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G:\02.정읍시기현장\02.감리제출서류\02.지급자재수불요청서\지급자재 수급요청서(정읍시기)\승강기\지급자재(승강기) 수급요청서 (제출용)\"/>
    </mc:Choice>
  </mc:AlternateContent>
  <bookViews>
    <workbookView xWindow="0" yWindow="0" windowWidth="28800" windowHeight="14085" tabRatio="962"/>
  </bookViews>
  <sheets>
    <sheet name="원가계산서(승강기)_종합" sheetId="396" r:id="rId1"/>
    <sheet name="검사수수료기준" sheetId="397" state="hidden" r:id="rId2"/>
    <sheet name="발주집계" sheetId="363" r:id="rId3"/>
    <sheet name="타입입력" sheetId="400" state="hidden" r:id="rId4"/>
    <sheet name="집계표" sheetId="401" state="hidden" r:id="rId5"/>
    <sheet name="승강기(지급)" sheetId="402" state="hidden" r:id="rId6"/>
    <sheet name="제조원가(기계실유)" sheetId="398" state="hidden" r:id="rId7"/>
    <sheet name="재료비(15인승유)" sheetId="399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??1????" localSheetId="1">'[1]일위대가(계측기설치)'!#REF!</definedName>
    <definedName name="_??1????" localSheetId="5">'[1]일위대가(계측기설치)'!#REF!</definedName>
    <definedName name="_??1????" localSheetId="0">'[1]일위대가(계측기설치)'!#REF!</definedName>
    <definedName name="_??1????" localSheetId="7">'[1]일위대가(계측기설치)'!#REF!</definedName>
    <definedName name="_??1????" localSheetId="6">'[1]일위대가(계측기설치)'!#REF!</definedName>
    <definedName name="_??1????" localSheetId="4">'[1]일위대가(계측기설치)'!#REF!</definedName>
    <definedName name="_??1????" localSheetId="3">'[1]일위대가(계측기설치)'!#REF!</definedName>
    <definedName name="_??1????">'[1]일위대가(계측기설치)'!#REF!</definedName>
    <definedName name="_??2????" localSheetId="1">'[1]일위대가(계측기설치)'!#REF!</definedName>
    <definedName name="_??2????" localSheetId="5">'[1]일위대가(계측기설치)'!#REF!</definedName>
    <definedName name="_??2????" localSheetId="0">'[1]일위대가(계측기설치)'!#REF!</definedName>
    <definedName name="_??2????" localSheetId="7">'[1]일위대가(계측기설치)'!#REF!</definedName>
    <definedName name="_??2????" localSheetId="6">'[1]일위대가(계측기설치)'!#REF!</definedName>
    <definedName name="_??2????" localSheetId="4">'[1]일위대가(계측기설치)'!#REF!</definedName>
    <definedName name="_??2????" localSheetId="3">'[1]일위대가(계측기설치)'!#REF!</definedName>
    <definedName name="_??2????">'[1]일위대가(계측기설치)'!#REF!</definedName>
    <definedName name="_??3????" localSheetId="1">'[1]일위대가(계측기설치)'!#REF!</definedName>
    <definedName name="_??3????" localSheetId="5">'[1]일위대가(계측기설치)'!#REF!</definedName>
    <definedName name="_??3????" localSheetId="0">'[1]일위대가(계측기설치)'!#REF!</definedName>
    <definedName name="_??3????" localSheetId="7">'[1]일위대가(계측기설치)'!#REF!</definedName>
    <definedName name="_??3????" localSheetId="6">'[1]일위대가(계측기설치)'!#REF!</definedName>
    <definedName name="_??3????" localSheetId="4">'[1]일위대가(계측기설치)'!#REF!</definedName>
    <definedName name="_??3????" localSheetId="3">'[1]일위대가(계측기설치)'!#REF!</definedName>
    <definedName name="_??3????">'[1]일위대가(계측기설치)'!#REF!</definedName>
    <definedName name="_??4????" localSheetId="1">'[1]일위대가(계측기설치)'!#REF!</definedName>
    <definedName name="_??4????" localSheetId="5">'[1]일위대가(계측기설치)'!#REF!</definedName>
    <definedName name="_??4????" localSheetId="0">'[1]일위대가(계측기설치)'!#REF!</definedName>
    <definedName name="_??4????" localSheetId="7">'[1]일위대가(계측기설치)'!#REF!</definedName>
    <definedName name="_??4????" localSheetId="6">'[1]일위대가(계측기설치)'!#REF!</definedName>
    <definedName name="_??4????" localSheetId="4">'[1]일위대가(계측기설치)'!#REF!</definedName>
    <definedName name="_??4????" localSheetId="3">'[1]일위대가(계측기설치)'!#REF!</definedName>
    <definedName name="_??4????">'[1]일위대가(계측기설치)'!#REF!</definedName>
    <definedName name="_??5????" localSheetId="1">'[1]일위대가(계측기설치)'!#REF!</definedName>
    <definedName name="_??5????" localSheetId="5">'[1]일위대가(계측기설치)'!#REF!</definedName>
    <definedName name="_??5????" localSheetId="0">'[1]일위대가(계측기설치)'!#REF!</definedName>
    <definedName name="_??5????" localSheetId="7">'[1]일위대가(계측기설치)'!#REF!</definedName>
    <definedName name="_??5????" localSheetId="6">'[1]일위대가(계측기설치)'!#REF!</definedName>
    <definedName name="_??5????" localSheetId="4">'[1]일위대가(계측기설치)'!#REF!</definedName>
    <definedName name="_??5????" localSheetId="3">'[1]일위대가(계측기설치)'!#REF!</definedName>
    <definedName name="_??5????">'[1]일위대가(계측기설치)'!#REF!</definedName>
    <definedName name="_??6????" localSheetId="1">'[1]일위대가(계측기설치)'!#REF!</definedName>
    <definedName name="_??6????" localSheetId="5">'[1]일위대가(계측기설치)'!#REF!</definedName>
    <definedName name="_??6????" localSheetId="0">'[1]일위대가(계측기설치)'!#REF!</definedName>
    <definedName name="_??6????" localSheetId="7">'[1]일위대가(계측기설치)'!#REF!</definedName>
    <definedName name="_??6????" localSheetId="6">'[1]일위대가(계측기설치)'!#REF!</definedName>
    <definedName name="_??6????" localSheetId="4">'[1]일위대가(계측기설치)'!#REF!</definedName>
    <definedName name="_??6????" localSheetId="3">'[1]일위대가(계측기설치)'!#REF!</definedName>
    <definedName name="_??6????">'[1]일위대가(계측기설치)'!#REF!</definedName>
    <definedName name="__q45" localSheetId="1">{"'용역비'!$A$4:$C$8"}</definedName>
    <definedName name="__q45" localSheetId="5">{"'용역비'!$A$4:$C$8"}</definedName>
    <definedName name="__q45" localSheetId="7">{"'용역비'!$A$4:$C$8"}</definedName>
    <definedName name="__q45" localSheetId="6">{"'용역비'!$A$4:$C$8"}</definedName>
    <definedName name="__q45" localSheetId="4">{"'용역비'!$A$4:$C$8"}</definedName>
    <definedName name="__q45" localSheetId="3">{"'용역비'!$A$4:$C$8"}</definedName>
    <definedName name="__q45">{"'용역비'!$A$4:$C$8"}</definedName>
    <definedName name="_a1" localSheetId="1">#REF!</definedName>
    <definedName name="_a1" localSheetId="5">#REF!</definedName>
    <definedName name="_a1" localSheetId="0">#REF!</definedName>
    <definedName name="_a1" localSheetId="7">#REF!</definedName>
    <definedName name="_a1" localSheetId="6">#REF!</definedName>
    <definedName name="_a1" localSheetId="4">#REF!</definedName>
    <definedName name="_a1" localSheetId="3">#REF!</definedName>
    <definedName name="_a1">#REF!</definedName>
    <definedName name="_a16385" localSheetId="1">#REF!</definedName>
    <definedName name="_a16385" localSheetId="5">#REF!</definedName>
    <definedName name="_a16385" localSheetId="0">#REF!</definedName>
    <definedName name="_a16385" localSheetId="7">#REF!</definedName>
    <definedName name="_a16385" localSheetId="6">#REF!</definedName>
    <definedName name="_a16385" localSheetId="4">#REF!</definedName>
    <definedName name="_a16385" localSheetId="3">#REF!</definedName>
    <definedName name="_a16385">#REF!</definedName>
    <definedName name="_AA1">[2]공사내역!$A$2</definedName>
    <definedName name="_D1" localSheetId="1">#REF!</definedName>
    <definedName name="_D1" localSheetId="5">#REF!</definedName>
    <definedName name="_D1" localSheetId="0">#REF!</definedName>
    <definedName name="_D1" localSheetId="7">#REF!</definedName>
    <definedName name="_D1" localSheetId="6">#REF!</definedName>
    <definedName name="_D1" localSheetId="4">#REF!</definedName>
    <definedName name="_D1" localSheetId="3">#REF!</definedName>
    <definedName name="_D1">#REF!</definedName>
    <definedName name="_D2" localSheetId="1">'[3]BEND LOSS'!#REF!</definedName>
    <definedName name="_D2" localSheetId="5">'[3]BEND LOSS'!#REF!</definedName>
    <definedName name="_D2" localSheetId="0">'[3]BEND LOSS'!#REF!</definedName>
    <definedName name="_D2" localSheetId="7">'[3]BEND LOSS'!#REF!</definedName>
    <definedName name="_D2" localSheetId="6">'[3]BEND LOSS'!#REF!</definedName>
    <definedName name="_D2" localSheetId="4">'[3]BEND LOSS'!#REF!</definedName>
    <definedName name="_D2" localSheetId="3">'[3]BEND LOSS'!#REF!</definedName>
    <definedName name="_D2">'[3]BEND LOSS'!#REF!</definedName>
    <definedName name="_DB11">[4]내역서!$A$15:$L$115</definedName>
    <definedName name="_DB12">[4]내역서!$A$15:$L$115</definedName>
    <definedName name="_DB13">[4]내역서!$A$15:$L$115</definedName>
    <definedName name="_DB14">[4]내역서!$A$15:$L$115</definedName>
    <definedName name="_dB2">[5]내역서!$A$13:$L$134</definedName>
    <definedName name="_dB3">[5]내역서!$A$13:$L$134</definedName>
    <definedName name="_dB4">[5]내역서!$A$13:$L$134</definedName>
    <definedName name="_Dist_Bin" localSheetId="1" hidden="1">#REF!</definedName>
    <definedName name="_Dist_Bin" localSheetId="5" hidden="1">#REF!</definedName>
    <definedName name="_Dist_Bin" localSheetId="0" hidden="1">#REF!</definedName>
    <definedName name="_Dist_Bin" localSheetId="7" hidden="1">#REF!</definedName>
    <definedName name="_Dist_Bin" localSheetId="6" hidden="1">#REF!</definedName>
    <definedName name="_Dist_Bin" localSheetId="4" hidden="1">#REF!</definedName>
    <definedName name="_Dist_Bin" localSheetId="3" hidden="1">#REF!</definedName>
    <definedName name="_Dist_Bin" hidden="1">#REF!</definedName>
    <definedName name="_Dist_Values" localSheetId="1" hidden="1">#REF!</definedName>
    <definedName name="_Dist_Values" localSheetId="5" hidden="1">#REF!</definedName>
    <definedName name="_Dist_Values" localSheetId="0" hidden="1">#REF!</definedName>
    <definedName name="_Dist_Values" localSheetId="7" hidden="1">#REF!</definedName>
    <definedName name="_Dist_Values" localSheetId="6" hidden="1">#REF!</definedName>
    <definedName name="_Dist_Values" localSheetId="4" hidden="1">#REF!</definedName>
    <definedName name="_Dist_Values" localSheetId="3" hidden="1">#REF!</definedName>
    <definedName name="_Dist_Values" hidden="1">#REF!</definedName>
    <definedName name="_f1" localSheetId="1">BlankMacro1</definedName>
    <definedName name="_f1" localSheetId="5">BlankMacro1</definedName>
    <definedName name="_f1" localSheetId="0">BlankMacro1</definedName>
    <definedName name="_f1" localSheetId="7">BlankMacro1</definedName>
    <definedName name="_f1" localSheetId="6">BlankMacro1</definedName>
    <definedName name="_f1" localSheetId="4">BlankMacro1</definedName>
    <definedName name="_f1" localSheetId="3">BlankMacro1</definedName>
    <definedName name="_f1">BlankMacro1</definedName>
    <definedName name="_FF1" localSheetId="1">#REF!</definedName>
    <definedName name="_FF1" localSheetId="5">#REF!</definedName>
    <definedName name="_FF1" localSheetId="0">#REF!</definedName>
    <definedName name="_FF1" localSheetId="7">#REF!</definedName>
    <definedName name="_FF1" localSheetId="6">#REF!</definedName>
    <definedName name="_FF1" localSheetId="4">#REF!</definedName>
    <definedName name="_FF1" localSheetId="3">#REF!</definedName>
    <definedName name="_FF1">#REF!</definedName>
    <definedName name="_Fill" localSheetId="1" hidden="1">[6]입적표!#REF!</definedName>
    <definedName name="_Fill" localSheetId="5" hidden="1">[6]입적표!#REF!</definedName>
    <definedName name="_Fill" localSheetId="0" hidden="1">[6]입적표!#REF!</definedName>
    <definedName name="_Fill" localSheetId="7" hidden="1">[6]입적표!#REF!</definedName>
    <definedName name="_Fill" localSheetId="6" hidden="1">[6]입적표!#REF!</definedName>
    <definedName name="_Fill" localSheetId="4" hidden="1">[6]입적표!#REF!</definedName>
    <definedName name="_Fill" localSheetId="3" hidden="1">[6]입적표!#REF!</definedName>
    <definedName name="_Fill" hidden="1">[6]입적표!#REF!</definedName>
    <definedName name="_xlnm._FilterDatabase" localSheetId="5" hidden="1">'승강기(지급)'!$G$1:$K$19</definedName>
    <definedName name="_xlnm._FilterDatabase" localSheetId="4" hidden="1">집계표!$A$1:$Z$20</definedName>
    <definedName name="_xlnm._FilterDatabase" localSheetId="3" hidden="1">타입입력!$A$2:$AE$52</definedName>
    <definedName name="_G001041" localSheetId="1">#REF!</definedName>
    <definedName name="_G001041" localSheetId="5">#REF!</definedName>
    <definedName name="_G001041" localSheetId="0">#REF!</definedName>
    <definedName name="_G001041" localSheetId="7">#REF!</definedName>
    <definedName name="_G001041" localSheetId="6">#REF!</definedName>
    <definedName name="_G001041" localSheetId="4">#REF!</definedName>
    <definedName name="_G001041" localSheetId="3">#REF!</definedName>
    <definedName name="_G001041">#REF!</definedName>
    <definedName name="_IL1">'[7]#REF'!$I$106</definedName>
    <definedName name="_Key1" localSheetId="1" hidden="1">[8]Sheet2!#REF!</definedName>
    <definedName name="_Key1" localSheetId="5" hidden="1">[8]Sheet2!#REF!</definedName>
    <definedName name="_Key1" localSheetId="0" hidden="1">[8]Sheet2!#REF!</definedName>
    <definedName name="_Key1" localSheetId="7" hidden="1">[8]Sheet2!#REF!</definedName>
    <definedName name="_Key1" localSheetId="6" hidden="1">[8]Sheet2!#REF!</definedName>
    <definedName name="_Key1" localSheetId="4" hidden="1">[8]Sheet2!#REF!</definedName>
    <definedName name="_Key1" localSheetId="3" hidden="1">[8]Sheet2!#REF!</definedName>
    <definedName name="_Key1" hidden="1">[8]Sheet2!#REF!</definedName>
    <definedName name="_Key2" localSheetId="1" hidden="1">[8]Sheet2!#REF!</definedName>
    <definedName name="_Key2" localSheetId="5" hidden="1">[8]Sheet2!#REF!</definedName>
    <definedName name="_Key2" localSheetId="0" hidden="1">[8]Sheet2!#REF!</definedName>
    <definedName name="_Key2" localSheetId="7" hidden="1">[8]Sheet2!#REF!</definedName>
    <definedName name="_Key2" localSheetId="6" hidden="1">[8]Sheet2!#REF!</definedName>
    <definedName name="_Key2" localSheetId="4" hidden="1">[8]Sheet2!#REF!</definedName>
    <definedName name="_Key2" localSheetId="3" hidden="1">[8]Sheet2!#REF!</definedName>
    <definedName name="_Key2" hidden="1">[8]Sheet2!#REF!</definedName>
    <definedName name="_kfkf" localSheetId="1" hidden="1">#REF!</definedName>
    <definedName name="_kfkf" localSheetId="5" hidden="1">#REF!</definedName>
    <definedName name="_kfkf" localSheetId="0" hidden="1">#REF!</definedName>
    <definedName name="_kfkf" localSheetId="7" hidden="1">#REF!</definedName>
    <definedName name="_kfkf" localSheetId="6" hidden="1">#REF!</definedName>
    <definedName name="_kfkf" localSheetId="4" hidden="1">#REF!</definedName>
    <definedName name="_kfkf" localSheetId="3" hidden="1">#REF!</definedName>
    <definedName name="_kfkf" hidden="1">#REF!</definedName>
    <definedName name="_Order1" hidden="1">255</definedName>
    <definedName name="_Order2" hidden="1">255</definedName>
    <definedName name="_Q1" localSheetId="1">[9]Sheet5!#REF!</definedName>
    <definedName name="_Q1" localSheetId="5">[9]Sheet5!#REF!</definedName>
    <definedName name="_Q1" localSheetId="0">[9]Sheet5!#REF!</definedName>
    <definedName name="_Q1" localSheetId="7">[9]Sheet5!#REF!</definedName>
    <definedName name="_Q1" localSheetId="6">[9]Sheet5!#REF!</definedName>
    <definedName name="_Q1" localSheetId="4">[9]Sheet5!#REF!</definedName>
    <definedName name="_Q1" localSheetId="3">[9]Sheet5!#REF!</definedName>
    <definedName name="_Q1">[9]Sheet5!#REF!</definedName>
    <definedName name="_Regression_Int" hidden="1">1</definedName>
    <definedName name="_Sort" localSheetId="1" hidden="1">#REF!</definedName>
    <definedName name="_Sort" localSheetId="5" hidden="1">#REF!</definedName>
    <definedName name="_Sort" localSheetId="0" hidden="1">#REF!</definedName>
    <definedName name="_Sort" localSheetId="7" hidden="1">#REF!</definedName>
    <definedName name="_Sort" localSheetId="6" hidden="1">#REF!</definedName>
    <definedName name="_Sort" localSheetId="4" hidden="1">#REF!</definedName>
    <definedName name="_Sort" localSheetId="3" hidden="1">#REF!</definedName>
    <definedName name="_Sort" hidden="1">#REF!</definedName>
    <definedName name="_t2" localSheetId="1">'[3]BEND LOSS'!#REF!</definedName>
    <definedName name="_t2" localSheetId="5">'[3]BEND LOSS'!#REF!</definedName>
    <definedName name="_t2" localSheetId="0">'[3]BEND LOSS'!#REF!</definedName>
    <definedName name="_t2" localSheetId="7">'[3]BEND LOSS'!#REF!</definedName>
    <definedName name="_t2" localSheetId="6">'[3]BEND LOSS'!#REF!</definedName>
    <definedName name="_t2" localSheetId="4">'[3]BEND LOSS'!#REF!</definedName>
    <definedName name="_t2" localSheetId="3">'[3]BEND LOSS'!#REF!</definedName>
    <definedName name="_t2">'[3]BEND LOSS'!#REF!</definedName>
    <definedName name="_Table1_In1" localSheetId="1" hidden="1">#REF!</definedName>
    <definedName name="_Table1_In1" localSheetId="5" hidden="1">#REF!</definedName>
    <definedName name="_Table1_In1" localSheetId="0" hidden="1">#REF!</definedName>
    <definedName name="_Table1_In1" localSheetId="7" hidden="1">#REF!</definedName>
    <definedName name="_Table1_In1" localSheetId="6" hidden="1">#REF!</definedName>
    <definedName name="_Table1_In1" localSheetId="4" hidden="1">#REF!</definedName>
    <definedName name="_Table1_In1" localSheetId="3" hidden="1">#REF!</definedName>
    <definedName name="_Table1_In1" hidden="1">#REF!</definedName>
    <definedName name="_Table1_Out" localSheetId="1" hidden="1">#REF!</definedName>
    <definedName name="_Table1_Out" localSheetId="5" hidden="1">#REF!</definedName>
    <definedName name="_Table1_Out" localSheetId="0" hidden="1">#REF!</definedName>
    <definedName name="_Table1_Out" localSheetId="7" hidden="1">#REF!</definedName>
    <definedName name="_Table1_Out" localSheetId="6" hidden="1">#REF!</definedName>
    <definedName name="_Table1_Out" localSheetId="4" hidden="1">#REF!</definedName>
    <definedName name="_Table1_Out" localSheetId="3" hidden="1">#REF!</definedName>
    <definedName name="_Table1_Out" hidden="1">#REF!</definedName>
    <definedName name="_W2" localSheetId="1">'[3]BEND LOSS'!#REF!</definedName>
    <definedName name="_W2" localSheetId="5">'[3]BEND LOSS'!#REF!</definedName>
    <definedName name="_W2" localSheetId="0">'[3]BEND LOSS'!#REF!</definedName>
    <definedName name="_W2" localSheetId="7">'[3]BEND LOSS'!#REF!</definedName>
    <definedName name="_W2" localSheetId="6">'[3]BEND LOSS'!#REF!</definedName>
    <definedName name="_W2" localSheetId="4">'[3]BEND LOSS'!#REF!</definedName>
    <definedName name="_W2" localSheetId="3">'[3]BEND LOSS'!#REF!</definedName>
    <definedName name="_W2">'[3]BEND LOSS'!#REF!</definedName>
    <definedName name="_W4" localSheetId="1">'[10]BEND LOSS'!#REF!</definedName>
    <definedName name="_W4" localSheetId="5">'[10]BEND LOSS'!#REF!</definedName>
    <definedName name="_W4" localSheetId="0">'[10]BEND LOSS'!#REF!</definedName>
    <definedName name="_W4" localSheetId="7">'[10]BEND LOSS'!#REF!</definedName>
    <definedName name="_W4" localSheetId="6">'[10]BEND LOSS'!#REF!</definedName>
    <definedName name="_W4" localSheetId="4">'[10]BEND LOSS'!#REF!</definedName>
    <definedName name="_W4" localSheetId="3">'[10]BEND LOSS'!#REF!</definedName>
    <definedName name="_W4">'[10]BEND LOSS'!#REF!</definedName>
    <definedName name="_woogi" localSheetId="1" hidden="1">#REF!</definedName>
    <definedName name="_woogi" localSheetId="5" hidden="1">#REF!</definedName>
    <definedName name="_woogi" localSheetId="0" hidden="1">#REF!</definedName>
    <definedName name="_woogi" localSheetId="7" hidden="1">#REF!</definedName>
    <definedName name="_woogi" localSheetId="6" hidden="1">#REF!</definedName>
    <definedName name="_woogi" localSheetId="4" hidden="1">#REF!</definedName>
    <definedName name="_woogi" localSheetId="3" hidden="1">#REF!</definedName>
    <definedName name="_woogi" hidden="1">#REF!</definedName>
    <definedName name="_woogi2" localSheetId="1" hidden="1">#REF!</definedName>
    <definedName name="_woogi2" localSheetId="5" hidden="1">#REF!</definedName>
    <definedName name="_woogi2" localSheetId="0" hidden="1">#REF!</definedName>
    <definedName name="_woogi2" localSheetId="7" hidden="1">#REF!</definedName>
    <definedName name="_woogi2" localSheetId="6" hidden="1">#REF!</definedName>
    <definedName name="_woogi2" localSheetId="4" hidden="1">#REF!</definedName>
    <definedName name="_woogi2" localSheetId="3" hidden="1">#REF!</definedName>
    <definedName name="_woogi2" hidden="1">#REF!</definedName>
    <definedName name="_woogi24" localSheetId="1" hidden="1">#REF!</definedName>
    <definedName name="_woogi24" localSheetId="5" hidden="1">#REF!</definedName>
    <definedName name="_woogi24" localSheetId="0" hidden="1">#REF!</definedName>
    <definedName name="_woogi24" localSheetId="7" hidden="1">#REF!</definedName>
    <definedName name="_woogi24" localSheetId="6" hidden="1">#REF!</definedName>
    <definedName name="_woogi24" localSheetId="4" hidden="1">#REF!</definedName>
    <definedName name="_woogi24" localSheetId="3" hidden="1">#REF!</definedName>
    <definedName name="_woogi24" hidden="1">#REF!</definedName>
    <definedName name="_woogi3" localSheetId="1" hidden="1">#REF!</definedName>
    <definedName name="_woogi3" localSheetId="5" hidden="1">#REF!</definedName>
    <definedName name="_woogi3" localSheetId="0" hidden="1">#REF!</definedName>
    <definedName name="_woogi3" localSheetId="7" hidden="1">#REF!</definedName>
    <definedName name="_woogi3" localSheetId="6" hidden="1">#REF!</definedName>
    <definedName name="_woogi3" localSheetId="4" hidden="1">#REF!</definedName>
    <definedName name="_woogi3" localSheetId="3" hidden="1">#REF!</definedName>
    <definedName name="_woogi3" hidden="1">#REF!</definedName>
    <definedName name="_재ㅐ햐" localSheetId="1" hidden="1">#REF!</definedName>
    <definedName name="_재ㅐ햐" localSheetId="5" hidden="1">#REF!</definedName>
    <definedName name="_재ㅐ햐" localSheetId="0" hidden="1">#REF!</definedName>
    <definedName name="_재ㅐ햐" localSheetId="7" hidden="1">#REF!</definedName>
    <definedName name="_재ㅐ햐" localSheetId="6" hidden="1">#REF!</definedName>
    <definedName name="_재ㅐ햐" localSheetId="4" hidden="1">#REF!</definedName>
    <definedName name="_재ㅐ햐" localSheetId="3" hidden="1">#REF!</definedName>
    <definedName name="_재ㅐ햐" hidden="1">#REF!</definedName>
    <definedName name="AAAA" localSheetId="1" hidden="1">[8]내역서!#REF!</definedName>
    <definedName name="AAAA" localSheetId="5" hidden="1">[8]내역서!#REF!</definedName>
    <definedName name="AAAA" localSheetId="0" hidden="1">[8]내역서!#REF!</definedName>
    <definedName name="AAAA" localSheetId="7" hidden="1">[8]내역서!#REF!</definedName>
    <definedName name="AAAA" localSheetId="6" hidden="1">[8]내역서!#REF!</definedName>
    <definedName name="AAAA" localSheetId="4" hidden="1">[8]내역서!#REF!</definedName>
    <definedName name="AAAA" localSheetId="3" hidden="1">[8]내역서!#REF!</definedName>
    <definedName name="AAAA" hidden="1">[8]내역서!#REF!</definedName>
    <definedName name="ABC" localSheetId="1" hidden="1">{#N/A,#N/A,FALSE,"CCTV"}</definedName>
    <definedName name="ABC" localSheetId="5" hidden="1">{#N/A,#N/A,FALSE,"CCTV"}</definedName>
    <definedName name="ABC" localSheetId="7" hidden="1">{#N/A,#N/A,FALSE,"CCTV"}</definedName>
    <definedName name="ABC" localSheetId="6" hidden="1">{#N/A,#N/A,FALSE,"CCTV"}</definedName>
    <definedName name="ABC" localSheetId="4" hidden="1">{#N/A,#N/A,FALSE,"CCTV"}</definedName>
    <definedName name="ABC" localSheetId="3" hidden="1">{#N/A,#N/A,FALSE,"CCTV"}</definedName>
    <definedName name="ABC" hidden="1">{#N/A,#N/A,FALSE,"CCTV"}</definedName>
    <definedName name="BaloonText" localSheetId="1">#REF!</definedName>
    <definedName name="BaloonText" localSheetId="5">#REF!</definedName>
    <definedName name="BaloonText" localSheetId="0">#REF!</definedName>
    <definedName name="BaloonText" localSheetId="7">#REF!</definedName>
    <definedName name="BaloonText" localSheetId="6">#REF!</definedName>
    <definedName name="BaloonText" localSheetId="4">#REF!</definedName>
    <definedName name="BaloonText" localSheetId="3">#REF!</definedName>
    <definedName name="BaloonText">#REF!</definedName>
    <definedName name="begin" localSheetId="1">#REF!</definedName>
    <definedName name="begin" localSheetId="5">#REF!</definedName>
    <definedName name="begin" localSheetId="0">#REF!</definedName>
    <definedName name="begin" localSheetId="7">#REF!</definedName>
    <definedName name="begin" localSheetId="6">#REF!</definedName>
    <definedName name="begin" localSheetId="4">#REF!</definedName>
    <definedName name="begin" localSheetId="3">#REF!</definedName>
    <definedName name="begin">#REF!</definedName>
    <definedName name="birthday" localSheetId="1">#REF!</definedName>
    <definedName name="birthday" localSheetId="5">#REF!</definedName>
    <definedName name="birthday" localSheetId="0">#REF!</definedName>
    <definedName name="birthday" localSheetId="7">#REF!</definedName>
    <definedName name="birthday" localSheetId="6">#REF!</definedName>
    <definedName name="birthday" localSheetId="4">#REF!</definedName>
    <definedName name="birthday" localSheetId="3">#REF!</definedName>
    <definedName name="birthday">#REF!</definedName>
    <definedName name="_xlnm.Criteria" localSheetId="3">타입입력!#REF!</definedName>
    <definedName name="dataww" localSheetId="1" hidden="1">#REF!</definedName>
    <definedName name="dataww" localSheetId="5" hidden="1">#REF!</definedName>
    <definedName name="dataww" localSheetId="0" hidden="1">#REF!</definedName>
    <definedName name="dataww" localSheetId="7" hidden="1">#REF!</definedName>
    <definedName name="dataww" localSheetId="6" hidden="1">#REF!</definedName>
    <definedName name="dataww" localSheetId="4" hidden="1">#REF!</definedName>
    <definedName name="dataww" localSheetId="3" hidden="1">#REF!</definedName>
    <definedName name="dataww" hidden="1">#REF!</definedName>
    <definedName name="delta" localSheetId="1">#REF!</definedName>
    <definedName name="delta" localSheetId="5">#REF!</definedName>
    <definedName name="delta" localSheetId="0">#REF!</definedName>
    <definedName name="delta" localSheetId="7">#REF!</definedName>
    <definedName name="delta" localSheetId="6">#REF!</definedName>
    <definedName name="delta" localSheetId="4">#REF!</definedName>
    <definedName name="delta" localSheetId="3">#REF!</definedName>
    <definedName name="delta">#REF!</definedName>
    <definedName name="ee" localSheetId="1" hidden="1">{#N/A,#N/A,FALSE,"단가표지"}</definedName>
    <definedName name="ee" localSheetId="5" hidden="1">{#N/A,#N/A,FALSE,"단가표지"}</definedName>
    <definedName name="ee" localSheetId="7" hidden="1">{#N/A,#N/A,FALSE,"단가표지"}</definedName>
    <definedName name="ee" localSheetId="6" hidden="1">{#N/A,#N/A,FALSE,"단가표지"}</definedName>
    <definedName name="ee" localSheetId="4" hidden="1">{#N/A,#N/A,FALSE,"단가표지"}</definedName>
    <definedName name="ee" localSheetId="3" hidden="1">{#N/A,#N/A,FALSE,"단가표지"}</definedName>
    <definedName name="ee" hidden="1">{#N/A,#N/A,FALSE,"단가표지"}</definedName>
    <definedName name="eight" localSheetId="1">#REF!</definedName>
    <definedName name="eight" localSheetId="5">#REF!</definedName>
    <definedName name="eight" localSheetId="0">#REF!</definedName>
    <definedName name="eight" localSheetId="7">#REF!</definedName>
    <definedName name="eight" localSheetId="6">#REF!</definedName>
    <definedName name="eight" localSheetId="4">#REF!</definedName>
    <definedName name="eight" localSheetId="3">#REF!</definedName>
    <definedName name="eight">#REF!</definedName>
    <definedName name="end" localSheetId="1">#REF!</definedName>
    <definedName name="end" localSheetId="5">#REF!</definedName>
    <definedName name="end" localSheetId="0">#REF!</definedName>
    <definedName name="end" localSheetId="7">#REF!</definedName>
    <definedName name="end" localSheetId="6">#REF!</definedName>
    <definedName name="end" localSheetId="4">#REF!</definedName>
    <definedName name="end" localSheetId="3">#REF!</definedName>
    <definedName name="end">#REF!</definedName>
    <definedName name="five" localSheetId="1">#REF!</definedName>
    <definedName name="five" localSheetId="5">#REF!</definedName>
    <definedName name="five" localSheetId="0">#REF!</definedName>
    <definedName name="five" localSheetId="7">#REF!</definedName>
    <definedName name="five" localSheetId="6">#REF!</definedName>
    <definedName name="five" localSheetId="4">#REF!</definedName>
    <definedName name="five" localSheetId="3">#REF!</definedName>
    <definedName name="five">#REF!</definedName>
    <definedName name="four" localSheetId="1">#REF!</definedName>
    <definedName name="four" localSheetId="5">#REF!</definedName>
    <definedName name="four" localSheetId="0">#REF!</definedName>
    <definedName name="four" localSheetId="7">#REF!</definedName>
    <definedName name="four" localSheetId="6">#REF!</definedName>
    <definedName name="four" localSheetId="4">#REF!</definedName>
    <definedName name="four" localSheetId="3">#REF!</definedName>
    <definedName name="four">#REF!</definedName>
    <definedName name="GuidText" localSheetId="1">#REF!</definedName>
    <definedName name="GuidText" localSheetId="5">#REF!</definedName>
    <definedName name="GuidText" localSheetId="0">#REF!</definedName>
    <definedName name="GuidText" localSheetId="7">#REF!</definedName>
    <definedName name="GuidText" localSheetId="6">#REF!</definedName>
    <definedName name="GuidText" localSheetId="4">#REF!</definedName>
    <definedName name="GuidText" localSheetId="3">#REF!</definedName>
    <definedName name="GuidText">#REF!</definedName>
    <definedName name="GUS" localSheetId="1" hidden="1">{#N/A,#N/A,FALSE,"현장 NCR 분석";#N/A,#N/A,FALSE,"현장품질감사";#N/A,#N/A,FALSE,"현장품질감사"}</definedName>
    <definedName name="GUS" localSheetId="5" hidden="1">{#N/A,#N/A,FALSE,"현장 NCR 분석";#N/A,#N/A,FALSE,"현장품질감사";#N/A,#N/A,FALSE,"현장품질감사"}</definedName>
    <definedName name="GUS" localSheetId="7" hidden="1">{#N/A,#N/A,FALSE,"현장 NCR 분석";#N/A,#N/A,FALSE,"현장품질감사";#N/A,#N/A,FALSE,"현장품질감사"}</definedName>
    <definedName name="GUS" localSheetId="6" hidden="1">{#N/A,#N/A,FALSE,"현장 NCR 분석";#N/A,#N/A,FALSE,"현장품질감사";#N/A,#N/A,FALSE,"현장품질감사"}</definedName>
    <definedName name="GUS" localSheetId="4" hidden="1">{#N/A,#N/A,FALSE,"현장 NCR 분석";#N/A,#N/A,FALSE,"현장품질감사";#N/A,#N/A,FALSE,"현장품질감사"}</definedName>
    <definedName name="GUS" localSheetId="3" hidden="1">{#N/A,#N/A,FALSE,"현장 NCR 분석";#N/A,#N/A,FALSE,"현장품질감사";#N/A,#N/A,FALSE,"현장품질감사"}</definedName>
    <definedName name="GUS" hidden="1">{#N/A,#N/A,FALSE,"현장 NCR 분석";#N/A,#N/A,FALSE,"현장품질감사";#N/A,#N/A,FALSE,"현장품질감사"}</definedName>
    <definedName name="JK" localSheetId="1" hidden="1">{#N/A,#N/A,FALSE,"현장 NCR 분석";#N/A,#N/A,FALSE,"현장품질감사";#N/A,#N/A,FALSE,"현장품질감사"}</definedName>
    <definedName name="JK" localSheetId="5" hidden="1">{#N/A,#N/A,FALSE,"현장 NCR 분석";#N/A,#N/A,FALSE,"현장품질감사";#N/A,#N/A,FALSE,"현장품질감사"}</definedName>
    <definedName name="JK" localSheetId="7" hidden="1">{#N/A,#N/A,FALSE,"현장 NCR 분석";#N/A,#N/A,FALSE,"현장품질감사";#N/A,#N/A,FALSE,"현장품질감사"}</definedName>
    <definedName name="JK" localSheetId="6" hidden="1">{#N/A,#N/A,FALSE,"현장 NCR 분석";#N/A,#N/A,FALSE,"현장품질감사";#N/A,#N/A,FALSE,"현장품질감사"}</definedName>
    <definedName name="JK" localSheetId="4" hidden="1">{#N/A,#N/A,FALSE,"현장 NCR 분석";#N/A,#N/A,FALSE,"현장품질감사";#N/A,#N/A,FALSE,"현장품질감사"}</definedName>
    <definedName name="JK" localSheetId="3" hidden="1">{#N/A,#N/A,FALSE,"현장 NCR 분석";#N/A,#N/A,FALSE,"현장품질감사";#N/A,#N/A,FALSE,"현장품질감사"}</definedName>
    <definedName name="JK" hidden="1">{#N/A,#N/A,FALSE,"현장 NCR 분석";#N/A,#N/A,FALSE,"현장품질감사";#N/A,#N/A,FALSE,"현장품질감사"}</definedName>
    <definedName name="ktf" localSheetId="1" hidden="1">#REF!</definedName>
    <definedName name="ktf" localSheetId="5" hidden="1">#REF!</definedName>
    <definedName name="ktf" localSheetId="0" hidden="1">#REF!</definedName>
    <definedName name="ktf" localSheetId="7" hidden="1">#REF!</definedName>
    <definedName name="ktf" localSheetId="6" hidden="1">#REF!</definedName>
    <definedName name="ktf" localSheetId="4" hidden="1">#REF!</definedName>
    <definedName name="ktf" localSheetId="3" hidden="1">#REF!</definedName>
    <definedName name="ktf" hidden="1">#REF!</definedName>
    <definedName name="kty" localSheetId="1" hidden="1">#REF!</definedName>
    <definedName name="kty" localSheetId="5" hidden="1">#REF!</definedName>
    <definedName name="kty" localSheetId="0" hidden="1">#REF!</definedName>
    <definedName name="kty" localSheetId="7" hidden="1">#REF!</definedName>
    <definedName name="kty" localSheetId="6" hidden="1">#REF!</definedName>
    <definedName name="kty" localSheetId="4" hidden="1">#REF!</definedName>
    <definedName name="kty" localSheetId="3" hidden="1">#REF!</definedName>
    <definedName name="kty" hidden="1">#REF!</definedName>
    <definedName name="list01" localSheetId="1">#REF!</definedName>
    <definedName name="list01" localSheetId="5">#REF!</definedName>
    <definedName name="list01" localSheetId="0">#REF!</definedName>
    <definedName name="list01" localSheetId="7">#REF!</definedName>
    <definedName name="list01" localSheetId="6">#REF!</definedName>
    <definedName name="list01" localSheetId="4">#REF!</definedName>
    <definedName name="list01" localSheetId="3">#REF!</definedName>
    <definedName name="list01">#REF!</definedName>
    <definedName name="list02" localSheetId="1">#REF!</definedName>
    <definedName name="list02" localSheetId="5">#REF!</definedName>
    <definedName name="list02" localSheetId="0">#REF!</definedName>
    <definedName name="list02" localSheetId="7">#REF!</definedName>
    <definedName name="list02" localSheetId="6">#REF!</definedName>
    <definedName name="list02" localSheetId="4">#REF!</definedName>
    <definedName name="list02" localSheetId="3">#REF!</definedName>
    <definedName name="list02">#REF!</definedName>
    <definedName name="list03" localSheetId="1">#REF!</definedName>
    <definedName name="list03" localSheetId="5">#REF!</definedName>
    <definedName name="list03" localSheetId="0">#REF!</definedName>
    <definedName name="list03" localSheetId="7">#REF!</definedName>
    <definedName name="list03" localSheetId="6">#REF!</definedName>
    <definedName name="list03" localSheetId="4">#REF!</definedName>
    <definedName name="list03" localSheetId="3">#REF!</definedName>
    <definedName name="list03">#REF!</definedName>
    <definedName name="list04" localSheetId="1">#REF!</definedName>
    <definedName name="list04" localSheetId="5">#REF!</definedName>
    <definedName name="list04" localSheetId="0">#REF!</definedName>
    <definedName name="list04" localSheetId="7">#REF!</definedName>
    <definedName name="list04" localSheetId="6">#REF!</definedName>
    <definedName name="list04" localSheetId="4">#REF!</definedName>
    <definedName name="list04" localSheetId="3">#REF!</definedName>
    <definedName name="list04">#REF!</definedName>
    <definedName name="list05" localSheetId="1">#REF!</definedName>
    <definedName name="list05" localSheetId="5">#REF!</definedName>
    <definedName name="list05" localSheetId="0">#REF!</definedName>
    <definedName name="list05" localSheetId="7">#REF!</definedName>
    <definedName name="list05" localSheetId="6">#REF!</definedName>
    <definedName name="list05" localSheetId="4">#REF!</definedName>
    <definedName name="list05" localSheetId="3">#REF!</definedName>
    <definedName name="list05">#REF!</definedName>
    <definedName name="list06" localSheetId="1">#REF!</definedName>
    <definedName name="list06" localSheetId="5">#REF!</definedName>
    <definedName name="list06" localSheetId="0">#REF!</definedName>
    <definedName name="list06" localSheetId="7">#REF!</definedName>
    <definedName name="list06" localSheetId="6">#REF!</definedName>
    <definedName name="list06" localSheetId="4">#REF!</definedName>
    <definedName name="list06" localSheetId="3">#REF!</definedName>
    <definedName name="list06">#REF!</definedName>
    <definedName name="month" localSheetId="1">#REF!</definedName>
    <definedName name="month" localSheetId="5">#REF!</definedName>
    <definedName name="month" localSheetId="0">#REF!</definedName>
    <definedName name="month" localSheetId="7">#REF!</definedName>
    <definedName name="month" localSheetId="6">#REF!</definedName>
    <definedName name="month" localSheetId="4">#REF!</definedName>
    <definedName name="month" localSheetId="3">#REF!</definedName>
    <definedName name="month">#REF!</definedName>
    <definedName name="NEWNAME" localSheetId="1" hidden="1">{#N/A,#N/A,FALSE,"CCTV"}</definedName>
    <definedName name="NEWNAME" localSheetId="5" hidden="1">{#N/A,#N/A,FALSE,"CCTV"}</definedName>
    <definedName name="NEWNAME" localSheetId="7" hidden="1">{#N/A,#N/A,FALSE,"CCTV"}</definedName>
    <definedName name="NEWNAME" localSheetId="6" hidden="1">{#N/A,#N/A,FALSE,"CCTV"}</definedName>
    <definedName name="NEWNAME" localSheetId="4" hidden="1">{#N/A,#N/A,FALSE,"CCTV"}</definedName>
    <definedName name="NEWNAME" localSheetId="3" hidden="1">{#N/A,#N/A,FALSE,"CCTV"}</definedName>
    <definedName name="NEWNAME" hidden="1">{#N/A,#N/A,FALSE,"CCTV"}</definedName>
    <definedName name="one" localSheetId="1">#REF!</definedName>
    <definedName name="one" localSheetId="5">#REF!</definedName>
    <definedName name="one" localSheetId="0">#REF!</definedName>
    <definedName name="one" localSheetId="7">#REF!</definedName>
    <definedName name="one" localSheetId="6">#REF!</definedName>
    <definedName name="one" localSheetId="4">#REF!</definedName>
    <definedName name="one" localSheetId="3">#REF!</definedName>
    <definedName name="one">#REF!</definedName>
    <definedName name="PersonSelectionRange" localSheetId="1">#REF!</definedName>
    <definedName name="PersonSelectionRange" localSheetId="5">#REF!</definedName>
    <definedName name="PersonSelectionRange" localSheetId="0">#REF!</definedName>
    <definedName name="PersonSelectionRange" localSheetId="7">#REF!</definedName>
    <definedName name="PersonSelectionRange" localSheetId="6">#REF!</definedName>
    <definedName name="PersonSelectionRange" localSheetId="4">#REF!</definedName>
    <definedName name="PersonSelectionRange" localSheetId="3">#REF!</definedName>
    <definedName name="PersonSelectionRange">#REF!</definedName>
    <definedName name="_xlnm.Print_Area" localSheetId="1">#REF!</definedName>
    <definedName name="_xlnm.Print_Area" localSheetId="5">'승강기(지급)'!$A$1:$E$439</definedName>
    <definedName name="_xlnm.Print_Area" localSheetId="7">'재료비(15인승유)'!$A$1:$O$1267</definedName>
    <definedName name="_xlnm.Print_Area" localSheetId="6">'제조원가(기계실유)'!$A$1:$L$949</definedName>
    <definedName name="_xlnm.Print_Area" localSheetId="4">집계표!$A$1:$Z$1000</definedName>
    <definedName name="_xlnm.Print_Area" localSheetId="3">타입입력!$A$1:$AA$52</definedName>
    <definedName name="_xlnm.Print_Area">#REF!</definedName>
    <definedName name="_xlnm.Print_Titles" localSheetId="1">#REF!</definedName>
    <definedName name="_xlnm.Print_Titles" localSheetId="5">#REF!</definedName>
    <definedName name="_xlnm.Print_Titles" localSheetId="0">#REF!</definedName>
    <definedName name="_xlnm.Print_Titles" localSheetId="7">#REF!</definedName>
    <definedName name="_xlnm.Print_Titles" localSheetId="6">'제조원가(기계실유)'!$4:$7</definedName>
    <definedName name="_xlnm.Print_Titles" localSheetId="4">#REF!</definedName>
    <definedName name="_xlnm.Print_Titles" localSheetId="3">타입입력!$1:$2</definedName>
    <definedName name="_xlnm.Print_Titles">#REF!</definedName>
    <definedName name="qw" localSheetId="1" hidden="1">{#N/A,#N/A,FALSE,"단가표지"}</definedName>
    <definedName name="qw" localSheetId="5" hidden="1">{#N/A,#N/A,FALSE,"단가표지"}</definedName>
    <definedName name="qw" localSheetId="7" hidden="1">{#N/A,#N/A,FALSE,"단가표지"}</definedName>
    <definedName name="qw" localSheetId="6" hidden="1">{#N/A,#N/A,FALSE,"단가표지"}</definedName>
    <definedName name="qw" localSheetId="4" hidden="1">{#N/A,#N/A,FALSE,"단가표지"}</definedName>
    <definedName name="qw" localSheetId="3" hidden="1">{#N/A,#N/A,FALSE,"단가표지"}</definedName>
    <definedName name="qw" hidden="1">{#N/A,#N/A,FALSE,"단가표지"}</definedName>
    <definedName name="RecordCount" localSheetId="1">#REF!</definedName>
    <definedName name="RecordCount" localSheetId="5">#REF!</definedName>
    <definedName name="RecordCount" localSheetId="0">#REF!</definedName>
    <definedName name="RecordCount" localSheetId="7">#REF!</definedName>
    <definedName name="RecordCount" localSheetId="6">#REF!</definedName>
    <definedName name="RecordCount" localSheetId="4">#REF!</definedName>
    <definedName name="RecordCount" localSheetId="3">#REF!</definedName>
    <definedName name="RecordCount">#REF!</definedName>
    <definedName name="selection" localSheetId="1">#REF!</definedName>
    <definedName name="selection" localSheetId="5">#REF!</definedName>
    <definedName name="selection" localSheetId="0">#REF!</definedName>
    <definedName name="selection" localSheetId="7">#REF!</definedName>
    <definedName name="selection" localSheetId="6">#REF!</definedName>
    <definedName name="selection" localSheetId="4">#REF!</definedName>
    <definedName name="selection" localSheetId="3">#REF!</definedName>
    <definedName name="selection">#REF!</definedName>
    <definedName name="seven" localSheetId="1">#REF!</definedName>
    <definedName name="seven" localSheetId="5">#REF!</definedName>
    <definedName name="seven" localSheetId="0">#REF!</definedName>
    <definedName name="seven" localSheetId="7">#REF!</definedName>
    <definedName name="seven" localSheetId="6">#REF!</definedName>
    <definedName name="seven" localSheetId="4">#REF!</definedName>
    <definedName name="seven" localSheetId="3">#REF!</definedName>
    <definedName name="seven">#REF!</definedName>
    <definedName name="sheetName" localSheetId="1">#REF!</definedName>
    <definedName name="sheetName" localSheetId="5">#REF!</definedName>
    <definedName name="sheetName" localSheetId="0">#REF!</definedName>
    <definedName name="sheetName" localSheetId="7">#REF!</definedName>
    <definedName name="sheetName" localSheetId="6">#REF!</definedName>
    <definedName name="sheetName" localSheetId="4">#REF!</definedName>
    <definedName name="sheetName" localSheetId="3">#REF!</definedName>
    <definedName name="sheetName">#REF!</definedName>
    <definedName name="sheetNo" localSheetId="1">#REF!</definedName>
    <definedName name="sheetNo" localSheetId="5">#REF!</definedName>
    <definedName name="sheetNo" localSheetId="0">#REF!</definedName>
    <definedName name="sheetNo" localSheetId="7">#REF!</definedName>
    <definedName name="sheetNo" localSheetId="6">#REF!</definedName>
    <definedName name="sheetNo" localSheetId="4">#REF!</definedName>
    <definedName name="sheetNo" localSheetId="3">#REF!</definedName>
    <definedName name="sheetNo">#REF!</definedName>
    <definedName name="SheetNumber" localSheetId="1">#REF!</definedName>
    <definedName name="SheetNumber" localSheetId="5">#REF!</definedName>
    <definedName name="SheetNumber" localSheetId="0">#REF!</definedName>
    <definedName name="SheetNumber" localSheetId="7">#REF!</definedName>
    <definedName name="SheetNumber" localSheetId="6">#REF!</definedName>
    <definedName name="SheetNumber" localSheetId="4">#REF!</definedName>
    <definedName name="SheetNumber" localSheetId="3">#REF!</definedName>
    <definedName name="SheetNumber">#REF!</definedName>
    <definedName name="six" localSheetId="1">#REF!</definedName>
    <definedName name="six" localSheetId="5">#REF!</definedName>
    <definedName name="six" localSheetId="0">#REF!</definedName>
    <definedName name="six" localSheetId="7">#REF!</definedName>
    <definedName name="six" localSheetId="6">#REF!</definedName>
    <definedName name="six" localSheetId="4">#REF!</definedName>
    <definedName name="six" localSheetId="3">#REF!</definedName>
    <definedName name="six">#REF!</definedName>
    <definedName name="sss" localSheetId="1" hidden="1">{#N/A,#N/A,FALSE,"전력간선"}</definedName>
    <definedName name="sss" localSheetId="5" hidden="1">{#N/A,#N/A,FALSE,"전력간선"}</definedName>
    <definedName name="sss" localSheetId="7" hidden="1">{#N/A,#N/A,FALSE,"전력간선"}</definedName>
    <definedName name="sss" localSheetId="6" hidden="1">{#N/A,#N/A,FALSE,"전력간선"}</definedName>
    <definedName name="sss" localSheetId="4" hidden="1">{#N/A,#N/A,FALSE,"전력간선"}</definedName>
    <definedName name="sss" localSheetId="3" hidden="1">{#N/A,#N/A,FALSE,"전력간선"}</definedName>
    <definedName name="sss" hidden="1">{#N/A,#N/A,FALSE,"전력간선"}</definedName>
    <definedName name="three" localSheetId="1">#REF!</definedName>
    <definedName name="three" localSheetId="5">#REF!</definedName>
    <definedName name="three" localSheetId="0">#REF!</definedName>
    <definedName name="three" localSheetId="7">#REF!</definedName>
    <definedName name="three" localSheetId="6">#REF!</definedName>
    <definedName name="three" localSheetId="4">#REF!</definedName>
    <definedName name="three" localSheetId="3">#REF!</definedName>
    <definedName name="three">#REF!</definedName>
    <definedName name="tt" localSheetId="1" hidden="1">{#N/A,#N/A,FALSE,"단가표지"}</definedName>
    <definedName name="tt" localSheetId="5" hidden="1">{#N/A,#N/A,FALSE,"단가표지"}</definedName>
    <definedName name="tt" localSheetId="7" hidden="1">{#N/A,#N/A,FALSE,"단가표지"}</definedName>
    <definedName name="tt" localSheetId="6" hidden="1">{#N/A,#N/A,FALSE,"단가표지"}</definedName>
    <definedName name="tt" localSheetId="4" hidden="1">{#N/A,#N/A,FALSE,"단가표지"}</definedName>
    <definedName name="tt" localSheetId="3" hidden="1">{#N/A,#N/A,FALSE,"단가표지"}</definedName>
    <definedName name="tt" hidden="1">{#N/A,#N/A,FALSE,"단가표지"}</definedName>
    <definedName name="two" localSheetId="1">#REF!</definedName>
    <definedName name="two" localSheetId="5">#REF!</definedName>
    <definedName name="two" localSheetId="0">#REF!</definedName>
    <definedName name="two" localSheetId="7">#REF!</definedName>
    <definedName name="two" localSheetId="6">#REF!</definedName>
    <definedName name="two" localSheetId="4">#REF!</definedName>
    <definedName name="two" localSheetId="3">#REF!</definedName>
    <definedName name="two">#REF!</definedName>
    <definedName name="wm.조골재1" localSheetId="1" hidden="1">{#N/A,#N/A,FALSE,"조골재"}</definedName>
    <definedName name="wm.조골재1" localSheetId="5" hidden="1">{#N/A,#N/A,FALSE,"조골재"}</definedName>
    <definedName name="wm.조골재1" localSheetId="7" hidden="1">{#N/A,#N/A,FALSE,"조골재"}</definedName>
    <definedName name="wm.조골재1" localSheetId="6" hidden="1">{#N/A,#N/A,FALSE,"조골재"}</definedName>
    <definedName name="wm.조골재1" localSheetId="4" hidden="1">{#N/A,#N/A,FALSE,"조골재"}</definedName>
    <definedName name="wm.조골재1" localSheetId="3" hidden="1">{#N/A,#N/A,FALSE,"조골재"}</definedName>
    <definedName name="wm.조골재1" hidden="1">{#N/A,#N/A,FALSE,"조골재"}</definedName>
    <definedName name="woogi" localSheetId="1" hidden="1">#REF!</definedName>
    <definedName name="woogi" localSheetId="5" hidden="1">#REF!</definedName>
    <definedName name="woogi" localSheetId="0" hidden="1">#REF!</definedName>
    <definedName name="woogi" localSheetId="7" hidden="1">#REF!</definedName>
    <definedName name="woogi" localSheetId="6" hidden="1">#REF!</definedName>
    <definedName name="woogi" localSheetId="4" hidden="1">#REF!</definedName>
    <definedName name="woogi" localSheetId="3" hidden="1">#REF!</definedName>
    <definedName name="woogi" hidden="1">#REF!</definedName>
    <definedName name="woogi2" localSheetId="1" hidden="1">#REF!</definedName>
    <definedName name="woogi2" localSheetId="5" hidden="1">#REF!</definedName>
    <definedName name="woogi2" localSheetId="0" hidden="1">#REF!</definedName>
    <definedName name="woogi2" localSheetId="7" hidden="1">#REF!</definedName>
    <definedName name="woogi2" localSheetId="6" hidden="1">#REF!</definedName>
    <definedName name="woogi2" localSheetId="4" hidden="1">#REF!</definedName>
    <definedName name="woogi2" localSheetId="3" hidden="1">#REF!</definedName>
    <definedName name="woogi2" hidden="1">#REF!</definedName>
    <definedName name="WRITE" localSheetId="1" hidden="1">{#N/A,#N/A,FALSE,"CCTV"}</definedName>
    <definedName name="WRITE" localSheetId="5" hidden="1">{#N/A,#N/A,FALSE,"CCTV"}</definedName>
    <definedName name="WRITE" localSheetId="7" hidden="1">{#N/A,#N/A,FALSE,"CCTV"}</definedName>
    <definedName name="WRITE" localSheetId="6" hidden="1">{#N/A,#N/A,FALSE,"CCTV"}</definedName>
    <definedName name="WRITE" localSheetId="4" hidden="1">{#N/A,#N/A,FALSE,"CCTV"}</definedName>
    <definedName name="WRITE" localSheetId="3" hidden="1">{#N/A,#N/A,FALSE,"CCTV"}</definedName>
    <definedName name="WRITE" hidden="1">{#N/A,#N/A,FALSE,"CCTV"}</definedName>
    <definedName name="wrn.2번." localSheetId="1" hidden="1">{#N/A,#N/A,FALSE,"2~8번"}</definedName>
    <definedName name="wrn.2번." localSheetId="5" hidden="1">{#N/A,#N/A,FALSE,"2~8번"}</definedName>
    <definedName name="wrn.2번." localSheetId="7" hidden="1">{#N/A,#N/A,FALSE,"2~8번"}</definedName>
    <definedName name="wrn.2번." localSheetId="6" hidden="1">{#N/A,#N/A,FALSE,"2~8번"}</definedName>
    <definedName name="wrn.2번." localSheetId="4" hidden="1">{#N/A,#N/A,FALSE,"2~8번"}</definedName>
    <definedName name="wrn.2번." localSheetId="3" hidden="1">{#N/A,#N/A,FALSE,"2~8번"}</definedName>
    <definedName name="wrn.2번." hidden="1">{#N/A,#N/A,FALSE,"2~8번"}</definedName>
    <definedName name="wrn.BM." localSheetId="1" hidden="1">{#N/A,#N/A,FALSE,"CCTV"}</definedName>
    <definedName name="wrn.BM." localSheetId="5" hidden="1">{#N/A,#N/A,FALSE,"CCTV"}</definedName>
    <definedName name="wrn.BM." localSheetId="7" hidden="1">{#N/A,#N/A,FALSE,"CCTV"}</definedName>
    <definedName name="wrn.BM." localSheetId="6" hidden="1">{#N/A,#N/A,FALSE,"CCTV"}</definedName>
    <definedName name="wrn.BM." localSheetId="4" hidden="1">{#N/A,#N/A,FALSE,"CCTV"}</definedName>
    <definedName name="wrn.BM." localSheetId="3" hidden="1">{#N/A,#N/A,FALSE,"CCTV"}</definedName>
    <definedName name="wrn.BM." hidden="1">{#N/A,#N/A,FALSE,"CCTV"}</definedName>
    <definedName name="wrn.골재소요량." localSheetId="1" hidden="1">{#N/A,#N/A,FALSE,"골재소요량";#N/A,#N/A,FALSE,"골재소요량"}</definedName>
    <definedName name="wrn.골재소요량." localSheetId="5" hidden="1">{#N/A,#N/A,FALSE,"골재소요량";#N/A,#N/A,FALSE,"골재소요량"}</definedName>
    <definedName name="wrn.골재소요량." localSheetId="7" hidden="1">{#N/A,#N/A,FALSE,"골재소요량";#N/A,#N/A,FALSE,"골재소요량"}</definedName>
    <definedName name="wrn.골재소요량." localSheetId="6" hidden="1">{#N/A,#N/A,FALSE,"골재소요량";#N/A,#N/A,FALSE,"골재소요량"}</definedName>
    <definedName name="wrn.골재소요량." localSheetId="4" hidden="1">{#N/A,#N/A,FALSE,"골재소요량";#N/A,#N/A,FALSE,"골재소요량"}</definedName>
    <definedName name="wrn.골재소요량." localSheetId="3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" hidden="1">{#N/A,#N/A,FALSE,"전력간선"}</definedName>
    <definedName name="wrn.교육청." localSheetId="5" hidden="1">{#N/A,#N/A,FALSE,"전력간선"}</definedName>
    <definedName name="wrn.교육청." localSheetId="7" hidden="1">{#N/A,#N/A,FALSE,"전력간선"}</definedName>
    <definedName name="wrn.교육청." localSheetId="6" hidden="1">{#N/A,#N/A,FALSE,"전력간선"}</definedName>
    <definedName name="wrn.교육청." localSheetId="4" hidden="1">{#N/A,#N/A,FALSE,"전력간선"}</definedName>
    <definedName name="wrn.교육청." localSheetId="3" hidden="1">{#N/A,#N/A,FALSE,"전력간선"}</definedName>
    <definedName name="wrn.교육청." hidden="1">{#N/A,#N/A,FALSE,"전력간선"}</definedName>
    <definedName name="wrn.구조2." localSheetId="1" hidden="1">{#N/A,#N/A,FALSE,"구조2"}</definedName>
    <definedName name="wrn.구조2." localSheetId="5" hidden="1">{#N/A,#N/A,FALSE,"구조2"}</definedName>
    <definedName name="wrn.구조2." localSheetId="7" hidden="1">{#N/A,#N/A,FALSE,"구조2"}</definedName>
    <definedName name="wrn.구조2." localSheetId="6" hidden="1">{#N/A,#N/A,FALSE,"구조2"}</definedName>
    <definedName name="wrn.구조2." localSheetId="4" hidden="1">{#N/A,#N/A,FALSE,"구조2"}</definedName>
    <definedName name="wrn.구조2." localSheetId="3" hidden="1">{#N/A,#N/A,FALSE,"구조2"}</definedName>
    <definedName name="wrn.구조2." hidden="1">{#N/A,#N/A,FALSE,"구조2"}</definedName>
    <definedName name="wrn.단가표지." localSheetId="1" hidden="1">{#N/A,#N/A,FALSE,"단가표지"}</definedName>
    <definedName name="wrn.단가표지." localSheetId="5" hidden="1">{#N/A,#N/A,FALSE,"단가표지"}</definedName>
    <definedName name="wrn.단가표지." localSheetId="7" hidden="1">{#N/A,#N/A,FALSE,"단가표지"}</definedName>
    <definedName name="wrn.단가표지." localSheetId="6" hidden="1">{#N/A,#N/A,FALSE,"단가표지"}</definedName>
    <definedName name="wrn.단가표지." localSheetId="4" hidden="1">{#N/A,#N/A,FALSE,"단가표지"}</definedName>
    <definedName name="wrn.단가표지." localSheetId="3" hidden="1">{#N/A,#N/A,FALSE,"단가표지"}</definedName>
    <definedName name="wrn.단가표지." hidden="1">{#N/A,#N/A,FALSE,"단가표지"}</definedName>
    <definedName name="wrn.배수1." localSheetId="1" hidden="1">{#N/A,#N/A,FALSE,"배수1"}</definedName>
    <definedName name="wrn.배수1." localSheetId="5" hidden="1">{#N/A,#N/A,FALSE,"배수1"}</definedName>
    <definedName name="wrn.배수1." localSheetId="7" hidden="1">{#N/A,#N/A,FALSE,"배수1"}</definedName>
    <definedName name="wrn.배수1." localSheetId="6" hidden="1">{#N/A,#N/A,FALSE,"배수1"}</definedName>
    <definedName name="wrn.배수1." localSheetId="4" hidden="1">{#N/A,#N/A,FALSE,"배수1"}</definedName>
    <definedName name="wrn.배수1." localSheetId="3" hidden="1">{#N/A,#N/A,FALSE,"배수1"}</definedName>
    <definedName name="wrn.배수1." hidden="1">{#N/A,#N/A,FALSE,"배수1"}</definedName>
    <definedName name="wrn.배수2." localSheetId="1" hidden="1">{#N/A,#N/A,FALSE,"배수2"}</definedName>
    <definedName name="wrn.배수2." localSheetId="5" hidden="1">{#N/A,#N/A,FALSE,"배수2"}</definedName>
    <definedName name="wrn.배수2." localSheetId="7" hidden="1">{#N/A,#N/A,FALSE,"배수2"}</definedName>
    <definedName name="wrn.배수2." localSheetId="6" hidden="1">{#N/A,#N/A,FALSE,"배수2"}</definedName>
    <definedName name="wrn.배수2." localSheetId="4" hidden="1">{#N/A,#N/A,FALSE,"배수2"}</definedName>
    <definedName name="wrn.배수2." localSheetId="3" hidden="1">{#N/A,#N/A,FALSE,"배수2"}</definedName>
    <definedName name="wrn.배수2." hidden="1">{#N/A,#N/A,FALSE,"배수2"}</definedName>
    <definedName name="wrn.부대1." localSheetId="1" hidden="1">{#N/A,#N/A,FALSE,"부대1"}</definedName>
    <definedName name="wrn.부대1." localSheetId="5" hidden="1">{#N/A,#N/A,FALSE,"부대1"}</definedName>
    <definedName name="wrn.부대1." localSheetId="7" hidden="1">{#N/A,#N/A,FALSE,"부대1"}</definedName>
    <definedName name="wrn.부대1." localSheetId="6" hidden="1">{#N/A,#N/A,FALSE,"부대1"}</definedName>
    <definedName name="wrn.부대1." localSheetId="4" hidden="1">{#N/A,#N/A,FALSE,"부대1"}</definedName>
    <definedName name="wrn.부대1." localSheetId="3" hidden="1">{#N/A,#N/A,FALSE,"부대1"}</definedName>
    <definedName name="wrn.부대1." hidden="1">{#N/A,#N/A,FALSE,"부대1"}</definedName>
    <definedName name="wrn.부대2." localSheetId="1" hidden="1">{#N/A,#N/A,FALSE,"부대2"}</definedName>
    <definedName name="wrn.부대2." localSheetId="5" hidden="1">{#N/A,#N/A,FALSE,"부대2"}</definedName>
    <definedName name="wrn.부대2." localSheetId="7" hidden="1">{#N/A,#N/A,FALSE,"부대2"}</definedName>
    <definedName name="wrn.부대2." localSheetId="6" hidden="1">{#N/A,#N/A,FALSE,"부대2"}</definedName>
    <definedName name="wrn.부대2." localSheetId="4" hidden="1">{#N/A,#N/A,FALSE,"부대2"}</definedName>
    <definedName name="wrn.부대2." localSheetId="3" hidden="1">{#N/A,#N/A,FALSE,"부대2"}</definedName>
    <definedName name="wrn.부대2." hidden="1">{#N/A,#N/A,FALSE,"부대2"}</definedName>
    <definedName name="wrn.속도." localSheetId="1" hidden="1">{#N/A,#N/A,FALSE,"속도"}</definedName>
    <definedName name="wrn.속도." localSheetId="5" hidden="1">{#N/A,#N/A,FALSE,"속도"}</definedName>
    <definedName name="wrn.속도." localSheetId="7" hidden="1">{#N/A,#N/A,FALSE,"속도"}</definedName>
    <definedName name="wrn.속도." localSheetId="6" hidden="1">{#N/A,#N/A,FALSE,"속도"}</definedName>
    <definedName name="wrn.속도." localSheetId="4" hidden="1">{#N/A,#N/A,FALSE,"속도"}</definedName>
    <definedName name="wrn.속도." localSheetId="3" hidden="1">{#N/A,#N/A,FALSE,"속도"}</definedName>
    <definedName name="wrn.속도." hidden="1">{#N/A,#N/A,FALSE,"속도"}</definedName>
    <definedName name="wrn.신용찬." localSheetId="1" hidden="1">{#N/A,#N/A,TRUE,"토적및재료집계";#N/A,#N/A,TRUE,"토적및재료집계";#N/A,#N/A,TRUE,"단위량"}</definedName>
    <definedName name="wrn.신용찬." localSheetId="5" hidden="1">{#N/A,#N/A,TRUE,"토적및재료집계";#N/A,#N/A,TRUE,"토적및재료집계";#N/A,#N/A,TRUE,"단위량"}</definedName>
    <definedName name="wrn.신용찬." localSheetId="7" hidden="1">{#N/A,#N/A,TRUE,"토적및재료집계";#N/A,#N/A,TRUE,"토적및재료집계";#N/A,#N/A,TRUE,"단위량"}</definedName>
    <definedName name="wrn.신용찬." localSheetId="6" hidden="1">{#N/A,#N/A,TRUE,"토적및재료집계";#N/A,#N/A,TRUE,"토적및재료집계";#N/A,#N/A,TRUE,"단위량"}</definedName>
    <definedName name="wrn.신용찬." localSheetId="4" hidden="1">{#N/A,#N/A,TRUE,"토적및재료집계";#N/A,#N/A,TRUE,"토적및재료집계";#N/A,#N/A,TRUE,"단위량"}</definedName>
    <definedName name="wrn.신용찬." localSheetId="3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" hidden="1">{#N/A,#N/A,FALSE,"운반시간"}</definedName>
    <definedName name="wrn.운반시간." localSheetId="5" hidden="1">{#N/A,#N/A,FALSE,"운반시간"}</definedName>
    <definedName name="wrn.운반시간." localSheetId="7" hidden="1">{#N/A,#N/A,FALSE,"운반시간"}</definedName>
    <definedName name="wrn.운반시간." localSheetId="6" hidden="1">{#N/A,#N/A,FALSE,"운반시간"}</definedName>
    <definedName name="wrn.운반시간." localSheetId="4" hidden="1">{#N/A,#N/A,FALSE,"운반시간"}</definedName>
    <definedName name="wrn.운반시간." localSheetId="3" hidden="1">{#N/A,#N/A,FALSE,"운반시간"}</definedName>
    <definedName name="wrn.운반시간." hidden="1">{#N/A,#N/A,FALSE,"운반시간"}</definedName>
    <definedName name="wrn.이정표." localSheetId="1" hidden="1">{#N/A,#N/A,FALSE,"이정표"}</definedName>
    <definedName name="wrn.이정표." localSheetId="5" hidden="1">{#N/A,#N/A,FALSE,"이정표"}</definedName>
    <definedName name="wrn.이정표." localSheetId="7" hidden="1">{#N/A,#N/A,FALSE,"이정표"}</definedName>
    <definedName name="wrn.이정표." localSheetId="6" hidden="1">{#N/A,#N/A,FALSE,"이정표"}</definedName>
    <definedName name="wrn.이정표." localSheetId="4" hidden="1">{#N/A,#N/A,FALSE,"이정표"}</definedName>
    <definedName name="wrn.이정표." localSheetId="3" hidden="1">{#N/A,#N/A,FALSE,"이정표"}</definedName>
    <definedName name="wrn.이정표." hidden="1">{#N/A,#N/A,FALSE,"이정표"}</definedName>
    <definedName name="wrn.조골재." localSheetId="1" hidden="1">{#N/A,#N/A,FALSE,"조골재"}</definedName>
    <definedName name="wrn.조골재." localSheetId="5" hidden="1">{#N/A,#N/A,FALSE,"조골재"}</definedName>
    <definedName name="wrn.조골재." localSheetId="7" hidden="1">{#N/A,#N/A,FALSE,"조골재"}</definedName>
    <definedName name="wrn.조골재." localSheetId="6" hidden="1">{#N/A,#N/A,FALSE,"조골재"}</definedName>
    <definedName name="wrn.조골재." localSheetId="4" hidden="1">{#N/A,#N/A,FALSE,"조골재"}</definedName>
    <definedName name="wrn.조골재." localSheetId="3" hidden="1">{#N/A,#N/A,FALSE,"조골재"}</definedName>
    <definedName name="wrn.조골재." hidden="1">{#N/A,#N/A,FALSE,"조골재"}</definedName>
    <definedName name="wrn.토공1." localSheetId="1" hidden="1">{#N/A,#N/A,FALSE,"구조1"}</definedName>
    <definedName name="wrn.토공1." localSheetId="5" hidden="1">{#N/A,#N/A,FALSE,"구조1"}</definedName>
    <definedName name="wrn.토공1." localSheetId="7" hidden="1">{#N/A,#N/A,FALSE,"구조1"}</definedName>
    <definedName name="wrn.토공1." localSheetId="6" hidden="1">{#N/A,#N/A,FALSE,"구조1"}</definedName>
    <definedName name="wrn.토공1." localSheetId="4" hidden="1">{#N/A,#N/A,FALSE,"구조1"}</definedName>
    <definedName name="wrn.토공1." localSheetId="3" hidden="1">{#N/A,#N/A,FALSE,"구조1"}</definedName>
    <definedName name="wrn.토공1." hidden="1">{#N/A,#N/A,FALSE,"구조1"}</definedName>
    <definedName name="wrn.토공2." localSheetId="1" hidden="1">{#N/A,#N/A,FALSE,"토공2"}</definedName>
    <definedName name="wrn.토공2." localSheetId="5" hidden="1">{#N/A,#N/A,FALSE,"토공2"}</definedName>
    <definedName name="wrn.토공2." localSheetId="7" hidden="1">{#N/A,#N/A,FALSE,"토공2"}</definedName>
    <definedName name="wrn.토공2." localSheetId="6" hidden="1">{#N/A,#N/A,FALSE,"토공2"}</definedName>
    <definedName name="wrn.토공2." localSheetId="4" hidden="1">{#N/A,#N/A,FALSE,"토공2"}</definedName>
    <definedName name="wrn.토공2." localSheetId="3" hidden="1">{#N/A,#N/A,FALSE,"토공2"}</definedName>
    <definedName name="wrn.토공2." hidden="1">{#N/A,#N/A,FALSE,"토공2"}</definedName>
    <definedName name="wrn.포장1." localSheetId="1" hidden="1">{#N/A,#N/A,FALSE,"포장1";#N/A,#N/A,FALSE,"포장1"}</definedName>
    <definedName name="wrn.포장1." localSheetId="5" hidden="1">{#N/A,#N/A,FALSE,"포장1";#N/A,#N/A,FALSE,"포장1"}</definedName>
    <definedName name="wrn.포장1." localSheetId="7" hidden="1">{#N/A,#N/A,FALSE,"포장1";#N/A,#N/A,FALSE,"포장1"}</definedName>
    <definedName name="wrn.포장1." localSheetId="6" hidden="1">{#N/A,#N/A,FALSE,"포장1";#N/A,#N/A,FALSE,"포장1"}</definedName>
    <definedName name="wrn.포장1." localSheetId="4" hidden="1">{#N/A,#N/A,FALSE,"포장1";#N/A,#N/A,FALSE,"포장1"}</definedName>
    <definedName name="wrn.포장1." localSheetId="3" hidden="1">{#N/A,#N/A,FALSE,"포장1";#N/A,#N/A,FALSE,"포장1"}</definedName>
    <definedName name="wrn.포장1." hidden="1">{#N/A,#N/A,FALSE,"포장1";#N/A,#N/A,FALSE,"포장1"}</definedName>
    <definedName name="wrn.포장2." localSheetId="1" hidden="1">{#N/A,#N/A,FALSE,"포장2"}</definedName>
    <definedName name="wrn.포장2." localSheetId="5" hidden="1">{#N/A,#N/A,FALSE,"포장2"}</definedName>
    <definedName name="wrn.포장2." localSheetId="7" hidden="1">{#N/A,#N/A,FALSE,"포장2"}</definedName>
    <definedName name="wrn.포장2." localSheetId="6" hidden="1">{#N/A,#N/A,FALSE,"포장2"}</definedName>
    <definedName name="wrn.포장2." localSheetId="4" hidden="1">{#N/A,#N/A,FALSE,"포장2"}</definedName>
    <definedName name="wrn.포장2." localSheetId="3" hidden="1">{#N/A,#N/A,FALSE,"포장2"}</definedName>
    <definedName name="wrn.포장2." hidden="1">{#N/A,#N/A,FALSE,"포장2"}</definedName>
    <definedName name="wrn.표지목차." localSheetId="1" hidden="1">{#N/A,#N/A,FALSE,"표지목차"}</definedName>
    <definedName name="wrn.표지목차." localSheetId="5" hidden="1">{#N/A,#N/A,FALSE,"표지목차"}</definedName>
    <definedName name="wrn.표지목차." localSheetId="7" hidden="1">{#N/A,#N/A,FALSE,"표지목차"}</definedName>
    <definedName name="wrn.표지목차." localSheetId="6" hidden="1">{#N/A,#N/A,FALSE,"표지목차"}</definedName>
    <definedName name="wrn.표지목차." localSheetId="4" hidden="1">{#N/A,#N/A,FALSE,"표지목차"}</definedName>
    <definedName name="wrn.표지목차." localSheetId="3" hidden="1">{#N/A,#N/A,FALSE,"표지목차"}</definedName>
    <definedName name="wrn.표지목차." hidden="1">{#N/A,#N/A,FALSE,"표지목차"}</definedName>
    <definedName name="wrn.현장._.NCR._.분석." localSheetId="1" hidden="1">{#N/A,#N/A,FALSE,"현장 NCR 분석";#N/A,#N/A,FALSE,"현장품질감사";#N/A,#N/A,FALSE,"현장품질감사"}</definedName>
    <definedName name="wrn.현장._.NCR._.분석." localSheetId="5" hidden="1">{#N/A,#N/A,FALSE,"현장 NCR 분석";#N/A,#N/A,FALSE,"현장품질감사";#N/A,#N/A,FALSE,"현장품질감사"}</definedName>
    <definedName name="wrn.현장._.NCR._.분석." localSheetId="7" hidden="1">{#N/A,#N/A,FALSE,"현장 NCR 분석";#N/A,#N/A,FALSE,"현장품질감사";#N/A,#N/A,FALSE,"현장품질감사"}</definedName>
    <definedName name="wrn.현장._.NCR._.분석." localSheetId="6" hidden="1">{#N/A,#N/A,FALSE,"현장 NCR 분석";#N/A,#N/A,FALSE,"현장품질감사";#N/A,#N/A,FALSE,"현장품질감사"}</definedName>
    <definedName name="wrn.현장._.NCR._.분석." localSheetId="4" hidden="1">{#N/A,#N/A,FALSE,"현장 NCR 분석";#N/A,#N/A,FALSE,"현장품질감사";#N/A,#N/A,FALSE,"현장품질감사"}</definedName>
    <definedName name="wrn.현장._.NCR._.분석." localSheetId="3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1" hidden="1">{#N/A,#N/A,FALSE,"혼합골재"}</definedName>
    <definedName name="wrn.혼합골재." localSheetId="5" hidden="1">{#N/A,#N/A,FALSE,"혼합골재"}</definedName>
    <definedName name="wrn.혼합골재." localSheetId="7" hidden="1">{#N/A,#N/A,FALSE,"혼합골재"}</definedName>
    <definedName name="wrn.혼합골재." localSheetId="6" hidden="1">{#N/A,#N/A,FALSE,"혼합골재"}</definedName>
    <definedName name="wrn.혼합골재." localSheetId="4" hidden="1">{#N/A,#N/A,FALSE,"혼합골재"}</definedName>
    <definedName name="wrn.혼합골재." localSheetId="3" hidden="1">{#N/A,#N/A,FALSE,"혼합골재"}</definedName>
    <definedName name="wrn.혼합골재." hidden="1">{#N/A,#N/A,FALSE,"혼합골재"}</definedName>
    <definedName name="year" localSheetId="1">#REF!</definedName>
    <definedName name="year" localSheetId="5">#REF!</definedName>
    <definedName name="year" localSheetId="0">#REF!</definedName>
    <definedName name="year" localSheetId="7">#REF!</definedName>
    <definedName name="year" localSheetId="6">#REF!</definedName>
    <definedName name="year" localSheetId="4">#REF!</definedName>
    <definedName name="year" localSheetId="3">#REF!</definedName>
    <definedName name="year">#REF!</definedName>
    <definedName name="가나다" localSheetId="1" hidden="1">#REF!</definedName>
    <definedName name="가나다" localSheetId="5" hidden="1">#REF!</definedName>
    <definedName name="가나다" localSheetId="0" hidden="1">#REF!</definedName>
    <definedName name="가나다" localSheetId="7" hidden="1">#REF!</definedName>
    <definedName name="가나다" localSheetId="6" hidden="1">#REF!</definedName>
    <definedName name="가나다" localSheetId="4" hidden="1">#REF!</definedName>
    <definedName name="가나다" localSheetId="3" hidden="1">#REF!</definedName>
    <definedName name="가나다" hidden="1">#REF!</definedName>
    <definedName name="갈현동" localSheetId="1" hidden="1">{#N/A,#N/A,FALSE,"CCTV"}</definedName>
    <definedName name="갈현동" localSheetId="5" hidden="1">{#N/A,#N/A,FALSE,"CCTV"}</definedName>
    <definedName name="갈현동" localSheetId="7" hidden="1">{#N/A,#N/A,FALSE,"CCTV"}</definedName>
    <definedName name="갈현동" localSheetId="6" hidden="1">{#N/A,#N/A,FALSE,"CCTV"}</definedName>
    <definedName name="갈현동" localSheetId="4" hidden="1">{#N/A,#N/A,FALSE,"CCTV"}</definedName>
    <definedName name="갈현동" localSheetId="3" hidden="1">{#N/A,#N/A,FALSE,"CCTV"}</definedName>
    <definedName name="갈현동" hidden="1">{#N/A,#N/A,FALSE,"CCTV"}</definedName>
    <definedName name="건축원가" hidden="1">[11]전기!$B$4:$B$163</definedName>
    <definedName name="견적의뢰서" localSheetId="1" hidden="1">{#N/A,#N/A,FALSE,"CCTV"}</definedName>
    <definedName name="견적의뢰서" localSheetId="5" hidden="1">{#N/A,#N/A,FALSE,"CCTV"}</definedName>
    <definedName name="견적의뢰서" localSheetId="7" hidden="1">{#N/A,#N/A,FALSE,"CCTV"}</definedName>
    <definedName name="견적의뢰서" localSheetId="6" hidden="1">{#N/A,#N/A,FALSE,"CCTV"}</definedName>
    <definedName name="견적의뢰서" localSheetId="4" hidden="1">{#N/A,#N/A,FALSE,"CCTV"}</definedName>
    <definedName name="견적의뢰서" localSheetId="3" hidden="1">{#N/A,#N/A,FALSE,"CCTV"}</definedName>
    <definedName name="견적의뢰서" hidden="1">{#N/A,#N/A,FALSE,"CCTV"}</definedName>
    <definedName name="교통" localSheetId="1" hidden="1">#REF!</definedName>
    <definedName name="교통" localSheetId="5" hidden="1">#REF!</definedName>
    <definedName name="교통" localSheetId="0" hidden="1">#REF!</definedName>
    <definedName name="교통" localSheetId="7" hidden="1">#REF!</definedName>
    <definedName name="교통" localSheetId="6" hidden="1">#REF!</definedName>
    <definedName name="교통" localSheetId="4" hidden="1">#REF!</definedName>
    <definedName name="교통" localSheetId="3" hidden="1">#REF!</definedName>
    <definedName name="교통" hidden="1">#REF!</definedName>
    <definedName name="ㄴㄴㄴ" localSheetId="1" hidden="1">{#N/A,#N/A,FALSE,"전력간선"}</definedName>
    <definedName name="ㄴㄴㄴ" localSheetId="5" hidden="1">{#N/A,#N/A,FALSE,"전력간선"}</definedName>
    <definedName name="ㄴㄴㄴ" localSheetId="7" hidden="1">{#N/A,#N/A,FALSE,"전력간선"}</definedName>
    <definedName name="ㄴㄴㄴ" localSheetId="6" hidden="1">{#N/A,#N/A,FALSE,"전력간선"}</definedName>
    <definedName name="ㄴㄴㄴ" localSheetId="4" hidden="1">{#N/A,#N/A,FALSE,"전력간선"}</definedName>
    <definedName name="ㄴㄴㄴ" localSheetId="3" hidden="1">{#N/A,#N/A,FALSE,"전력간선"}</definedName>
    <definedName name="ㄴㄴㄴ" hidden="1">{#N/A,#N/A,FALSE,"전력간선"}</definedName>
    <definedName name="ㄴㄴㄴㄴ" localSheetId="1" hidden="1">#REF!</definedName>
    <definedName name="ㄴㄴㄴㄴ" localSheetId="5" hidden="1">#REF!</definedName>
    <definedName name="ㄴㄴㄴㄴ" localSheetId="0" hidden="1">#REF!</definedName>
    <definedName name="ㄴㄴㄴㄴ" localSheetId="7" hidden="1">#REF!</definedName>
    <definedName name="ㄴㄴㄴㄴ" localSheetId="6" hidden="1">#REF!</definedName>
    <definedName name="ㄴㄴㄴㄴ" localSheetId="4" hidden="1">#REF!</definedName>
    <definedName name="ㄴㄴㄴㄴ" localSheetId="3" hidden="1">#REF!</definedName>
    <definedName name="ㄴㄴㄴㄴ" hidden="1">#REF!</definedName>
    <definedName name="ㄴㄴㄴㄴㄴ" localSheetId="1" hidden="1">#REF!</definedName>
    <definedName name="ㄴㄴㄴㄴㄴ" localSheetId="5" hidden="1">#REF!</definedName>
    <definedName name="ㄴㄴㄴㄴㄴ" localSheetId="0" hidden="1">#REF!</definedName>
    <definedName name="ㄴㄴㄴㄴㄴ" localSheetId="7" hidden="1">#REF!</definedName>
    <definedName name="ㄴㄴㄴㄴㄴ" localSheetId="6" hidden="1">#REF!</definedName>
    <definedName name="ㄴㄴㄴㄴㄴ" localSheetId="4" hidden="1">#REF!</definedName>
    <definedName name="ㄴㄴㄴㄴㄴ" localSheetId="3" hidden="1">#REF!</definedName>
    <definedName name="ㄴㄴㄴㄴㄴ" hidden="1">#REF!</definedName>
    <definedName name="ㄴㅁㄹㅈㄹ" localSheetId="1" hidden="1">#REF!</definedName>
    <definedName name="ㄴㅁㄹㅈㄹ" localSheetId="5" hidden="1">#REF!</definedName>
    <definedName name="ㄴㅁㄹㅈㄹ" localSheetId="0" hidden="1">#REF!</definedName>
    <definedName name="ㄴㅁㄹㅈㄹ" localSheetId="7" hidden="1">#REF!</definedName>
    <definedName name="ㄴㅁㄹㅈㄹ" localSheetId="6" hidden="1">#REF!</definedName>
    <definedName name="ㄴㅁㄹㅈㄹ" localSheetId="4" hidden="1">#REF!</definedName>
    <definedName name="ㄴㅁㄹㅈㄹ" localSheetId="3" hidden="1">#REF!</definedName>
    <definedName name="ㄴㅁㄹㅈㄹ" hidden="1">#REF!</definedName>
    <definedName name="ㄷㅎㄹㅇ" localSheetId="1" hidden="1">#REF!</definedName>
    <definedName name="ㄷㅎㄹㅇ" localSheetId="5" hidden="1">#REF!</definedName>
    <definedName name="ㄷㅎㄹㅇ" localSheetId="0" hidden="1">#REF!</definedName>
    <definedName name="ㄷㅎㄹㅇ" localSheetId="7" hidden="1">#REF!</definedName>
    <definedName name="ㄷㅎㄹㅇ" localSheetId="6" hidden="1">#REF!</definedName>
    <definedName name="ㄷㅎㄹㅇ" localSheetId="4" hidden="1">#REF!</definedName>
    <definedName name="ㄷㅎㄹㅇ" localSheetId="3" hidden="1">#REF!</definedName>
    <definedName name="ㄷㅎㄹㅇ" hidden="1">#REF!</definedName>
    <definedName name="ㅁ" localSheetId="1" hidden="1">'[8]#REF'!#REF!</definedName>
    <definedName name="ㅁ" localSheetId="5" hidden="1">'[8]#REF'!#REF!</definedName>
    <definedName name="ㅁ" localSheetId="0" hidden="1">'[8]#REF'!#REF!</definedName>
    <definedName name="ㅁ" localSheetId="7" hidden="1">'[8]#REF'!#REF!</definedName>
    <definedName name="ㅁ" localSheetId="6" hidden="1">'[8]#REF'!#REF!</definedName>
    <definedName name="ㅁ" localSheetId="4" hidden="1">'[8]#REF'!#REF!</definedName>
    <definedName name="ㅁ" localSheetId="3" hidden="1">'[8]#REF'!#REF!</definedName>
    <definedName name="ㅁ" hidden="1">'[8]#REF'!#REF!</definedName>
    <definedName name="ㅁㄴ" localSheetId="1" hidden="1">{#N/A,#N/A,FALSE,"전력간선"}</definedName>
    <definedName name="ㅁㄴ" localSheetId="5" hidden="1">{#N/A,#N/A,FALSE,"전력간선"}</definedName>
    <definedName name="ㅁㄴ" localSheetId="7" hidden="1">{#N/A,#N/A,FALSE,"전력간선"}</definedName>
    <definedName name="ㅁㄴ" localSheetId="6" hidden="1">{#N/A,#N/A,FALSE,"전력간선"}</definedName>
    <definedName name="ㅁㄴ" localSheetId="4" hidden="1">{#N/A,#N/A,FALSE,"전력간선"}</definedName>
    <definedName name="ㅁㄴ" localSheetId="3" hidden="1">{#N/A,#N/A,FALSE,"전력간선"}</definedName>
    <definedName name="ㅁㄴ" hidden="1">{#N/A,#N/A,FALSE,"전력간선"}</definedName>
    <definedName name="벌" localSheetId="1" hidden="1">{#N/A,#N/A,FALSE,"전력간선"}</definedName>
    <definedName name="벌" localSheetId="5" hidden="1">{#N/A,#N/A,FALSE,"전력간선"}</definedName>
    <definedName name="벌" localSheetId="7" hidden="1">{#N/A,#N/A,FALSE,"전력간선"}</definedName>
    <definedName name="벌" localSheetId="6" hidden="1">{#N/A,#N/A,FALSE,"전력간선"}</definedName>
    <definedName name="벌" localSheetId="4" hidden="1">{#N/A,#N/A,FALSE,"전력간선"}</definedName>
    <definedName name="벌" localSheetId="3" hidden="1">{#N/A,#N/A,FALSE,"전력간선"}</definedName>
    <definedName name="벌" hidden="1">{#N/A,#N/A,FALSE,"전력간선"}</definedName>
    <definedName name="부" localSheetId="1" hidden="1">{#N/A,#N/A,FALSE,"현장 NCR 분석";#N/A,#N/A,FALSE,"현장품질감사";#N/A,#N/A,FALSE,"현장품질감사"}</definedName>
    <definedName name="부" localSheetId="5" hidden="1">{#N/A,#N/A,FALSE,"현장 NCR 분석";#N/A,#N/A,FALSE,"현장품질감사";#N/A,#N/A,FALSE,"현장품질감사"}</definedName>
    <definedName name="부" localSheetId="7" hidden="1">{#N/A,#N/A,FALSE,"현장 NCR 분석";#N/A,#N/A,FALSE,"현장품질감사";#N/A,#N/A,FALSE,"현장품질감사"}</definedName>
    <definedName name="부" localSheetId="6" hidden="1">{#N/A,#N/A,FALSE,"현장 NCR 분석";#N/A,#N/A,FALSE,"현장품질감사";#N/A,#N/A,FALSE,"현장품질감사"}</definedName>
    <definedName name="부" localSheetId="4" hidden="1">{#N/A,#N/A,FALSE,"현장 NCR 분석";#N/A,#N/A,FALSE,"현장품질감사";#N/A,#N/A,FALSE,"현장품질감사"}</definedName>
    <definedName name="부" localSheetId="3" hidden="1">{#N/A,#N/A,FALSE,"현장 NCR 분석";#N/A,#N/A,FALSE,"현장품질감사";#N/A,#N/A,FALSE,"현장품질감사"}</definedName>
    <definedName name="부" hidden="1">{#N/A,#N/A,FALSE,"현장 NCR 분석";#N/A,#N/A,FALSE,"현장품질감사";#N/A,#N/A,FALSE,"현장품질감사"}</definedName>
    <definedName name="부손익" localSheetId="1" hidden="1">{#N/A,#N/A,FALSE,"현장 NCR 분석";#N/A,#N/A,FALSE,"현장품질감사";#N/A,#N/A,FALSE,"현장품질감사"}</definedName>
    <definedName name="부손익" localSheetId="5" hidden="1">{#N/A,#N/A,FALSE,"현장 NCR 분석";#N/A,#N/A,FALSE,"현장품질감사";#N/A,#N/A,FALSE,"현장품질감사"}</definedName>
    <definedName name="부손익" localSheetId="7" hidden="1">{#N/A,#N/A,FALSE,"현장 NCR 분석";#N/A,#N/A,FALSE,"현장품질감사";#N/A,#N/A,FALSE,"현장품질감사"}</definedName>
    <definedName name="부손익" localSheetId="6" hidden="1">{#N/A,#N/A,FALSE,"현장 NCR 분석";#N/A,#N/A,FALSE,"현장품질감사";#N/A,#N/A,FALSE,"현장품질감사"}</definedName>
    <definedName name="부손익" localSheetId="4" hidden="1">{#N/A,#N/A,FALSE,"현장 NCR 분석";#N/A,#N/A,FALSE,"현장품질감사";#N/A,#N/A,FALSE,"현장품질감사"}</definedName>
    <definedName name="부손익" localSheetId="3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ㅇㄹㄹ" localSheetId="1" hidden="1">#REF!</definedName>
    <definedName name="ㅇㄹㄹ" localSheetId="5" hidden="1">#REF!</definedName>
    <definedName name="ㅇㄹㄹ" localSheetId="0" hidden="1">#REF!</definedName>
    <definedName name="ㅇㄹㄹ" localSheetId="7" hidden="1">#REF!</definedName>
    <definedName name="ㅇㄹㄹ" localSheetId="6" hidden="1">#REF!</definedName>
    <definedName name="ㅇㄹㄹ" localSheetId="4" hidden="1">#REF!</definedName>
    <definedName name="ㅇㄹㄹ" localSheetId="3" hidden="1">#REF!</definedName>
    <definedName name="ㅇㄹㄹ" hidden="1">#REF!</definedName>
    <definedName name="ㅇㄹㅇㄹ" localSheetId="1" hidden="1">#REF!</definedName>
    <definedName name="ㅇㄹㅇㄹ" localSheetId="5" hidden="1">#REF!</definedName>
    <definedName name="ㅇㄹㅇㄹ" localSheetId="0" hidden="1">#REF!</definedName>
    <definedName name="ㅇㄹㅇㄹ" localSheetId="7" hidden="1">#REF!</definedName>
    <definedName name="ㅇㄹㅇㄹ" localSheetId="6" hidden="1">#REF!</definedName>
    <definedName name="ㅇㄹㅇㄹ" localSheetId="4" hidden="1">#REF!</definedName>
    <definedName name="ㅇㄹㅇㄹ" localSheetId="3" hidden="1">#REF!</definedName>
    <definedName name="ㅇㄹㅇㄹ" hidden="1">#REF!</definedName>
    <definedName name="ㅇㄽㄱ" localSheetId="1" hidden="1">{#N/A,#N/A,FALSE,"전력간선"}</definedName>
    <definedName name="ㅇㄽㄱ" localSheetId="5" hidden="1">{#N/A,#N/A,FALSE,"전력간선"}</definedName>
    <definedName name="ㅇㄽㄱ" localSheetId="7" hidden="1">{#N/A,#N/A,FALSE,"전력간선"}</definedName>
    <definedName name="ㅇㄽㄱ" localSheetId="6" hidden="1">{#N/A,#N/A,FALSE,"전력간선"}</definedName>
    <definedName name="ㅇㄽㄱ" localSheetId="4" hidden="1">{#N/A,#N/A,FALSE,"전력간선"}</definedName>
    <definedName name="ㅇㄽㄱ" localSheetId="3" hidden="1">{#N/A,#N/A,FALSE,"전력간선"}</definedName>
    <definedName name="ㅇㄽㄱ" hidden="1">{#N/A,#N/A,FALSE,"전력간선"}</definedName>
    <definedName name="ㅇㅇㄹ" localSheetId="1" hidden="1">#REF!</definedName>
    <definedName name="ㅇㅇㄹ" localSheetId="5" hidden="1">#REF!</definedName>
    <definedName name="ㅇㅇㄹ" localSheetId="0" hidden="1">#REF!</definedName>
    <definedName name="ㅇㅇㄹ" localSheetId="7" hidden="1">#REF!</definedName>
    <definedName name="ㅇㅇㄹ" localSheetId="6" hidden="1">#REF!</definedName>
    <definedName name="ㅇㅇㄹ" localSheetId="4" hidden="1">#REF!</definedName>
    <definedName name="ㅇㅇㄹ" localSheetId="3" hidden="1">#REF!</definedName>
    <definedName name="ㅇㅇㄹ" hidden="1">#REF!</definedName>
    <definedName name="ㅇㅇㅇ" localSheetId="1" hidden="1">#REF!</definedName>
    <definedName name="ㅇㅇㅇ" localSheetId="5" hidden="1">#REF!</definedName>
    <definedName name="ㅇㅇㅇ" localSheetId="0" hidden="1">#REF!</definedName>
    <definedName name="ㅇㅇㅇ" localSheetId="7" hidden="1">#REF!</definedName>
    <definedName name="ㅇㅇㅇ" localSheetId="6" hidden="1">#REF!</definedName>
    <definedName name="ㅇㅇㅇ" localSheetId="4" hidden="1">#REF!</definedName>
    <definedName name="ㅇㅇㅇ" localSheetId="3" hidden="1">#REF!</definedName>
    <definedName name="ㅇㅇㅇ" hidden="1">#REF!</definedName>
    <definedName name="이름표" localSheetId="1" hidden="1">{#N/A,#N/A,FALSE,"단가표지"}</definedName>
    <definedName name="이름표" localSheetId="5" hidden="1">{#N/A,#N/A,FALSE,"단가표지"}</definedName>
    <definedName name="이름표" localSheetId="7" hidden="1">{#N/A,#N/A,FALSE,"단가표지"}</definedName>
    <definedName name="이름표" localSheetId="6" hidden="1">{#N/A,#N/A,FALSE,"단가표지"}</definedName>
    <definedName name="이름표" localSheetId="4" hidden="1">{#N/A,#N/A,FALSE,"단가표지"}</definedName>
    <definedName name="이름표" localSheetId="3" hidden="1">{#N/A,#N/A,FALSE,"단가표지"}</definedName>
    <definedName name="이름표" hidden="1">{#N/A,#N/A,FALSE,"단가표지"}</definedName>
    <definedName name="이릉" localSheetId="1" hidden="1">#REF!</definedName>
    <definedName name="이릉" localSheetId="5" hidden="1">#REF!</definedName>
    <definedName name="이릉" localSheetId="0" hidden="1">#REF!</definedName>
    <definedName name="이릉" localSheetId="7" hidden="1">#REF!</definedName>
    <definedName name="이릉" localSheetId="6" hidden="1">#REF!</definedName>
    <definedName name="이릉" localSheetId="4" hidden="1">#REF!</definedName>
    <definedName name="이릉" localSheetId="3" hidden="1">#REF!</definedName>
    <definedName name="이릉" hidden="1">#REF!</definedName>
    <definedName name="이종훈" hidden="1">[11]전기!$A$4:$A$163</definedName>
    <definedName name="조사가" localSheetId="1" hidden="1">[8]내역서!#REF!</definedName>
    <definedName name="조사가" localSheetId="5" hidden="1">[8]내역서!#REF!</definedName>
    <definedName name="조사가" localSheetId="0" hidden="1">[8]내역서!#REF!</definedName>
    <definedName name="조사가" localSheetId="7" hidden="1">[8]내역서!#REF!</definedName>
    <definedName name="조사가" localSheetId="6" hidden="1">[8]내역서!#REF!</definedName>
    <definedName name="조사가" localSheetId="4" hidden="1">[8]내역서!#REF!</definedName>
    <definedName name="조사가" localSheetId="3" hidden="1">[8]내역서!#REF!</definedName>
    <definedName name="조사가" hidden="1">[8]내역서!#REF!</definedName>
    <definedName name="직매54P" localSheetId="1" hidden="1">{#N/A,#N/A,TRUE,"토적및재료집계";#N/A,#N/A,TRUE,"토적및재료집계";#N/A,#N/A,TRUE,"단위량"}</definedName>
    <definedName name="직매54P" localSheetId="5" hidden="1">{#N/A,#N/A,TRUE,"토적및재료집계";#N/A,#N/A,TRUE,"토적및재료집계";#N/A,#N/A,TRUE,"단위량"}</definedName>
    <definedName name="직매54P" localSheetId="7" hidden="1">{#N/A,#N/A,TRUE,"토적및재료집계";#N/A,#N/A,TRUE,"토적및재료집계";#N/A,#N/A,TRUE,"단위량"}</definedName>
    <definedName name="직매54P" localSheetId="6" hidden="1">{#N/A,#N/A,TRUE,"토적및재료집계";#N/A,#N/A,TRUE,"토적및재료집계";#N/A,#N/A,TRUE,"단위량"}</definedName>
    <definedName name="직매54P" localSheetId="4" hidden="1">{#N/A,#N/A,TRUE,"토적및재료집계";#N/A,#N/A,TRUE,"토적및재료집계";#N/A,#N/A,TRUE,"단위량"}</definedName>
    <definedName name="직매54P" localSheetId="3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차량기지총괄간지" localSheetId="1" hidden="1">{#N/A,#N/A,TRUE,"토적및재료집계";#N/A,#N/A,TRUE,"토적및재료집계";#N/A,#N/A,TRUE,"단위량"}</definedName>
    <definedName name="차량기지총괄간지" localSheetId="5" hidden="1">{#N/A,#N/A,TRUE,"토적및재료집계";#N/A,#N/A,TRUE,"토적및재료집계";#N/A,#N/A,TRUE,"단위량"}</definedName>
    <definedName name="차량기지총괄간지" localSheetId="7" hidden="1">{#N/A,#N/A,TRUE,"토적및재료집계";#N/A,#N/A,TRUE,"토적및재료집계";#N/A,#N/A,TRUE,"단위량"}</definedName>
    <definedName name="차량기지총괄간지" localSheetId="6" hidden="1">{#N/A,#N/A,TRUE,"토적및재료집계";#N/A,#N/A,TRUE,"토적및재료집계";#N/A,#N/A,TRUE,"단위량"}</definedName>
    <definedName name="차량기지총괄간지" localSheetId="4" hidden="1">{#N/A,#N/A,TRUE,"토적및재료집계";#N/A,#N/A,TRUE,"토적및재료집계";#N/A,#N/A,TRUE,"단위량"}</definedName>
    <definedName name="차량기지총괄간지" localSheetId="3" hidden="1">{#N/A,#N/A,TRUE,"토적및재료집계";#N/A,#N/A,TRUE,"토적및재료집계";#N/A,#N/A,TRUE,"단위량"}</definedName>
    <definedName name="차량기지총괄간지" hidden="1">{#N/A,#N/A,TRUE,"토적및재료집계";#N/A,#N/A,TRUE,"토적및재료집계";#N/A,#N/A,TRUE,"단위량"}</definedName>
    <definedName name="찰샇기" localSheetId="1" hidden="1">#REF!</definedName>
    <definedName name="찰샇기" localSheetId="5" hidden="1">#REF!</definedName>
    <definedName name="찰샇기" localSheetId="0" hidden="1">#REF!</definedName>
    <definedName name="찰샇기" localSheetId="7" hidden="1">#REF!</definedName>
    <definedName name="찰샇기" localSheetId="6" hidden="1">#REF!</definedName>
    <definedName name="찰샇기" localSheetId="4" hidden="1">#REF!</definedName>
    <definedName name="찰샇기" localSheetId="3" hidden="1">#REF!</definedName>
    <definedName name="찰샇기" hidden="1">#REF!</definedName>
    <definedName name="철골협의" localSheetId="1" hidden="1">{#N/A,#N/A,FALSE,"현장 NCR 분석";#N/A,#N/A,FALSE,"현장품질감사";#N/A,#N/A,FALSE,"현장품질감사"}</definedName>
    <definedName name="철골협의" localSheetId="5" hidden="1">{#N/A,#N/A,FALSE,"현장 NCR 분석";#N/A,#N/A,FALSE,"현장품질감사";#N/A,#N/A,FALSE,"현장품질감사"}</definedName>
    <definedName name="철골협의" localSheetId="7" hidden="1">{#N/A,#N/A,FALSE,"현장 NCR 분석";#N/A,#N/A,FALSE,"현장품질감사";#N/A,#N/A,FALSE,"현장품질감사"}</definedName>
    <definedName name="철골협의" localSheetId="6" hidden="1">{#N/A,#N/A,FALSE,"현장 NCR 분석";#N/A,#N/A,FALSE,"현장품질감사";#N/A,#N/A,FALSE,"현장품질감사"}</definedName>
    <definedName name="철골협의" localSheetId="4" hidden="1">{#N/A,#N/A,FALSE,"현장 NCR 분석";#N/A,#N/A,FALSE,"현장품질감사";#N/A,#N/A,FALSE,"현장품질감사"}</definedName>
    <definedName name="철골협의" localSheetId="3" hidden="1">{#N/A,#N/A,FALSE,"현장 NCR 분석";#N/A,#N/A,FALSE,"현장품질감사";#N/A,#N/A,FALSE,"현장품질감사"}</definedName>
    <definedName name="철골협의" hidden="1">{#N/A,#N/A,FALSE,"현장 NCR 분석";#N/A,#N/A,FALSE,"현장품질감사";#N/A,#N/A,FALSE,"현장품질감사"}</definedName>
    <definedName name="ㅋ" localSheetId="1" hidden="1">{#N/A,#N/A,FALSE,"전력간선"}</definedName>
    <definedName name="ㅋ" localSheetId="5" hidden="1">{#N/A,#N/A,FALSE,"전력간선"}</definedName>
    <definedName name="ㅋ" localSheetId="7" hidden="1">{#N/A,#N/A,FALSE,"전력간선"}</definedName>
    <definedName name="ㅋ" localSheetId="6" hidden="1">{#N/A,#N/A,FALSE,"전력간선"}</definedName>
    <definedName name="ㅋ" localSheetId="4" hidden="1">{#N/A,#N/A,FALSE,"전력간선"}</definedName>
    <definedName name="ㅋ" localSheetId="3" hidden="1">{#N/A,#N/A,FALSE,"전력간선"}</definedName>
    <definedName name="ㅋ" hidden="1">{#N/A,#N/A,FALSE,"전력간선"}</definedName>
    <definedName name="콘크리트2" localSheetId="1" hidden="1">#REF!</definedName>
    <definedName name="콘크리트2" localSheetId="5" hidden="1">#REF!</definedName>
    <definedName name="콘크리트2" localSheetId="0" hidden="1">#REF!</definedName>
    <definedName name="콘크리트2" localSheetId="7" hidden="1">#REF!</definedName>
    <definedName name="콘크리트2" localSheetId="6" hidden="1">#REF!</definedName>
    <definedName name="콘크리트2" localSheetId="4" hidden="1">#REF!</definedName>
    <definedName name="콘크리트2" localSheetId="3" hidden="1">#REF!</definedName>
    <definedName name="콘크리트2" hidden="1">#REF!</definedName>
    <definedName name="ㅌㅊ" localSheetId="1" hidden="1">{#N/A,#N/A,FALSE,"CCTV"}</definedName>
    <definedName name="ㅌㅊ" localSheetId="5" hidden="1">{#N/A,#N/A,FALSE,"CCTV"}</definedName>
    <definedName name="ㅌㅊ" localSheetId="7" hidden="1">{#N/A,#N/A,FALSE,"CCTV"}</definedName>
    <definedName name="ㅌㅊ" localSheetId="6" hidden="1">{#N/A,#N/A,FALSE,"CCTV"}</definedName>
    <definedName name="ㅌㅊ" localSheetId="4" hidden="1">{#N/A,#N/A,FALSE,"CCTV"}</definedName>
    <definedName name="ㅌㅊ" localSheetId="3" hidden="1">{#N/A,#N/A,FALSE,"CCTV"}</definedName>
    <definedName name="ㅌㅊ" hidden="1">{#N/A,#N/A,FALSE,"CCTV"}</definedName>
    <definedName name="타입입력" localSheetId="1">[12]타입입력!$A$3:$AE$65313</definedName>
    <definedName name="타입입력" localSheetId="5">[12]타입입력!$A$3:$AE$65313</definedName>
    <definedName name="타입입력" localSheetId="7">[12]타입입력!$A$3:$AE$65313</definedName>
    <definedName name="타입입력" localSheetId="6">[12]타입입력!$A$3:$AE$65313</definedName>
    <definedName name="타입입력" localSheetId="4">[12]타입입력!$A$3:$AE$65313</definedName>
    <definedName name="타입입력" localSheetId="3">타입입력!$A$3:$AE$65313</definedName>
    <definedName name="타입입력">#REF!</definedName>
    <definedName name="토목설계" localSheetId="1" hidden="1">{#N/A,#N/A,FALSE,"골재소요량";#N/A,#N/A,FALSE,"골재소요량"}</definedName>
    <definedName name="토목설계" localSheetId="5" hidden="1">{#N/A,#N/A,FALSE,"골재소요량";#N/A,#N/A,FALSE,"골재소요량"}</definedName>
    <definedName name="토목설계" localSheetId="7" hidden="1">{#N/A,#N/A,FALSE,"골재소요량";#N/A,#N/A,FALSE,"골재소요량"}</definedName>
    <definedName name="토목설계" localSheetId="6" hidden="1">{#N/A,#N/A,FALSE,"골재소요량";#N/A,#N/A,FALSE,"골재소요량"}</definedName>
    <definedName name="토목설계" localSheetId="4" hidden="1">{#N/A,#N/A,FALSE,"골재소요량";#N/A,#N/A,FALSE,"골재소요량"}</definedName>
    <definedName name="토목설계" localSheetId="3" hidden="1">{#N/A,#N/A,FALSE,"골재소요량";#N/A,#N/A,FALSE,"골재소요량"}</definedName>
    <definedName name="토목설계" hidden="1">{#N/A,#N/A,FALSE,"골재소요량";#N/A,#N/A,FALSE,"골재소요량"}</definedName>
    <definedName name="표지2" localSheetId="1" hidden="1">#REF!</definedName>
    <definedName name="표지2" localSheetId="5" hidden="1">#REF!</definedName>
    <definedName name="표지2" localSheetId="0" hidden="1">#REF!</definedName>
    <definedName name="표지2" localSheetId="7" hidden="1">#REF!</definedName>
    <definedName name="표지2" localSheetId="6" hidden="1">#REF!</definedName>
    <definedName name="표지2" localSheetId="4" hidden="1">#REF!</definedName>
    <definedName name="표지2" localSheetId="3" hidden="1">#REF!</definedName>
    <definedName name="표지2" hidden="1">#REF!</definedName>
    <definedName name="하하하" localSheetId="1" hidden="1">{#N/A,#N/A,FALSE,"단가표지"}</definedName>
    <definedName name="하하하" localSheetId="5" hidden="1">{#N/A,#N/A,FALSE,"단가표지"}</definedName>
    <definedName name="하하하" localSheetId="7" hidden="1">{#N/A,#N/A,FALSE,"단가표지"}</definedName>
    <definedName name="하하하" localSheetId="6" hidden="1">{#N/A,#N/A,FALSE,"단가표지"}</definedName>
    <definedName name="하하하" localSheetId="4" hidden="1">{#N/A,#N/A,FALSE,"단가표지"}</definedName>
    <definedName name="하하하" localSheetId="3" hidden="1">{#N/A,#N/A,FALSE,"단가표지"}</definedName>
    <definedName name="하하하" hidden="1">{#N/A,#N/A,FALSE,"단가표지"}</definedName>
    <definedName name="ㅓㅑㅛ츄ㅗㄱㄷㄷㅈㅈ" localSheetId="1" hidden="1">{#N/A,#N/A,FALSE,"전력간선"}</definedName>
    <definedName name="ㅓㅑㅛ츄ㅗㄱㄷㄷㅈㅈ" localSheetId="5" hidden="1">{#N/A,#N/A,FALSE,"전력간선"}</definedName>
    <definedName name="ㅓㅑㅛ츄ㅗㄱㄷㄷㅈㅈ" localSheetId="7" hidden="1">{#N/A,#N/A,FALSE,"전력간선"}</definedName>
    <definedName name="ㅓㅑㅛ츄ㅗㄱㄷㄷㅈㅈ" localSheetId="6" hidden="1">{#N/A,#N/A,FALSE,"전력간선"}</definedName>
    <definedName name="ㅓㅑㅛ츄ㅗㄱㄷㄷㅈㅈ" localSheetId="4" hidden="1">{#N/A,#N/A,FALSE,"전력간선"}</definedName>
    <definedName name="ㅓㅑㅛ츄ㅗㄱㄷㄷㅈㅈ" localSheetId="3" hidden="1">{#N/A,#N/A,FALSE,"전력간선"}</definedName>
    <definedName name="ㅓㅑㅛ츄ㅗㄱㄷㄷㅈㅈ" hidden="1">{#N/A,#N/A,FALSE,"전력간선"}</definedName>
    <definedName name="ㅠ뮤ㅐ" localSheetId="1" hidden="1">#REF!</definedName>
    <definedName name="ㅠ뮤ㅐ" localSheetId="5" hidden="1">#REF!</definedName>
    <definedName name="ㅠ뮤ㅐ" localSheetId="0" hidden="1">#REF!</definedName>
    <definedName name="ㅠ뮤ㅐ" localSheetId="7" hidden="1">#REF!</definedName>
    <definedName name="ㅠ뮤ㅐ" localSheetId="6" hidden="1">#REF!</definedName>
    <definedName name="ㅠ뮤ㅐ" localSheetId="4" hidden="1">#REF!</definedName>
    <definedName name="ㅠ뮤ㅐ" localSheetId="3" hidden="1">#REF!</definedName>
    <definedName name="ㅠ뮤ㅐ" hidden="1">#REF!</definedName>
    <definedName name="ㅣㅑㅑ" localSheetId="1" hidden="1">{#N/A,#N/A,FALSE,"단가표지"}</definedName>
    <definedName name="ㅣㅑㅑ" localSheetId="5" hidden="1">{#N/A,#N/A,FALSE,"단가표지"}</definedName>
    <definedName name="ㅣㅑㅑ" localSheetId="7" hidden="1">{#N/A,#N/A,FALSE,"단가표지"}</definedName>
    <definedName name="ㅣㅑㅑ" localSheetId="6" hidden="1">{#N/A,#N/A,FALSE,"단가표지"}</definedName>
    <definedName name="ㅣㅑㅑ" localSheetId="4" hidden="1">{#N/A,#N/A,FALSE,"단가표지"}</definedName>
    <definedName name="ㅣㅑㅑ" localSheetId="3" hidden="1">{#N/A,#N/A,FALSE,"단가표지"}</definedName>
    <definedName name="ㅣㅑㅑ" hidden="1">{#N/A,#N/A,FALSE,"단가표지"}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26" i="396" l="1"/>
  <c r="H25" i="396"/>
  <c r="H22" i="396"/>
  <c r="H21" i="396"/>
  <c r="H20" i="396"/>
  <c r="H19" i="396"/>
  <c r="G18" i="396"/>
  <c r="H17" i="396"/>
  <c r="H16" i="396"/>
  <c r="H15" i="396"/>
  <c r="H14" i="396"/>
  <c r="H13" i="396"/>
  <c r="H10" i="396"/>
  <c r="D1" i="401"/>
  <c r="U2" i="401" s="1"/>
  <c r="U17" i="401" s="1"/>
  <c r="R994" i="402"/>
  <c r="M994" i="402" s="1"/>
  <c r="H994" i="402" s="1"/>
  <c r="C994" i="402" s="1"/>
  <c r="S993" i="402"/>
  <c r="R993" i="402"/>
  <c r="M993" i="402" s="1"/>
  <c r="N993" i="402"/>
  <c r="I993" i="402"/>
  <c r="D993" i="402" s="1"/>
  <c r="R990" i="402"/>
  <c r="M990" i="402"/>
  <c r="H990" i="402" s="1"/>
  <c r="C990" i="402" s="1"/>
  <c r="A981" i="402"/>
  <c r="R974" i="402"/>
  <c r="M974" i="402" s="1"/>
  <c r="S973" i="402"/>
  <c r="N973" i="402" s="1"/>
  <c r="I973" i="402" s="1"/>
  <c r="D973" i="402" s="1"/>
  <c r="R973" i="402"/>
  <c r="M973" i="402"/>
  <c r="R970" i="402"/>
  <c r="M970" i="402" s="1"/>
  <c r="A961" i="402"/>
  <c r="R954" i="402"/>
  <c r="M954" i="402" s="1"/>
  <c r="H954" i="402" s="1"/>
  <c r="C954" i="402" s="1"/>
  <c r="S953" i="402"/>
  <c r="N953" i="402" s="1"/>
  <c r="I953" i="402" s="1"/>
  <c r="D953" i="402" s="1"/>
  <c r="R953" i="402"/>
  <c r="R950" i="402"/>
  <c r="M950" i="402" s="1"/>
  <c r="H950" i="402" s="1"/>
  <c r="C950" i="402" s="1"/>
  <c r="A941" i="402"/>
  <c r="R934" i="402"/>
  <c r="M934" i="402" s="1"/>
  <c r="H934" i="402" s="1"/>
  <c r="S933" i="402"/>
  <c r="N933" i="402" s="1"/>
  <c r="I933" i="402" s="1"/>
  <c r="D933" i="402" s="1"/>
  <c r="R933" i="402"/>
  <c r="T933" i="402" s="1"/>
  <c r="R930" i="402"/>
  <c r="M930" i="402" s="1"/>
  <c r="H930" i="402" s="1"/>
  <c r="A921" i="402"/>
  <c r="R914" i="402"/>
  <c r="S913" i="402"/>
  <c r="N913" i="402" s="1"/>
  <c r="I913" i="402" s="1"/>
  <c r="D913" i="402" s="1"/>
  <c r="R913" i="402"/>
  <c r="T913" i="402" s="1"/>
  <c r="R910" i="402"/>
  <c r="A901" i="402"/>
  <c r="R894" i="402"/>
  <c r="M894" i="402"/>
  <c r="H894" i="402" s="1"/>
  <c r="T893" i="402"/>
  <c r="S893" i="402"/>
  <c r="N893" i="402" s="1"/>
  <c r="I893" i="402" s="1"/>
  <c r="D893" i="402" s="1"/>
  <c r="R893" i="402"/>
  <c r="M893" i="402"/>
  <c r="H893" i="402" s="1"/>
  <c r="R890" i="402"/>
  <c r="M890" i="402" s="1"/>
  <c r="H890" i="402" s="1"/>
  <c r="A881" i="402"/>
  <c r="R874" i="402"/>
  <c r="M874" i="402" s="1"/>
  <c r="S873" i="402"/>
  <c r="N873" i="402" s="1"/>
  <c r="I873" i="402" s="1"/>
  <c r="D873" i="402" s="1"/>
  <c r="R873" i="402"/>
  <c r="M873" i="402" s="1"/>
  <c r="R870" i="402"/>
  <c r="M870" i="402"/>
  <c r="A861" i="402"/>
  <c r="R854" i="402"/>
  <c r="M854" i="402" s="1"/>
  <c r="H854" i="402" s="1"/>
  <c r="C854" i="402" s="1"/>
  <c r="T853" i="402"/>
  <c r="S853" i="402"/>
  <c r="R853" i="402"/>
  <c r="M853" i="402" s="1"/>
  <c r="N853" i="402"/>
  <c r="O853" i="402" s="1"/>
  <c r="I853" i="402"/>
  <c r="D853" i="402" s="1"/>
  <c r="H853" i="402"/>
  <c r="C853" i="402"/>
  <c r="R850" i="402"/>
  <c r="M850" i="402" s="1"/>
  <c r="H850" i="402"/>
  <c r="C850" i="402" s="1"/>
  <c r="A841" i="402"/>
  <c r="R834" i="402"/>
  <c r="S833" i="402"/>
  <c r="R833" i="402"/>
  <c r="M833" i="402"/>
  <c r="R830" i="402"/>
  <c r="A821" i="402"/>
  <c r="R814" i="402"/>
  <c r="M814" i="402" s="1"/>
  <c r="H814" i="402" s="1"/>
  <c r="C814" i="402" s="1"/>
  <c r="S813" i="402"/>
  <c r="N813" i="402" s="1"/>
  <c r="I813" i="402" s="1"/>
  <c r="D813" i="402" s="1"/>
  <c r="R813" i="402"/>
  <c r="M813" i="402" s="1"/>
  <c r="H813" i="402"/>
  <c r="R810" i="402"/>
  <c r="A801" i="402"/>
  <c r="R794" i="402"/>
  <c r="M794" i="402" s="1"/>
  <c r="S793" i="402"/>
  <c r="R793" i="402"/>
  <c r="M793" i="402"/>
  <c r="R790" i="402"/>
  <c r="M790" i="402"/>
  <c r="A781" i="402"/>
  <c r="R774" i="402"/>
  <c r="S773" i="402"/>
  <c r="R773" i="402"/>
  <c r="T773" i="402" s="1"/>
  <c r="N773" i="402"/>
  <c r="I773" i="402"/>
  <c r="D773" i="402" s="1"/>
  <c r="R770" i="402"/>
  <c r="A761" i="402"/>
  <c r="R754" i="402"/>
  <c r="S753" i="402"/>
  <c r="N753" i="402" s="1"/>
  <c r="I753" i="402" s="1"/>
  <c r="D753" i="402" s="1"/>
  <c r="R753" i="402"/>
  <c r="R750" i="402"/>
  <c r="A741" i="402"/>
  <c r="R734" i="402"/>
  <c r="S733" i="402"/>
  <c r="N733" i="402" s="1"/>
  <c r="I733" i="402" s="1"/>
  <c r="D733" i="402" s="1"/>
  <c r="R733" i="402"/>
  <c r="R730" i="402"/>
  <c r="A721" i="402"/>
  <c r="R714" i="402"/>
  <c r="M714" i="402" s="1"/>
  <c r="H714" i="402" s="1"/>
  <c r="S713" i="402"/>
  <c r="N713" i="402" s="1"/>
  <c r="I713" i="402" s="1"/>
  <c r="D713" i="402" s="1"/>
  <c r="R713" i="402"/>
  <c r="M713" i="402" s="1"/>
  <c r="R710" i="402"/>
  <c r="M710" i="402" s="1"/>
  <c r="H710" i="402"/>
  <c r="A701" i="402"/>
  <c r="R694" i="402"/>
  <c r="S693" i="402"/>
  <c r="N693" i="402" s="1"/>
  <c r="I693" i="402" s="1"/>
  <c r="D693" i="402" s="1"/>
  <c r="R693" i="402"/>
  <c r="R690" i="402"/>
  <c r="A681" i="402"/>
  <c r="R674" i="402"/>
  <c r="M674" i="402" s="1"/>
  <c r="S673" i="402"/>
  <c r="N673" i="402" s="1"/>
  <c r="I673" i="402" s="1"/>
  <c r="D673" i="402" s="1"/>
  <c r="R673" i="402"/>
  <c r="M673" i="402" s="1"/>
  <c r="R670" i="402"/>
  <c r="M670" i="402"/>
  <c r="A661" i="402"/>
  <c r="R654" i="402"/>
  <c r="M654" i="402" s="1"/>
  <c r="S653" i="402"/>
  <c r="N653" i="402" s="1"/>
  <c r="R653" i="402"/>
  <c r="T653" i="402" s="1"/>
  <c r="O653" i="402"/>
  <c r="M653" i="402"/>
  <c r="H653" i="402" s="1"/>
  <c r="J653" i="402" s="1"/>
  <c r="I653" i="402"/>
  <c r="D653" i="402"/>
  <c r="R650" i="402"/>
  <c r="M650" i="402" s="1"/>
  <c r="A641" i="402"/>
  <c r="R634" i="402"/>
  <c r="M634" i="402"/>
  <c r="H634" i="402" s="1"/>
  <c r="C634" i="402" s="1"/>
  <c r="S633" i="402"/>
  <c r="R633" i="402"/>
  <c r="T633" i="402" s="1"/>
  <c r="N633" i="402"/>
  <c r="I633" i="402" s="1"/>
  <c r="D633" i="402" s="1"/>
  <c r="R630" i="402"/>
  <c r="M630" i="402"/>
  <c r="H630" i="402"/>
  <c r="C630" i="402" s="1"/>
  <c r="A621" i="402"/>
  <c r="R614" i="402"/>
  <c r="M614" i="402" s="1"/>
  <c r="S613" i="402"/>
  <c r="N613" i="402" s="1"/>
  <c r="I613" i="402" s="1"/>
  <c r="D613" i="402" s="1"/>
  <c r="R613" i="402"/>
  <c r="M613" i="402" s="1"/>
  <c r="R610" i="402"/>
  <c r="M610" i="402" s="1"/>
  <c r="A601" i="402"/>
  <c r="R594" i="402"/>
  <c r="M594" i="402" s="1"/>
  <c r="H594" i="402" s="1"/>
  <c r="T593" i="402"/>
  <c r="S593" i="402"/>
  <c r="N593" i="402" s="1"/>
  <c r="I593" i="402" s="1"/>
  <c r="D593" i="402" s="1"/>
  <c r="R593" i="402"/>
  <c r="M593" i="402"/>
  <c r="H593" i="402" s="1"/>
  <c r="R590" i="402"/>
  <c r="M590" i="402"/>
  <c r="H590" i="402"/>
  <c r="A581" i="402"/>
  <c r="R574" i="402"/>
  <c r="S573" i="402"/>
  <c r="R573" i="402"/>
  <c r="N573" i="402"/>
  <c r="I573" i="402" s="1"/>
  <c r="D573" i="402" s="1"/>
  <c r="R570" i="402"/>
  <c r="A561" i="402"/>
  <c r="R554" i="402"/>
  <c r="M554" i="402" s="1"/>
  <c r="H554" i="402" s="1"/>
  <c r="T553" i="402"/>
  <c r="S553" i="402"/>
  <c r="N553" i="402" s="1"/>
  <c r="I553" i="402" s="1"/>
  <c r="D553" i="402" s="1"/>
  <c r="R553" i="402"/>
  <c r="M553" i="402"/>
  <c r="R550" i="402"/>
  <c r="M550" i="402" s="1"/>
  <c r="H550" i="402" s="1"/>
  <c r="A541" i="402"/>
  <c r="R534" i="402"/>
  <c r="S533" i="402"/>
  <c r="R533" i="402"/>
  <c r="N533" i="402"/>
  <c r="I533" i="402" s="1"/>
  <c r="D533" i="402" s="1"/>
  <c r="R530" i="402"/>
  <c r="A521" i="402"/>
  <c r="R514" i="402"/>
  <c r="M514" i="402"/>
  <c r="H514" i="402" s="1"/>
  <c r="S513" i="402"/>
  <c r="N513" i="402" s="1"/>
  <c r="I513" i="402" s="1"/>
  <c r="D513" i="402" s="1"/>
  <c r="R513" i="402"/>
  <c r="M513" i="402"/>
  <c r="H513" i="402" s="1"/>
  <c r="R510" i="402"/>
  <c r="M510" i="402" s="1"/>
  <c r="H510" i="402" s="1"/>
  <c r="A501" i="402"/>
  <c r="R494" i="402"/>
  <c r="S493" i="402"/>
  <c r="R493" i="402"/>
  <c r="T493" i="402" s="1"/>
  <c r="N493" i="402"/>
  <c r="I493" i="402"/>
  <c r="D493" i="402" s="1"/>
  <c r="R490" i="402"/>
  <c r="A481" i="402"/>
  <c r="R474" i="402"/>
  <c r="M474" i="402"/>
  <c r="S473" i="402"/>
  <c r="R473" i="402"/>
  <c r="M473" i="402" s="1"/>
  <c r="R470" i="402"/>
  <c r="M470" i="402"/>
  <c r="A461" i="402"/>
  <c r="R454" i="402"/>
  <c r="S453" i="402"/>
  <c r="R453" i="402"/>
  <c r="T453" i="402" s="1"/>
  <c r="N453" i="402"/>
  <c r="I453" i="402" s="1"/>
  <c r="D453" i="402" s="1"/>
  <c r="R450" i="402"/>
  <c r="A441" i="402"/>
  <c r="R434" i="402"/>
  <c r="M434" i="402"/>
  <c r="S433" i="402"/>
  <c r="R433" i="402"/>
  <c r="M433" i="402" s="1"/>
  <c r="R430" i="402"/>
  <c r="M430" i="402" s="1"/>
  <c r="A421" i="402"/>
  <c r="R414" i="402"/>
  <c r="S413" i="402"/>
  <c r="R413" i="402"/>
  <c r="T413" i="402" s="1"/>
  <c r="N413" i="402"/>
  <c r="I413" i="402" s="1"/>
  <c r="D413" i="402" s="1"/>
  <c r="R410" i="402"/>
  <c r="A401" i="402"/>
  <c r="R394" i="402"/>
  <c r="M394" i="402"/>
  <c r="S393" i="402"/>
  <c r="T393" i="402" s="1"/>
  <c r="R393" i="402"/>
  <c r="M393" i="402"/>
  <c r="H393" i="402" s="1"/>
  <c r="R390" i="402"/>
  <c r="M390" i="402" s="1"/>
  <c r="A381" i="402"/>
  <c r="R374" i="402"/>
  <c r="S373" i="402"/>
  <c r="R373" i="402"/>
  <c r="N373" i="402"/>
  <c r="I373" i="402" s="1"/>
  <c r="D373" i="402" s="1"/>
  <c r="R370" i="402"/>
  <c r="A361" i="402"/>
  <c r="R354" i="402"/>
  <c r="M354" i="402" s="1"/>
  <c r="S353" i="402"/>
  <c r="N353" i="402" s="1"/>
  <c r="I353" i="402" s="1"/>
  <c r="D353" i="402" s="1"/>
  <c r="R353" i="402"/>
  <c r="T353" i="402" s="1"/>
  <c r="R350" i="402"/>
  <c r="M350" i="402"/>
  <c r="H350" i="402" s="1"/>
  <c r="C350" i="402" s="1"/>
  <c r="A341" i="402"/>
  <c r="R334" i="402"/>
  <c r="M334" i="402"/>
  <c r="H334" i="402" s="1"/>
  <c r="S333" i="402"/>
  <c r="N333" i="402" s="1"/>
  <c r="O333" i="402" s="1"/>
  <c r="R333" i="402"/>
  <c r="M333" i="402"/>
  <c r="H333" i="402" s="1"/>
  <c r="C333" i="402"/>
  <c r="R330" i="402"/>
  <c r="M330" i="402"/>
  <c r="H330" i="402" s="1"/>
  <c r="A321" i="402"/>
  <c r="R314" i="402"/>
  <c r="M314" i="402" s="1"/>
  <c r="H314" i="402" s="1"/>
  <c r="C314" i="402" s="1"/>
  <c r="S313" i="402"/>
  <c r="N313" i="402" s="1"/>
  <c r="R313" i="402"/>
  <c r="M313" i="402" s="1"/>
  <c r="H313" i="402" s="1"/>
  <c r="J313" i="402" s="1"/>
  <c r="I313" i="402"/>
  <c r="D313" i="402" s="1"/>
  <c r="R310" i="402"/>
  <c r="M310" i="402"/>
  <c r="H310" i="402" s="1"/>
  <c r="C310" i="402" s="1"/>
  <c r="A301" i="402"/>
  <c r="R294" i="402"/>
  <c r="M294" i="402"/>
  <c r="H294" i="402" s="1"/>
  <c r="C294" i="402" s="1"/>
  <c r="S293" i="402"/>
  <c r="N293" i="402" s="1"/>
  <c r="R293" i="402"/>
  <c r="M293" i="402"/>
  <c r="H293" i="402" s="1"/>
  <c r="J293" i="402" s="1"/>
  <c r="I293" i="402"/>
  <c r="D293" i="402" s="1"/>
  <c r="R290" i="402"/>
  <c r="M290" i="402"/>
  <c r="H290" i="402" s="1"/>
  <c r="C290" i="402" s="1"/>
  <c r="A281" i="402"/>
  <c r="R274" i="402"/>
  <c r="M274" i="402"/>
  <c r="H274" i="402" s="1"/>
  <c r="C274" i="402" s="1"/>
  <c r="S273" i="402"/>
  <c r="R273" i="402"/>
  <c r="M273" i="402"/>
  <c r="H273" i="402" s="1"/>
  <c r="C273" i="402" s="1"/>
  <c r="R270" i="402"/>
  <c r="M270" i="402"/>
  <c r="H270" i="402" s="1"/>
  <c r="C270" i="402" s="1"/>
  <c r="A261" i="402"/>
  <c r="R254" i="402"/>
  <c r="M254" i="402"/>
  <c r="H254" i="402" s="1"/>
  <c r="S253" i="402"/>
  <c r="N253" i="402" s="1"/>
  <c r="I253" i="402" s="1"/>
  <c r="D253" i="402" s="1"/>
  <c r="E253" i="402" s="1"/>
  <c r="R253" i="402"/>
  <c r="M253" i="402"/>
  <c r="H253" i="402" s="1"/>
  <c r="C253" i="402"/>
  <c r="R250" i="402"/>
  <c r="A241" i="402"/>
  <c r="R234" i="402"/>
  <c r="M234" i="402" s="1"/>
  <c r="T233" i="402"/>
  <c r="S233" i="402"/>
  <c r="R233" i="402"/>
  <c r="N233" i="402"/>
  <c r="I233" i="402" s="1"/>
  <c r="D233" i="402" s="1"/>
  <c r="M233" i="402"/>
  <c r="O233" i="402" s="1"/>
  <c r="H233" i="402"/>
  <c r="C233" i="402" s="1"/>
  <c r="R230" i="402"/>
  <c r="M230" i="402" s="1"/>
  <c r="A221" i="402"/>
  <c r="R214" i="402"/>
  <c r="M214" i="402"/>
  <c r="H214" i="402" s="1"/>
  <c r="S213" i="402"/>
  <c r="N213" i="402" s="1"/>
  <c r="I213" i="402" s="1"/>
  <c r="D213" i="402" s="1"/>
  <c r="R213" i="402"/>
  <c r="T213" i="402" s="1"/>
  <c r="R210" i="402"/>
  <c r="M210" i="402" s="1"/>
  <c r="H210" i="402" s="1"/>
  <c r="A201" i="402"/>
  <c r="R194" i="402"/>
  <c r="S193" i="402"/>
  <c r="R193" i="402"/>
  <c r="T193" i="402" s="1"/>
  <c r="N193" i="402"/>
  <c r="I193" i="402" s="1"/>
  <c r="D193" i="402" s="1"/>
  <c r="R190" i="402"/>
  <c r="A181" i="402"/>
  <c r="R174" i="402"/>
  <c r="M174" i="402"/>
  <c r="H174" i="402"/>
  <c r="S173" i="402"/>
  <c r="R173" i="402"/>
  <c r="T173" i="402" s="1"/>
  <c r="N173" i="402"/>
  <c r="I173" i="402" s="1"/>
  <c r="D173" i="402" s="1"/>
  <c r="M173" i="402"/>
  <c r="O173" i="402" s="1"/>
  <c r="H173" i="402"/>
  <c r="J173" i="402" s="1"/>
  <c r="R170" i="402"/>
  <c r="M170" i="402"/>
  <c r="H170" i="402" s="1"/>
  <c r="A161" i="402"/>
  <c r="R154" i="402"/>
  <c r="S153" i="402"/>
  <c r="R153" i="402"/>
  <c r="T153" i="402" s="1"/>
  <c r="N153" i="402"/>
  <c r="I153" i="402" s="1"/>
  <c r="D153" i="402" s="1"/>
  <c r="R150" i="402"/>
  <c r="A141" i="402"/>
  <c r="R134" i="402"/>
  <c r="M134" i="402"/>
  <c r="H134" i="402"/>
  <c r="T133" i="402"/>
  <c r="S133" i="402"/>
  <c r="N133" i="402" s="1"/>
  <c r="I133" i="402" s="1"/>
  <c r="D133" i="402" s="1"/>
  <c r="R133" i="402"/>
  <c r="M133" i="402"/>
  <c r="H133" i="402" s="1"/>
  <c r="R130" i="402"/>
  <c r="M130" i="402" s="1"/>
  <c r="H130" i="402" s="1"/>
  <c r="A121" i="402"/>
  <c r="R114" i="402"/>
  <c r="S113" i="402"/>
  <c r="R113" i="402"/>
  <c r="N113" i="402"/>
  <c r="I113" i="402" s="1"/>
  <c r="D113" i="402" s="1"/>
  <c r="R110" i="402"/>
  <c r="A101" i="402"/>
  <c r="R94" i="402"/>
  <c r="S93" i="402"/>
  <c r="R93" i="402"/>
  <c r="N93" i="402"/>
  <c r="I93" i="402" s="1"/>
  <c r="D93" i="402" s="1"/>
  <c r="R90" i="402"/>
  <c r="A81" i="402"/>
  <c r="R74" i="402"/>
  <c r="S73" i="402"/>
  <c r="R73" i="402"/>
  <c r="N73" i="402"/>
  <c r="I73" i="402" s="1"/>
  <c r="D73" i="402" s="1"/>
  <c r="R70" i="402"/>
  <c r="A61" i="402"/>
  <c r="R54" i="402"/>
  <c r="M54" i="402"/>
  <c r="S53" i="402"/>
  <c r="N53" i="402" s="1"/>
  <c r="I53" i="402" s="1"/>
  <c r="D53" i="402" s="1"/>
  <c r="R53" i="402"/>
  <c r="M53" i="402"/>
  <c r="R50" i="402"/>
  <c r="M50" i="402"/>
  <c r="A41" i="402"/>
  <c r="R34" i="402"/>
  <c r="M34" i="402"/>
  <c r="S33" i="402"/>
  <c r="N33" i="402" s="1"/>
  <c r="I33" i="402" s="1"/>
  <c r="D33" i="402" s="1"/>
  <c r="R33" i="402"/>
  <c r="M33" i="402"/>
  <c r="R30" i="402"/>
  <c r="M30" i="402"/>
  <c r="A21" i="402"/>
  <c r="R14" i="402"/>
  <c r="M14" i="402"/>
  <c r="H14" i="402"/>
  <c r="R13" i="402"/>
  <c r="M13" i="402"/>
  <c r="H13" i="402" s="1"/>
  <c r="AC10" i="402"/>
  <c r="R10" i="402"/>
  <c r="M10" i="402"/>
  <c r="H10" i="402" s="1"/>
  <c r="C10" i="402" s="1"/>
  <c r="AC9" i="402"/>
  <c r="AC8" i="402"/>
  <c r="AC7" i="402"/>
  <c r="AC6" i="402"/>
  <c r="AC5" i="402"/>
  <c r="AC4" i="402"/>
  <c r="L1" i="402"/>
  <c r="G1" i="402" s="1"/>
  <c r="B1" i="402" s="1"/>
  <c r="A1" i="402"/>
  <c r="Z999" i="401"/>
  <c r="S995" i="401"/>
  <c r="S994" i="401"/>
  <c r="S993" i="401"/>
  <c r="S992" i="401"/>
  <c r="S991" i="401"/>
  <c r="S990" i="401"/>
  <c r="S989" i="401"/>
  <c r="S988" i="401"/>
  <c r="Z979" i="401"/>
  <c r="S975" i="401"/>
  <c r="S974" i="401"/>
  <c r="S973" i="401"/>
  <c r="S972" i="401"/>
  <c r="S971" i="401"/>
  <c r="S970" i="401"/>
  <c r="S969" i="401"/>
  <c r="S968" i="401"/>
  <c r="Z959" i="401"/>
  <c r="S955" i="401"/>
  <c r="S954" i="401"/>
  <c r="S953" i="401"/>
  <c r="S952" i="401"/>
  <c r="S951" i="401"/>
  <c r="S950" i="401"/>
  <c r="S949" i="401"/>
  <c r="S948" i="401"/>
  <c r="Z939" i="401"/>
  <c r="S935" i="401"/>
  <c r="S934" i="401"/>
  <c r="S933" i="401"/>
  <c r="S932" i="401"/>
  <c r="S931" i="401"/>
  <c r="S930" i="401"/>
  <c r="S929" i="401"/>
  <c r="S928" i="401"/>
  <c r="Z919" i="401"/>
  <c r="S915" i="401"/>
  <c r="S914" i="401"/>
  <c r="S913" i="401"/>
  <c r="S912" i="401"/>
  <c r="S911" i="401"/>
  <c r="S910" i="401"/>
  <c r="S909" i="401"/>
  <c r="S908" i="401"/>
  <c r="Z899" i="401"/>
  <c r="S895" i="401"/>
  <c r="S894" i="401"/>
  <c r="S893" i="401"/>
  <c r="S892" i="401"/>
  <c r="S891" i="401"/>
  <c r="S890" i="401"/>
  <c r="S889" i="401"/>
  <c r="S888" i="401"/>
  <c r="Z879" i="401"/>
  <c r="S875" i="401"/>
  <c r="S874" i="401"/>
  <c r="S873" i="401"/>
  <c r="S872" i="401"/>
  <c r="S871" i="401"/>
  <c r="S870" i="401"/>
  <c r="S869" i="401"/>
  <c r="S868" i="401"/>
  <c r="Z859" i="401"/>
  <c r="S855" i="401"/>
  <c r="S854" i="401"/>
  <c r="S853" i="401"/>
  <c r="S852" i="401"/>
  <c r="S851" i="401"/>
  <c r="S850" i="401"/>
  <c r="S849" i="401"/>
  <c r="S848" i="401"/>
  <c r="Z839" i="401"/>
  <c r="S835" i="401"/>
  <c r="S834" i="401"/>
  <c r="S833" i="401"/>
  <c r="S832" i="401"/>
  <c r="S831" i="401"/>
  <c r="S830" i="401"/>
  <c r="S829" i="401"/>
  <c r="S828" i="401"/>
  <c r="Z819" i="401"/>
  <c r="S815" i="401"/>
  <c r="S814" i="401"/>
  <c r="S813" i="401"/>
  <c r="S812" i="401"/>
  <c r="S811" i="401"/>
  <c r="S810" i="401"/>
  <c r="S809" i="401"/>
  <c r="S808" i="401"/>
  <c r="Z799" i="401"/>
  <c r="S795" i="401"/>
  <c r="S794" i="401"/>
  <c r="S793" i="401"/>
  <c r="S792" i="401"/>
  <c r="S791" i="401"/>
  <c r="S790" i="401"/>
  <c r="S789" i="401"/>
  <c r="S788" i="401"/>
  <c r="Z779" i="401"/>
  <c r="S775" i="401"/>
  <c r="S774" i="401"/>
  <c r="S773" i="401"/>
  <c r="S772" i="401"/>
  <c r="S771" i="401"/>
  <c r="S770" i="401"/>
  <c r="S769" i="401"/>
  <c r="S768" i="401"/>
  <c r="Z759" i="401"/>
  <c r="S755" i="401"/>
  <c r="S754" i="401"/>
  <c r="S753" i="401"/>
  <c r="S752" i="401"/>
  <c r="S751" i="401"/>
  <c r="S750" i="401"/>
  <c r="S749" i="401"/>
  <c r="S748" i="401"/>
  <c r="Z739" i="401"/>
  <c r="S735" i="401"/>
  <c r="S734" i="401"/>
  <c r="S733" i="401"/>
  <c r="S732" i="401"/>
  <c r="S731" i="401"/>
  <c r="S730" i="401"/>
  <c r="S729" i="401"/>
  <c r="S728" i="401"/>
  <c r="Z719" i="401"/>
  <c r="S715" i="401"/>
  <c r="S714" i="401"/>
  <c r="S713" i="401"/>
  <c r="S712" i="401"/>
  <c r="S711" i="401"/>
  <c r="S710" i="401"/>
  <c r="S709" i="401"/>
  <c r="S708" i="401"/>
  <c r="Z699" i="401"/>
  <c r="S695" i="401"/>
  <c r="S694" i="401"/>
  <c r="S693" i="401"/>
  <c r="S692" i="401"/>
  <c r="S691" i="401"/>
  <c r="S690" i="401"/>
  <c r="S689" i="401"/>
  <c r="S688" i="401"/>
  <c r="Z679" i="401"/>
  <c r="S675" i="401"/>
  <c r="S674" i="401"/>
  <c r="S673" i="401"/>
  <c r="S672" i="401"/>
  <c r="S671" i="401"/>
  <c r="S670" i="401"/>
  <c r="S669" i="401"/>
  <c r="S668" i="401"/>
  <c r="Z659" i="401"/>
  <c r="S655" i="401"/>
  <c r="S654" i="401"/>
  <c r="S653" i="401"/>
  <c r="S652" i="401"/>
  <c r="S651" i="401"/>
  <c r="S650" i="401"/>
  <c r="S649" i="401"/>
  <c r="S648" i="401"/>
  <c r="Z639" i="401"/>
  <c r="S635" i="401"/>
  <c r="S634" i="401"/>
  <c r="S633" i="401"/>
  <c r="S632" i="401"/>
  <c r="S631" i="401"/>
  <c r="S630" i="401"/>
  <c r="S629" i="401"/>
  <c r="S628" i="401"/>
  <c r="Z619" i="401"/>
  <c r="S615" i="401"/>
  <c r="S614" i="401"/>
  <c r="S613" i="401"/>
  <c r="S612" i="401"/>
  <c r="S611" i="401"/>
  <c r="S610" i="401"/>
  <c r="S609" i="401"/>
  <c r="S608" i="401"/>
  <c r="Z599" i="401"/>
  <c r="S595" i="401"/>
  <c r="S594" i="401"/>
  <c r="S593" i="401"/>
  <c r="S592" i="401"/>
  <c r="S591" i="401"/>
  <c r="S590" i="401"/>
  <c r="S589" i="401"/>
  <c r="S588" i="401"/>
  <c r="Z579" i="401"/>
  <c r="S575" i="401"/>
  <c r="S574" i="401"/>
  <c r="S573" i="401"/>
  <c r="S572" i="401"/>
  <c r="S571" i="401"/>
  <c r="S570" i="401"/>
  <c r="S569" i="401"/>
  <c r="S568" i="401"/>
  <c r="Z559" i="401"/>
  <c r="S555" i="401"/>
  <c r="S554" i="401"/>
  <c r="S553" i="401"/>
  <c r="S552" i="401"/>
  <c r="S551" i="401"/>
  <c r="S550" i="401"/>
  <c r="S549" i="401"/>
  <c r="S548" i="401"/>
  <c r="Z539" i="401"/>
  <c r="S535" i="401"/>
  <c r="S534" i="401"/>
  <c r="S533" i="401"/>
  <c r="S532" i="401"/>
  <c r="S531" i="401"/>
  <c r="S530" i="401"/>
  <c r="S529" i="401"/>
  <c r="S528" i="401"/>
  <c r="Z519" i="401"/>
  <c r="S515" i="401"/>
  <c r="S514" i="401"/>
  <c r="S513" i="401"/>
  <c r="S512" i="401"/>
  <c r="S511" i="401"/>
  <c r="S510" i="401"/>
  <c r="S509" i="401"/>
  <c r="S508" i="401"/>
  <c r="Z499" i="401"/>
  <c r="S495" i="401"/>
  <c r="S494" i="401"/>
  <c r="S493" i="401"/>
  <c r="S492" i="401"/>
  <c r="S491" i="401"/>
  <c r="S490" i="401"/>
  <c r="S489" i="401"/>
  <c r="S488" i="401"/>
  <c r="Z479" i="401"/>
  <c r="S475" i="401"/>
  <c r="S474" i="401"/>
  <c r="S473" i="401"/>
  <c r="S472" i="401"/>
  <c r="S471" i="401"/>
  <c r="S470" i="401"/>
  <c r="S469" i="401"/>
  <c r="S468" i="401"/>
  <c r="Z459" i="401"/>
  <c r="S455" i="401"/>
  <c r="S454" i="401"/>
  <c r="S453" i="401"/>
  <c r="S452" i="401"/>
  <c r="S451" i="401"/>
  <c r="S450" i="401"/>
  <c r="S449" i="401"/>
  <c r="S448" i="401"/>
  <c r="Z439" i="401"/>
  <c r="S435" i="401"/>
  <c r="S434" i="401"/>
  <c r="S433" i="401"/>
  <c r="S432" i="401"/>
  <c r="S431" i="401"/>
  <c r="S430" i="401"/>
  <c r="S429" i="401"/>
  <c r="S428" i="401"/>
  <c r="Z419" i="401"/>
  <c r="S415" i="401"/>
  <c r="S414" i="401"/>
  <c r="S413" i="401"/>
  <c r="S412" i="401"/>
  <c r="S411" i="401"/>
  <c r="S410" i="401"/>
  <c r="S409" i="401"/>
  <c r="S408" i="401"/>
  <c r="Z399" i="401"/>
  <c r="S395" i="401"/>
  <c r="S394" i="401"/>
  <c r="S393" i="401"/>
  <c r="S392" i="401"/>
  <c r="S391" i="401"/>
  <c r="S390" i="401"/>
  <c r="S389" i="401"/>
  <c r="S388" i="401"/>
  <c r="Z379" i="401"/>
  <c r="S375" i="401"/>
  <c r="S374" i="401"/>
  <c r="S373" i="401"/>
  <c r="S372" i="401"/>
  <c r="S371" i="401"/>
  <c r="S370" i="401"/>
  <c r="S369" i="401"/>
  <c r="S368" i="401"/>
  <c r="Z359" i="401"/>
  <c r="S355" i="401"/>
  <c r="S354" i="401"/>
  <c r="S353" i="401"/>
  <c r="S352" i="401"/>
  <c r="S351" i="401"/>
  <c r="S350" i="401"/>
  <c r="S349" i="401"/>
  <c r="S348" i="401"/>
  <c r="Z339" i="401"/>
  <c r="S335" i="401"/>
  <c r="S334" i="401"/>
  <c r="S333" i="401"/>
  <c r="S332" i="401"/>
  <c r="S331" i="401"/>
  <c r="S330" i="401"/>
  <c r="S329" i="401"/>
  <c r="S328" i="401"/>
  <c r="Z319" i="401"/>
  <c r="S315" i="401"/>
  <c r="S314" i="401"/>
  <c r="S313" i="401"/>
  <c r="S312" i="401"/>
  <c r="S311" i="401"/>
  <c r="S310" i="401"/>
  <c r="S309" i="401"/>
  <c r="S308" i="401"/>
  <c r="Z299" i="401"/>
  <c r="S295" i="401"/>
  <c r="S294" i="401"/>
  <c r="S293" i="401"/>
  <c r="S292" i="401"/>
  <c r="S291" i="401"/>
  <c r="S290" i="401"/>
  <c r="S289" i="401"/>
  <c r="S288" i="401"/>
  <c r="Z279" i="401"/>
  <c r="S275" i="401"/>
  <c r="S274" i="401"/>
  <c r="S273" i="401"/>
  <c r="S272" i="401"/>
  <c r="S271" i="401"/>
  <c r="S270" i="401"/>
  <c r="S269" i="401"/>
  <c r="S268" i="401"/>
  <c r="Z259" i="401"/>
  <c r="S255" i="401"/>
  <c r="S254" i="401"/>
  <c r="S253" i="401"/>
  <c r="S252" i="401"/>
  <c r="S251" i="401"/>
  <c r="S250" i="401"/>
  <c r="S249" i="401"/>
  <c r="S248" i="401"/>
  <c r="Z239" i="401"/>
  <c r="S235" i="401"/>
  <c r="S234" i="401"/>
  <c r="S233" i="401"/>
  <c r="S232" i="401"/>
  <c r="S231" i="401"/>
  <c r="S230" i="401"/>
  <c r="S229" i="401"/>
  <c r="S228" i="401"/>
  <c r="Z219" i="401"/>
  <c r="S215" i="401"/>
  <c r="S214" i="401"/>
  <c r="S213" i="401"/>
  <c r="S212" i="401"/>
  <c r="S211" i="401"/>
  <c r="S210" i="401"/>
  <c r="S209" i="401"/>
  <c r="S208" i="401"/>
  <c r="Z199" i="401"/>
  <c r="S195" i="401"/>
  <c r="S194" i="401"/>
  <c r="S193" i="401"/>
  <c r="S192" i="401"/>
  <c r="S191" i="401"/>
  <c r="S190" i="401"/>
  <c r="S189" i="401"/>
  <c r="S188" i="401"/>
  <c r="Z179" i="401"/>
  <c r="S175" i="401"/>
  <c r="S174" i="401"/>
  <c r="S173" i="401"/>
  <c r="S172" i="401"/>
  <c r="S171" i="401"/>
  <c r="S170" i="401"/>
  <c r="S169" i="401"/>
  <c r="S168" i="401"/>
  <c r="Z159" i="401"/>
  <c r="S155" i="401"/>
  <c r="S154" i="401"/>
  <c r="S153" i="401"/>
  <c r="S152" i="401"/>
  <c r="S151" i="401"/>
  <c r="S150" i="401"/>
  <c r="S149" i="401"/>
  <c r="S148" i="401"/>
  <c r="Z139" i="401"/>
  <c r="S135" i="401"/>
  <c r="S134" i="401"/>
  <c r="S133" i="401"/>
  <c r="S132" i="401"/>
  <c r="S131" i="401"/>
  <c r="S130" i="401"/>
  <c r="S129" i="401"/>
  <c r="S128" i="401"/>
  <c r="Z119" i="401"/>
  <c r="S115" i="401"/>
  <c r="S114" i="401"/>
  <c r="S113" i="401"/>
  <c r="S112" i="401"/>
  <c r="S111" i="401"/>
  <c r="S110" i="401"/>
  <c r="S109" i="401"/>
  <c r="S108" i="401"/>
  <c r="Z99" i="401"/>
  <c r="S95" i="401"/>
  <c r="S94" i="401"/>
  <c r="S93" i="401"/>
  <c r="S92" i="401"/>
  <c r="S91" i="401"/>
  <c r="S90" i="401"/>
  <c r="S89" i="401"/>
  <c r="S88" i="401"/>
  <c r="Z79" i="401"/>
  <c r="S75" i="401"/>
  <c r="S74" i="401"/>
  <c r="S73" i="401"/>
  <c r="S72" i="401"/>
  <c r="S71" i="401"/>
  <c r="S70" i="401"/>
  <c r="S69" i="401"/>
  <c r="S68" i="401"/>
  <c r="Z59" i="401"/>
  <c r="S55" i="401"/>
  <c r="S54" i="401"/>
  <c r="S53" i="401"/>
  <c r="S52" i="401"/>
  <c r="S51" i="401"/>
  <c r="S50" i="401"/>
  <c r="S49" i="401"/>
  <c r="S48" i="401"/>
  <c r="Z39" i="401"/>
  <c r="S35" i="401"/>
  <c r="S34" i="401"/>
  <c r="S33" i="401"/>
  <c r="S32" i="401"/>
  <c r="S31" i="401"/>
  <c r="S30" i="401"/>
  <c r="S29" i="401"/>
  <c r="S28" i="401"/>
  <c r="B22" i="401"/>
  <c r="X21" i="401"/>
  <c r="V21" i="401"/>
  <c r="T21" i="401"/>
  <c r="B21" i="401"/>
  <c r="A21" i="401"/>
  <c r="A41" i="401" s="1"/>
  <c r="Z19" i="401"/>
  <c r="S13" i="402" s="1"/>
  <c r="S15" i="401"/>
  <c r="S14" i="401"/>
  <c r="S13" i="401"/>
  <c r="S12" i="401"/>
  <c r="S11" i="401"/>
  <c r="S10" i="401"/>
  <c r="S9" i="401"/>
  <c r="S8" i="401"/>
  <c r="AA5" i="401"/>
  <c r="K2" i="401"/>
  <c r="B2" i="401"/>
  <c r="Z1" i="401"/>
  <c r="X1" i="401"/>
  <c r="W1" i="401"/>
  <c r="V1" i="401"/>
  <c r="U1" i="401"/>
  <c r="T1" i="401"/>
  <c r="S1" i="401"/>
  <c r="R1" i="401" s="1"/>
  <c r="Q1" i="401"/>
  <c r="P1" i="401" s="1"/>
  <c r="O1" i="401"/>
  <c r="N1" i="401" s="1"/>
  <c r="L1" i="401"/>
  <c r="K1" i="401"/>
  <c r="W14" i="401" s="1"/>
  <c r="I1" i="401"/>
  <c r="X18" i="401" s="1"/>
  <c r="G1" i="401"/>
  <c r="V13" i="401" s="1"/>
  <c r="B1" i="401"/>
  <c r="AC52" i="400"/>
  <c r="J52" i="400"/>
  <c r="AC51" i="400"/>
  <c r="J51" i="400"/>
  <c r="AC50" i="400"/>
  <c r="J50" i="400"/>
  <c r="AC49" i="400"/>
  <c r="J49" i="400"/>
  <c r="AC48" i="400"/>
  <c r="J48" i="400"/>
  <c r="AC47" i="400"/>
  <c r="J47" i="400"/>
  <c r="AC46" i="400"/>
  <c r="J46" i="400"/>
  <c r="AC45" i="400"/>
  <c r="J45" i="400"/>
  <c r="AC44" i="400"/>
  <c r="J44" i="400"/>
  <c r="AC43" i="400"/>
  <c r="J43" i="400"/>
  <c r="AC42" i="400"/>
  <c r="J42" i="400"/>
  <c r="AC41" i="400"/>
  <c r="J41" i="400"/>
  <c r="AC40" i="400"/>
  <c r="J40" i="400"/>
  <c r="AC39" i="400"/>
  <c r="J39" i="400"/>
  <c r="AC38" i="400"/>
  <c r="J38" i="400"/>
  <c r="AC37" i="400"/>
  <c r="J37" i="400"/>
  <c r="AC36" i="400"/>
  <c r="J36" i="400"/>
  <c r="AC35" i="400"/>
  <c r="J35" i="400"/>
  <c r="AC34" i="400"/>
  <c r="J34" i="400"/>
  <c r="AC33" i="400"/>
  <c r="J33" i="400"/>
  <c r="AC32" i="400"/>
  <c r="J32" i="400"/>
  <c r="AC31" i="400"/>
  <c r="J31" i="400"/>
  <c r="AC30" i="400"/>
  <c r="J30" i="400"/>
  <c r="AC29" i="400"/>
  <c r="J29" i="400"/>
  <c r="AC28" i="400"/>
  <c r="J28" i="400"/>
  <c r="AC27" i="400"/>
  <c r="J27" i="400"/>
  <c r="AC26" i="400"/>
  <c r="J26" i="400"/>
  <c r="AC25" i="400"/>
  <c r="J25" i="400"/>
  <c r="AC24" i="400"/>
  <c r="J24" i="400"/>
  <c r="AC23" i="400"/>
  <c r="J23" i="400"/>
  <c r="AC22" i="400"/>
  <c r="J22" i="400"/>
  <c r="AC21" i="400"/>
  <c r="J21" i="400"/>
  <c r="AC20" i="400"/>
  <c r="J20" i="400"/>
  <c r="AC19" i="400"/>
  <c r="J19" i="400"/>
  <c r="AC18" i="400"/>
  <c r="J18" i="400"/>
  <c r="AC17" i="400"/>
  <c r="J17" i="400"/>
  <c r="AC16" i="400"/>
  <c r="J16" i="400"/>
  <c r="AC15" i="400"/>
  <c r="J15" i="400"/>
  <c r="AC14" i="400"/>
  <c r="J14" i="400"/>
  <c r="AC13" i="400"/>
  <c r="J13" i="400"/>
  <c r="AC12" i="400"/>
  <c r="J12" i="400"/>
  <c r="AC11" i="400"/>
  <c r="J11" i="400"/>
  <c r="AC10" i="400"/>
  <c r="J10" i="400"/>
  <c r="AC9" i="400"/>
  <c r="AC8" i="400"/>
  <c r="AC7" i="400"/>
  <c r="AC6" i="400"/>
  <c r="AC5" i="400"/>
  <c r="AC4" i="400"/>
  <c r="AC3" i="400"/>
  <c r="J3" i="400"/>
  <c r="G1264" i="399"/>
  <c r="E1264" i="399"/>
  <c r="G1263" i="399"/>
  <c r="E1262" i="399"/>
  <c r="G1262" i="399" s="1"/>
  <c r="G1265" i="399" s="1"/>
  <c r="G1260" i="399"/>
  <c r="E1260" i="399"/>
  <c r="E1259" i="399"/>
  <c r="G1259" i="399" s="1"/>
  <c r="G1258" i="399"/>
  <c r="E1258" i="399"/>
  <c r="E1257" i="399"/>
  <c r="G1257" i="399" s="1"/>
  <c r="G1256" i="399"/>
  <c r="E1256" i="399"/>
  <c r="E1255" i="399"/>
  <c r="G1255" i="399" s="1"/>
  <c r="G1254" i="399"/>
  <c r="E1254" i="399"/>
  <c r="E1253" i="399"/>
  <c r="G1253" i="399" s="1"/>
  <c r="G1252" i="399"/>
  <c r="E1252" i="399"/>
  <c r="G1251" i="399"/>
  <c r="G1250" i="399"/>
  <c r="G1249" i="399"/>
  <c r="E1249" i="399"/>
  <c r="G1248" i="399"/>
  <c r="E1247" i="399"/>
  <c r="G1247" i="399" s="1"/>
  <c r="E1246" i="399"/>
  <c r="G1246" i="399" s="1"/>
  <c r="E1245" i="399"/>
  <c r="G1245" i="399" s="1"/>
  <c r="E1244" i="399"/>
  <c r="G1244" i="399" s="1"/>
  <c r="E1243" i="399"/>
  <c r="G1243" i="399" s="1"/>
  <c r="E1242" i="399"/>
  <c r="G1242" i="399" s="1"/>
  <c r="E1241" i="399"/>
  <c r="G1241" i="399" s="1"/>
  <c r="E1240" i="399"/>
  <c r="G1240" i="399" s="1"/>
  <c r="E1239" i="399"/>
  <c r="G1239" i="399" s="1"/>
  <c r="E1238" i="399"/>
  <c r="G1238" i="399" s="1"/>
  <c r="E1237" i="399"/>
  <c r="G1237" i="399" s="1"/>
  <c r="E1236" i="399"/>
  <c r="G1236" i="399" s="1"/>
  <c r="E1235" i="399"/>
  <c r="G1235" i="399" s="1"/>
  <c r="E1234" i="399"/>
  <c r="G1234" i="399" s="1"/>
  <c r="E1233" i="399"/>
  <c r="G1233" i="399" s="1"/>
  <c r="E1232" i="399"/>
  <c r="G1232" i="399" s="1"/>
  <c r="E1231" i="399"/>
  <c r="G1231" i="399" s="1"/>
  <c r="E1230" i="399"/>
  <c r="G1230" i="399" s="1"/>
  <c r="G1229" i="399"/>
  <c r="E1228" i="399"/>
  <c r="G1228" i="399" s="1"/>
  <c r="E1227" i="399"/>
  <c r="E1226" i="399"/>
  <c r="E1225" i="399"/>
  <c r="G1225" i="399" s="1"/>
  <c r="E1224" i="399"/>
  <c r="G1224" i="399" s="1"/>
  <c r="E1223" i="399"/>
  <c r="G1223" i="399" s="1"/>
  <c r="E1212" i="399"/>
  <c r="G1212" i="399" s="1"/>
  <c r="E1211" i="399"/>
  <c r="G1211" i="399" s="1"/>
  <c r="E1210" i="399"/>
  <c r="G1210" i="399" s="1"/>
  <c r="E1209" i="399"/>
  <c r="G1209" i="399" s="1"/>
  <c r="E1208" i="399"/>
  <c r="G1208" i="399" s="1"/>
  <c r="E1207" i="399"/>
  <c r="G1207" i="399" s="1"/>
  <c r="E1206" i="399"/>
  <c r="G1206" i="399" s="1"/>
  <c r="E1205" i="399"/>
  <c r="G1205" i="399" s="1"/>
  <c r="E1204" i="399"/>
  <c r="G1204" i="399" s="1"/>
  <c r="E1203" i="399"/>
  <c r="G1203" i="399" s="1"/>
  <c r="G1201" i="399"/>
  <c r="E1201" i="399"/>
  <c r="E1200" i="399"/>
  <c r="G1200" i="399" s="1"/>
  <c r="G1199" i="399"/>
  <c r="E1199" i="399"/>
  <c r="E1198" i="399"/>
  <c r="G1198" i="399" s="1"/>
  <c r="G1197" i="399"/>
  <c r="E1197" i="399"/>
  <c r="E1196" i="399"/>
  <c r="G1196" i="399" s="1"/>
  <c r="G1193" i="399"/>
  <c r="E1193" i="399"/>
  <c r="E1192" i="399"/>
  <c r="G1192" i="399" s="1"/>
  <c r="G1191" i="399"/>
  <c r="E1191" i="399"/>
  <c r="E1190" i="399"/>
  <c r="G1190" i="399" s="1"/>
  <c r="G1189" i="399"/>
  <c r="E1189" i="399"/>
  <c r="G1188" i="399"/>
  <c r="E1187" i="399"/>
  <c r="G1187" i="399" s="1"/>
  <c r="E1186" i="399"/>
  <c r="G1186" i="399" s="1"/>
  <c r="E1185" i="399"/>
  <c r="G1185" i="399" s="1"/>
  <c r="E1184" i="399"/>
  <c r="G1184" i="399" s="1"/>
  <c r="E1181" i="399"/>
  <c r="G1181" i="399" s="1"/>
  <c r="E1180" i="399"/>
  <c r="G1180" i="399" s="1"/>
  <c r="E1179" i="399"/>
  <c r="G1179" i="399" s="1"/>
  <c r="E1178" i="399"/>
  <c r="G1178" i="399" s="1"/>
  <c r="E1177" i="399"/>
  <c r="G1177" i="399" s="1"/>
  <c r="E1176" i="399"/>
  <c r="G1176" i="399" s="1"/>
  <c r="E1175" i="399"/>
  <c r="G1175" i="399" s="1"/>
  <c r="E1174" i="399"/>
  <c r="G1174" i="399" s="1"/>
  <c r="E1173" i="399"/>
  <c r="G1173" i="399" s="1"/>
  <c r="E1172" i="399"/>
  <c r="G1172" i="399" s="1"/>
  <c r="G1170" i="399"/>
  <c r="E1170" i="399"/>
  <c r="E1169" i="399"/>
  <c r="G1169" i="399" s="1"/>
  <c r="G1168" i="399"/>
  <c r="E1168" i="399"/>
  <c r="E1167" i="399"/>
  <c r="G1167" i="399" s="1"/>
  <c r="G1166" i="399"/>
  <c r="E1166" i="399"/>
  <c r="E1165" i="399"/>
  <c r="G1165" i="399" s="1"/>
  <c r="G1164" i="399"/>
  <c r="E1164" i="399"/>
  <c r="E1163" i="399"/>
  <c r="G1163" i="399" s="1"/>
  <c r="G1162" i="399"/>
  <c r="E1162" i="399"/>
  <c r="E1161" i="399"/>
  <c r="G1161" i="399" s="1"/>
  <c r="G1160" i="399"/>
  <c r="E1160" i="399"/>
  <c r="E1159" i="399"/>
  <c r="G1159" i="399" s="1"/>
  <c r="G1158" i="399"/>
  <c r="E1158" i="399"/>
  <c r="E1145" i="399"/>
  <c r="M1145" i="399" s="1"/>
  <c r="O1144" i="399"/>
  <c r="M1144" i="399"/>
  <c r="K1144" i="399"/>
  <c r="I1144" i="399"/>
  <c r="G1144" i="399"/>
  <c r="K1143" i="399"/>
  <c r="I1143" i="399"/>
  <c r="G1143" i="399"/>
  <c r="E1143" i="399"/>
  <c r="M1143" i="399" s="1"/>
  <c r="V1140" i="399"/>
  <c r="U1140" i="399"/>
  <c r="I1140" i="399"/>
  <c r="E1140" i="399"/>
  <c r="O1140" i="399" s="1"/>
  <c r="V1139" i="399"/>
  <c r="E1139" i="399"/>
  <c r="M1139" i="399" s="1"/>
  <c r="V1138" i="399"/>
  <c r="E1138" i="399"/>
  <c r="M1138" i="399" s="1"/>
  <c r="V1137" i="399"/>
  <c r="E1137" i="399"/>
  <c r="M1137" i="399" s="1"/>
  <c r="V1136" i="399"/>
  <c r="E1136" i="399"/>
  <c r="O1136" i="399" s="1"/>
  <c r="V1135" i="399"/>
  <c r="K1135" i="399"/>
  <c r="E1135" i="399"/>
  <c r="M1135" i="399" s="1"/>
  <c r="V1134" i="399"/>
  <c r="E1134" i="399"/>
  <c r="M1134" i="399" s="1"/>
  <c r="V1133" i="399"/>
  <c r="O1133" i="399"/>
  <c r="E1133" i="399"/>
  <c r="M1133" i="399" s="1"/>
  <c r="V1132" i="399"/>
  <c r="E1132" i="399"/>
  <c r="V1131" i="399"/>
  <c r="U1131" i="399"/>
  <c r="O1131" i="399"/>
  <c r="M1131" i="399"/>
  <c r="K1131" i="399"/>
  <c r="I1131" i="399"/>
  <c r="G1131" i="399"/>
  <c r="W1131" i="399" s="1"/>
  <c r="V1130" i="399"/>
  <c r="U1130" i="399"/>
  <c r="O1130" i="399"/>
  <c r="M1130" i="399"/>
  <c r="K1130" i="399"/>
  <c r="I1130" i="399"/>
  <c r="G1130" i="399"/>
  <c r="W1130" i="399" s="1"/>
  <c r="V1129" i="399"/>
  <c r="K1129" i="399"/>
  <c r="I1129" i="399"/>
  <c r="E1129" i="399"/>
  <c r="M1129" i="399" s="1"/>
  <c r="W1128" i="399"/>
  <c r="V1128" i="399"/>
  <c r="U1128" i="399"/>
  <c r="O1128" i="399"/>
  <c r="M1128" i="399"/>
  <c r="K1128" i="399"/>
  <c r="I1128" i="399"/>
  <c r="G1128" i="399"/>
  <c r="V1127" i="399"/>
  <c r="M1127" i="399"/>
  <c r="E1127" i="399"/>
  <c r="U1127" i="399" s="1"/>
  <c r="V1126" i="399"/>
  <c r="M1126" i="399"/>
  <c r="E1126" i="399"/>
  <c r="K1126" i="399" s="1"/>
  <c r="V1125" i="399"/>
  <c r="M1125" i="399"/>
  <c r="I1125" i="399"/>
  <c r="E1125" i="399"/>
  <c r="K1125" i="399" s="1"/>
  <c r="V1124" i="399"/>
  <c r="U1124" i="399"/>
  <c r="E1124" i="399"/>
  <c r="G1124" i="399" s="1"/>
  <c r="W1124" i="399" s="1"/>
  <c r="V1123" i="399"/>
  <c r="U1123" i="399"/>
  <c r="K1123" i="399"/>
  <c r="I1123" i="399"/>
  <c r="G1123" i="399"/>
  <c r="W1123" i="399" s="1"/>
  <c r="E1123" i="399"/>
  <c r="M1123" i="399" s="1"/>
  <c r="V1122" i="399"/>
  <c r="M1122" i="399"/>
  <c r="K1122" i="399"/>
  <c r="E1122" i="399"/>
  <c r="I1122" i="399" s="1"/>
  <c r="V1121" i="399"/>
  <c r="E1121" i="399"/>
  <c r="M1121" i="399" s="1"/>
  <c r="V1120" i="399"/>
  <c r="E1120" i="399"/>
  <c r="K1120" i="399" s="1"/>
  <c r="V1119" i="399"/>
  <c r="K1119" i="399"/>
  <c r="E1119" i="399"/>
  <c r="M1119" i="399" s="1"/>
  <c r="V1118" i="399"/>
  <c r="E1118" i="399"/>
  <c r="V1117" i="399"/>
  <c r="M1117" i="399"/>
  <c r="E1117" i="399"/>
  <c r="K1117" i="399" s="1"/>
  <c r="V1116" i="399"/>
  <c r="M1116" i="399"/>
  <c r="I1116" i="399"/>
  <c r="E1116" i="399"/>
  <c r="K1116" i="399" s="1"/>
  <c r="V1115" i="399"/>
  <c r="U1115" i="399"/>
  <c r="K1115" i="399"/>
  <c r="I1115" i="399"/>
  <c r="G1115" i="399"/>
  <c r="W1115" i="399" s="1"/>
  <c r="E1115" i="399"/>
  <c r="M1115" i="399" s="1"/>
  <c r="V1114" i="399"/>
  <c r="E1114" i="399"/>
  <c r="V1113" i="399"/>
  <c r="E1113" i="399"/>
  <c r="V1112" i="399"/>
  <c r="O1112" i="399"/>
  <c r="M1112" i="399"/>
  <c r="E1112" i="399"/>
  <c r="G1112" i="399" s="1"/>
  <c r="W1112" i="399" s="1"/>
  <c r="V1111" i="399"/>
  <c r="E1111" i="399"/>
  <c r="M1111" i="399" s="1"/>
  <c r="V1110" i="399"/>
  <c r="K1110" i="399"/>
  <c r="E1110" i="399"/>
  <c r="M1110" i="399" s="1"/>
  <c r="V1109" i="399"/>
  <c r="E1109" i="399"/>
  <c r="V1108" i="399"/>
  <c r="O1108" i="399"/>
  <c r="M1108" i="399"/>
  <c r="E1108" i="399"/>
  <c r="G1108" i="399" s="1"/>
  <c r="W1108" i="399" s="1"/>
  <c r="V1107" i="399"/>
  <c r="U1107" i="399"/>
  <c r="O1107" i="399"/>
  <c r="M1107" i="399"/>
  <c r="K1107" i="399"/>
  <c r="I1107" i="399"/>
  <c r="G1107" i="399"/>
  <c r="W1107" i="399" s="1"/>
  <c r="V1106" i="399"/>
  <c r="O1106" i="399"/>
  <c r="E1106" i="399"/>
  <c r="M1106" i="399" s="1"/>
  <c r="U1105" i="399"/>
  <c r="E1105" i="399"/>
  <c r="V1104" i="399"/>
  <c r="E1104" i="399"/>
  <c r="U1104" i="399" s="1"/>
  <c r="V1103" i="399"/>
  <c r="I1103" i="399"/>
  <c r="G1103" i="399"/>
  <c r="W1103" i="399" s="1"/>
  <c r="E1103" i="399"/>
  <c r="M1103" i="399" s="1"/>
  <c r="V1102" i="399"/>
  <c r="E1102" i="399"/>
  <c r="M1102" i="399" s="1"/>
  <c r="V1101" i="399"/>
  <c r="E1101" i="399"/>
  <c r="M1101" i="399" s="1"/>
  <c r="E1092" i="399"/>
  <c r="M1092" i="399" s="1"/>
  <c r="M1091" i="399"/>
  <c r="E1091" i="399"/>
  <c r="O1090" i="399"/>
  <c r="I1090" i="399"/>
  <c r="G1090" i="399"/>
  <c r="E1090" i="399"/>
  <c r="M1090" i="399" s="1"/>
  <c r="M1089" i="399"/>
  <c r="K1089" i="399"/>
  <c r="E1089" i="399"/>
  <c r="I1088" i="399"/>
  <c r="G1088" i="399"/>
  <c r="E1088" i="399"/>
  <c r="M1088" i="399" s="1"/>
  <c r="E1087" i="399"/>
  <c r="M1087" i="399" s="1"/>
  <c r="O1086" i="399"/>
  <c r="E1086" i="399"/>
  <c r="M1086" i="399" s="1"/>
  <c r="E1085" i="399"/>
  <c r="E1084" i="399"/>
  <c r="M1084" i="399" s="1"/>
  <c r="E1083" i="399"/>
  <c r="M1083" i="399" s="1"/>
  <c r="K1081" i="399"/>
  <c r="E1081" i="399"/>
  <c r="M1081" i="399" s="1"/>
  <c r="O1080" i="399"/>
  <c r="E1080" i="399"/>
  <c r="M1080" i="399" s="1"/>
  <c r="K1079" i="399"/>
  <c r="E1079" i="399"/>
  <c r="M1079" i="399" s="1"/>
  <c r="E1078" i="399"/>
  <c r="I1077" i="399"/>
  <c r="G1077" i="399"/>
  <c r="E1077" i="399"/>
  <c r="M1077" i="399" s="1"/>
  <c r="E1076" i="399"/>
  <c r="O1076" i="399" s="1"/>
  <c r="E1073" i="399"/>
  <c r="M1073" i="399" s="1"/>
  <c r="E1072" i="399"/>
  <c r="K1071" i="399"/>
  <c r="I1071" i="399"/>
  <c r="G1071" i="399"/>
  <c r="E1071" i="399"/>
  <c r="M1071" i="399" s="1"/>
  <c r="M1070" i="399"/>
  <c r="K1070" i="399"/>
  <c r="G1070" i="399"/>
  <c r="E1070" i="399"/>
  <c r="I1070" i="399" s="1"/>
  <c r="K1069" i="399"/>
  <c r="E1069" i="399"/>
  <c r="M1069" i="399" s="1"/>
  <c r="O1068" i="399"/>
  <c r="M1068" i="399"/>
  <c r="K1068" i="399"/>
  <c r="I1068" i="399"/>
  <c r="G1068" i="399"/>
  <c r="E1067" i="399"/>
  <c r="K1067" i="399" s="1"/>
  <c r="E1066" i="399"/>
  <c r="E1065" i="399"/>
  <c r="E1064" i="399"/>
  <c r="E1061" i="399"/>
  <c r="O1060" i="399"/>
  <c r="K1060" i="399"/>
  <c r="E1060" i="399"/>
  <c r="E1059" i="399"/>
  <c r="I1058" i="399"/>
  <c r="G1058" i="399"/>
  <c r="E1058" i="399"/>
  <c r="M1058" i="399" s="1"/>
  <c r="E1057" i="399"/>
  <c r="O1056" i="399"/>
  <c r="I1056" i="399"/>
  <c r="G1056" i="399"/>
  <c r="E1056" i="399"/>
  <c r="M1056" i="399" s="1"/>
  <c r="E1055" i="399"/>
  <c r="O1054" i="399"/>
  <c r="E1054" i="399"/>
  <c r="E1053" i="399"/>
  <c r="G1052" i="399"/>
  <c r="E1052" i="399"/>
  <c r="E1049" i="399"/>
  <c r="G1049" i="399" s="1"/>
  <c r="E1048" i="399"/>
  <c r="E1047" i="399"/>
  <c r="M1047" i="399" s="1"/>
  <c r="M1046" i="399"/>
  <c r="E1046" i="399"/>
  <c r="I1045" i="399"/>
  <c r="G1045" i="399"/>
  <c r="E1045" i="399"/>
  <c r="M1045" i="399" s="1"/>
  <c r="E1044" i="399"/>
  <c r="O1043" i="399"/>
  <c r="I1043" i="399"/>
  <c r="G1043" i="399"/>
  <c r="E1043" i="399"/>
  <c r="M1043" i="399" s="1"/>
  <c r="M1042" i="399"/>
  <c r="E1042" i="399"/>
  <c r="G1041" i="399"/>
  <c r="E1041" i="399"/>
  <c r="M1041" i="399" s="1"/>
  <c r="E1040" i="399"/>
  <c r="O1039" i="399"/>
  <c r="I1039" i="399"/>
  <c r="G1039" i="399"/>
  <c r="E1039" i="399"/>
  <c r="M1039" i="399" s="1"/>
  <c r="E1038" i="399"/>
  <c r="M1038" i="399" s="1"/>
  <c r="E1037" i="399"/>
  <c r="M1037" i="399" s="1"/>
  <c r="E1036" i="399"/>
  <c r="G1035" i="399"/>
  <c r="E1035" i="399"/>
  <c r="M1035" i="399" s="1"/>
  <c r="E1034" i="399"/>
  <c r="M1034" i="399" s="1"/>
  <c r="O1033" i="399"/>
  <c r="I1033" i="399"/>
  <c r="E1033" i="399"/>
  <c r="M1033" i="399" s="1"/>
  <c r="E1032" i="399"/>
  <c r="G1019" i="399"/>
  <c r="E1019" i="399"/>
  <c r="M1019" i="399" s="1"/>
  <c r="O1018" i="399"/>
  <c r="M1018" i="399"/>
  <c r="K1018" i="399"/>
  <c r="I1018" i="399"/>
  <c r="G1018" i="399"/>
  <c r="O1017" i="399"/>
  <c r="I1017" i="399"/>
  <c r="G1017" i="399"/>
  <c r="E1017" i="399"/>
  <c r="M1017" i="399" s="1"/>
  <c r="V1014" i="399"/>
  <c r="O1014" i="399"/>
  <c r="G1014" i="399"/>
  <c r="W1014" i="399" s="1"/>
  <c r="E1014" i="399"/>
  <c r="M1014" i="399" s="1"/>
  <c r="V1013" i="399"/>
  <c r="E1013" i="399"/>
  <c r="M1013" i="399" s="1"/>
  <c r="V1012" i="399"/>
  <c r="U1012" i="399"/>
  <c r="K1012" i="399"/>
  <c r="I1012" i="399"/>
  <c r="G1012" i="399"/>
  <c r="W1012" i="399" s="1"/>
  <c r="E1012" i="399"/>
  <c r="M1012" i="399" s="1"/>
  <c r="V1011" i="399"/>
  <c r="E1011" i="399"/>
  <c r="V1010" i="399"/>
  <c r="G1010" i="399"/>
  <c r="W1010" i="399" s="1"/>
  <c r="E1010" i="399"/>
  <c r="M1010" i="399" s="1"/>
  <c r="V1009" i="399"/>
  <c r="O1009" i="399"/>
  <c r="I1009" i="399"/>
  <c r="E1009" i="399"/>
  <c r="M1009" i="399" s="1"/>
  <c r="V1008" i="399"/>
  <c r="U1008" i="399"/>
  <c r="K1008" i="399"/>
  <c r="I1008" i="399"/>
  <c r="G1008" i="399"/>
  <c r="W1008" i="399" s="1"/>
  <c r="E1008" i="399"/>
  <c r="M1008" i="399" s="1"/>
  <c r="V1007" i="399"/>
  <c r="E1007" i="399"/>
  <c r="V1006" i="399"/>
  <c r="E1006" i="399"/>
  <c r="M1006" i="399" s="1"/>
  <c r="V1005" i="399"/>
  <c r="U1005" i="399"/>
  <c r="O1005" i="399"/>
  <c r="M1005" i="399"/>
  <c r="K1005" i="399"/>
  <c r="I1005" i="399"/>
  <c r="G1005" i="399"/>
  <c r="W1005" i="399" s="1"/>
  <c r="V1004" i="399"/>
  <c r="U1004" i="399"/>
  <c r="O1004" i="399"/>
  <c r="M1004" i="399"/>
  <c r="K1004" i="399"/>
  <c r="I1004" i="399"/>
  <c r="G1004" i="399"/>
  <c r="W1004" i="399" s="1"/>
  <c r="V1003" i="399"/>
  <c r="E1003" i="399"/>
  <c r="M1003" i="399" s="1"/>
  <c r="V1002" i="399"/>
  <c r="U1002" i="399"/>
  <c r="O1002" i="399"/>
  <c r="M1002" i="399"/>
  <c r="K1002" i="399"/>
  <c r="I1002" i="399"/>
  <c r="G1002" i="399"/>
  <c r="W1002" i="399" s="1"/>
  <c r="V1001" i="399"/>
  <c r="K1001" i="399"/>
  <c r="I1001" i="399"/>
  <c r="E1001" i="399"/>
  <c r="M1001" i="399" s="1"/>
  <c r="V1000" i="399"/>
  <c r="E1000" i="399"/>
  <c r="V999" i="399"/>
  <c r="E999" i="399"/>
  <c r="M999" i="399" s="1"/>
  <c r="V998" i="399"/>
  <c r="E998" i="399"/>
  <c r="M998" i="399" s="1"/>
  <c r="V997" i="399"/>
  <c r="K997" i="399"/>
  <c r="I997" i="399"/>
  <c r="E997" i="399"/>
  <c r="M997" i="399" s="1"/>
  <c r="V996" i="399"/>
  <c r="E996" i="399"/>
  <c r="V995" i="399"/>
  <c r="E995" i="399"/>
  <c r="M995" i="399" s="1"/>
  <c r="V994" i="399"/>
  <c r="O994" i="399"/>
  <c r="I994" i="399"/>
  <c r="E994" i="399"/>
  <c r="M994" i="399" s="1"/>
  <c r="V993" i="399"/>
  <c r="U993" i="399"/>
  <c r="K993" i="399"/>
  <c r="I993" i="399"/>
  <c r="G993" i="399"/>
  <c r="W993" i="399" s="1"/>
  <c r="E993" i="399"/>
  <c r="M993" i="399" s="1"/>
  <c r="V992" i="399"/>
  <c r="E992" i="399"/>
  <c r="V991" i="399"/>
  <c r="E991" i="399"/>
  <c r="M991" i="399" s="1"/>
  <c r="V990" i="399"/>
  <c r="O990" i="399"/>
  <c r="I990" i="399"/>
  <c r="G990" i="399"/>
  <c r="W990" i="399" s="1"/>
  <c r="E990" i="399"/>
  <c r="M990" i="399" s="1"/>
  <c r="V989" i="399"/>
  <c r="E989" i="399"/>
  <c r="M989" i="399" s="1"/>
  <c r="V988" i="399"/>
  <c r="E988" i="399"/>
  <c r="M988" i="399" s="1"/>
  <c r="V987" i="399"/>
  <c r="E987" i="399"/>
  <c r="V986" i="399"/>
  <c r="O986" i="399"/>
  <c r="E986" i="399"/>
  <c r="M986" i="399" s="1"/>
  <c r="V985" i="399"/>
  <c r="K985" i="399"/>
  <c r="I985" i="399"/>
  <c r="E985" i="399"/>
  <c r="M985" i="399" s="1"/>
  <c r="V984" i="399"/>
  <c r="M984" i="399"/>
  <c r="E984" i="399"/>
  <c r="V983" i="399"/>
  <c r="E983" i="399"/>
  <c r="V982" i="399"/>
  <c r="O982" i="399"/>
  <c r="I982" i="399"/>
  <c r="G982" i="399"/>
  <c r="W982" i="399" s="1"/>
  <c r="E982" i="399"/>
  <c r="M982" i="399" s="1"/>
  <c r="V981" i="399"/>
  <c r="U981" i="399"/>
  <c r="O981" i="399"/>
  <c r="M981" i="399"/>
  <c r="K981" i="399"/>
  <c r="I981" i="399"/>
  <c r="G981" i="399"/>
  <c r="W981" i="399" s="1"/>
  <c r="V980" i="399"/>
  <c r="K980" i="399"/>
  <c r="E980" i="399"/>
  <c r="M980" i="399" s="1"/>
  <c r="E979" i="399"/>
  <c r="V978" i="399"/>
  <c r="E978" i="399"/>
  <c r="U978" i="399" s="1"/>
  <c r="V977" i="399"/>
  <c r="K977" i="399"/>
  <c r="I977" i="399"/>
  <c r="E977" i="399"/>
  <c r="M977" i="399" s="1"/>
  <c r="V976" i="399"/>
  <c r="M976" i="399"/>
  <c r="E976" i="399"/>
  <c r="V975" i="399"/>
  <c r="E975" i="399"/>
  <c r="E966" i="399"/>
  <c r="M966" i="399" s="1"/>
  <c r="E965" i="399"/>
  <c r="O965" i="399" s="1"/>
  <c r="K964" i="399"/>
  <c r="E964" i="399"/>
  <c r="M964" i="399" s="1"/>
  <c r="M963" i="399"/>
  <c r="E963" i="399"/>
  <c r="I963" i="399" s="1"/>
  <c r="K962" i="399"/>
  <c r="E962" i="399"/>
  <c r="M962" i="399" s="1"/>
  <c r="O961" i="399"/>
  <c r="E961" i="399"/>
  <c r="K960" i="399"/>
  <c r="I960" i="399"/>
  <c r="E960" i="399"/>
  <c r="M960" i="399" s="1"/>
  <c r="M959" i="399"/>
  <c r="K959" i="399"/>
  <c r="E959" i="399"/>
  <c r="I959" i="399" s="1"/>
  <c r="K958" i="399"/>
  <c r="I958" i="399"/>
  <c r="E958" i="399"/>
  <c r="M958" i="399" s="1"/>
  <c r="E957" i="399"/>
  <c r="E955" i="399"/>
  <c r="E954" i="399"/>
  <c r="K954" i="399" s="1"/>
  <c r="E953" i="399"/>
  <c r="I953" i="399" s="1"/>
  <c r="E952" i="399"/>
  <c r="K952" i="399" s="1"/>
  <c r="K951" i="399"/>
  <c r="E951" i="399"/>
  <c r="O951" i="399" s="1"/>
  <c r="K950" i="399"/>
  <c r="I950" i="399"/>
  <c r="G950" i="399"/>
  <c r="E950" i="399"/>
  <c r="M950" i="399" s="1"/>
  <c r="E947" i="399"/>
  <c r="I947" i="399" s="1"/>
  <c r="I946" i="399"/>
  <c r="G946" i="399"/>
  <c r="E946" i="399"/>
  <c r="M946" i="399" s="1"/>
  <c r="E945" i="399"/>
  <c r="I945" i="399" s="1"/>
  <c r="E944" i="399"/>
  <c r="M944" i="399" s="1"/>
  <c r="K943" i="399"/>
  <c r="E943" i="399"/>
  <c r="I943" i="399" s="1"/>
  <c r="O942" i="399"/>
  <c r="M942" i="399"/>
  <c r="K942" i="399"/>
  <c r="I942" i="399"/>
  <c r="G942" i="399"/>
  <c r="K941" i="399"/>
  <c r="I941" i="399"/>
  <c r="E941" i="399"/>
  <c r="O941" i="399" s="1"/>
  <c r="E940" i="399"/>
  <c r="M940" i="399" s="1"/>
  <c r="E939" i="399"/>
  <c r="O939" i="399" s="1"/>
  <c r="E938" i="399"/>
  <c r="E935" i="399"/>
  <c r="E934" i="399"/>
  <c r="O934" i="399" s="1"/>
  <c r="E933" i="399"/>
  <c r="G933" i="399" s="1"/>
  <c r="E932" i="399"/>
  <c r="O932" i="399" s="1"/>
  <c r="M931" i="399"/>
  <c r="E931" i="399"/>
  <c r="O931" i="399" s="1"/>
  <c r="K930" i="399"/>
  <c r="I930" i="399"/>
  <c r="E930" i="399"/>
  <c r="O930" i="399" s="1"/>
  <c r="E929" i="399"/>
  <c r="O929" i="399" s="1"/>
  <c r="K928" i="399"/>
  <c r="I928" i="399"/>
  <c r="E928" i="399"/>
  <c r="O928" i="399" s="1"/>
  <c r="E927" i="399"/>
  <c r="K926" i="399"/>
  <c r="E926" i="399"/>
  <c r="O926" i="399" s="1"/>
  <c r="O923" i="399"/>
  <c r="M923" i="399"/>
  <c r="E923" i="399"/>
  <c r="G923" i="399" s="1"/>
  <c r="O922" i="399"/>
  <c r="M922" i="399"/>
  <c r="E922" i="399"/>
  <c r="G922" i="399" s="1"/>
  <c r="O921" i="399"/>
  <c r="M921" i="399"/>
  <c r="E921" i="399"/>
  <c r="G921" i="399" s="1"/>
  <c r="O920" i="399"/>
  <c r="M920" i="399"/>
  <c r="E920" i="399"/>
  <c r="O919" i="399"/>
  <c r="M919" i="399"/>
  <c r="E919" i="399"/>
  <c r="G919" i="399" s="1"/>
  <c r="I918" i="399"/>
  <c r="G918" i="399"/>
  <c r="E918" i="399"/>
  <c r="K918" i="399" s="1"/>
  <c r="O917" i="399"/>
  <c r="M917" i="399"/>
  <c r="E917" i="399"/>
  <c r="G917" i="399" s="1"/>
  <c r="E916" i="399"/>
  <c r="E915" i="399"/>
  <c r="O914" i="399"/>
  <c r="M914" i="399"/>
  <c r="G914" i="399"/>
  <c r="E914" i="399"/>
  <c r="K914" i="399" s="1"/>
  <c r="O913" i="399"/>
  <c r="M913" i="399"/>
  <c r="K913" i="399"/>
  <c r="E913" i="399"/>
  <c r="G913" i="399" s="1"/>
  <c r="E912" i="399"/>
  <c r="O911" i="399"/>
  <c r="M911" i="399"/>
  <c r="E911" i="399"/>
  <c r="K911" i="399" s="1"/>
  <c r="E910" i="399"/>
  <c r="O909" i="399"/>
  <c r="M909" i="399"/>
  <c r="I909" i="399"/>
  <c r="E909" i="399"/>
  <c r="K909" i="399" s="1"/>
  <c r="O908" i="399"/>
  <c r="M908" i="399"/>
  <c r="E908" i="399"/>
  <c r="O907" i="399"/>
  <c r="I907" i="399"/>
  <c r="G907" i="399"/>
  <c r="E907" i="399"/>
  <c r="M907" i="399" s="1"/>
  <c r="E906" i="399"/>
  <c r="O893" i="399"/>
  <c r="G893" i="399"/>
  <c r="E893" i="399"/>
  <c r="M893" i="399" s="1"/>
  <c r="O892" i="399"/>
  <c r="M892" i="399"/>
  <c r="K892" i="399"/>
  <c r="I892" i="399"/>
  <c r="G892" i="399"/>
  <c r="E891" i="399"/>
  <c r="O887" i="399"/>
  <c r="G887" i="399"/>
  <c r="E887" i="399"/>
  <c r="M887" i="399" s="1"/>
  <c r="K886" i="399"/>
  <c r="E886" i="399"/>
  <c r="M886" i="399" s="1"/>
  <c r="O885" i="399"/>
  <c r="E885" i="399"/>
  <c r="M885" i="399" s="1"/>
  <c r="K884" i="399"/>
  <c r="G884" i="399"/>
  <c r="E884" i="399"/>
  <c r="M884" i="399" s="1"/>
  <c r="O883" i="399"/>
  <c r="E883" i="399"/>
  <c r="M883" i="399" s="1"/>
  <c r="K882" i="399"/>
  <c r="G882" i="399"/>
  <c r="E882" i="399"/>
  <c r="M882" i="399" s="1"/>
  <c r="O881" i="399"/>
  <c r="E881" i="399"/>
  <c r="M881" i="399" s="1"/>
  <c r="K880" i="399"/>
  <c r="G880" i="399"/>
  <c r="E880" i="399"/>
  <c r="M880" i="399" s="1"/>
  <c r="O879" i="399"/>
  <c r="E879" i="399"/>
  <c r="M879" i="399" s="1"/>
  <c r="K878" i="399"/>
  <c r="G878" i="399"/>
  <c r="E878" i="399"/>
  <c r="M878" i="399" s="1"/>
  <c r="O877" i="399"/>
  <c r="E877" i="399"/>
  <c r="M877" i="399" s="1"/>
  <c r="O876" i="399"/>
  <c r="M876" i="399"/>
  <c r="K876" i="399"/>
  <c r="I876" i="399"/>
  <c r="G876" i="399"/>
  <c r="O875" i="399"/>
  <c r="M875" i="399"/>
  <c r="K875" i="399"/>
  <c r="I875" i="399"/>
  <c r="G875" i="399"/>
  <c r="O874" i="399"/>
  <c r="M874" i="399"/>
  <c r="K874" i="399"/>
  <c r="I874" i="399"/>
  <c r="G874" i="399"/>
  <c r="O873" i="399"/>
  <c r="I873" i="399"/>
  <c r="G873" i="399"/>
  <c r="E873" i="399"/>
  <c r="M873" i="399" s="1"/>
  <c r="M872" i="399"/>
  <c r="E872" i="399"/>
  <c r="O871" i="399"/>
  <c r="G871" i="399"/>
  <c r="E871" i="399"/>
  <c r="M871" i="399" s="1"/>
  <c r="M870" i="399"/>
  <c r="E870" i="399"/>
  <c r="O869" i="399"/>
  <c r="I869" i="399"/>
  <c r="G869" i="399"/>
  <c r="E869" i="399"/>
  <c r="M869" i="399" s="1"/>
  <c r="M868" i="399"/>
  <c r="E868" i="399"/>
  <c r="O867" i="399"/>
  <c r="G867" i="399"/>
  <c r="E867" i="399"/>
  <c r="M867" i="399" s="1"/>
  <c r="E866" i="399"/>
  <c r="E865" i="399"/>
  <c r="M865" i="399" s="1"/>
  <c r="E864" i="399"/>
  <c r="M864" i="399" s="1"/>
  <c r="I863" i="399"/>
  <c r="E863" i="399"/>
  <c r="M863" i="399" s="1"/>
  <c r="E862" i="399"/>
  <c r="O861" i="399"/>
  <c r="G861" i="399"/>
  <c r="E861" i="399"/>
  <c r="M861" i="399" s="1"/>
  <c r="M860" i="399"/>
  <c r="E860" i="399"/>
  <c r="O859" i="399"/>
  <c r="I859" i="399"/>
  <c r="G859" i="399"/>
  <c r="E859" i="399"/>
  <c r="M859" i="399" s="1"/>
  <c r="E858" i="399"/>
  <c r="E857" i="399"/>
  <c r="M857" i="399" s="1"/>
  <c r="E856" i="399"/>
  <c r="M856" i="399" s="1"/>
  <c r="E855" i="399"/>
  <c r="M855" i="399" s="1"/>
  <c r="E854" i="399"/>
  <c r="O853" i="399"/>
  <c r="I853" i="399"/>
  <c r="G853" i="399"/>
  <c r="E853" i="399"/>
  <c r="M853" i="399" s="1"/>
  <c r="M852" i="399"/>
  <c r="E852" i="399"/>
  <c r="O851" i="399"/>
  <c r="G851" i="399"/>
  <c r="E851" i="399"/>
  <c r="M851" i="399" s="1"/>
  <c r="E850" i="399"/>
  <c r="E849" i="399"/>
  <c r="M849" i="399" s="1"/>
  <c r="E848" i="399"/>
  <c r="M848" i="399" s="1"/>
  <c r="I847" i="399"/>
  <c r="E847" i="399"/>
  <c r="M847" i="399" s="1"/>
  <c r="V846" i="399"/>
  <c r="U846" i="399"/>
  <c r="K846" i="399"/>
  <c r="G846" i="399"/>
  <c r="W846" i="399" s="1"/>
  <c r="E846" i="399"/>
  <c r="M846" i="399" s="1"/>
  <c r="V845" i="399"/>
  <c r="E845" i="399"/>
  <c r="V844" i="399"/>
  <c r="U844" i="399"/>
  <c r="O844" i="399"/>
  <c r="M844" i="399"/>
  <c r="K844" i="399"/>
  <c r="I844" i="399"/>
  <c r="G844" i="399"/>
  <c r="W844" i="399" s="1"/>
  <c r="V843" i="399"/>
  <c r="U843" i="399"/>
  <c r="O843" i="399"/>
  <c r="M843" i="399"/>
  <c r="K843" i="399"/>
  <c r="I843" i="399"/>
  <c r="G843" i="399"/>
  <c r="W843" i="399" s="1"/>
  <c r="V842" i="399"/>
  <c r="G842" i="399"/>
  <c r="W842" i="399" s="1"/>
  <c r="E842" i="399"/>
  <c r="M842" i="399" s="1"/>
  <c r="V841" i="399"/>
  <c r="O841" i="399"/>
  <c r="G841" i="399"/>
  <c r="W841" i="399" s="1"/>
  <c r="E841" i="399"/>
  <c r="M841" i="399" s="1"/>
  <c r="V840" i="399"/>
  <c r="I840" i="399"/>
  <c r="E840" i="399"/>
  <c r="M840" i="399" s="1"/>
  <c r="E839" i="399"/>
  <c r="V838" i="399"/>
  <c r="E838" i="399"/>
  <c r="U838" i="399" s="1"/>
  <c r="V837" i="399"/>
  <c r="U837" i="399"/>
  <c r="K837" i="399"/>
  <c r="G837" i="399"/>
  <c r="W837" i="399" s="1"/>
  <c r="E837" i="399"/>
  <c r="M837" i="399" s="1"/>
  <c r="V836" i="399"/>
  <c r="E836" i="399"/>
  <c r="V835" i="399"/>
  <c r="O835" i="399"/>
  <c r="G835" i="399"/>
  <c r="E835" i="399"/>
  <c r="M835" i="399" s="1"/>
  <c r="O824" i="399"/>
  <c r="E824" i="399"/>
  <c r="M824" i="399" s="1"/>
  <c r="K823" i="399"/>
  <c r="G823" i="399"/>
  <c r="E823" i="399"/>
  <c r="M823" i="399" s="1"/>
  <c r="O822" i="399"/>
  <c r="E822" i="399"/>
  <c r="M822" i="399" s="1"/>
  <c r="K821" i="399"/>
  <c r="G821" i="399"/>
  <c r="E821" i="399"/>
  <c r="M821" i="399" s="1"/>
  <c r="E820" i="399"/>
  <c r="M820" i="399" s="1"/>
  <c r="K819" i="399"/>
  <c r="G819" i="399"/>
  <c r="E819" i="399"/>
  <c r="M819" i="399" s="1"/>
  <c r="O818" i="399"/>
  <c r="E818" i="399"/>
  <c r="K817" i="399"/>
  <c r="G817" i="399"/>
  <c r="E817" i="399"/>
  <c r="M817" i="399" s="1"/>
  <c r="E816" i="399"/>
  <c r="K815" i="399"/>
  <c r="G815" i="399"/>
  <c r="E815" i="399"/>
  <c r="M815" i="399" s="1"/>
  <c r="O813" i="399"/>
  <c r="G813" i="399"/>
  <c r="E813" i="399"/>
  <c r="M813" i="399" s="1"/>
  <c r="E812" i="399"/>
  <c r="I811" i="399"/>
  <c r="E811" i="399"/>
  <c r="E810" i="399"/>
  <c r="O809" i="399"/>
  <c r="I809" i="399"/>
  <c r="G809" i="399"/>
  <c r="E809" i="399"/>
  <c r="M809" i="399" s="1"/>
  <c r="E808" i="399"/>
  <c r="O807" i="399"/>
  <c r="I807" i="399"/>
  <c r="E807" i="399"/>
  <c r="E806" i="399"/>
  <c r="O805" i="399"/>
  <c r="G805" i="399"/>
  <c r="E805" i="399"/>
  <c r="E804" i="399"/>
  <c r="E803" i="399"/>
  <c r="M803" i="399" s="1"/>
  <c r="E802" i="399"/>
  <c r="O801" i="399"/>
  <c r="G801" i="399"/>
  <c r="E801" i="399"/>
  <c r="M801" i="399" s="1"/>
  <c r="O800" i="399"/>
  <c r="M800" i="399"/>
  <c r="K800" i="399"/>
  <c r="I800" i="399"/>
  <c r="G800" i="399"/>
  <c r="G799" i="399"/>
  <c r="E799" i="399"/>
  <c r="M799" i="399" s="1"/>
  <c r="I798" i="399"/>
  <c r="E798" i="399"/>
  <c r="M798" i="399" s="1"/>
  <c r="G797" i="399"/>
  <c r="E797" i="399"/>
  <c r="M797" i="399" s="1"/>
  <c r="I796" i="399"/>
  <c r="E796" i="399"/>
  <c r="M796" i="399" s="1"/>
  <c r="G795" i="399"/>
  <c r="E795" i="399"/>
  <c r="M795" i="399" s="1"/>
  <c r="E792" i="399"/>
  <c r="M792" i="399" s="1"/>
  <c r="K791" i="399"/>
  <c r="G791" i="399"/>
  <c r="E791" i="399"/>
  <c r="M791" i="399" s="1"/>
  <c r="E790" i="399"/>
  <c r="M790" i="399" s="1"/>
  <c r="K789" i="399"/>
  <c r="G789" i="399"/>
  <c r="E789" i="399"/>
  <c r="M789" i="399" s="1"/>
  <c r="E788" i="399"/>
  <c r="M788" i="399" s="1"/>
  <c r="K787" i="399"/>
  <c r="G787" i="399"/>
  <c r="E787" i="399"/>
  <c r="M787" i="399" s="1"/>
  <c r="E786" i="399"/>
  <c r="M786" i="399" s="1"/>
  <c r="K785" i="399"/>
  <c r="G785" i="399"/>
  <c r="E785" i="399"/>
  <c r="M785" i="399" s="1"/>
  <c r="O784" i="399"/>
  <c r="E784" i="399"/>
  <c r="E783" i="399"/>
  <c r="M783" i="399" s="1"/>
  <c r="E779" i="399"/>
  <c r="O778" i="399"/>
  <c r="G778" i="399"/>
  <c r="E778" i="399"/>
  <c r="M778" i="399" s="1"/>
  <c r="M777" i="399"/>
  <c r="E777" i="399"/>
  <c r="O776" i="399"/>
  <c r="I776" i="399"/>
  <c r="G776" i="399"/>
  <c r="E776" i="399"/>
  <c r="M776" i="399" s="1"/>
  <c r="M775" i="399"/>
  <c r="E775" i="399"/>
  <c r="K775" i="399" s="1"/>
  <c r="I774" i="399"/>
  <c r="E774" i="399"/>
  <c r="M774" i="399" s="1"/>
  <c r="E773" i="399"/>
  <c r="O772" i="399"/>
  <c r="I772" i="399"/>
  <c r="G772" i="399"/>
  <c r="E772" i="399"/>
  <c r="M772" i="399" s="1"/>
  <c r="E771" i="399"/>
  <c r="E770" i="399"/>
  <c r="M770" i="399" s="1"/>
  <c r="E769" i="399"/>
  <c r="M769" i="399" s="1"/>
  <c r="I768" i="399"/>
  <c r="E768" i="399"/>
  <c r="M768" i="399" s="1"/>
  <c r="K767" i="399"/>
  <c r="E767" i="399"/>
  <c r="M767" i="399" s="1"/>
  <c r="O766" i="399"/>
  <c r="G766" i="399"/>
  <c r="E766" i="399"/>
  <c r="M766" i="399" s="1"/>
  <c r="E765" i="399"/>
  <c r="I764" i="399"/>
  <c r="E764" i="399"/>
  <c r="M764" i="399" s="1"/>
  <c r="E763" i="399"/>
  <c r="O762" i="399"/>
  <c r="I762" i="399"/>
  <c r="G762" i="399"/>
  <c r="E762" i="399"/>
  <c r="M762" i="399" s="1"/>
  <c r="M761" i="399"/>
  <c r="E761" i="399"/>
  <c r="E750" i="399"/>
  <c r="M749" i="399"/>
  <c r="K749" i="399"/>
  <c r="I749" i="399"/>
  <c r="G749" i="399"/>
  <c r="G748" i="399"/>
  <c r="E748" i="399"/>
  <c r="M748" i="399" s="1"/>
  <c r="K745" i="399"/>
  <c r="G745" i="399"/>
  <c r="E745" i="399"/>
  <c r="M745" i="399" s="1"/>
  <c r="E744" i="399"/>
  <c r="K744" i="399" s="1"/>
  <c r="E743" i="399"/>
  <c r="E742" i="399"/>
  <c r="M742" i="399" s="1"/>
  <c r="E741" i="399"/>
  <c r="M741" i="399" s="1"/>
  <c r="E740" i="399"/>
  <c r="M740" i="399" s="1"/>
  <c r="G739" i="399"/>
  <c r="E739" i="399"/>
  <c r="M739" i="399" s="1"/>
  <c r="E738" i="399"/>
  <c r="M738" i="399" s="1"/>
  <c r="E737" i="399"/>
  <c r="M737" i="399" s="1"/>
  <c r="E736" i="399"/>
  <c r="M735" i="399"/>
  <c r="K735" i="399"/>
  <c r="I735" i="399"/>
  <c r="G735" i="399"/>
  <c r="M734" i="399"/>
  <c r="K734" i="399"/>
  <c r="I734" i="399"/>
  <c r="G734" i="399"/>
  <c r="M733" i="399"/>
  <c r="E733" i="399"/>
  <c r="M732" i="399"/>
  <c r="K732" i="399"/>
  <c r="I732" i="399"/>
  <c r="G732" i="399"/>
  <c r="I731" i="399"/>
  <c r="E731" i="399"/>
  <c r="M731" i="399" s="1"/>
  <c r="I730" i="399"/>
  <c r="E730" i="399"/>
  <c r="M730" i="399" s="1"/>
  <c r="E729" i="399"/>
  <c r="E728" i="399"/>
  <c r="I727" i="399"/>
  <c r="G727" i="399"/>
  <c r="E727" i="399"/>
  <c r="M727" i="399" s="1"/>
  <c r="K726" i="399"/>
  <c r="I726" i="399"/>
  <c r="G726" i="399"/>
  <c r="E726" i="399"/>
  <c r="M726" i="399" s="1"/>
  <c r="M725" i="399"/>
  <c r="E725" i="399"/>
  <c r="K725" i="399" s="1"/>
  <c r="E724" i="399"/>
  <c r="E723" i="399"/>
  <c r="E722" i="399"/>
  <c r="M722" i="399" s="1"/>
  <c r="E721" i="399"/>
  <c r="E720" i="399"/>
  <c r="E719" i="399"/>
  <c r="K718" i="399"/>
  <c r="I718" i="399"/>
  <c r="G718" i="399"/>
  <c r="E718" i="399"/>
  <c r="M718" i="399" s="1"/>
  <c r="E717" i="399"/>
  <c r="E716" i="399"/>
  <c r="E715" i="399"/>
  <c r="I714" i="399"/>
  <c r="E714" i="399"/>
  <c r="M714" i="399" s="1"/>
  <c r="E713" i="399"/>
  <c r="E712" i="399"/>
  <c r="E711" i="399"/>
  <c r="K710" i="399"/>
  <c r="G710" i="399"/>
  <c r="E710" i="399"/>
  <c r="M710" i="399" s="1"/>
  <c r="E709" i="399"/>
  <c r="M708" i="399"/>
  <c r="K708" i="399"/>
  <c r="I708" i="399"/>
  <c r="G708" i="399"/>
  <c r="E707" i="399"/>
  <c r="E706" i="399"/>
  <c r="E705" i="399"/>
  <c r="E704" i="399"/>
  <c r="E703" i="399"/>
  <c r="I703" i="399" s="1"/>
  <c r="E702" i="399"/>
  <c r="K702" i="399" s="1"/>
  <c r="V701" i="399"/>
  <c r="M701" i="399"/>
  <c r="I701" i="399"/>
  <c r="G701" i="399"/>
  <c r="E701" i="399"/>
  <c r="K701" i="399" s="1"/>
  <c r="K690" i="399"/>
  <c r="I690" i="399"/>
  <c r="G690" i="399"/>
  <c r="E690" i="399"/>
  <c r="M690" i="399" s="1"/>
  <c r="M689" i="399"/>
  <c r="K689" i="399"/>
  <c r="I689" i="399"/>
  <c r="E689" i="399"/>
  <c r="G689" i="399" s="1"/>
  <c r="M688" i="399"/>
  <c r="K688" i="399"/>
  <c r="G688" i="399"/>
  <c r="E688" i="399"/>
  <c r="I688" i="399" s="1"/>
  <c r="M687" i="399"/>
  <c r="I687" i="399"/>
  <c r="G687" i="399"/>
  <c r="E687" i="399"/>
  <c r="K687" i="399" s="1"/>
  <c r="K686" i="399"/>
  <c r="I686" i="399"/>
  <c r="G686" i="399"/>
  <c r="E686" i="399"/>
  <c r="M686" i="399" s="1"/>
  <c r="M685" i="399"/>
  <c r="K685" i="399"/>
  <c r="I685" i="399"/>
  <c r="E685" i="399"/>
  <c r="G685" i="399" s="1"/>
  <c r="K684" i="399"/>
  <c r="E684" i="399"/>
  <c r="G684" i="399" s="1"/>
  <c r="E683" i="399"/>
  <c r="I683" i="399" s="1"/>
  <c r="E682" i="399"/>
  <c r="K681" i="399"/>
  <c r="G681" i="399"/>
  <c r="E681" i="399"/>
  <c r="M681" i="399" s="1"/>
  <c r="E679" i="399"/>
  <c r="G679" i="399" s="1"/>
  <c r="E678" i="399"/>
  <c r="I678" i="399" s="1"/>
  <c r="E677" i="399"/>
  <c r="K676" i="399"/>
  <c r="I676" i="399"/>
  <c r="G676" i="399"/>
  <c r="E676" i="399"/>
  <c r="M676" i="399" s="1"/>
  <c r="K675" i="399"/>
  <c r="E675" i="399"/>
  <c r="G675" i="399" s="1"/>
  <c r="E674" i="399"/>
  <c r="I674" i="399" s="1"/>
  <c r="K671" i="399"/>
  <c r="I671" i="399"/>
  <c r="E671" i="399"/>
  <c r="G671" i="399" s="1"/>
  <c r="K670" i="399"/>
  <c r="E670" i="399"/>
  <c r="I670" i="399" s="1"/>
  <c r="E669" i="399"/>
  <c r="I668" i="399"/>
  <c r="E668" i="399"/>
  <c r="M668" i="399" s="1"/>
  <c r="I667" i="399"/>
  <c r="E667" i="399"/>
  <c r="G667" i="399" s="1"/>
  <c r="M666" i="399"/>
  <c r="K666" i="399"/>
  <c r="I666" i="399"/>
  <c r="G666" i="399"/>
  <c r="K665" i="399"/>
  <c r="E665" i="399"/>
  <c r="I665" i="399" s="1"/>
  <c r="E664" i="399"/>
  <c r="E663" i="399"/>
  <c r="M663" i="399" s="1"/>
  <c r="K662" i="399"/>
  <c r="I662" i="399"/>
  <c r="E662" i="399"/>
  <c r="G662" i="399" s="1"/>
  <c r="K661" i="399"/>
  <c r="E661" i="399"/>
  <c r="I661" i="399" s="1"/>
  <c r="M658" i="399"/>
  <c r="E658" i="399"/>
  <c r="K657" i="399"/>
  <c r="I657" i="399"/>
  <c r="G657" i="399"/>
  <c r="E657" i="399"/>
  <c r="M657" i="399" s="1"/>
  <c r="K656" i="399"/>
  <c r="E656" i="399"/>
  <c r="G656" i="399" s="1"/>
  <c r="E655" i="399"/>
  <c r="I655" i="399" s="1"/>
  <c r="E654" i="399"/>
  <c r="K653" i="399"/>
  <c r="G653" i="399"/>
  <c r="E653" i="399"/>
  <c r="M653" i="399" s="1"/>
  <c r="E652" i="399"/>
  <c r="G652" i="399" s="1"/>
  <c r="E651" i="399"/>
  <c r="I651" i="399" s="1"/>
  <c r="E650" i="399"/>
  <c r="M650" i="399" s="1"/>
  <c r="E649" i="399"/>
  <c r="M649" i="399" s="1"/>
  <c r="K646" i="399"/>
  <c r="I646" i="399"/>
  <c r="E646" i="399"/>
  <c r="G646" i="399" s="1"/>
  <c r="K645" i="399"/>
  <c r="E645" i="399"/>
  <c r="I645" i="399" s="1"/>
  <c r="E644" i="399"/>
  <c r="I643" i="399"/>
  <c r="E643" i="399"/>
  <c r="M643" i="399" s="1"/>
  <c r="I642" i="399"/>
  <c r="E642" i="399"/>
  <c r="G642" i="399" s="1"/>
  <c r="K641" i="399"/>
  <c r="E641" i="399"/>
  <c r="I641" i="399" s="1"/>
  <c r="M640" i="399"/>
  <c r="E640" i="399"/>
  <c r="K639" i="399"/>
  <c r="G639" i="399"/>
  <c r="E639" i="399"/>
  <c r="M639" i="399" s="1"/>
  <c r="E638" i="399"/>
  <c r="G638" i="399" s="1"/>
  <c r="E637" i="399"/>
  <c r="I637" i="399" s="1"/>
  <c r="E636" i="399"/>
  <c r="K635" i="399"/>
  <c r="I635" i="399"/>
  <c r="G635" i="399"/>
  <c r="E635" i="399"/>
  <c r="M635" i="399" s="1"/>
  <c r="K634" i="399"/>
  <c r="E634" i="399"/>
  <c r="G634" i="399" s="1"/>
  <c r="E633" i="399"/>
  <c r="I633" i="399" s="1"/>
  <c r="E622" i="399"/>
  <c r="I621" i="399"/>
  <c r="G621" i="399"/>
  <c r="I620" i="399"/>
  <c r="E620" i="399"/>
  <c r="G620" i="399" s="1"/>
  <c r="E617" i="399"/>
  <c r="E616" i="399"/>
  <c r="I616" i="399" s="1"/>
  <c r="E615" i="399"/>
  <c r="G615" i="399" s="1"/>
  <c r="G614" i="399"/>
  <c r="E614" i="399"/>
  <c r="I614" i="399" s="1"/>
  <c r="E613" i="399"/>
  <c r="E612" i="399"/>
  <c r="I612" i="399" s="1"/>
  <c r="I611" i="399"/>
  <c r="E611" i="399"/>
  <c r="G611" i="399" s="1"/>
  <c r="E610" i="399"/>
  <c r="G610" i="399" s="1"/>
  <c r="E609" i="399"/>
  <c r="E608" i="399"/>
  <c r="I608" i="399" s="1"/>
  <c r="I607" i="399"/>
  <c r="G607" i="399"/>
  <c r="I606" i="399"/>
  <c r="G606" i="399"/>
  <c r="E605" i="399"/>
  <c r="G605" i="399" s="1"/>
  <c r="I604" i="399"/>
  <c r="G604" i="399"/>
  <c r="E603" i="399"/>
  <c r="I603" i="399" s="1"/>
  <c r="I602" i="399"/>
  <c r="E602" i="399"/>
  <c r="G602" i="399" s="1"/>
  <c r="E601" i="399"/>
  <c r="G601" i="399" s="1"/>
  <c r="E600" i="399"/>
  <c r="E599" i="399"/>
  <c r="I599" i="399" s="1"/>
  <c r="E598" i="399"/>
  <c r="G598" i="399" s="1"/>
  <c r="G597" i="399"/>
  <c r="E597" i="399"/>
  <c r="I597" i="399" s="1"/>
  <c r="E596" i="399"/>
  <c r="E595" i="399"/>
  <c r="I595" i="399" s="1"/>
  <c r="I594" i="399"/>
  <c r="E594" i="399"/>
  <c r="G594" i="399" s="1"/>
  <c r="I593" i="399"/>
  <c r="E593" i="399"/>
  <c r="G593" i="399" s="1"/>
  <c r="E592" i="399"/>
  <c r="E591" i="399"/>
  <c r="I591" i="399" s="1"/>
  <c r="E590" i="399"/>
  <c r="G590" i="399" s="1"/>
  <c r="G589" i="399"/>
  <c r="E589" i="399"/>
  <c r="I589" i="399" s="1"/>
  <c r="E588" i="399"/>
  <c r="E587" i="399"/>
  <c r="I587" i="399" s="1"/>
  <c r="I586" i="399"/>
  <c r="E586" i="399"/>
  <c r="G586" i="399" s="1"/>
  <c r="E585" i="399"/>
  <c r="G585" i="399" s="1"/>
  <c r="E584" i="399"/>
  <c r="E583" i="399"/>
  <c r="I583" i="399" s="1"/>
  <c r="E582" i="399"/>
  <c r="G582" i="399" s="1"/>
  <c r="G581" i="399"/>
  <c r="E581" i="399"/>
  <c r="I581" i="399" s="1"/>
  <c r="I580" i="399"/>
  <c r="G580" i="399"/>
  <c r="I579" i="399"/>
  <c r="E579" i="399"/>
  <c r="G579" i="399" s="1"/>
  <c r="I578" i="399"/>
  <c r="E578" i="399"/>
  <c r="G578" i="399" s="1"/>
  <c r="E577" i="399"/>
  <c r="E576" i="399"/>
  <c r="E575" i="399"/>
  <c r="E574" i="399"/>
  <c r="I574" i="399" s="1"/>
  <c r="E573" i="399"/>
  <c r="G573" i="399" s="1"/>
  <c r="G562" i="399"/>
  <c r="E562" i="399"/>
  <c r="I562" i="399" s="1"/>
  <c r="E561" i="399"/>
  <c r="E560" i="399"/>
  <c r="I560" i="399" s="1"/>
  <c r="I559" i="399"/>
  <c r="E559" i="399"/>
  <c r="G559" i="399" s="1"/>
  <c r="I558" i="399"/>
  <c r="E558" i="399"/>
  <c r="G558" i="399" s="1"/>
  <c r="E557" i="399"/>
  <c r="G556" i="399"/>
  <c r="E556" i="399"/>
  <c r="I556" i="399" s="1"/>
  <c r="E555" i="399"/>
  <c r="G554" i="399"/>
  <c r="E554" i="399"/>
  <c r="I554" i="399" s="1"/>
  <c r="I553" i="399"/>
  <c r="E553" i="399"/>
  <c r="G553" i="399" s="1"/>
  <c r="I551" i="399"/>
  <c r="E551" i="399"/>
  <c r="G551" i="399" s="1"/>
  <c r="E550" i="399"/>
  <c r="G550" i="399" s="1"/>
  <c r="E549" i="399"/>
  <c r="I549" i="399" s="1"/>
  <c r="E548" i="399"/>
  <c r="G548" i="399" s="1"/>
  <c r="G547" i="399"/>
  <c r="E547" i="399"/>
  <c r="I547" i="399" s="1"/>
  <c r="E546" i="399"/>
  <c r="G543" i="399"/>
  <c r="E543" i="399"/>
  <c r="I543" i="399" s="1"/>
  <c r="E542" i="399"/>
  <c r="E541" i="399"/>
  <c r="I541" i="399" s="1"/>
  <c r="E540" i="399"/>
  <c r="I539" i="399"/>
  <c r="E539" i="399"/>
  <c r="G539" i="399" s="1"/>
  <c r="I538" i="399"/>
  <c r="G538" i="399"/>
  <c r="E537" i="399"/>
  <c r="G537" i="399" s="1"/>
  <c r="I536" i="399"/>
  <c r="G536" i="399"/>
  <c r="E536" i="399"/>
  <c r="E535" i="399"/>
  <c r="E534" i="399"/>
  <c r="I534" i="399" s="1"/>
  <c r="E533" i="399"/>
  <c r="E530" i="399"/>
  <c r="G530" i="399" s="1"/>
  <c r="E529" i="399"/>
  <c r="E528" i="399"/>
  <c r="I528" i="399" s="1"/>
  <c r="E527" i="399"/>
  <c r="I526" i="399"/>
  <c r="E526" i="399"/>
  <c r="G526" i="399" s="1"/>
  <c r="E525" i="399"/>
  <c r="G525" i="399" s="1"/>
  <c r="E524" i="399"/>
  <c r="E523" i="399"/>
  <c r="G523" i="399" s="1"/>
  <c r="I522" i="399"/>
  <c r="G522" i="399"/>
  <c r="E522" i="399"/>
  <c r="E521" i="399"/>
  <c r="E518" i="399"/>
  <c r="I518" i="399" s="1"/>
  <c r="E517" i="399"/>
  <c r="G517" i="399" s="1"/>
  <c r="I516" i="399"/>
  <c r="G516" i="399"/>
  <c r="E516" i="399"/>
  <c r="E515" i="399"/>
  <c r="G515" i="399" s="1"/>
  <c r="E514" i="399"/>
  <c r="I514" i="399" s="1"/>
  <c r="E513" i="399"/>
  <c r="G513" i="399" s="1"/>
  <c r="E512" i="399"/>
  <c r="I512" i="399" s="1"/>
  <c r="G511" i="399"/>
  <c r="E511" i="399"/>
  <c r="I511" i="399" s="1"/>
  <c r="E510" i="399"/>
  <c r="I510" i="399" s="1"/>
  <c r="I509" i="399"/>
  <c r="E509" i="399"/>
  <c r="G509" i="399" s="1"/>
  <c r="E508" i="399"/>
  <c r="G508" i="399" s="1"/>
  <c r="E507" i="399"/>
  <c r="I507" i="399" s="1"/>
  <c r="G506" i="399"/>
  <c r="E506" i="399"/>
  <c r="I506" i="399" s="1"/>
  <c r="E505" i="399"/>
  <c r="G505" i="399" s="1"/>
  <c r="K492" i="399"/>
  <c r="E492" i="399"/>
  <c r="I492" i="399" s="1"/>
  <c r="M491" i="399"/>
  <c r="K491" i="399"/>
  <c r="I491" i="399"/>
  <c r="G491" i="399"/>
  <c r="E490" i="399"/>
  <c r="K486" i="399"/>
  <c r="E486" i="399"/>
  <c r="M486" i="399" s="1"/>
  <c r="I485" i="399"/>
  <c r="E485" i="399"/>
  <c r="G485" i="399" s="1"/>
  <c r="E484" i="399"/>
  <c r="I484" i="399" s="1"/>
  <c r="E483" i="399"/>
  <c r="M483" i="399" s="1"/>
  <c r="K482" i="399"/>
  <c r="I482" i="399"/>
  <c r="G482" i="399"/>
  <c r="E482" i="399"/>
  <c r="M482" i="399" s="1"/>
  <c r="E481" i="399"/>
  <c r="G481" i="399" s="1"/>
  <c r="K480" i="399"/>
  <c r="E480" i="399"/>
  <c r="I480" i="399" s="1"/>
  <c r="E479" i="399"/>
  <c r="K478" i="399"/>
  <c r="E478" i="399"/>
  <c r="M478" i="399" s="1"/>
  <c r="I477" i="399"/>
  <c r="E477" i="399"/>
  <c r="G477" i="399" s="1"/>
  <c r="M476" i="399"/>
  <c r="K476" i="399"/>
  <c r="I476" i="399"/>
  <c r="G476" i="399"/>
  <c r="M475" i="399"/>
  <c r="K475" i="399"/>
  <c r="I475" i="399"/>
  <c r="G475" i="399"/>
  <c r="E474" i="399"/>
  <c r="I474" i="399" s="1"/>
  <c r="M473" i="399"/>
  <c r="K473" i="399"/>
  <c r="I473" i="399"/>
  <c r="G473" i="399"/>
  <c r="E472" i="399"/>
  <c r="K471" i="399"/>
  <c r="I471" i="399"/>
  <c r="G471" i="399"/>
  <c r="E471" i="399"/>
  <c r="M471" i="399" s="1"/>
  <c r="E470" i="399"/>
  <c r="G470" i="399" s="1"/>
  <c r="K469" i="399"/>
  <c r="E469" i="399"/>
  <c r="I469" i="399" s="1"/>
  <c r="E468" i="399"/>
  <c r="M468" i="399" s="1"/>
  <c r="E467" i="399"/>
  <c r="M467" i="399" s="1"/>
  <c r="E466" i="399"/>
  <c r="G466" i="399" s="1"/>
  <c r="K465" i="399"/>
  <c r="G465" i="399"/>
  <c r="E465" i="399"/>
  <c r="I465" i="399" s="1"/>
  <c r="E464" i="399"/>
  <c r="M464" i="399" s="1"/>
  <c r="K463" i="399"/>
  <c r="I463" i="399"/>
  <c r="E463" i="399"/>
  <c r="M463" i="399" s="1"/>
  <c r="E462" i="399"/>
  <c r="G462" i="399" s="1"/>
  <c r="E461" i="399"/>
  <c r="I461" i="399" s="1"/>
  <c r="E460" i="399"/>
  <c r="E459" i="399"/>
  <c r="M459" i="399" s="1"/>
  <c r="E458" i="399"/>
  <c r="G458" i="399" s="1"/>
  <c r="K457" i="399"/>
  <c r="G457" i="399"/>
  <c r="E457" i="399"/>
  <c r="I457" i="399" s="1"/>
  <c r="E456" i="399"/>
  <c r="K455" i="399"/>
  <c r="I455" i="399"/>
  <c r="E455" i="399"/>
  <c r="M455" i="399" s="1"/>
  <c r="E454" i="399"/>
  <c r="G454" i="399" s="1"/>
  <c r="E453" i="399"/>
  <c r="I453" i="399" s="1"/>
  <c r="M452" i="399"/>
  <c r="E452" i="399"/>
  <c r="K451" i="399"/>
  <c r="I451" i="399"/>
  <c r="G451" i="399"/>
  <c r="E451" i="399"/>
  <c r="M451" i="399" s="1"/>
  <c r="E450" i="399"/>
  <c r="G450" i="399" s="1"/>
  <c r="K449" i="399"/>
  <c r="E449" i="399"/>
  <c r="I449" i="399" s="1"/>
  <c r="E448" i="399"/>
  <c r="M447" i="399"/>
  <c r="K447" i="399"/>
  <c r="I447" i="399"/>
  <c r="G447" i="399"/>
  <c r="M446" i="399"/>
  <c r="K446" i="399"/>
  <c r="I446" i="399"/>
  <c r="G446" i="399"/>
  <c r="K445" i="399"/>
  <c r="E445" i="399"/>
  <c r="M445" i="399" s="1"/>
  <c r="I444" i="399"/>
  <c r="E444" i="399"/>
  <c r="G444" i="399" s="1"/>
  <c r="E443" i="399"/>
  <c r="E442" i="399"/>
  <c r="K441" i="399"/>
  <c r="E441" i="399"/>
  <c r="M441" i="399" s="1"/>
  <c r="I440" i="399"/>
  <c r="E440" i="399"/>
  <c r="G440" i="399" s="1"/>
  <c r="E439" i="399"/>
  <c r="I439" i="399" s="1"/>
  <c r="E432" i="399"/>
  <c r="M432" i="399" s="1"/>
  <c r="I431" i="399"/>
  <c r="G431" i="399"/>
  <c r="E431" i="399"/>
  <c r="M431" i="399" s="1"/>
  <c r="E430" i="399"/>
  <c r="G430" i="399" s="1"/>
  <c r="K429" i="399"/>
  <c r="G429" i="399"/>
  <c r="E429" i="399"/>
  <c r="I429" i="399" s="1"/>
  <c r="E428" i="399"/>
  <c r="K427" i="399"/>
  <c r="E427" i="399"/>
  <c r="M427" i="399" s="1"/>
  <c r="I426" i="399"/>
  <c r="E426" i="399"/>
  <c r="G426" i="399" s="1"/>
  <c r="E425" i="399"/>
  <c r="I425" i="399" s="1"/>
  <c r="E424" i="399"/>
  <c r="I423" i="399"/>
  <c r="G423" i="399"/>
  <c r="E423" i="399"/>
  <c r="M423" i="399" s="1"/>
  <c r="E421" i="399"/>
  <c r="G421" i="399" s="1"/>
  <c r="K420" i="399"/>
  <c r="G420" i="399"/>
  <c r="E420" i="399"/>
  <c r="I420" i="399" s="1"/>
  <c r="E419" i="399"/>
  <c r="K418" i="399"/>
  <c r="E418" i="399"/>
  <c r="M418" i="399" s="1"/>
  <c r="I417" i="399"/>
  <c r="E417" i="399"/>
  <c r="G417" i="399" s="1"/>
  <c r="E416" i="399"/>
  <c r="I416" i="399" s="1"/>
  <c r="I413" i="399"/>
  <c r="E413" i="399"/>
  <c r="G413" i="399" s="1"/>
  <c r="K412" i="399"/>
  <c r="G412" i="399"/>
  <c r="E412" i="399"/>
  <c r="I412" i="399" s="1"/>
  <c r="E411" i="399"/>
  <c r="M411" i="399" s="1"/>
  <c r="K410" i="399"/>
  <c r="E410" i="399"/>
  <c r="M410" i="399" s="1"/>
  <c r="I409" i="399"/>
  <c r="E409" i="399"/>
  <c r="G409" i="399" s="1"/>
  <c r="M408" i="399"/>
  <c r="K408" i="399"/>
  <c r="I408" i="399"/>
  <c r="G408" i="399"/>
  <c r="E407" i="399"/>
  <c r="I407" i="399" s="1"/>
  <c r="E406" i="399"/>
  <c r="M406" i="399" s="1"/>
  <c r="I405" i="399"/>
  <c r="G405" i="399"/>
  <c r="E405" i="399"/>
  <c r="M405" i="399" s="1"/>
  <c r="E404" i="399"/>
  <c r="G404" i="399" s="1"/>
  <c r="K401" i="399"/>
  <c r="G401" i="399"/>
  <c r="E401" i="399"/>
  <c r="I401" i="399" s="1"/>
  <c r="E400" i="399"/>
  <c r="M400" i="399" s="1"/>
  <c r="E399" i="399"/>
  <c r="I398" i="399"/>
  <c r="E398" i="399"/>
  <c r="G398" i="399" s="1"/>
  <c r="K397" i="399"/>
  <c r="G397" i="399"/>
  <c r="E397" i="399"/>
  <c r="I397" i="399" s="1"/>
  <c r="E396" i="399"/>
  <c r="M396" i="399" s="1"/>
  <c r="K395" i="399"/>
  <c r="I395" i="399"/>
  <c r="G395" i="399"/>
  <c r="E395" i="399"/>
  <c r="M395" i="399" s="1"/>
  <c r="E394" i="399"/>
  <c r="E393" i="399"/>
  <c r="I393" i="399" s="1"/>
  <c r="E392" i="399"/>
  <c r="E388" i="399"/>
  <c r="I387" i="399"/>
  <c r="E387" i="399"/>
  <c r="G387" i="399" s="1"/>
  <c r="K386" i="399"/>
  <c r="G386" i="399"/>
  <c r="E386" i="399"/>
  <c r="I386" i="399" s="1"/>
  <c r="E385" i="399"/>
  <c r="M385" i="399" s="1"/>
  <c r="K384" i="399"/>
  <c r="E384" i="399"/>
  <c r="M384" i="399" s="1"/>
  <c r="I383" i="399"/>
  <c r="E383" i="399"/>
  <c r="G383" i="399" s="1"/>
  <c r="E382" i="399"/>
  <c r="E381" i="399"/>
  <c r="M381" i="399" s="1"/>
  <c r="G380" i="399"/>
  <c r="E380" i="399"/>
  <c r="M380" i="399" s="1"/>
  <c r="E379" i="399"/>
  <c r="G379" i="399" s="1"/>
  <c r="K378" i="399"/>
  <c r="G378" i="399"/>
  <c r="E378" i="399"/>
  <c r="I378" i="399" s="1"/>
  <c r="E377" i="399"/>
  <c r="K376" i="399"/>
  <c r="I376" i="399"/>
  <c r="E376" i="399"/>
  <c r="M376" i="399" s="1"/>
  <c r="I375" i="399"/>
  <c r="E375" i="399"/>
  <c r="G375" i="399" s="1"/>
  <c r="E374" i="399"/>
  <c r="E358" i="399"/>
  <c r="O357" i="399"/>
  <c r="M357" i="399"/>
  <c r="K357" i="399"/>
  <c r="I357" i="399"/>
  <c r="G357" i="399"/>
  <c r="O356" i="399"/>
  <c r="K356" i="399"/>
  <c r="G356" i="399"/>
  <c r="E356" i="399"/>
  <c r="I356" i="399" s="1"/>
  <c r="E352" i="399"/>
  <c r="M352" i="399" s="1"/>
  <c r="I351" i="399"/>
  <c r="E351" i="399"/>
  <c r="O351" i="399" s="1"/>
  <c r="E350" i="399"/>
  <c r="M350" i="399" s="1"/>
  <c r="E349" i="399"/>
  <c r="O349" i="399" s="1"/>
  <c r="E348" i="399"/>
  <c r="E347" i="399"/>
  <c r="O347" i="399" s="1"/>
  <c r="E346" i="399"/>
  <c r="M346" i="399" s="1"/>
  <c r="E345" i="399"/>
  <c r="O345" i="399" s="1"/>
  <c r="M344" i="399"/>
  <c r="E344" i="399"/>
  <c r="E343" i="399"/>
  <c r="O342" i="399"/>
  <c r="M342" i="399"/>
  <c r="K342" i="399"/>
  <c r="I342" i="399"/>
  <c r="G342" i="399"/>
  <c r="O341" i="399"/>
  <c r="M341" i="399"/>
  <c r="K341" i="399"/>
  <c r="I341" i="399"/>
  <c r="G341" i="399"/>
  <c r="O340" i="399"/>
  <c r="M340" i="399"/>
  <c r="K340" i="399"/>
  <c r="I340" i="399"/>
  <c r="G340" i="399"/>
  <c r="K339" i="399"/>
  <c r="E339" i="399"/>
  <c r="I339" i="399" s="1"/>
  <c r="K338" i="399"/>
  <c r="I338" i="399"/>
  <c r="G338" i="399"/>
  <c r="E338" i="399"/>
  <c r="M338" i="399" s="1"/>
  <c r="E337" i="399"/>
  <c r="G336" i="399"/>
  <c r="E336" i="399"/>
  <c r="M336" i="399" s="1"/>
  <c r="E335" i="399"/>
  <c r="I335" i="399" s="1"/>
  <c r="O334" i="399"/>
  <c r="E334" i="399"/>
  <c r="K333" i="399"/>
  <c r="E333" i="399"/>
  <c r="I333" i="399" s="1"/>
  <c r="K332" i="399"/>
  <c r="I332" i="399"/>
  <c r="E332" i="399"/>
  <c r="M332" i="399" s="1"/>
  <c r="K331" i="399"/>
  <c r="E331" i="399"/>
  <c r="I331" i="399" s="1"/>
  <c r="K330" i="399"/>
  <c r="I330" i="399"/>
  <c r="G330" i="399"/>
  <c r="E330" i="399"/>
  <c r="M330" i="399" s="1"/>
  <c r="E329" i="399"/>
  <c r="G328" i="399"/>
  <c r="E328" i="399"/>
  <c r="M328" i="399" s="1"/>
  <c r="E327" i="399"/>
  <c r="I327" i="399" s="1"/>
  <c r="E326" i="399"/>
  <c r="K325" i="399"/>
  <c r="E325" i="399"/>
  <c r="I325" i="399" s="1"/>
  <c r="K324" i="399"/>
  <c r="I324" i="399"/>
  <c r="E324" i="399"/>
  <c r="M324" i="399" s="1"/>
  <c r="K323" i="399"/>
  <c r="E323" i="399"/>
  <c r="I323" i="399" s="1"/>
  <c r="K322" i="399"/>
  <c r="I322" i="399"/>
  <c r="G322" i="399"/>
  <c r="E322" i="399"/>
  <c r="M322" i="399" s="1"/>
  <c r="E321" i="399"/>
  <c r="O320" i="399"/>
  <c r="G320" i="399"/>
  <c r="E320" i="399"/>
  <c r="E319" i="399"/>
  <c r="K318" i="399"/>
  <c r="G318" i="399"/>
  <c r="E318" i="399"/>
  <c r="M318" i="399" s="1"/>
  <c r="K317" i="399"/>
  <c r="E317" i="399"/>
  <c r="I317" i="399" s="1"/>
  <c r="O316" i="399"/>
  <c r="M316" i="399"/>
  <c r="K316" i="399"/>
  <c r="I316" i="399"/>
  <c r="G316" i="399"/>
  <c r="O315" i="399"/>
  <c r="M315" i="399"/>
  <c r="K315" i="399"/>
  <c r="I315" i="399"/>
  <c r="G315" i="399"/>
  <c r="K314" i="399"/>
  <c r="E314" i="399"/>
  <c r="I314" i="399" s="1"/>
  <c r="I313" i="399"/>
  <c r="E313" i="399"/>
  <c r="M313" i="399" s="1"/>
  <c r="E312" i="399"/>
  <c r="E311" i="399"/>
  <c r="M310" i="399"/>
  <c r="E310" i="399"/>
  <c r="K309" i="399"/>
  <c r="E309" i="399"/>
  <c r="O309" i="399" s="1"/>
  <c r="E308" i="399"/>
  <c r="E301" i="399"/>
  <c r="I300" i="399"/>
  <c r="E300" i="399"/>
  <c r="O300" i="399" s="1"/>
  <c r="E299" i="399"/>
  <c r="M299" i="399" s="1"/>
  <c r="I298" i="399"/>
  <c r="E298" i="399"/>
  <c r="O298" i="399" s="1"/>
  <c r="M297" i="399"/>
  <c r="E297" i="399"/>
  <c r="E296" i="399"/>
  <c r="O296" i="399" s="1"/>
  <c r="E295" i="399"/>
  <c r="M295" i="399" s="1"/>
  <c r="K294" i="399"/>
  <c r="I294" i="399"/>
  <c r="E294" i="399"/>
  <c r="O294" i="399" s="1"/>
  <c r="E293" i="399"/>
  <c r="K292" i="399"/>
  <c r="I292" i="399"/>
  <c r="E292" i="399"/>
  <c r="O292" i="399" s="1"/>
  <c r="O291" i="399"/>
  <c r="G422" i="399" s="1"/>
  <c r="I422" i="399" s="1"/>
  <c r="K422" i="399" s="1"/>
  <c r="M422" i="399" s="1"/>
  <c r="G552" i="399" s="1"/>
  <c r="I552" i="399" s="1"/>
  <c r="G680" i="399" s="1"/>
  <c r="I680" i="399" s="1"/>
  <c r="K680" i="399" s="1"/>
  <c r="M680" i="399" s="1"/>
  <c r="G814" i="399" s="1"/>
  <c r="I814" i="399" s="1"/>
  <c r="K814" i="399" s="1"/>
  <c r="M814" i="399" s="1"/>
  <c r="O814" i="399" s="1"/>
  <c r="G956" i="399" s="1"/>
  <c r="I956" i="399" s="1"/>
  <c r="K956" i="399" s="1"/>
  <c r="M956" i="399" s="1"/>
  <c r="O956" i="399" s="1"/>
  <c r="G1082" i="399" s="1"/>
  <c r="I1082" i="399" s="1"/>
  <c r="K1082" i="399" s="1"/>
  <c r="M1082" i="399" s="1"/>
  <c r="O1082" i="399" s="1"/>
  <c r="G1202" i="399" s="1"/>
  <c r="I290" i="399"/>
  <c r="E290" i="399"/>
  <c r="M290" i="399" s="1"/>
  <c r="E289" i="399"/>
  <c r="I289" i="399" s="1"/>
  <c r="K288" i="399"/>
  <c r="G288" i="399"/>
  <c r="E288" i="399"/>
  <c r="M288" i="399" s="1"/>
  <c r="K287" i="399"/>
  <c r="E287" i="399"/>
  <c r="I287" i="399" s="1"/>
  <c r="E286" i="399"/>
  <c r="M286" i="399" s="1"/>
  <c r="E285" i="399"/>
  <c r="I285" i="399" s="1"/>
  <c r="K282" i="399"/>
  <c r="I282" i="399"/>
  <c r="G282" i="399"/>
  <c r="E282" i="399"/>
  <c r="M282" i="399" s="1"/>
  <c r="K281" i="399"/>
  <c r="E281" i="399"/>
  <c r="I281" i="399" s="1"/>
  <c r="I280" i="399"/>
  <c r="E280" i="399"/>
  <c r="M280" i="399" s="1"/>
  <c r="E279" i="399"/>
  <c r="I279" i="399" s="1"/>
  <c r="K278" i="399"/>
  <c r="G278" i="399"/>
  <c r="E278" i="399"/>
  <c r="M278" i="399" s="1"/>
  <c r="O277" i="399"/>
  <c r="M277" i="399"/>
  <c r="K277" i="399"/>
  <c r="I277" i="399"/>
  <c r="G277" i="399"/>
  <c r="E276" i="399"/>
  <c r="M276" i="399" s="1"/>
  <c r="K275" i="399"/>
  <c r="I275" i="399"/>
  <c r="E275" i="399"/>
  <c r="O275" i="399" s="1"/>
  <c r="E274" i="399"/>
  <c r="K273" i="399"/>
  <c r="I273" i="399"/>
  <c r="E273" i="399"/>
  <c r="O273" i="399" s="1"/>
  <c r="K270" i="399"/>
  <c r="E270" i="399"/>
  <c r="O270" i="399" s="1"/>
  <c r="E269" i="399"/>
  <c r="O269" i="399" s="1"/>
  <c r="K268" i="399"/>
  <c r="I268" i="399"/>
  <c r="E268" i="399"/>
  <c r="O268" i="399" s="1"/>
  <c r="O267" i="399"/>
  <c r="M267" i="399"/>
  <c r="G267" i="399"/>
  <c r="E267" i="399"/>
  <c r="K266" i="399"/>
  <c r="E266" i="399"/>
  <c r="O266" i="399" s="1"/>
  <c r="G265" i="399"/>
  <c r="E265" i="399"/>
  <c r="O265" i="399" s="1"/>
  <c r="E264" i="399"/>
  <c r="O264" i="399" s="1"/>
  <c r="E263" i="399"/>
  <c r="G263" i="399" s="1"/>
  <c r="E262" i="399"/>
  <c r="O262" i="399" s="1"/>
  <c r="E261" i="399"/>
  <c r="O261" i="399" s="1"/>
  <c r="K257" i="399"/>
  <c r="G257" i="399"/>
  <c r="E257" i="399"/>
  <c r="M257" i="399" s="1"/>
  <c r="E256" i="399"/>
  <c r="K256" i="399" s="1"/>
  <c r="K255" i="399"/>
  <c r="G255" i="399"/>
  <c r="E255" i="399"/>
  <c r="M255" i="399" s="1"/>
  <c r="E254" i="399"/>
  <c r="K254" i="399" s="1"/>
  <c r="K253" i="399"/>
  <c r="G253" i="399"/>
  <c r="E253" i="399"/>
  <c r="M253" i="399" s="1"/>
  <c r="E252" i="399"/>
  <c r="K252" i="399" s="1"/>
  <c r="K251" i="399"/>
  <c r="G251" i="399"/>
  <c r="E251" i="399"/>
  <c r="M251" i="399" s="1"/>
  <c r="E250" i="399"/>
  <c r="K250" i="399" s="1"/>
  <c r="K249" i="399"/>
  <c r="G249" i="399"/>
  <c r="E249" i="399"/>
  <c r="M249" i="399" s="1"/>
  <c r="E248" i="399"/>
  <c r="K248" i="399" s="1"/>
  <c r="K247" i="399"/>
  <c r="G247" i="399"/>
  <c r="E247" i="399"/>
  <c r="M247" i="399" s="1"/>
  <c r="E246" i="399"/>
  <c r="K246" i="399" s="1"/>
  <c r="K245" i="399"/>
  <c r="G245" i="399"/>
  <c r="E245" i="399"/>
  <c r="M245" i="399" s="1"/>
  <c r="E244" i="399"/>
  <c r="K244" i="399" s="1"/>
  <c r="K259" i="399" s="1"/>
  <c r="K243" i="399"/>
  <c r="G243" i="399"/>
  <c r="E243" i="399"/>
  <c r="M243" i="399" s="1"/>
  <c r="G234" i="399"/>
  <c r="E233" i="399"/>
  <c r="O233" i="399" s="1"/>
  <c r="O232" i="399"/>
  <c r="M232" i="399"/>
  <c r="M234" i="399" s="1"/>
  <c r="K232" i="399"/>
  <c r="K234" i="399" s="1"/>
  <c r="I232" i="399"/>
  <c r="I234" i="399" s="1"/>
  <c r="G232" i="399"/>
  <c r="E231" i="399"/>
  <c r="O231" i="399" s="1"/>
  <c r="E228" i="399"/>
  <c r="K228" i="399" s="1"/>
  <c r="I227" i="399"/>
  <c r="G227" i="399"/>
  <c r="E227" i="399"/>
  <c r="M227" i="399" s="1"/>
  <c r="E226" i="399"/>
  <c r="K226" i="399" s="1"/>
  <c r="E225" i="399"/>
  <c r="M225" i="399" s="1"/>
  <c r="E224" i="399"/>
  <c r="K224" i="399" s="1"/>
  <c r="I223" i="399"/>
  <c r="G223" i="399"/>
  <c r="E223" i="399"/>
  <c r="M223" i="399" s="1"/>
  <c r="E222" i="399"/>
  <c r="M222" i="399" s="1"/>
  <c r="E221" i="399"/>
  <c r="M221" i="399" s="1"/>
  <c r="E220" i="399"/>
  <c r="I220" i="399" s="1"/>
  <c r="G219" i="399"/>
  <c r="E219" i="399"/>
  <c r="M219" i="399" s="1"/>
  <c r="O218" i="399"/>
  <c r="M218" i="399"/>
  <c r="K218" i="399"/>
  <c r="I218" i="399"/>
  <c r="G218" i="399"/>
  <c r="O217" i="399"/>
  <c r="M217" i="399"/>
  <c r="K217" i="399"/>
  <c r="I217" i="399"/>
  <c r="G217" i="399"/>
  <c r="O216" i="399"/>
  <c r="M216" i="399"/>
  <c r="K216" i="399"/>
  <c r="I216" i="399"/>
  <c r="G216" i="399"/>
  <c r="E215" i="399"/>
  <c r="I215" i="399" s="1"/>
  <c r="M214" i="399"/>
  <c r="E214" i="399"/>
  <c r="K214" i="399" s="1"/>
  <c r="E213" i="399"/>
  <c r="M213" i="399" s="1"/>
  <c r="E212" i="399"/>
  <c r="K212" i="399" s="1"/>
  <c r="E211" i="399"/>
  <c r="K211" i="399" s="1"/>
  <c r="G210" i="399"/>
  <c r="E210" i="399"/>
  <c r="K210" i="399" s="1"/>
  <c r="E209" i="399"/>
  <c r="M209" i="399" s="1"/>
  <c r="E208" i="399"/>
  <c r="K208" i="399" s="1"/>
  <c r="E207" i="399"/>
  <c r="I207" i="399" s="1"/>
  <c r="M206" i="399"/>
  <c r="E206" i="399"/>
  <c r="K206" i="399" s="1"/>
  <c r="E205" i="399"/>
  <c r="M205" i="399" s="1"/>
  <c r="E204" i="399"/>
  <c r="K204" i="399" s="1"/>
  <c r="E203" i="399"/>
  <c r="G202" i="399"/>
  <c r="E202" i="399"/>
  <c r="K202" i="399" s="1"/>
  <c r="E201" i="399"/>
  <c r="M201" i="399" s="1"/>
  <c r="E200" i="399"/>
  <c r="K200" i="399" s="1"/>
  <c r="E199" i="399"/>
  <c r="I199" i="399" s="1"/>
  <c r="M198" i="399"/>
  <c r="E198" i="399"/>
  <c r="K198" i="399" s="1"/>
  <c r="E197" i="399"/>
  <c r="M197" i="399" s="1"/>
  <c r="E196" i="399"/>
  <c r="K196" i="399" s="1"/>
  <c r="E195" i="399"/>
  <c r="I195" i="399" s="1"/>
  <c r="O194" i="399"/>
  <c r="M194" i="399"/>
  <c r="K194" i="399"/>
  <c r="I194" i="399"/>
  <c r="G194" i="399"/>
  <c r="O193" i="399"/>
  <c r="M193" i="399"/>
  <c r="K193" i="399"/>
  <c r="I193" i="399"/>
  <c r="G193" i="399"/>
  <c r="E192" i="399"/>
  <c r="I192" i="399" s="1"/>
  <c r="M191" i="399"/>
  <c r="E191" i="399"/>
  <c r="K191" i="399" s="1"/>
  <c r="E190" i="399"/>
  <c r="E189" i="399"/>
  <c r="E188" i="399"/>
  <c r="K188" i="399" s="1"/>
  <c r="G187" i="399"/>
  <c r="E187" i="399"/>
  <c r="M187" i="399" s="1"/>
  <c r="E186" i="399"/>
  <c r="K186" i="399" s="1"/>
  <c r="E178" i="399"/>
  <c r="K178" i="399" s="1"/>
  <c r="E177" i="399"/>
  <c r="M177" i="399" s="1"/>
  <c r="M176" i="399"/>
  <c r="E176" i="399"/>
  <c r="K176" i="399" s="1"/>
  <c r="K175" i="399"/>
  <c r="I175" i="399"/>
  <c r="G175" i="399"/>
  <c r="E175" i="399"/>
  <c r="M175" i="399" s="1"/>
  <c r="E174" i="399"/>
  <c r="K174" i="399" s="1"/>
  <c r="G173" i="399"/>
  <c r="E173" i="399"/>
  <c r="M173" i="399" s="1"/>
  <c r="E172" i="399"/>
  <c r="K172" i="399" s="1"/>
  <c r="K171" i="399"/>
  <c r="I171" i="399"/>
  <c r="G171" i="399"/>
  <c r="E171" i="399"/>
  <c r="M171" i="399" s="1"/>
  <c r="E170" i="399"/>
  <c r="K170" i="399" s="1"/>
  <c r="G169" i="399"/>
  <c r="E169" i="399"/>
  <c r="M169" i="399" s="1"/>
  <c r="G167" i="399"/>
  <c r="E167" i="399"/>
  <c r="M167" i="399" s="1"/>
  <c r="K166" i="399"/>
  <c r="E166" i="399"/>
  <c r="I166" i="399" s="1"/>
  <c r="O165" i="399"/>
  <c r="I165" i="399"/>
  <c r="G165" i="399"/>
  <c r="E165" i="399"/>
  <c r="M165" i="399" s="1"/>
  <c r="K164" i="399"/>
  <c r="E164" i="399"/>
  <c r="I164" i="399" s="1"/>
  <c r="G163" i="399"/>
  <c r="E163" i="399"/>
  <c r="M163" i="399" s="1"/>
  <c r="K162" i="399"/>
  <c r="E162" i="399"/>
  <c r="I162" i="399" s="1"/>
  <c r="O159" i="399"/>
  <c r="I159" i="399"/>
  <c r="G159" i="399"/>
  <c r="E159" i="399"/>
  <c r="M159" i="399" s="1"/>
  <c r="K158" i="399"/>
  <c r="E158" i="399"/>
  <c r="I158" i="399" s="1"/>
  <c r="G157" i="399"/>
  <c r="E157" i="399"/>
  <c r="M157" i="399" s="1"/>
  <c r="K156" i="399"/>
  <c r="E156" i="399"/>
  <c r="I156" i="399" s="1"/>
  <c r="O155" i="399"/>
  <c r="I155" i="399"/>
  <c r="G155" i="399"/>
  <c r="E155" i="399"/>
  <c r="M155" i="399" s="1"/>
  <c r="O154" i="399"/>
  <c r="M154" i="399"/>
  <c r="K154" i="399"/>
  <c r="I154" i="399"/>
  <c r="G154" i="399"/>
  <c r="E153" i="399"/>
  <c r="K153" i="399" s="1"/>
  <c r="I152" i="399"/>
  <c r="G152" i="399"/>
  <c r="E152" i="399"/>
  <c r="M152" i="399" s="1"/>
  <c r="E151" i="399"/>
  <c r="K151" i="399" s="1"/>
  <c r="E150" i="399"/>
  <c r="M150" i="399" s="1"/>
  <c r="G147" i="399"/>
  <c r="E147" i="399"/>
  <c r="M147" i="399" s="1"/>
  <c r="E146" i="399"/>
  <c r="K146" i="399" s="1"/>
  <c r="K145" i="399"/>
  <c r="I145" i="399"/>
  <c r="G145" i="399"/>
  <c r="E145" i="399"/>
  <c r="M145" i="399" s="1"/>
  <c r="E144" i="399"/>
  <c r="K144" i="399" s="1"/>
  <c r="G143" i="399"/>
  <c r="E143" i="399"/>
  <c r="M143" i="399" s="1"/>
  <c r="E142" i="399"/>
  <c r="K142" i="399" s="1"/>
  <c r="K141" i="399"/>
  <c r="I141" i="399"/>
  <c r="G141" i="399"/>
  <c r="E141" i="399"/>
  <c r="M141" i="399" s="1"/>
  <c r="E140" i="399"/>
  <c r="K140" i="399" s="1"/>
  <c r="G139" i="399"/>
  <c r="E139" i="399"/>
  <c r="M139" i="399" s="1"/>
  <c r="E138" i="399"/>
  <c r="K138" i="399" s="1"/>
  <c r="E135" i="399"/>
  <c r="K135" i="399" s="1"/>
  <c r="E134" i="399"/>
  <c r="M134" i="399" s="1"/>
  <c r="M133" i="399"/>
  <c r="E133" i="399"/>
  <c r="K133" i="399" s="1"/>
  <c r="K132" i="399"/>
  <c r="I132" i="399"/>
  <c r="G132" i="399"/>
  <c r="E132" i="399"/>
  <c r="M132" i="399" s="1"/>
  <c r="E131" i="399"/>
  <c r="K131" i="399" s="1"/>
  <c r="G130" i="399"/>
  <c r="E130" i="399"/>
  <c r="M130" i="399" s="1"/>
  <c r="E129" i="399"/>
  <c r="K129" i="399" s="1"/>
  <c r="K128" i="399"/>
  <c r="I128" i="399"/>
  <c r="G128" i="399"/>
  <c r="E128" i="399"/>
  <c r="M128" i="399" s="1"/>
  <c r="E127" i="399"/>
  <c r="K127" i="399" s="1"/>
  <c r="G126" i="399"/>
  <c r="E126" i="399"/>
  <c r="M126" i="399" s="1"/>
  <c r="E125" i="399"/>
  <c r="K125" i="399" s="1"/>
  <c r="K124" i="399"/>
  <c r="I124" i="399"/>
  <c r="G124" i="399"/>
  <c r="E124" i="399"/>
  <c r="M124" i="399" s="1"/>
  <c r="E123" i="399"/>
  <c r="K123" i="399" s="1"/>
  <c r="G122" i="399"/>
  <c r="E122" i="399"/>
  <c r="M122" i="399" s="1"/>
  <c r="O112" i="399"/>
  <c r="O113" i="399" s="1"/>
  <c r="M112" i="399"/>
  <c r="M113" i="399" s="1"/>
  <c r="K112" i="399"/>
  <c r="K113" i="399" s="1"/>
  <c r="I112" i="399"/>
  <c r="I113" i="399" s="1"/>
  <c r="G112" i="399"/>
  <c r="G113" i="399" s="1"/>
  <c r="E109" i="399"/>
  <c r="K109" i="399" s="1"/>
  <c r="I108" i="399"/>
  <c r="G108" i="399"/>
  <c r="E108" i="399"/>
  <c r="M108" i="399" s="1"/>
  <c r="E107" i="399"/>
  <c r="K107" i="399" s="1"/>
  <c r="E106" i="399"/>
  <c r="M106" i="399" s="1"/>
  <c r="E105" i="399"/>
  <c r="K105" i="399" s="1"/>
  <c r="I104" i="399"/>
  <c r="G104" i="399"/>
  <c r="E104" i="399"/>
  <c r="M104" i="399" s="1"/>
  <c r="E103" i="399"/>
  <c r="K103" i="399" s="1"/>
  <c r="E102" i="399"/>
  <c r="M102" i="399" s="1"/>
  <c r="E101" i="399"/>
  <c r="K101" i="399" s="1"/>
  <c r="I100" i="399"/>
  <c r="G100" i="399"/>
  <c r="E100" i="399"/>
  <c r="M100" i="399" s="1"/>
  <c r="E96" i="399"/>
  <c r="K96" i="399" s="1"/>
  <c r="E95" i="399"/>
  <c r="M95" i="399" s="1"/>
  <c r="E94" i="399"/>
  <c r="K94" i="399" s="1"/>
  <c r="I93" i="399"/>
  <c r="G93" i="399"/>
  <c r="E93" i="399"/>
  <c r="M93" i="399" s="1"/>
  <c r="E92" i="399"/>
  <c r="K92" i="399" s="1"/>
  <c r="E91" i="399"/>
  <c r="M91" i="399" s="1"/>
  <c r="E90" i="399"/>
  <c r="K90" i="399" s="1"/>
  <c r="I89" i="399"/>
  <c r="G89" i="399"/>
  <c r="E89" i="399"/>
  <c r="M89" i="399" s="1"/>
  <c r="E88" i="399"/>
  <c r="K88" i="399" s="1"/>
  <c r="G87" i="399"/>
  <c r="E87" i="399"/>
  <c r="M87" i="399" s="1"/>
  <c r="E86" i="399"/>
  <c r="K86" i="399" s="1"/>
  <c r="K85" i="399"/>
  <c r="I85" i="399"/>
  <c r="G85" i="399"/>
  <c r="E85" i="399"/>
  <c r="M85" i="399" s="1"/>
  <c r="E84" i="399"/>
  <c r="K84" i="399" s="1"/>
  <c r="G83" i="399"/>
  <c r="E83" i="399"/>
  <c r="M83" i="399" s="1"/>
  <c r="E82" i="399"/>
  <c r="K82" i="399" s="1"/>
  <c r="K81" i="399"/>
  <c r="I81" i="399"/>
  <c r="G81" i="399"/>
  <c r="E81" i="399"/>
  <c r="M81" i="399" s="1"/>
  <c r="E80" i="399"/>
  <c r="K80" i="399" s="1"/>
  <c r="G79" i="399"/>
  <c r="E79" i="399"/>
  <c r="M79" i="399" s="1"/>
  <c r="E78" i="399"/>
  <c r="K78" i="399" s="1"/>
  <c r="K77" i="399"/>
  <c r="I77" i="399"/>
  <c r="G77" i="399"/>
  <c r="E77" i="399"/>
  <c r="M77" i="399" s="1"/>
  <c r="E76" i="399"/>
  <c r="K76" i="399" s="1"/>
  <c r="O75" i="399"/>
  <c r="M75" i="399"/>
  <c r="K75" i="399"/>
  <c r="I75" i="399"/>
  <c r="G75" i="399"/>
  <c r="O74" i="399"/>
  <c r="M74" i="399"/>
  <c r="K74" i="399"/>
  <c r="I74" i="399"/>
  <c r="G74" i="399"/>
  <c r="K73" i="399"/>
  <c r="I73" i="399"/>
  <c r="G73" i="399"/>
  <c r="E73" i="399"/>
  <c r="O73" i="399" s="1"/>
  <c r="K72" i="399"/>
  <c r="I72" i="399"/>
  <c r="G72" i="399"/>
  <c r="E72" i="399"/>
  <c r="M72" i="399" s="1"/>
  <c r="J71" i="399"/>
  <c r="L71" i="399" s="1"/>
  <c r="N71" i="399" s="1"/>
  <c r="H71" i="399"/>
  <c r="F190" i="399" s="1"/>
  <c r="H190" i="399" s="1"/>
  <c r="J190" i="399" s="1"/>
  <c r="L190" i="399" s="1"/>
  <c r="N190" i="399" s="1"/>
  <c r="F312" i="399" s="1"/>
  <c r="H312" i="399" s="1"/>
  <c r="E71" i="399"/>
  <c r="K70" i="399"/>
  <c r="I70" i="399"/>
  <c r="G70" i="399"/>
  <c r="E70" i="399"/>
  <c r="O70" i="399" s="1"/>
  <c r="M69" i="399"/>
  <c r="E69" i="399"/>
  <c r="K69" i="399" s="1"/>
  <c r="I68" i="399"/>
  <c r="G68" i="399"/>
  <c r="E68" i="399"/>
  <c r="M68" i="399" s="1"/>
  <c r="E67" i="399"/>
  <c r="K67" i="399" s="1"/>
  <c r="E60" i="399"/>
  <c r="K60" i="399" s="1"/>
  <c r="G59" i="399"/>
  <c r="E59" i="399"/>
  <c r="M59" i="399" s="1"/>
  <c r="M58" i="399"/>
  <c r="E58" i="399"/>
  <c r="K58" i="399" s="1"/>
  <c r="E57" i="399"/>
  <c r="M57" i="399" s="1"/>
  <c r="E56" i="399"/>
  <c r="K56" i="399" s="1"/>
  <c r="I55" i="399"/>
  <c r="G55" i="399"/>
  <c r="E55" i="399"/>
  <c r="M55" i="399" s="1"/>
  <c r="E54" i="399"/>
  <c r="K54" i="399" s="1"/>
  <c r="E53" i="399"/>
  <c r="M53" i="399" s="1"/>
  <c r="E52" i="399"/>
  <c r="K52" i="399" s="1"/>
  <c r="I51" i="399"/>
  <c r="G51" i="399"/>
  <c r="E51" i="399"/>
  <c r="M51" i="399" s="1"/>
  <c r="I49" i="399"/>
  <c r="G49" i="399"/>
  <c r="E49" i="399"/>
  <c r="M49" i="399" s="1"/>
  <c r="E48" i="399"/>
  <c r="I48" i="399" s="1"/>
  <c r="E47" i="399"/>
  <c r="M47" i="399" s="1"/>
  <c r="K46" i="399"/>
  <c r="E46" i="399"/>
  <c r="I46" i="399" s="1"/>
  <c r="I45" i="399"/>
  <c r="G45" i="399"/>
  <c r="E45" i="399"/>
  <c r="M45" i="399" s="1"/>
  <c r="E44" i="399"/>
  <c r="I44" i="399" s="1"/>
  <c r="E43" i="399"/>
  <c r="K43" i="399" s="1"/>
  <c r="K42" i="399"/>
  <c r="E42" i="399"/>
  <c r="I41" i="399"/>
  <c r="G41" i="399"/>
  <c r="E41" i="399"/>
  <c r="M41" i="399" s="1"/>
  <c r="E40" i="399"/>
  <c r="I40" i="399" s="1"/>
  <c r="E39" i="399"/>
  <c r="M39" i="399" s="1"/>
  <c r="K38" i="399"/>
  <c r="E38" i="399"/>
  <c r="I38" i="399" s="1"/>
  <c r="I37" i="399"/>
  <c r="G37" i="399"/>
  <c r="E37" i="399"/>
  <c r="M37" i="399" s="1"/>
  <c r="O36" i="399"/>
  <c r="M36" i="399"/>
  <c r="K36" i="399"/>
  <c r="I36" i="399"/>
  <c r="G36" i="399"/>
  <c r="K35" i="399"/>
  <c r="I35" i="399"/>
  <c r="G35" i="399"/>
  <c r="E35" i="399"/>
  <c r="M35" i="399" s="1"/>
  <c r="E34" i="399"/>
  <c r="M34" i="399" s="1"/>
  <c r="M33" i="399"/>
  <c r="E33" i="399"/>
  <c r="K33" i="399" s="1"/>
  <c r="K32" i="399"/>
  <c r="I32" i="399"/>
  <c r="G32" i="399"/>
  <c r="E32" i="399"/>
  <c r="M32" i="399" s="1"/>
  <c r="E29" i="399"/>
  <c r="M29" i="399" s="1"/>
  <c r="E28" i="399"/>
  <c r="K28" i="399" s="1"/>
  <c r="I27" i="399"/>
  <c r="G27" i="399"/>
  <c r="E27" i="399"/>
  <c r="M27" i="399" s="1"/>
  <c r="E26" i="399"/>
  <c r="K26" i="399" s="1"/>
  <c r="E25" i="399"/>
  <c r="M25" i="399" s="1"/>
  <c r="E24" i="399"/>
  <c r="K24" i="399" s="1"/>
  <c r="I23" i="399"/>
  <c r="G23" i="399"/>
  <c r="E23" i="399"/>
  <c r="M23" i="399" s="1"/>
  <c r="E22" i="399"/>
  <c r="K22" i="399" s="1"/>
  <c r="G21" i="399"/>
  <c r="E21" i="399"/>
  <c r="M21" i="399" s="1"/>
  <c r="E20" i="399"/>
  <c r="K20" i="399" s="1"/>
  <c r="E17" i="399"/>
  <c r="K17" i="399" s="1"/>
  <c r="E16" i="399"/>
  <c r="M16" i="399" s="1"/>
  <c r="M15" i="399"/>
  <c r="E15" i="399"/>
  <c r="K15" i="399" s="1"/>
  <c r="K14" i="399"/>
  <c r="I14" i="399"/>
  <c r="G14" i="399"/>
  <c r="E14" i="399"/>
  <c r="M14" i="399" s="1"/>
  <c r="E13" i="399"/>
  <c r="K13" i="399" s="1"/>
  <c r="G12" i="399"/>
  <c r="E12" i="399"/>
  <c r="M12" i="399" s="1"/>
  <c r="E11" i="399"/>
  <c r="K11" i="399" s="1"/>
  <c r="K10" i="399"/>
  <c r="I10" i="399"/>
  <c r="G10" i="399"/>
  <c r="E10" i="399"/>
  <c r="M10" i="399" s="1"/>
  <c r="E9" i="399"/>
  <c r="K9" i="399" s="1"/>
  <c r="G8" i="399"/>
  <c r="E8" i="399"/>
  <c r="M8" i="399" s="1"/>
  <c r="E7" i="399"/>
  <c r="K7" i="399" s="1"/>
  <c r="K6" i="399"/>
  <c r="I6" i="399"/>
  <c r="G6" i="399"/>
  <c r="E6" i="399"/>
  <c r="M6" i="399" s="1"/>
  <c r="E5" i="399"/>
  <c r="K5" i="399" s="1"/>
  <c r="G4" i="399"/>
  <c r="E4" i="399"/>
  <c r="M4" i="399" s="1"/>
  <c r="E949" i="398"/>
  <c r="B949" i="398"/>
  <c r="E948" i="398"/>
  <c r="B948" i="398"/>
  <c r="E947" i="398"/>
  <c r="B947" i="398"/>
  <c r="E946" i="398"/>
  <c r="B946" i="398"/>
  <c r="E945" i="398"/>
  <c r="B945" i="398"/>
  <c r="E944" i="398"/>
  <c r="B944" i="398"/>
  <c r="E943" i="398"/>
  <c r="B943" i="398"/>
  <c r="E942" i="398"/>
  <c r="B942" i="398"/>
  <c r="E941" i="398"/>
  <c r="B941" i="398"/>
  <c r="E940" i="398"/>
  <c r="B940" i="398"/>
  <c r="E939" i="398"/>
  <c r="B939" i="398"/>
  <c r="E938" i="398"/>
  <c r="B938" i="398"/>
  <c r="E937" i="398"/>
  <c r="B937" i="398"/>
  <c r="E936" i="398"/>
  <c r="B936" i="398"/>
  <c r="E935" i="398"/>
  <c r="B935" i="398"/>
  <c r="E934" i="398"/>
  <c r="B934" i="398"/>
  <c r="E933" i="398"/>
  <c r="B933" i="398"/>
  <c r="E932" i="398"/>
  <c r="B932" i="398"/>
  <c r="E931" i="398"/>
  <c r="B931" i="398"/>
  <c r="E930" i="398"/>
  <c r="B930" i="398"/>
  <c r="E929" i="398"/>
  <c r="B929" i="398"/>
  <c r="E928" i="398"/>
  <c r="B928" i="398"/>
  <c r="E927" i="398"/>
  <c r="B927" i="398"/>
  <c r="E926" i="398"/>
  <c r="B926" i="398"/>
  <c r="E925" i="398"/>
  <c r="B925" i="398"/>
  <c r="E924" i="398"/>
  <c r="B924" i="398"/>
  <c r="E923" i="398"/>
  <c r="B923" i="398"/>
  <c r="E922" i="398"/>
  <c r="B922" i="398"/>
  <c r="E921" i="398"/>
  <c r="B921" i="398"/>
  <c r="E920" i="398"/>
  <c r="B920" i="398"/>
  <c r="E919" i="398"/>
  <c r="B919" i="398"/>
  <c r="E918" i="398"/>
  <c r="B918" i="398"/>
  <c r="E917" i="398"/>
  <c r="B917" i="398"/>
  <c r="E916" i="398"/>
  <c r="B916" i="398"/>
  <c r="E915" i="398"/>
  <c r="B915" i="398"/>
  <c r="E914" i="398"/>
  <c r="B914" i="398"/>
  <c r="E913" i="398"/>
  <c r="B913" i="398"/>
  <c r="E912" i="398"/>
  <c r="B912" i="398"/>
  <c r="E911" i="398"/>
  <c r="B911" i="398"/>
  <c r="E910" i="398"/>
  <c r="B910" i="398"/>
  <c r="E909" i="398"/>
  <c r="B909" i="398"/>
  <c r="E908" i="398"/>
  <c r="B908" i="398"/>
  <c r="E907" i="398"/>
  <c r="B907" i="398"/>
  <c r="E906" i="398"/>
  <c r="B906" i="398"/>
  <c r="E905" i="398"/>
  <c r="B905" i="398"/>
  <c r="E904" i="398"/>
  <c r="B904" i="398"/>
  <c r="E903" i="398"/>
  <c r="B903" i="398"/>
  <c r="E902" i="398"/>
  <c r="B902" i="398"/>
  <c r="E901" i="398"/>
  <c r="B901" i="398"/>
  <c r="E900" i="398"/>
  <c r="B900" i="398"/>
  <c r="E899" i="398"/>
  <c r="B899" i="398"/>
  <c r="E898" i="398"/>
  <c r="B898" i="398"/>
  <c r="E897" i="398"/>
  <c r="B897" i="398"/>
  <c r="E896" i="398"/>
  <c r="B896" i="398"/>
  <c r="E895" i="398"/>
  <c r="B895" i="398"/>
  <c r="E894" i="398"/>
  <c r="B894" i="398"/>
  <c r="E893" i="398"/>
  <c r="B893" i="398"/>
  <c r="E892" i="398"/>
  <c r="B892" i="398"/>
  <c r="E891" i="398"/>
  <c r="B891" i="398"/>
  <c r="E890" i="398"/>
  <c r="B890" i="398"/>
  <c r="E889" i="398"/>
  <c r="B889" i="398"/>
  <c r="E888" i="398"/>
  <c r="B888" i="398"/>
  <c r="E887" i="398"/>
  <c r="B887" i="398"/>
  <c r="E886" i="398"/>
  <c r="B886" i="398"/>
  <c r="E885" i="398"/>
  <c r="B885" i="398"/>
  <c r="E884" i="398"/>
  <c r="B884" i="398"/>
  <c r="E883" i="398"/>
  <c r="B883" i="398"/>
  <c r="E882" i="398"/>
  <c r="B882" i="398"/>
  <c r="E881" i="398"/>
  <c r="B881" i="398"/>
  <c r="E880" i="398"/>
  <c r="B880" i="398"/>
  <c r="E879" i="398"/>
  <c r="B879" i="398"/>
  <c r="E878" i="398"/>
  <c r="B878" i="398"/>
  <c r="E877" i="398"/>
  <c r="B877" i="398"/>
  <c r="E876" i="398"/>
  <c r="B876" i="398"/>
  <c r="E875" i="398"/>
  <c r="B875" i="398"/>
  <c r="E874" i="398"/>
  <c r="B874" i="398"/>
  <c r="E873" i="398"/>
  <c r="B873" i="398"/>
  <c r="E872" i="398"/>
  <c r="B872" i="398"/>
  <c r="E871" i="398"/>
  <c r="B871" i="398"/>
  <c r="E870" i="398"/>
  <c r="B870" i="398"/>
  <c r="E869" i="398"/>
  <c r="B869" i="398"/>
  <c r="E868" i="398"/>
  <c r="B868" i="398"/>
  <c r="E867" i="398"/>
  <c r="B867" i="398"/>
  <c r="E866" i="398"/>
  <c r="B866" i="398"/>
  <c r="E865" i="398"/>
  <c r="B865" i="398"/>
  <c r="E864" i="398"/>
  <c r="B864" i="398"/>
  <c r="E863" i="398"/>
  <c r="B863" i="398"/>
  <c r="E862" i="398"/>
  <c r="B862" i="398"/>
  <c r="E861" i="398"/>
  <c r="B861" i="398"/>
  <c r="E860" i="398"/>
  <c r="B860" i="398"/>
  <c r="E859" i="398"/>
  <c r="B859" i="398"/>
  <c r="E858" i="398"/>
  <c r="B858" i="398"/>
  <c r="E857" i="398"/>
  <c r="B857" i="398"/>
  <c r="E856" i="398"/>
  <c r="B856" i="398"/>
  <c r="E855" i="398"/>
  <c r="B855" i="398"/>
  <c r="E854" i="398"/>
  <c r="B854" i="398"/>
  <c r="E853" i="398"/>
  <c r="B853" i="398"/>
  <c r="E852" i="398"/>
  <c r="B852" i="398"/>
  <c r="E851" i="398"/>
  <c r="B851" i="398"/>
  <c r="E850" i="398"/>
  <c r="B850" i="398"/>
  <c r="E849" i="398"/>
  <c r="B849" i="398"/>
  <c r="E848" i="398"/>
  <c r="B848" i="398"/>
  <c r="E847" i="398"/>
  <c r="B847" i="398"/>
  <c r="E846" i="398"/>
  <c r="B846" i="398"/>
  <c r="E845" i="398"/>
  <c r="B845" i="398"/>
  <c r="E844" i="398"/>
  <c r="B844" i="398"/>
  <c r="E843" i="398"/>
  <c r="B843" i="398"/>
  <c r="P842" i="398"/>
  <c r="E842" i="398"/>
  <c r="B842" i="398"/>
  <c r="E841" i="398"/>
  <c r="B841" i="398"/>
  <c r="E840" i="398"/>
  <c r="B840" i="398"/>
  <c r="E839" i="398"/>
  <c r="B839" i="398"/>
  <c r="P838" i="398"/>
  <c r="E838" i="398"/>
  <c r="B838" i="398"/>
  <c r="E837" i="398"/>
  <c r="B837" i="398"/>
  <c r="E836" i="398"/>
  <c r="B836" i="398"/>
  <c r="E835" i="398"/>
  <c r="B835" i="398"/>
  <c r="P834" i="398"/>
  <c r="E834" i="398"/>
  <c r="B834" i="398"/>
  <c r="E833" i="398"/>
  <c r="B833" i="398"/>
  <c r="E832" i="398"/>
  <c r="B832" i="398"/>
  <c r="E831" i="398"/>
  <c r="B831" i="398"/>
  <c r="E830" i="398"/>
  <c r="B830" i="398"/>
  <c r="E829" i="398"/>
  <c r="B829" i="398"/>
  <c r="E828" i="398"/>
  <c r="B828" i="398"/>
  <c r="E827" i="398"/>
  <c r="B827" i="398"/>
  <c r="E826" i="398"/>
  <c r="B826" i="398"/>
  <c r="E825" i="398"/>
  <c r="B825" i="398"/>
  <c r="E824" i="398"/>
  <c r="B824" i="398"/>
  <c r="E823" i="398"/>
  <c r="B823" i="398"/>
  <c r="E822" i="398"/>
  <c r="B822" i="398"/>
  <c r="E821" i="398"/>
  <c r="B821" i="398"/>
  <c r="E820" i="398"/>
  <c r="B820" i="398"/>
  <c r="E819" i="398"/>
  <c r="B819" i="398"/>
  <c r="E818" i="398"/>
  <c r="B818" i="398"/>
  <c r="E817" i="398"/>
  <c r="B817" i="398"/>
  <c r="E816" i="398"/>
  <c r="B816" i="398"/>
  <c r="E815" i="398"/>
  <c r="B815" i="398"/>
  <c r="E814" i="398"/>
  <c r="B814" i="398"/>
  <c r="E813" i="398"/>
  <c r="B813" i="398"/>
  <c r="E812" i="398"/>
  <c r="B812" i="398"/>
  <c r="E811" i="398"/>
  <c r="B811" i="398"/>
  <c r="E810" i="398"/>
  <c r="B810" i="398"/>
  <c r="E809" i="398"/>
  <c r="B809" i="398"/>
  <c r="E808" i="398"/>
  <c r="B808" i="398"/>
  <c r="E807" i="398"/>
  <c r="B807" i="398"/>
  <c r="E806" i="398"/>
  <c r="B806" i="398"/>
  <c r="E805" i="398"/>
  <c r="B805" i="398"/>
  <c r="E804" i="398"/>
  <c r="B804" i="398"/>
  <c r="E803" i="398"/>
  <c r="B803" i="398"/>
  <c r="E802" i="398"/>
  <c r="B802" i="398"/>
  <c r="E801" i="398"/>
  <c r="B801" i="398"/>
  <c r="E800" i="398"/>
  <c r="B800" i="398"/>
  <c r="E799" i="398"/>
  <c r="B799" i="398"/>
  <c r="E798" i="398"/>
  <c r="B798" i="398"/>
  <c r="E797" i="398"/>
  <c r="B797" i="398"/>
  <c r="E796" i="398"/>
  <c r="B796" i="398"/>
  <c r="E795" i="398"/>
  <c r="B795" i="398"/>
  <c r="E794" i="398"/>
  <c r="B794" i="398"/>
  <c r="E793" i="398"/>
  <c r="B793" i="398"/>
  <c r="E792" i="398"/>
  <c r="B792" i="398"/>
  <c r="E791" i="398"/>
  <c r="B791" i="398"/>
  <c r="E790" i="398"/>
  <c r="B790" i="398"/>
  <c r="E789" i="398"/>
  <c r="B789" i="398"/>
  <c r="E788" i="398"/>
  <c r="B788" i="398"/>
  <c r="E787" i="398"/>
  <c r="B787" i="398"/>
  <c r="E786" i="398"/>
  <c r="B786" i="398"/>
  <c r="E785" i="398"/>
  <c r="B785" i="398"/>
  <c r="E784" i="398"/>
  <c r="B784" i="398"/>
  <c r="E783" i="398"/>
  <c r="B783" i="398"/>
  <c r="E782" i="398"/>
  <c r="B782" i="398"/>
  <c r="E781" i="398"/>
  <c r="B781" i="398"/>
  <c r="E780" i="398"/>
  <c r="B780" i="398"/>
  <c r="E779" i="398"/>
  <c r="B779" i="398"/>
  <c r="E778" i="398"/>
  <c r="B778" i="398"/>
  <c r="E777" i="398"/>
  <c r="B777" i="398"/>
  <c r="E776" i="398"/>
  <c r="B776" i="398"/>
  <c r="E775" i="398"/>
  <c r="B775" i="398"/>
  <c r="E774" i="398"/>
  <c r="B774" i="398"/>
  <c r="E773" i="398"/>
  <c r="B773" i="398"/>
  <c r="E772" i="398"/>
  <c r="B772" i="398"/>
  <c r="E771" i="398"/>
  <c r="B771" i="398"/>
  <c r="E770" i="398"/>
  <c r="B770" i="398"/>
  <c r="E769" i="398"/>
  <c r="B769" i="398"/>
  <c r="E768" i="398"/>
  <c r="B768" i="398"/>
  <c r="E767" i="398"/>
  <c r="B767" i="398"/>
  <c r="E766" i="398"/>
  <c r="B766" i="398"/>
  <c r="E765" i="398"/>
  <c r="B765" i="398"/>
  <c r="E764" i="398"/>
  <c r="B764" i="398"/>
  <c r="E763" i="398"/>
  <c r="B763" i="398"/>
  <c r="E762" i="398"/>
  <c r="B762" i="398"/>
  <c r="E761" i="398"/>
  <c r="B761" i="398"/>
  <c r="E760" i="398"/>
  <c r="B760" i="398"/>
  <c r="E759" i="398"/>
  <c r="B759" i="398"/>
  <c r="E758" i="398"/>
  <c r="B758" i="398"/>
  <c r="E757" i="398"/>
  <c r="B757" i="398"/>
  <c r="E756" i="398"/>
  <c r="B756" i="398"/>
  <c r="E755" i="398"/>
  <c r="B755" i="398"/>
  <c r="E754" i="398"/>
  <c r="B754" i="398"/>
  <c r="E753" i="398"/>
  <c r="B753" i="398"/>
  <c r="E752" i="398"/>
  <c r="B752" i="398"/>
  <c r="E751" i="398"/>
  <c r="B751" i="398"/>
  <c r="E750" i="398"/>
  <c r="B750" i="398"/>
  <c r="E749" i="398"/>
  <c r="B749" i="398"/>
  <c r="E748" i="398"/>
  <c r="B748" i="398"/>
  <c r="E747" i="398"/>
  <c r="B747" i="398"/>
  <c r="E746" i="398"/>
  <c r="B746" i="398"/>
  <c r="E745" i="398"/>
  <c r="B745" i="398"/>
  <c r="E744" i="398"/>
  <c r="B744" i="398"/>
  <c r="E743" i="398"/>
  <c r="B743" i="398"/>
  <c r="E742" i="398"/>
  <c r="B742" i="398"/>
  <c r="E741" i="398"/>
  <c r="B741" i="398"/>
  <c r="E740" i="398"/>
  <c r="B740" i="398"/>
  <c r="E739" i="398"/>
  <c r="B739" i="398"/>
  <c r="E738" i="398"/>
  <c r="B738" i="398"/>
  <c r="E737" i="398"/>
  <c r="B737" i="398"/>
  <c r="E736" i="398"/>
  <c r="B736" i="398"/>
  <c r="E735" i="398"/>
  <c r="B735" i="398"/>
  <c r="E734" i="398"/>
  <c r="B734" i="398"/>
  <c r="E733" i="398"/>
  <c r="B733" i="398"/>
  <c r="E732" i="398"/>
  <c r="B732" i="398"/>
  <c r="E731" i="398"/>
  <c r="B731" i="398"/>
  <c r="E730" i="398"/>
  <c r="B730" i="398"/>
  <c r="E729" i="398"/>
  <c r="B729" i="398"/>
  <c r="E728" i="398"/>
  <c r="B728" i="398"/>
  <c r="E727" i="398"/>
  <c r="B727" i="398"/>
  <c r="E726" i="398"/>
  <c r="B726" i="398"/>
  <c r="E725" i="398"/>
  <c r="B725" i="398"/>
  <c r="E724" i="398"/>
  <c r="B724" i="398"/>
  <c r="E723" i="398"/>
  <c r="B723" i="398"/>
  <c r="E722" i="398"/>
  <c r="B722" i="398"/>
  <c r="E721" i="398"/>
  <c r="B721" i="398"/>
  <c r="E720" i="398"/>
  <c r="B720" i="398"/>
  <c r="E719" i="398"/>
  <c r="B719" i="398"/>
  <c r="E718" i="398"/>
  <c r="B718" i="398"/>
  <c r="E717" i="398"/>
  <c r="B717" i="398"/>
  <c r="E716" i="398"/>
  <c r="B716" i="398"/>
  <c r="E715" i="398"/>
  <c r="B715" i="398"/>
  <c r="E714" i="398"/>
  <c r="B714" i="398"/>
  <c r="E713" i="398"/>
  <c r="B713" i="398"/>
  <c r="E712" i="398"/>
  <c r="B712" i="398"/>
  <c r="E711" i="398"/>
  <c r="B711" i="398"/>
  <c r="E710" i="398"/>
  <c r="B710" i="398"/>
  <c r="E709" i="398"/>
  <c r="B709" i="398"/>
  <c r="E708" i="398"/>
  <c r="B708" i="398"/>
  <c r="E707" i="398"/>
  <c r="B707" i="398"/>
  <c r="E706" i="398"/>
  <c r="B706" i="398"/>
  <c r="E705" i="398"/>
  <c r="B705" i="398"/>
  <c r="E704" i="398"/>
  <c r="B704" i="398"/>
  <c r="E703" i="398"/>
  <c r="B703" i="398"/>
  <c r="E702" i="398"/>
  <c r="B702" i="398"/>
  <c r="E701" i="398"/>
  <c r="B701" i="398"/>
  <c r="E700" i="398"/>
  <c r="B700" i="398"/>
  <c r="E699" i="398"/>
  <c r="B699" i="398"/>
  <c r="E698" i="398"/>
  <c r="B698" i="398"/>
  <c r="E697" i="398"/>
  <c r="B697" i="398"/>
  <c r="E696" i="398"/>
  <c r="B696" i="398"/>
  <c r="E695" i="398"/>
  <c r="B695" i="398"/>
  <c r="E694" i="398"/>
  <c r="B694" i="398"/>
  <c r="E693" i="398"/>
  <c r="B693" i="398"/>
  <c r="E692" i="398"/>
  <c r="B692" i="398"/>
  <c r="E691" i="398"/>
  <c r="B691" i="398"/>
  <c r="E690" i="398"/>
  <c r="B690" i="398"/>
  <c r="E689" i="398"/>
  <c r="B689" i="398"/>
  <c r="E688" i="398"/>
  <c r="B688" i="398"/>
  <c r="E687" i="398"/>
  <c r="B687" i="398"/>
  <c r="E686" i="398"/>
  <c r="B686" i="398"/>
  <c r="E685" i="398"/>
  <c r="B685" i="398"/>
  <c r="E684" i="398"/>
  <c r="B684" i="398"/>
  <c r="E683" i="398"/>
  <c r="B683" i="398"/>
  <c r="E682" i="398"/>
  <c r="B682" i="398"/>
  <c r="E681" i="398"/>
  <c r="B681" i="398"/>
  <c r="E680" i="398"/>
  <c r="B680" i="398"/>
  <c r="E679" i="398"/>
  <c r="B679" i="398"/>
  <c r="E678" i="398"/>
  <c r="B678" i="398"/>
  <c r="E677" i="398"/>
  <c r="B677" i="398"/>
  <c r="E676" i="398"/>
  <c r="B676" i="398"/>
  <c r="E675" i="398"/>
  <c r="B675" i="398"/>
  <c r="E674" i="398"/>
  <c r="B674" i="398"/>
  <c r="E673" i="398"/>
  <c r="B673" i="398"/>
  <c r="E672" i="398"/>
  <c r="B672" i="398"/>
  <c r="E671" i="398"/>
  <c r="B671" i="398"/>
  <c r="E670" i="398"/>
  <c r="B670" i="398"/>
  <c r="E669" i="398"/>
  <c r="B669" i="398"/>
  <c r="E668" i="398"/>
  <c r="B668" i="398"/>
  <c r="E667" i="398"/>
  <c r="B667" i="398"/>
  <c r="E666" i="398"/>
  <c r="B666" i="398"/>
  <c r="E665" i="398"/>
  <c r="B665" i="398"/>
  <c r="E664" i="398"/>
  <c r="B664" i="398"/>
  <c r="E663" i="398"/>
  <c r="B663" i="398"/>
  <c r="P662" i="398"/>
  <c r="E662" i="398"/>
  <c r="B662" i="398"/>
  <c r="E661" i="398"/>
  <c r="B661" i="398"/>
  <c r="E660" i="398"/>
  <c r="B660" i="398"/>
  <c r="E659" i="398"/>
  <c r="B659" i="398"/>
  <c r="E658" i="398"/>
  <c r="B658" i="398"/>
  <c r="E657" i="398"/>
  <c r="B657" i="398"/>
  <c r="E656" i="398"/>
  <c r="B656" i="398"/>
  <c r="E655" i="398"/>
  <c r="B655" i="398"/>
  <c r="E654" i="398"/>
  <c r="B654" i="398"/>
  <c r="E653" i="398"/>
  <c r="B653" i="398"/>
  <c r="E652" i="398"/>
  <c r="B652" i="398"/>
  <c r="E651" i="398"/>
  <c r="B651" i="398"/>
  <c r="E650" i="398"/>
  <c r="B650" i="398"/>
  <c r="E649" i="398"/>
  <c r="B649" i="398"/>
  <c r="E648" i="398"/>
  <c r="B648" i="398"/>
  <c r="E647" i="398"/>
  <c r="B647" i="398"/>
  <c r="E646" i="398"/>
  <c r="B646" i="398"/>
  <c r="E645" i="398"/>
  <c r="B645" i="398"/>
  <c r="E644" i="398"/>
  <c r="B644" i="398"/>
  <c r="E643" i="398"/>
  <c r="B643" i="398"/>
  <c r="E642" i="398"/>
  <c r="B642" i="398"/>
  <c r="E641" i="398"/>
  <c r="B641" i="398"/>
  <c r="E640" i="398"/>
  <c r="B640" i="398"/>
  <c r="E639" i="398"/>
  <c r="B639" i="398"/>
  <c r="E638" i="398"/>
  <c r="B638" i="398"/>
  <c r="E637" i="398"/>
  <c r="B637" i="398"/>
  <c r="E636" i="398"/>
  <c r="B636" i="398"/>
  <c r="E635" i="398"/>
  <c r="B635" i="398"/>
  <c r="E634" i="398"/>
  <c r="B634" i="398"/>
  <c r="E633" i="398"/>
  <c r="B633" i="398"/>
  <c r="E632" i="398"/>
  <c r="B632" i="398"/>
  <c r="E631" i="398"/>
  <c r="B631" i="398"/>
  <c r="E630" i="398"/>
  <c r="B630" i="398"/>
  <c r="E629" i="398"/>
  <c r="B629" i="398"/>
  <c r="E628" i="398"/>
  <c r="B628" i="398"/>
  <c r="E627" i="398"/>
  <c r="B627" i="398"/>
  <c r="E626" i="398"/>
  <c r="B626" i="398"/>
  <c r="E625" i="398"/>
  <c r="B625" i="398"/>
  <c r="E624" i="398"/>
  <c r="B624" i="398"/>
  <c r="E623" i="398"/>
  <c r="B623" i="398"/>
  <c r="E622" i="398"/>
  <c r="B622" i="398"/>
  <c r="E621" i="398"/>
  <c r="B621" i="398"/>
  <c r="E620" i="398"/>
  <c r="B620" i="398"/>
  <c r="E619" i="398"/>
  <c r="B619" i="398"/>
  <c r="E618" i="398"/>
  <c r="B618" i="398"/>
  <c r="E617" i="398"/>
  <c r="B617" i="398"/>
  <c r="E616" i="398"/>
  <c r="B616" i="398"/>
  <c r="E615" i="398"/>
  <c r="B615" i="398"/>
  <c r="E614" i="398"/>
  <c r="B614" i="398"/>
  <c r="E613" i="398"/>
  <c r="B613" i="398"/>
  <c r="E612" i="398"/>
  <c r="B612" i="398"/>
  <c r="E611" i="398"/>
  <c r="B611" i="398"/>
  <c r="E610" i="398"/>
  <c r="B610" i="398"/>
  <c r="E609" i="398"/>
  <c r="B609" i="398"/>
  <c r="E608" i="398"/>
  <c r="B608" i="398"/>
  <c r="E607" i="398"/>
  <c r="B607" i="398"/>
  <c r="E606" i="398"/>
  <c r="B606" i="398"/>
  <c r="E605" i="398"/>
  <c r="B605" i="398"/>
  <c r="E604" i="398"/>
  <c r="B604" i="398"/>
  <c r="E603" i="398"/>
  <c r="B603" i="398"/>
  <c r="E602" i="398"/>
  <c r="B602" i="398"/>
  <c r="E601" i="398"/>
  <c r="B601" i="398"/>
  <c r="E600" i="398"/>
  <c r="B600" i="398"/>
  <c r="E599" i="398"/>
  <c r="B599" i="398"/>
  <c r="E598" i="398"/>
  <c r="B598" i="398"/>
  <c r="E597" i="398"/>
  <c r="B597" i="398"/>
  <c r="E596" i="398"/>
  <c r="B596" i="398"/>
  <c r="E595" i="398"/>
  <c r="B595" i="398"/>
  <c r="E594" i="398"/>
  <c r="B594" i="398"/>
  <c r="E593" i="398"/>
  <c r="B593" i="398"/>
  <c r="E592" i="398"/>
  <c r="B592" i="398"/>
  <c r="E591" i="398"/>
  <c r="B591" i="398"/>
  <c r="E590" i="398"/>
  <c r="B590" i="398"/>
  <c r="E589" i="398"/>
  <c r="B589" i="398"/>
  <c r="E588" i="398"/>
  <c r="B588" i="398"/>
  <c r="E587" i="398"/>
  <c r="B587" i="398"/>
  <c r="E586" i="398"/>
  <c r="B586" i="398"/>
  <c r="E585" i="398"/>
  <c r="B585" i="398"/>
  <c r="E584" i="398"/>
  <c r="B584" i="398"/>
  <c r="E583" i="398"/>
  <c r="B583" i="398"/>
  <c r="E582" i="398"/>
  <c r="B582" i="398"/>
  <c r="E581" i="398"/>
  <c r="B581" i="398"/>
  <c r="E580" i="398"/>
  <c r="B580" i="398"/>
  <c r="E579" i="398"/>
  <c r="B579" i="398"/>
  <c r="E578" i="398"/>
  <c r="B578" i="398"/>
  <c r="E577" i="398"/>
  <c r="B577" i="398"/>
  <c r="E576" i="398"/>
  <c r="B576" i="398"/>
  <c r="E575" i="398"/>
  <c r="B575" i="398"/>
  <c r="E574" i="398"/>
  <c r="B574" i="398"/>
  <c r="E573" i="398"/>
  <c r="B573" i="398"/>
  <c r="E572" i="398"/>
  <c r="B572" i="398"/>
  <c r="E571" i="398"/>
  <c r="B571" i="398"/>
  <c r="E570" i="398"/>
  <c r="B570" i="398"/>
  <c r="E569" i="398"/>
  <c r="B569" i="398"/>
  <c r="E568" i="398"/>
  <c r="B568" i="398"/>
  <c r="E567" i="398"/>
  <c r="B567" i="398"/>
  <c r="E566" i="398"/>
  <c r="B566" i="398"/>
  <c r="E565" i="398"/>
  <c r="B565" i="398"/>
  <c r="E564" i="398"/>
  <c r="B564" i="398"/>
  <c r="E563" i="398"/>
  <c r="B563" i="398"/>
  <c r="E562" i="398"/>
  <c r="B562" i="398"/>
  <c r="E561" i="398"/>
  <c r="B561" i="398"/>
  <c r="E560" i="398"/>
  <c r="B560" i="398"/>
  <c r="E559" i="398"/>
  <c r="B559" i="398"/>
  <c r="E558" i="398"/>
  <c r="B558" i="398"/>
  <c r="E557" i="398"/>
  <c r="B557" i="398"/>
  <c r="E556" i="398"/>
  <c r="B556" i="398"/>
  <c r="E555" i="398"/>
  <c r="B555" i="398"/>
  <c r="E554" i="398"/>
  <c r="B554" i="398"/>
  <c r="E553" i="398"/>
  <c r="B553" i="398"/>
  <c r="E552" i="398"/>
  <c r="B552" i="398"/>
  <c r="E551" i="398"/>
  <c r="B551" i="398"/>
  <c r="E550" i="398"/>
  <c r="B550" i="398"/>
  <c r="E549" i="398"/>
  <c r="B549" i="398"/>
  <c r="E548" i="398"/>
  <c r="B548" i="398"/>
  <c r="E547" i="398"/>
  <c r="B547" i="398"/>
  <c r="E546" i="398"/>
  <c r="B546" i="398"/>
  <c r="E545" i="398"/>
  <c r="B545" i="398"/>
  <c r="E544" i="398"/>
  <c r="B544" i="398"/>
  <c r="E543" i="398"/>
  <c r="B543" i="398"/>
  <c r="E542" i="398"/>
  <c r="B542" i="398"/>
  <c r="E541" i="398"/>
  <c r="B541" i="398"/>
  <c r="E540" i="398"/>
  <c r="B540" i="398"/>
  <c r="E539" i="398"/>
  <c r="B539" i="398"/>
  <c r="E538" i="398"/>
  <c r="B538" i="398"/>
  <c r="E537" i="398"/>
  <c r="B537" i="398"/>
  <c r="E536" i="398"/>
  <c r="B536" i="398"/>
  <c r="E535" i="398"/>
  <c r="B535" i="398"/>
  <c r="E534" i="398"/>
  <c r="B534" i="398"/>
  <c r="E533" i="398"/>
  <c r="B533" i="398"/>
  <c r="E532" i="398"/>
  <c r="B532" i="398"/>
  <c r="E531" i="398"/>
  <c r="B531" i="398"/>
  <c r="E530" i="398"/>
  <c r="B530" i="398"/>
  <c r="E529" i="398"/>
  <c r="B529" i="398"/>
  <c r="E528" i="398"/>
  <c r="B528" i="398"/>
  <c r="E527" i="398"/>
  <c r="B527" i="398"/>
  <c r="E526" i="398"/>
  <c r="B526" i="398"/>
  <c r="E525" i="398"/>
  <c r="B525" i="398"/>
  <c r="E524" i="398"/>
  <c r="B524" i="398"/>
  <c r="E523" i="398"/>
  <c r="B523" i="398"/>
  <c r="E522" i="398"/>
  <c r="B522" i="398"/>
  <c r="E521" i="398"/>
  <c r="B521" i="398"/>
  <c r="E520" i="398"/>
  <c r="B520" i="398"/>
  <c r="E519" i="398"/>
  <c r="B519" i="398"/>
  <c r="E518" i="398"/>
  <c r="B518" i="398"/>
  <c r="E517" i="398"/>
  <c r="B517" i="398"/>
  <c r="E516" i="398"/>
  <c r="B516" i="398"/>
  <c r="E515" i="398"/>
  <c r="B515" i="398"/>
  <c r="E514" i="398"/>
  <c r="B514" i="398"/>
  <c r="E513" i="398"/>
  <c r="B513" i="398"/>
  <c r="E512" i="398"/>
  <c r="B512" i="398"/>
  <c r="E511" i="398"/>
  <c r="B511" i="398"/>
  <c r="E510" i="398"/>
  <c r="B510" i="398"/>
  <c r="E509" i="398"/>
  <c r="B509" i="398"/>
  <c r="E508" i="398"/>
  <c r="B508" i="398"/>
  <c r="E507" i="398"/>
  <c r="B507" i="398"/>
  <c r="E506" i="398"/>
  <c r="B506" i="398"/>
  <c r="E505" i="398"/>
  <c r="B505" i="398"/>
  <c r="E504" i="398"/>
  <c r="B504" i="398"/>
  <c r="E503" i="398"/>
  <c r="B503" i="398"/>
  <c r="E502" i="398"/>
  <c r="B502" i="398"/>
  <c r="E501" i="398"/>
  <c r="B501" i="398"/>
  <c r="E500" i="398"/>
  <c r="B500" i="398"/>
  <c r="E499" i="398"/>
  <c r="B499" i="398"/>
  <c r="E498" i="398"/>
  <c r="B498" i="398"/>
  <c r="E497" i="398"/>
  <c r="B497" i="398"/>
  <c r="E496" i="398"/>
  <c r="B496" i="398"/>
  <c r="E495" i="398"/>
  <c r="B495" i="398"/>
  <c r="E494" i="398"/>
  <c r="B494" i="398"/>
  <c r="E493" i="398"/>
  <c r="B493" i="398"/>
  <c r="E492" i="398"/>
  <c r="B492" i="398"/>
  <c r="E491" i="398"/>
  <c r="B491" i="398"/>
  <c r="E490" i="398"/>
  <c r="B490" i="398"/>
  <c r="E489" i="398"/>
  <c r="B489" i="398"/>
  <c r="E488" i="398"/>
  <c r="B488" i="398"/>
  <c r="E487" i="398"/>
  <c r="B487" i="398"/>
  <c r="E486" i="398"/>
  <c r="B486" i="398"/>
  <c r="E485" i="398"/>
  <c r="B485" i="398"/>
  <c r="E484" i="398"/>
  <c r="B484" i="398"/>
  <c r="E483" i="398"/>
  <c r="B483" i="398"/>
  <c r="P482" i="398"/>
  <c r="E482" i="398"/>
  <c r="B482" i="398"/>
  <c r="E481" i="398"/>
  <c r="B481" i="398"/>
  <c r="E480" i="398"/>
  <c r="B480" i="398"/>
  <c r="E479" i="398"/>
  <c r="B479" i="398"/>
  <c r="E478" i="398"/>
  <c r="B478" i="398"/>
  <c r="E477" i="398"/>
  <c r="B477" i="398"/>
  <c r="E476" i="398"/>
  <c r="B476" i="398"/>
  <c r="E475" i="398"/>
  <c r="B475" i="398"/>
  <c r="E474" i="398"/>
  <c r="B474" i="398"/>
  <c r="E473" i="398"/>
  <c r="B473" i="398"/>
  <c r="E472" i="398"/>
  <c r="B472" i="398"/>
  <c r="E471" i="398"/>
  <c r="B471" i="398"/>
  <c r="E470" i="398"/>
  <c r="B470" i="398"/>
  <c r="E469" i="398"/>
  <c r="B469" i="398"/>
  <c r="E468" i="398"/>
  <c r="B468" i="398"/>
  <c r="E467" i="398"/>
  <c r="B467" i="398"/>
  <c r="E466" i="398"/>
  <c r="B466" i="398"/>
  <c r="E465" i="398"/>
  <c r="B465" i="398"/>
  <c r="E464" i="398"/>
  <c r="B464" i="398"/>
  <c r="E463" i="398"/>
  <c r="B463" i="398"/>
  <c r="E462" i="398"/>
  <c r="B462" i="398"/>
  <c r="E461" i="398"/>
  <c r="B461" i="398"/>
  <c r="E460" i="398"/>
  <c r="B460" i="398"/>
  <c r="E459" i="398"/>
  <c r="B459" i="398"/>
  <c r="E458" i="398"/>
  <c r="B458" i="398"/>
  <c r="E457" i="398"/>
  <c r="B457" i="398"/>
  <c r="E456" i="398"/>
  <c r="B456" i="398"/>
  <c r="E455" i="398"/>
  <c r="B455" i="398"/>
  <c r="E454" i="398"/>
  <c r="B454" i="398"/>
  <c r="E453" i="398"/>
  <c r="B453" i="398"/>
  <c r="E452" i="398"/>
  <c r="B452" i="398"/>
  <c r="E451" i="398"/>
  <c r="B451" i="398"/>
  <c r="E450" i="398"/>
  <c r="B450" i="398"/>
  <c r="E449" i="398"/>
  <c r="B449" i="398"/>
  <c r="E448" i="398"/>
  <c r="B448" i="398"/>
  <c r="E447" i="398"/>
  <c r="B447" i="398"/>
  <c r="E446" i="398"/>
  <c r="B446" i="398"/>
  <c r="E445" i="398"/>
  <c r="B445" i="398"/>
  <c r="E444" i="398"/>
  <c r="B444" i="398"/>
  <c r="E443" i="398"/>
  <c r="B443" i="398"/>
  <c r="E442" i="398"/>
  <c r="B442" i="398"/>
  <c r="E441" i="398"/>
  <c r="B441" i="398"/>
  <c r="E440" i="398"/>
  <c r="B440" i="398"/>
  <c r="E439" i="398"/>
  <c r="B439" i="398"/>
  <c r="E438" i="398"/>
  <c r="B438" i="398"/>
  <c r="E437" i="398"/>
  <c r="B437" i="398"/>
  <c r="E436" i="398"/>
  <c r="B436" i="398"/>
  <c r="E435" i="398"/>
  <c r="B435" i="398"/>
  <c r="E434" i="398"/>
  <c r="B434" i="398"/>
  <c r="E433" i="398"/>
  <c r="B433" i="398"/>
  <c r="E432" i="398"/>
  <c r="B432" i="398"/>
  <c r="E431" i="398"/>
  <c r="B431" i="398"/>
  <c r="E430" i="398"/>
  <c r="B430" i="398"/>
  <c r="E429" i="398"/>
  <c r="B429" i="398"/>
  <c r="E428" i="398"/>
  <c r="B428" i="398"/>
  <c r="E427" i="398"/>
  <c r="B427" i="398"/>
  <c r="E426" i="398"/>
  <c r="B426" i="398"/>
  <c r="E425" i="398"/>
  <c r="B425" i="398"/>
  <c r="E424" i="398"/>
  <c r="B424" i="398"/>
  <c r="E423" i="398"/>
  <c r="B423" i="398"/>
  <c r="E422" i="398"/>
  <c r="B422" i="398"/>
  <c r="E421" i="398"/>
  <c r="B421" i="398"/>
  <c r="E420" i="398"/>
  <c r="B420" i="398"/>
  <c r="E419" i="398"/>
  <c r="B419" i="398"/>
  <c r="E418" i="398"/>
  <c r="B418" i="398"/>
  <c r="E417" i="398"/>
  <c r="B417" i="398"/>
  <c r="E416" i="398"/>
  <c r="B416" i="398"/>
  <c r="E415" i="398"/>
  <c r="B415" i="398"/>
  <c r="E414" i="398"/>
  <c r="B414" i="398"/>
  <c r="E413" i="398"/>
  <c r="B413" i="398"/>
  <c r="E412" i="398"/>
  <c r="B412" i="398"/>
  <c r="E411" i="398"/>
  <c r="B411" i="398"/>
  <c r="E410" i="398"/>
  <c r="B410" i="398"/>
  <c r="E409" i="398"/>
  <c r="B409" i="398"/>
  <c r="E408" i="398"/>
  <c r="B408" i="398"/>
  <c r="E407" i="398"/>
  <c r="B407" i="398"/>
  <c r="E406" i="398"/>
  <c r="B406" i="398"/>
  <c r="E405" i="398"/>
  <c r="B405" i="398"/>
  <c r="E404" i="398"/>
  <c r="B404" i="398"/>
  <c r="E403" i="398"/>
  <c r="B403" i="398"/>
  <c r="E402" i="398"/>
  <c r="B402" i="398"/>
  <c r="E401" i="398"/>
  <c r="B401" i="398"/>
  <c r="E400" i="398"/>
  <c r="B400" i="398"/>
  <c r="E399" i="398"/>
  <c r="B399" i="398"/>
  <c r="E398" i="398"/>
  <c r="B398" i="398"/>
  <c r="E397" i="398"/>
  <c r="B397" i="398"/>
  <c r="E396" i="398"/>
  <c r="B396" i="398"/>
  <c r="E395" i="398"/>
  <c r="B395" i="398"/>
  <c r="E394" i="398"/>
  <c r="B394" i="398"/>
  <c r="E393" i="398"/>
  <c r="B393" i="398"/>
  <c r="E392" i="398"/>
  <c r="B392" i="398"/>
  <c r="E391" i="398"/>
  <c r="B391" i="398"/>
  <c r="E390" i="398"/>
  <c r="B390" i="398"/>
  <c r="E389" i="398"/>
  <c r="B389" i="398"/>
  <c r="E388" i="398"/>
  <c r="B388" i="398"/>
  <c r="E387" i="398"/>
  <c r="B387" i="398"/>
  <c r="E386" i="398"/>
  <c r="B386" i="398"/>
  <c r="E385" i="398"/>
  <c r="B385" i="398"/>
  <c r="E384" i="398"/>
  <c r="B384" i="398"/>
  <c r="E383" i="398"/>
  <c r="B383" i="398"/>
  <c r="E382" i="398"/>
  <c r="B382" i="398"/>
  <c r="E381" i="398"/>
  <c r="B381" i="398"/>
  <c r="E380" i="398"/>
  <c r="B380" i="398"/>
  <c r="E379" i="398"/>
  <c r="B379" i="398"/>
  <c r="E378" i="398"/>
  <c r="B378" i="398"/>
  <c r="E377" i="398"/>
  <c r="B377" i="398"/>
  <c r="E376" i="398"/>
  <c r="B376" i="398"/>
  <c r="E375" i="398"/>
  <c r="B375" i="398"/>
  <c r="E374" i="398"/>
  <c r="B374" i="398"/>
  <c r="E373" i="398"/>
  <c r="B373" i="398"/>
  <c r="E372" i="398"/>
  <c r="B372" i="398"/>
  <c r="E371" i="398"/>
  <c r="B371" i="398"/>
  <c r="E370" i="398"/>
  <c r="B370" i="398"/>
  <c r="E369" i="398"/>
  <c r="B369" i="398"/>
  <c r="E368" i="398"/>
  <c r="B368" i="398"/>
  <c r="E367" i="398"/>
  <c r="B367" i="398"/>
  <c r="E366" i="398"/>
  <c r="B366" i="398"/>
  <c r="E365" i="398"/>
  <c r="B365" i="398"/>
  <c r="E364" i="398"/>
  <c r="B364" i="398"/>
  <c r="E363" i="398"/>
  <c r="B363" i="398"/>
  <c r="E362" i="398"/>
  <c r="B362" i="398"/>
  <c r="E361" i="398"/>
  <c r="B361" i="398"/>
  <c r="E360" i="398"/>
  <c r="B360" i="398"/>
  <c r="E359" i="398"/>
  <c r="B359" i="398"/>
  <c r="E358" i="398"/>
  <c r="B358" i="398"/>
  <c r="E357" i="398"/>
  <c r="B357" i="398"/>
  <c r="E356" i="398"/>
  <c r="B356" i="398"/>
  <c r="E355" i="398"/>
  <c r="B355" i="398"/>
  <c r="E354" i="398"/>
  <c r="B354" i="398"/>
  <c r="E353" i="398"/>
  <c r="B353" i="398"/>
  <c r="E352" i="398"/>
  <c r="B352" i="398"/>
  <c r="E351" i="398"/>
  <c r="B351" i="398"/>
  <c r="E350" i="398"/>
  <c r="B350" i="398"/>
  <c r="E349" i="398"/>
  <c r="B349" i="398"/>
  <c r="E348" i="398"/>
  <c r="B348" i="398"/>
  <c r="E347" i="398"/>
  <c r="B347" i="398"/>
  <c r="E346" i="398"/>
  <c r="B346" i="398"/>
  <c r="E345" i="398"/>
  <c r="B345" i="398"/>
  <c r="E344" i="398"/>
  <c r="B344" i="398"/>
  <c r="E343" i="398"/>
  <c r="B343" i="398"/>
  <c r="E342" i="398"/>
  <c r="B342" i="398"/>
  <c r="E341" i="398"/>
  <c r="B341" i="398"/>
  <c r="E340" i="398"/>
  <c r="B340" i="398"/>
  <c r="E339" i="398"/>
  <c r="B339" i="398"/>
  <c r="E338" i="398"/>
  <c r="B338" i="398"/>
  <c r="E337" i="398"/>
  <c r="B337" i="398"/>
  <c r="E336" i="398"/>
  <c r="B336" i="398"/>
  <c r="E335" i="398"/>
  <c r="B335" i="398"/>
  <c r="E334" i="398"/>
  <c r="B334" i="398"/>
  <c r="E333" i="398"/>
  <c r="B333" i="398"/>
  <c r="E332" i="398"/>
  <c r="B332" i="398"/>
  <c r="E331" i="398"/>
  <c r="B331" i="398"/>
  <c r="E330" i="398"/>
  <c r="B330" i="398"/>
  <c r="E329" i="398"/>
  <c r="B329" i="398"/>
  <c r="E328" i="398"/>
  <c r="B328" i="398"/>
  <c r="E327" i="398"/>
  <c r="B327" i="398"/>
  <c r="E326" i="398"/>
  <c r="B326" i="398"/>
  <c r="E325" i="398"/>
  <c r="B325" i="398"/>
  <c r="E324" i="398"/>
  <c r="B324" i="398"/>
  <c r="E323" i="398"/>
  <c r="B323" i="398"/>
  <c r="E322" i="398"/>
  <c r="B322" i="398"/>
  <c r="E321" i="398"/>
  <c r="B321" i="398"/>
  <c r="E320" i="398"/>
  <c r="B320" i="398"/>
  <c r="E319" i="398"/>
  <c r="B319" i="398"/>
  <c r="E318" i="398"/>
  <c r="B318" i="398"/>
  <c r="E317" i="398"/>
  <c r="B317" i="398"/>
  <c r="E316" i="398"/>
  <c r="B316" i="398"/>
  <c r="E315" i="398"/>
  <c r="B315" i="398"/>
  <c r="E314" i="398"/>
  <c r="B314" i="398"/>
  <c r="E313" i="398"/>
  <c r="B313" i="398"/>
  <c r="E312" i="398"/>
  <c r="B312" i="398"/>
  <c r="E311" i="398"/>
  <c r="B311" i="398"/>
  <c r="E310" i="398"/>
  <c r="B310" i="398"/>
  <c r="E309" i="398"/>
  <c r="B309" i="398"/>
  <c r="E308" i="398"/>
  <c r="B308" i="398"/>
  <c r="E307" i="398"/>
  <c r="B307" i="398"/>
  <c r="E306" i="398"/>
  <c r="B306" i="398"/>
  <c r="E305" i="398"/>
  <c r="B305" i="398"/>
  <c r="E304" i="398"/>
  <c r="B304" i="398"/>
  <c r="E303" i="398"/>
  <c r="B303" i="398"/>
  <c r="E302" i="398"/>
  <c r="B302" i="398"/>
  <c r="E301" i="398"/>
  <c r="B301" i="398"/>
  <c r="E300" i="398"/>
  <c r="B300" i="398"/>
  <c r="E299" i="398"/>
  <c r="B299" i="398"/>
  <c r="E298" i="398"/>
  <c r="B298" i="398"/>
  <c r="E297" i="398"/>
  <c r="B297" i="398"/>
  <c r="E296" i="398"/>
  <c r="B296" i="398"/>
  <c r="E295" i="398"/>
  <c r="B295" i="398"/>
  <c r="E294" i="398"/>
  <c r="B294" i="398"/>
  <c r="E293" i="398"/>
  <c r="B293" i="398"/>
  <c r="P292" i="398"/>
  <c r="E292" i="398"/>
  <c r="B292" i="398"/>
  <c r="E291" i="398"/>
  <c r="B291" i="398"/>
  <c r="E290" i="398"/>
  <c r="B290" i="398"/>
  <c r="E289" i="398"/>
  <c r="B289" i="398"/>
  <c r="E288" i="398"/>
  <c r="B288" i="398"/>
  <c r="E287" i="398"/>
  <c r="B287" i="398"/>
  <c r="E286" i="398"/>
  <c r="B286" i="398"/>
  <c r="E285" i="398"/>
  <c r="B285" i="398"/>
  <c r="E284" i="398"/>
  <c r="B284" i="398"/>
  <c r="E283" i="398"/>
  <c r="B283" i="398"/>
  <c r="E282" i="398"/>
  <c r="B282" i="398"/>
  <c r="E281" i="398"/>
  <c r="B281" i="398"/>
  <c r="E280" i="398"/>
  <c r="B280" i="398"/>
  <c r="E279" i="398"/>
  <c r="B279" i="398"/>
  <c r="E278" i="398"/>
  <c r="B278" i="398"/>
  <c r="E277" i="398"/>
  <c r="B277" i="398"/>
  <c r="E276" i="398"/>
  <c r="B276" i="398"/>
  <c r="E275" i="398"/>
  <c r="B275" i="398"/>
  <c r="E274" i="398"/>
  <c r="B274" i="398"/>
  <c r="E273" i="398"/>
  <c r="B273" i="398"/>
  <c r="E272" i="398"/>
  <c r="B272" i="398"/>
  <c r="E271" i="398"/>
  <c r="B271" i="398"/>
  <c r="E270" i="398"/>
  <c r="B270" i="398"/>
  <c r="E269" i="398"/>
  <c r="B269" i="398"/>
  <c r="E268" i="398"/>
  <c r="B268" i="398"/>
  <c r="E267" i="398"/>
  <c r="B267" i="398"/>
  <c r="E266" i="398"/>
  <c r="B266" i="398"/>
  <c r="E265" i="398"/>
  <c r="B265" i="398"/>
  <c r="E264" i="398"/>
  <c r="B264" i="398"/>
  <c r="E263" i="398"/>
  <c r="B263" i="398"/>
  <c r="E262" i="398"/>
  <c r="B262" i="398"/>
  <c r="E261" i="398"/>
  <c r="B261" i="398"/>
  <c r="E260" i="398"/>
  <c r="B260" i="398"/>
  <c r="E259" i="398"/>
  <c r="B259" i="398"/>
  <c r="E258" i="398"/>
  <c r="B258" i="398"/>
  <c r="E257" i="398"/>
  <c r="B257" i="398"/>
  <c r="E256" i="398"/>
  <c r="B256" i="398"/>
  <c r="E255" i="398"/>
  <c r="B255" i="398"/>
  <c r="E254" i="398"/>
  <c r="B254" i="398"/>
  <c r="E253" i="398"/>
  <c r="B253" i="398"/>
  <c r="E252" i="398"/>
  <c r="B252" i="398"/>
  <c r="E251" i="398"/>
  <c r="B251" i="398"/>
  <c r="E250" i="398"/>
  <c r="B250" i="398"/>
  <c r="E249" i="398"/>
  <c r="B249" i="398"/>
  <c r="E248" i="398"/>
  <c r="B248" i="398"/>
  <c r="E247" i="398"/>
  <c r="B247" i="398"/>
  <c r="E246" i="398"/>
  <c r="B246" i="398"/>
  <c r="E245" i="398"/>
  <c r="B245" i="398"/>
  <c r="E244" i="398"/>
  <c r="B244" i="398"/>
  <c r="E243" i="398"/>
  <c r="B243" i="398"/>
  <c r="E242" i="398"/>
  <c r="B242" i="398"/>
  <c r="E241" i="398"/>
  <c r="B241" i="398"/>
  <c r="E240" i="398"/>
  <c r="B240" i="398"/>
  <c r="E239" i="398"/>
  <c r="B239" i="398"/>
  <c r="E238" i="398"/>
  <c r="B238" i="398"/>
  <c r="E237" i="398"/>
  <c r="B237" i="398"/>
  <c r="E236" i="398"/>
  <c r="B236" i="398"/>
  <c r="E235" i="398"/>
  <c r="B235" i="398"/>
  <c r="E234" i="398"/>
  <c r="B234" i="398"/>
  <c r="E233" i="398"/>
  <c r="B233" i="398"/>
  <c r="E232" i="398"/>
  <c r="B232" i="398"/>
  <c r="E231" i="398"/>
  <c r="B231" i="398"/>
  <c r="E230" i="398"/>
  <c r="B230" i="398"/>
  <c r="E229" i="398"/>
  <c r="B229" i="398"/>
  <c r="E228" i="398"/>
  <c r="B228" i="398"/>
  <c r="E227" i="398"/>
  <c r="B227" i="398"/>
  <c r="E226" i="398"/>
  <c r="B226" i="398"/>
  <c r="E225" i="398"/>
  <c r="B225" i="398"/>
  <c r="E224" i="398"/>
  <c r="B224" i="398"/>
  <c r="E223" i="398"/>
  <c r="B223" i="398"/>
  <c r="E222" i="398"/>
  <c r="B222" i="398"/>
  <c r="E221" i="398"/>
  <c r="B221" i="398"/>
  <c r="E220" i="398"/>
  <c r="B220" i="398"/>
  <c r="E219" i="398"/>
  <c r="B219" i="398"/>
  <c r="E218" i="398"/>
  <c r="B218" i="398"/>
  <c r="E217" i="398"/>
  <c r="B217" i="398"/>
  <c r="E216" i="398"/>
  <c r="B216" i="398"/>
  <c r="E215" i="398"/>
  <c r="B215" i="398"/>
  <c r="E214" i="398"/>
  <c r="B214" i="398"/>
  <c r="E213" i="398"/>
  <c r="B213" i="398"/>
  <c r="E212" i="398"/>
  <c r="B212" i="398"/>
  <c r="E211" i="398"/>
  <c r="B211" i="398"/>
  <c r="E210" i="398"/>
  <c r="B210" i="398"/>
  <c r="E209" i="398"/>
  <c r="B209" i="398"/>
  <c r="E208" i="398"/>
  <c r="B208" i="398"/>
  <c r="E207" i="398"/>
  <c r="B207" i="398"/>
  <c r="E206" i="398"/>
  <c r="B206" i="398"/>
  <c r="E205" i="398"/>
  <c r="B205" i="398"/>
  <c r="E204" i="398"/>
  <c r="B204" i="398"/>
  <c r="E203" i="398"/>
  <c r="B203" i="398"/>
  <c r="E202" i="398"/>
  <c r="B202" i="398"/>
  <c r="E201" i="398"/>
  <c r="B201" i="398"/>
  <c r="E200" i="398"/>
  <c r="B200" i="398"/>
  <c r="E199" i="398"/>
  <c r="B199" i="398"/>
  <c r="E198" i="398"/>
  <c r="B198" i="398"/>
  <c r="E197" i="398"/>
  <c r="B197" i="398"/>
  <c r="E196" i="398"/>
  <c r="B196" i="398"/>
  <c r="E195" i="398"/>
  <c r="B195" i="398"/>
  <c r="E194" i="398"/>
  <c r="B194" i="398"/>
  <c r="E193" i="398"/>
  <c r="B193" i="398"/>
  <c r="E192" i="398"/>
  <c r="B192" i="398"/>
  <c r="E191" i="398"/>
  <c r="B191" i="398"/>
  <c r="E190" i="398"/>
  <c r="B190" i="398"/>
  <c r="E189" i="398"/>
  <c r="B189" i="398"/>
  <c r="E188" i="398"/>
  <c r="B188" i="398"/>
  <c r="E187" i="398"/>
  <c r="B187" i="398"/>
  <c r="E186" i="398"/>
  <c r="B186" i="398"/>
  <c r="E185" i="398"/>
  <c r="B185" i="398"/>
  <c r="E184" i="398"/>
  <c r="B184" i="398"/>
  <c r="E183" i="398"/>
  <c r="B183" i="398"/>
  <c r="E182" i="398"/>
  <c r="B182" i="398"/>
  <c r="E181" i="398"/>
  <c r="B181" i="398"/>
  <c r="E180" i="398"/>
  <c r="B180" i="398"/>
  <c r="E179" i="398"/>
  <c r="B179" i="398"/>
  <c r="E178" i="398"/>
  <c r="B178" i="398"/>
  <c r="E177" i="398"/>
  <c r="B177" i="398"/>
  <c r="E176" i="398"/>
  <c r="B176" i="398"/>
  <c r="E175" i="398"/>
  <c r="B175" i="398"/>
  <c r="P174" i="398"/>
  <c r="E174" i="398"/>
  <c r="B174" i="398"/>
  <c r="E173" i="398"/>
  <c r="B173" i="398"/>
  <c r="E172" i="398"/>
  <c r="B172" i="398"/>
  <c r="E171" i="398"/>
  <c r="B171" i="398"/>
  <c r="E170" i="398"/>
  <c r="B170" i="398"/>
  <c r="E169" i="398"/>
  <c r="B169" i="398"/>
  <c r="E168" i="398"/>
  <c r="B168" i="398"/>
  <c r="E167" i="398"/>
  <c r="B167" i="398"/>
  <c r="E166" i="398"/>
  <c r="B166" i="398"/>
  <c r="E165" i="398"/>
  <c r="B165" i="398"/>
  <c r="E164" i="398"/>
  <c r="B164" i="398"/>
  <c r="E163" i="398"/>
  <c r="B163" i="398"/>
  <c r="E162" i="398"/>
  <c r="B162" i="398"/>
  <c r="E161" i="398"/>
  <c r="B161" i="398"/>
  <c r="E160" i="398"/>
  <c r="B160" i="398"/>
  <c r="E159" i="398"/>
  <c r="B159" i="398"/>
  <c r="E158" i="398"/>
  <c r="B158" i="398"/>
  <c r="E157" i="398"/>
  <c r="B157" i="398"/>
  <c r="E156" i="398"/>
  <c r="B156" i="398"/>
  <c r="E155" i="398"/>
  <c r="B155" i="398"/>
  <c r="E154" i="398"/>
  <c r="B154" i="398"/>
  <c r="E153" i="398"/>
  <c r="B153" i="398"/>
  <c r="E152" i="398"/>
  <c r="B152" i="398"/>
  <c r="E151" i="398"/>
  <c r="B151" i="398"/>
  <c r="E150" i="398"/>
  <c r="B150" i="398"/>
  <c r="E149" i="398"/>
  <c r="B149" i="398"/>
  <c r="E148" i="398"/>
  <c r="B148" i="398"/>
  <c r="E147" i="398"/>
  <c r="B147" i="398"/>
  <c r="E146" i="398"/>
  <c r="B146" i="398"/>
  <c r="E145" i="398"/>
  <c r="B145" i="398"/>
  <c r="E144" i="398"/>
  <c r="B144" i="398"/>
  <c r="E143" i="398"/>
  <c r="B143" i="398"/>
  <c r="E142" i="398"/>
  <c r="B142" i="398"/>
  <c r="E141" i="398"/>
  <c r="B141" i="398"/>
  <c r="E140" i="398"/>
  <c r="B140" i="398"/>
  <c r="E139" i="398"/>
  <c r="B139" i="398"/>
  <c r="E138" i="398"/>
  <c r="B138" i="398"/>
  <c r="E137" i="398"/>
  <c r="B137" i="398"/>
  <c r="E136" i="398"/>
  <c r="B136" i="398"/>
  <c r="E135" i="398"/>
  <c r="B135" i="398"/>
  <c r="E134" i="398"/>
  <c r="B134" i="398"/>
  <c r="E133" i="398"/>
  <c r="B133" i="398"/>
  <c r="E132" i="398"/>
  <c r="B132" i="398"/>
  <c r="E131" i="398"/>
  <c r="B131" i="398"/>
  <c r="E130" i="398"/>
  <c r="B130" i="398"/>
  <c r="E129" i="398"/>
  <c r="B129" i="398"/>
  <c r="E128" i="398"/>
  <c r="B128" i="398"/>
  <c r="E127" i="398"/>
  <c r="B127" i="398"/>
  <c r="E126" i="398"/>
  <c r="B126" i="398"/>
  <c r="E125" i="398"/>
  <c r="B125" i="398"/>
  <c r="E124" i="398"/>
  <c r="B124" i="398"/>
  <c r="E123" i="398"/>
  <c r="B123" i="398"/>
  <c r="E122" i="398"/>
  <c r="B122" i="398"/>
  <c r="E121" i="398"/>
  <c r="B121" i="398"/>
  <c r="E120" i="398"/>
  <c r="B120" i="398"/>
  <c r="E119" i="398"/>
  <c r="B119" i="398"/>
  <c r="E118" i="398"/>
  <c r="B118" i="398"/>
  <c r="E117" i="398"/>
  <c r="B117" i="398"/>
  <c r="E116" i="398"/>
  <c r="B116" i="398"/>
  <c r="E115" i="398"/>
  <c r="B115" i="398"/>
  <c r="E114" i="398"/>
  <c r="B114" i="398"/>
  <c r="E113" i="398"/>
  <c r="B113" i="398"/>
  <c r="E112" i="398"/>
  <c r="B112" i="398"/>
  <c r="E111" i="398"/>
  <c r="B111" i="398"/>
  <c r="E110" i="398"/>
  <c r="B110" i="398"/>
  <c r="E109" i="398"/>
  <c r="B109" i="398"/>
  <c r="E108" i="398"/>
  <c r="B108" i="398"/>
  <c r="E107" i="398"/>
  <c r="B107" i="398"/>
  <c r="E106" i="398"/>
  <c r="B106" i="398"/>
  <c r="E105" i="398"/>
  <c r="B105" i="398"/>
  <c r="E104" i="398"/>
  <c r="B104" i="398"/>
  <c r="E103" i="398"/>
  <c r="B103" i="398"/>
  <c r="E102" i="398"/>
  <c r="B102" i="398"/>
  <c r="E101" i="398"/>
  <c r="B101" i="398"/>
  <c r="E100" i="398"/>
  <c r="B100" i="398"/>
  <c r="E99" i="398"/>
  <c r="B99" i="398"/>
  <c r="E98" i="398"/>
  <c r="B98" i="398"/>
  <c r="E97" i="398"/>
  <c r="B97" i="398"/>
  <c r="E96" i="398"/>
  <c r="B96" i="398"/>
  <c r="E95" i="398"/>
  <c r="B95" i="398"/>
  <c r="E94" i="398"/>
  <c r="B94" i="398"/>
  <c r="E93" i="398"/>
  <c r="B93" i="398"/>
  <c r="E92" i="398"/>
  <c r="B92" i="398"/>
  <c r="E91" i="398"/>
  <c r="B91" i="398"/>
  <c r="E90" i="398"/>
  <c r="B90" i="398"/>
  <c r="E89" i="398"/>
  <c r="B89" i="398"/>
  <c r="E88" i="398"/>
  <c r="B88" i="398"/>
  <c r="E87" i="398"/>
  <c r="B87" i="398"/>
  <c r="E86" i="398"/>
  <c r="B86" i="398"/>
  <c r="E85" i="398"/>
  <c r="B85" i="398"/>
  <c r="E84" i="398"/>
  <c r="B84" i="398"/>
  <c r="E83" i="398"/>
  <c r="B83" i="398"/>
  <c r="E82" i="398"/>
  <c r="B82" i="398"/>
  <c r="E81" i="398"/>
  <c r="B81" i="398"/>
  <c r="E80" i="398"/>
  <c r="B80" i="398"/>
  <c r="E79" i="398"/>
  <c r="B79" i="398"/>
  <c r="E78" i="398"/>
  <c r="B78" i="398"/>
  <c r="E77" i="398"/>
  <c r="B77" i="398"/>
  <c r="E76" i="398"/>
  <c r="B76" i="398"/>
  <c r="E75" i="398"/>
  <c r="B75" i="398"/>
  <c r="E74" i="398"/>
  <c r="B74" i="398"/>
  <c r="E73" i="398"/>
  <c r="B73" i="398"/>
  <c r="E72" i="398"/>
  <c r="B72" i="398"/>
  <c r="E71" i="398"/>
  <c r="B71" i="398"/>
  <c r="E70" i="398"/>
  <c r="B70" i="398"/>
  <c r="E69" i="398"/>
  <c r="B69" i="398"/>
  <c r="E68" i="398"/>
  <c r="B68" i="398"/>
  <c r="E67" i="398"/>
  <c r="B67" i="398"/>
  <c r="E66" i="398"/>
  <c r="B66" i="398"/>
  <c r="E65" i="398"/>
  <c r="B65" i="398"/>
  <c r="P64" i="398"/>
  <c r="E64" i="398"/>
  <c r="B64" i="398"/>
  <c r="E63" i="398"/>
  <c r="B63" i="398"/>
  <c r="E62" i="398"/>
  <c r="B62" i="398"/>
  <c r="E61" i="398"/>
  <c r="B61" i="398"/>
  <c r="E60" i="398"/>
  <c r="B60" i="398"/>
  <c r="E59" i="398"/>
  <c r="B59" i="398"/>
  <c r="E58" i="398"/>
  <c r="B58" i="398"/>
  <c r="E57" i="398"/>
  <c r="B57" i="398"/>
  <c r="E56" i="398"/>
  <c r="B56" i="398"/>
  <c r="E55" i="398"/>
  <c r="B55" i="398"/>
  <c r="E54" i="398"/>
  <c r="B54" i="398"/>
  <c r="E53" i="398"/>
  <c r="B53" i="398"/>
  <c r="E52" i="398"/>
  <c r="B52" i="398"/>
  <c r="E51" i="398"/>
  <c r="B51" i="398"/>
  <c r="E50" i="398"/>
  <c r="B50" i="398"/>
  <c r="E49" i="398"/>
  <c r="B49" i="398"/>
  <c r="E48" i="398"/>
  <c r="B48" i="398"/>
  <c r="E47" i="398"/>
  <c r="B47" i="398"/>
  <c r="E46" i="398"/>
  <c r="B46" i="398"/>
  <c r="E45" i="398"/>
  <c r="B45" i="398"/>
  <c r="E44" i="398"/>
  <c r="B44" i="398"/>
  <c r="E43" i="398"/>
  <c r="B43" i="398"/>
  <c r="E42" i="398"/>
  <c r="B42" i="398"/>
  <c r="E41" i="398"/>
  <c r="B41" i="398"/>
  <c r="E40" i="398"/>
  <c r="B40" i="398"/>
  <c r="E39" i="398"/>
  <c r="B39" i="398"/>
  <c r="E38" i="398"/>
  <c r="B38" i="398"/>
  <c r="E37" i="398"/>
  <c r="B37" i="398"/>
  <c r="E36" i="398"/>
  <c r="B36" i="398"/>
  <c r="E35" i="398"/>
  <c r="B35" i="398"/>
  <c r="E34" i="398"/>
  <c r="B34" i="398"/>
  <c r="E33" i="398"/>
  <c r="B33" i="398"/>
  <c r="E32" i="398"/>
  <c r="B32" i="398"/>
  <c r="E31" i="398"/>
  <c r="B31" i="398"/>
  <c r="E30" i="398"/>
  <c r="B30" i="398"/>
  <c r="E29" i="398"/>
  <c r="B29" i="398"/>
  <c r="E28" i="398"/>
  <c r="B28" i="398"/>
  <c r="E27" i="398"/>
  <c r="B27" i="398"/>
  <c r="E26" i="398"/>
  <c r="B26" i="398"/>
  <c r="E25" i="398"/>
  <c r="F25" i="398" s="1"/>
  <c r="G25" i="398" s="1"/>
  <c r="B25" i="398"/>
  <c r="E24" i="398"/>
  <c r="B24" i="398"/>
  <c r="C24" i="398" s="1"/>
  <c r="E23" i="398"/>
  <c r="B23" i="398"/>
  <c r="E22" i="398"/>
  <c r="B22" i="398"/>
  <c r="E21" i="398"/>
  <c r="B21" i="398"/>
  <c r="E20" i="398"/>
  <c r="B20" i="398"/>
  <c r="E19" i="398"/>
  <c r="B19" i="398"/>
  <c r="E18" i="398"/>
  <c r="B18" i="398"/>
  <c r="E17" i="398"/>
  <c r="F17" i="398" s="1"/>
  <c r="G17" i="398" s="1"/>
  <c r="B17" i="398"/>
  <c r="E16" i="398"/>
  <c r="B16" i="398"/>
  <c r="E15" i="398"/>
  <c r="F15" i="398" s="1"/>
  <c r="B15" i="398"/>
  <c r="E14" i="398"/>
  <c r="B14" i="398"/>
  <c r="E13" i="398"/>
  <c r="B13" i="398"/>
  <c r="E12" i="398"/>
  <c r="B12" i="398"/>
  <c r="E11" i="398"/>
  <c r="B11" i="398"/>
  <c r="E10" i="398"/>
  <c r="B10" i="398"/>
  <c r="E9" i="398"/>
  <c r="F9" i="398" s="1"/>
  <c r="G9" i="398" s="1"/>
  <c r="B9" i="398"/>
  <c r="E8" i="398"/>
  <c r="B8" i="398"/>
  <c r="C8" i="398" s="1"/>
  <c r="K7" i="398"/>
  <c r="J7" i="398"/>
  <c r="H7" i="398"/>
  <c r="F7" i="398"/>
  <c r="F27" i="398" s="1"/>
  <c r="C7" i="398"/>
  <c r="C32" i="398" s="1"/>
  <c r="Z107" i="397"/>
  <c r="Z106" i="397"/>
  <c r="Z105" i="397"/>
  <c r="Z104" i="397"/>
  <c r="Z103" i="397"/>
  <c r="Z102" i="397"/>
  <c r="Z101" i="397"/>
  <c r="Z100" i="397"/>
  <c r="Z99" i="397"/>
  <c r="Z98" i="397"/>
  <c r="Z97" i="397"/>
  <c r="Z96" i="397"/>
  <c r="Z95" i="397"/>
  <c r="Z94" i="397"/>
  <c r="Z93" i="397"/>
  <c r="Z92" i="397"/>
  <c r="Z91" i="397"/>
  <c r="Z90" i="397"/>
  <c r="Z89" i="397"/>
  <c r="Z88" i="397"/>
  <c r="Z87" i="397"/>
  <c r="Z86" i="397"/>
  <c r="Z85" i="397"/>
  <c r="Z84" i="397"/>
  <c r="Z83" i="397"/>
  <c r="Z82" i="397"/>
  <c r="Z81" i="397"/>
  <c r="Z80" i="397"/>
  <c r="Z79" i="397"/>
  <c r="Z78" i="397"/>
  <c r="Z77" i="397"/>
  <c r="Z76" i="397"/>
  <c r="Z75" i="397"/>
  <c r="Z74" i="397"/>
  <c r="Z73" i="397"/>
  <c r="Z72" i="397"/>
  <c r="Z71" i="397"/>
  <c r="Z70" i="397"/>
  <c r="Z69" i="397"/>
  <c r="Z68" i="397"/>
  <c r="Z67" i="397"/>
  <c r="Z66" i="397"/>
  <c r="Z65" i="397"/>
  <c r="Z64" i="397"/>
  <c r="Z63" i="397"/>
  <c r="Z62" i="397"/>
  <c r="Z61" i="397"/>
  <c r="Z60" i="397"/>
  <c r="Z59" i="397"/>
  <c r="Z58" i="397"/>
  <c r="AB57" i="397"/>
  <c r="AA57" i="397"/>
  <c r="AD57" i="397" s="1"/>
  <c r="Z57" i="397"/>
  <c r="AA56" i="397"/>
  <c r="AB56" i="397" s="1"/>
  <c r="Z56" i="397"/>
  <c r="AD55" i="397"/>
  <c r="AA55" i="397"/>
  <c r="AC55" i="397" s="1"/>
  <c r="Z55" i="397"/>
  <c r="AA54" i="397"/>
  <c r="Z54" i="397"/>
  <c r="AA53" i="397"/>
  <c r="AD53" i="397" s="1"/>
  <c r="Z53" i="397"/>
  <c r="AC52" i="397"/>
  <c r="AA52" i="397"/>
  <c r="AB52" i="397" s="1"/>
  <c r="Z52" i="397"/>
  <c r="AA51" i="397"/>
  <c r="AC51" i="397" s="1"/>
  <c r="Z51" i="397"/>
  <c r="AA50" i="397"/>
  <c r="Z50" i="397"/>
  <c r="AA49" i="397"/>
  <c r="AC49" i="397" s="1"/>
  <c r="Z49" i="397"/>
  <c r="AA48" i="397"/>
  <c r="Z48" i="397"/>
  <c r="AD47" i="397"/>
  <c r="AA47" i="397"/>
  <c r="AC47" i="397" s="1"/>
  <c r="Z47" i="397"/>
  <c r="AC46" i="397"/>
  <c r="AA46" i="397"/>
  <c r="Z46" i="397"/>
  <c r="AB45" i="397"/>
  <c r="AA45" i="397"/>
  <c r="AC45" i="397" s="1"/>
  <c r="Z45" i="397"/>
  <c r="AA44" i="397"/>
  <c r="Z44" i="397"/>
  <c r="AD43" i="397"/>
  <c r="AB43" i="397"/>
  <c r="AA43" i="397"/>
  <c r="AC43" i="397" s="1"/>
  <c r="Z43" i="397"/>
  <c r="AA42" i="397"/>
  <c r="Z42" i="397"/>
  <c r="AB41" i="397"/>
  <c r="AA41" i="397"/>
  <c r="AC41" i="397" s="1"/>
  <c r="Z41" i="397"/>
  <c r="AA40" i="397"/>
  <c r="Z40" i="397"/>
  <c r="AD39" i="397"/>
  <c r="AB39" i="397"/>
  <c r="AA39" i="397"/>
  <c r="AC39" i="397" s="1"/>
  <c r="Z39" i="397"/>
  <c r="AD38" i="397"/>
  <c r="AC38" i="397"/>
  <c r="AA38" i="397"/>
  <c r="AB38" i="397" s="1"/>
  <c r="Z38" i="397"/>
  <c r="AA37" i="397"/>
  <c r="AC37" i="397" s="1"/>
  <c r="Z37" i="397"/>
  <c r="AA36" i="397"/>
  <c r="Z36" i="397"/>
  <c r="AD35" i="397"/>
  <c r="AB35" i="397"/>
  <c r="AA35" i="397"/>
  <c r="AC35" i="397" s="1"/>
  <c r="Z35" i="397"/>
  <c r="AC34" i="397"/>
  <c r="AA34" i="397"/>
  <c r="AB34" i="397" s="1"/>
  <c r="Z34" i="397"/>
  <c r="AA33" i="397"/>
  <c r="AC33" i="397" s="1"/>
  <c r="Z33" i="397"/>
  <c r="AA32" i="397"/>
  <c r="Z32" i="397"/>
  <c r="AD31" i="397"/>
  <c r="AC31" i="397"/>
  <c r="AB31" i="397"/>
  <c r="AA31" i="397"/>
  <c r="Z31" i="397"/>
  <c r="AD30" i="397"/>
  <c r="AC30" i="397"/>
  <c r="AA30" i="397"/>
  <c r="AB30" i="397" s="1"/>
  <c r="Z30" i="397"/>
  <c r="AA29" i="397"/>
  <c r="AC29" i="397" s="1"/>
  <c r="Z29" i="397"/>
  <c r="AA28" i="397"/>
  <c r="Z28" i="397"/>
  <c r="AD27" i="397"/>
  <c r="AB27" i="397"/>
  <c r="AA27" i="397"/>
  <c r="AC27" i="397" s="1"/>
  <c r="Z27" i="397"/>
  <c r="AC26" i="397"/>
  <c r="AA26" i="397"/>
  <c r="AB26" i="397" s="1"/>
  <c r="Z26" i="397"/>
  <c r="AA25" i="397"/>
  <c r="AC25" i="397" s="1"/>
  <c r="Z25" i="397"/>
  <c r="AA24" i="397"/>
  <c r="Z24" i="397"/>
  <c r="AD23" i="397"/>
  <c r="AC23" i="397"/>
  <c r="AB23" i="397"/>
  <c r="AA23" i="397"/>
  <c r="Z23" i="397"/>
  <c r="AD22" i="397"/>
  <c r="AC22" i="397"/>
  <c r="AA22" i="397"/>
  <c r="AB22" i="397" s="1"/>
  <c r="Z22" i="397"/>
  <c r="AA21" i="397"/>
  <c r="AC21" i="397" s="1"/>
  <c r="Z21" i="397"/>
  <c r="AA20" i="397"/>
  <c r="Z20" i="397"/>
  <c r="AD19" i="397"/>
  <c r="AB19" i="397"/>
  <c r="AA19" i="397"/>
  <c r="AC19" i="397" s="1"/>
  <c r="Z19" i="397"/>
  <c r="AC18" i="397"/>
  <c r="AA18" i="397"/>
  <c r="AB18" i="397" s="1"/>
  <c r="Z18" i="397"/>
  <c r="AA17" i="397"/>
  <c r="AC17" i="397" s="1"/>
  <c r="Z17" i="397"/>
  <c r="AA16" i="397"/>
  <c r="Z16" i="397"/>
  <c r="D16" i="397"/>
  <c r="D17" i="397" s="1"/>
  <c r="D18" i="397" s="1"/>
  <c r="D19" i="397" s="1"/>
  <c r="D20" i="397" s="1"/>
  <c r="D21" i="397" s="1"/>
  <c r="D22" i="397" s="1"/>
  <c r="D23" i="397" s="1"/>
  <c r="D24" i="397" s="1"/>
  <c r="D25" i="397" s="1"/>
  <c r="D26" i="397" s="1"/>
  <c r="D27" i="397" s="1"/>
  <c r="D28" i="397" s="1"/>
  <c r="D29" i="397" s="1"/>
  <c r="D30" i="397" s="1"/>
  <c r="D31" i="397" s="1"/>
  <c r="D32" i="397" s="1"/>
  <c r="D33" i="397" s="1"/>
  <c r="D34" i="397" s="1"/>
  <c r="D35" i="397" s="1"/>
  <c r="D36" i="397" s="1"/>
  <c r="D37" i="397" s="1"/>
  <c r="D38" i="397" s="1"/>
  <c r="D39" i="397" s="1"/>
  <c r="D40" i="397" s="1"/>
  <c r="D41" i="397" s="1"/>
  <c r="D42" i="397" s="1"/>
  <c r="D43" i="397" s="1"/>
  <c r="D44" i="397" s="1"/>
  <c r="D45" i="397" s="1"/>
  <c r="D46" i="397" s="1"/>
  <c r="D47" i="397" s="1"/>
  <c r="D48" i="397" s="1"/>
  <c r="D49" i="397" s="1"/>
  <c r="D50" i="397" s="1"/>
  <c r="D51" i="397" s="1"/>
  <c r="D52" i="397" s="1"/>
  <c r="D53" i="397" s="1"/>
  <c r="D54" i="397" s="1"/>
  <c r="D55" i="397" s="1"/>
  <c r="D56" i="397" s="1"/>
  <c r="D57" i="397" s="1"/>
  <c r="D58" i="397" s="1"/>
  <c r="D59" i="397" s="1"/>
  <c r="D60" i="397" s="1"/>
  <c r="D61" i="397" s="1"/>
  <c r="D62" i="397" s="1"/>
  <c r="D63" i="397" s="1"/>
  <c r="D64" i="397" s="1"/>
  <c r="D65" i="397" s="1"/>
  <c r="D66" i="397" s="1"/>
  <c r="D67" i="397" s="1"/>
  <c r="D68" i="397" s="1"/>
  <c r="D69" i="397" s="1"/>
  <c r="D70" i="397" s="1"/>
  <c r="D71" i="397" s="1"/>
  <c r="D72" i="397" s="1"/>
  <c r="D73" i="397" s="1"/>
  <c r="D74" i="397" s="1"/>
  <c r="D75" i="397" s="1"/>
  <c r="D76" i="397" s="1"/>
  <c r="D77" i="397" s="1"/>
  <c r="D78" i="397" s="1"/>
  <c r="D79" i="397" s="1"/>
  <c r="D80" i="397" s="1"/>
  <c r="D81" i="397" s="1"/>
  <c r="D82" i="397" s="1"/>
  <c r="D83" i="397" s="1"/>
  <c r="D84" i="397" s="1"/>
  <c r="D85" i="397" s="1"/>
  <c r="D86" i="397" s="1"/>
  <c r="D87" i="397" s="1"/>
  <c r="D88" i="397" s="1"/>
  <c r="D89" i="397" s="1"/>
  <c r="D90" i="397" s="1"/>
  <c r="D91" i="397" s="1"/>
  <c r="D92" i="397" s="1"/>
  <c r="D93" i="397" s="1"/>
  <c r="D94" i="397" s="1"/>
  <c r="D95" i="397" s="1"/>
  <c r="D96" i="397" s="1"/>
  <c r="D97" i="397" s="1"/>
  <c r="D98" i="397" s="1"/>
  <c r="D99" i="397" s="1"/>
  <c r="D100" i="397" s="1"/>
  <c r="D101" i="397" s="1"/>
  <c r="D102" i="397" s="1"/>
  <c r="D103" i="397" s="1"/>
  <c r="D104" i="397" s="1"/>
  <c r="D105" i="397" s="1"/>
  <c r="D106" i="397" s="1"/>
  <c r="D107" i="397" s="1"/>
  <c r="AA15" i="397"/>
  <c r="AD15" i="397" s="1"/>
  <c r="Z15" i="397"/>
  <c r="Z14" i="397"/>
  <c r="U14" i="397"/>
  <c r="U15" i="397" s="1"/>
  <c r="U16" i="397" s="1"/>
  <c r="U17" i="397" s="1"/>
  <c r="U18" i="397" s="1"/>
  <c r="U19" i="397" s="1"/>
  <c r="U20" i="397" s="1"/>
  <c r="U21" i="397" s="1"/>
  <c r="U22" i="397" s="1"/>
  <c r="U23" i="397" s="1"/>
  <c r="U24" i="397" s="1"/>
  <c r="U25" i="397" s="1"/>
  <c r="U26" i="397" s="1"/>
  <c r="U27" i="397" s="1"/>
  <c r="U28" i="397" s="1"/>
  <c r="U29" i="397" s="1"/>
  <c r="U30" i="397" s="1"/>
  <c r="U31" i="397" s="1"/>
  <c r="U32" i="397" s="1"/>
  <c r="U33" i="397" s="1"/>
  <c r="U34" i="397" s="1"/>
  <c r="U35" i="397" s="1"/>
  <c r="U36" i="397" s="1"/>
  <c r="U37" i="397" s="1"/>
  <c r="U38" i="397" s="1"/>
  <c r="U39" i="397" s="1"/>
  <c r="U40" i="397" s="1"/>
  <c r="U41" i="397" s="1"/>
  <c r="U42" i="397" s="1"/>
  <c r="U43" i="397" s="1"/>
  <c r="U44" i="397" s="1"/>
  <c r="U45" i="397" s="1"/>
  <c r="U46" i="397" s="1"/>
  <c r="U47" i="397" s="1"/>
  <c r="U48" i="397" s="1"/>
  <c r="U49" i="397" s="1"/>
  <c r="U50" i="397" s="1"/>
  <c r="U51" i="397" s="1"/>
  <c r="U52" i="397" s="1"/>
  <c r="U53" i="397" s="1"/>
  <c r="U54" i="397" s="1"/>
  <c r="U55" i="397" s="1"/>
  <c r="U56" i="397" s="1"/>
  <c r="U57" i="397" s="1"/>
  <c r="U58" i="397" s="1"/>
  <c r="U59" i="397" s="1"/>
  <c r="U60" i="397" s="1"/>
  <c r="U61" i="397" s="1"/>
  <c r="U62" i="397" s="1"/>
  <c r="U63" i="397" s="1"/>
  <c r="U64" i="397" s="1"/>
  <c r="U65" i="397" s="1"/>
  <c r="U66" i="397" s="1"/>
  <c r="U67" i="397" s="1"/>
  <c r="U68" i="397" s="1"/>
  <c r="U69" i="397" s="1"/>
  <c r="U70" i="397" s="1"/>
  <c r="U71" i="397" s="1"/>
  <c r="U72" i="397" s="1"/>
  <c r="U73" i="397" s="1"/>
  <c r="U74" i="397" s="1"/>
  <c r="U75" i="397" s="1"/>
  <c r="U76" i="397" s="1"/>
  <c r="U77" i="397" s="1"/>
  <c r="U78" i="397" s="1"/>
  <c r="U79" i="397" s="1"/>
  <c r="U80" i="397" s="1"/>
  <c r="U81" i="397" s="1"/>
  <c r="U82" i="397" s="1"/>
  <c r="U83" i="397" s="1"/>
  <c r="U84" i="397" s="1"/>
  <c r="U85" i="397" s="1"/>
  <c r="U86" i="397" s="1"/>
  <c r="U87" i="397" s="1"/>
  <c r="U88" i="397" s="1"/>
  <c r="U89" i="397" s="1"/>
  <c r="U90" i="397" s="1"/>
  <c r="U91" i="397" s="1"/>
  <c r="U92" i="397" s="1"/>
  <c r="U93" i="397" s="1"/>
  <c r="U94" i="397" s="1"/>
  <c r="U95" i="397" s="1"/>
  <c r="U96" i="397" s="1"/>
  <c r="U97" i="397" s="1"/>
  <c r="U98" i="397" s="1"/>
  <c r="U99" i="397" s="1"/>
  <c r="U100" i="397" s="1"/>
  <c r="U101" i="397" s="1"/>
  <c r="U102" i="397" s="1"/>
  <c r="U103" i="397" s="1"/>
  <c r="U104" i="397" s="1"/>
  <c r="U105" i="397" s="1"/>
  <c r="U106" i="397" s="1"/>
  <c r="U107" i="397" s="1"/>
  <c r="M14" i="397"/>
  <c r="M15" i="397" s="1"/>
  <c r="M16" i="397" s="1"/>
  <c r="M17" i="397" s="1"/>
  <c r="M18" i="397" s="1"/>
  <c r="M19" i="397" s="1"/>
  <c r="M20" i="397" s="1"/>
  <c r="M21" i="397" s="1"/>
  <c r="M22" i="397" s="1"/>
  <c r="M23" i="397" s="1"/>
  <c r="M24" i="397" s="1"/>
  <c r="M25" i="397" s="1"/>
  <c r="M26" i="397" s="1"/>
  <c r="M27" i="397" s="1"/>
  <c r="M28" i="397" s="1"/>
  <c r="M29" i="397" s="1"/>
  <c r="M30" i="397" s="1"/>
  <c r="M31" i="397" s="1"/>
  <c r="M32" i="397" s="1"/>
  <c r="M33" i="397" s="1"/>
  <c r="M34" i="397" s="1"/>
  <c r="M35" i="397" s="1"/>
  <c r="M36" i="397" s="1"/>
  <c r="M37" i="397" s="1"/>
  <c r="M38" i="397" s="1"/>
  <c r="M39" i="397" s="1"/>
  <c r="M40" i="397" s="1"/>
  <c r="M41" i="397" s="1"/>
  <c r="M42" i="397" s="1"/>
  <c r="M43" i="397" s="1"/>
  <c r="M44" i="397" s="1"/>
  <c r="M45" i="397" s="1"/>
  <c r="M46" i="397" s="1"/>
  <c r="M47" i="397" s="1"/>
  <c r="M48" i="397" s="1"/>
  <c r="M49" i="397" s="1"/>
  <c r="M50" i="397" s="1"/>
  <c r="M51" i="397" s="1"/>
  <c r="M52" i="397" s="1"/>
  <c r="M53" i="397" s="1"/>
  <c r="M54" i="397" s="1"/>
  <c r="M55" i="397" s="1"/>
  <c r="M56" i="397" s="1"/>
  <c r="M57" i="397" s="1"/>
  <c r="M58" i="397" s="1"/>
  <c r="M59" i="397" s="1"/>
  <c r="M60" i="397" s="1"/>
  <c r="M61" i="397" s="1"/>
  <c r="M62" i="397" s="1"/>
  <c r="M63" i="397" s="1"/>
  <c r="M64" i="397" s="1"/>
  <c r="M65" i="397" s="1"/>
  <c r="M66" i="397" s="1"/>
  <c r="M67" i="397" s="1"/>
  <c r="M68" i="397" s="1"/>
  <c r="M69" i="397" s="1"/>
  <c r="M70" i="397" s="1"/>
  <c r="M71" i="397" s="1"/>
  <c r="M72" i="397" s="1"/>
  <c r="M73" i="397" s="1"/>
  <c r="M74" i="397" s="1"/>
  <c r="M75" i="397" s="1"/>
  <c r="M76" i="397" s="1"/>
  <c r="M77" i="397" s="1"/>
  <c r="M78" i="397" s="1"/>
  <c r="M79" i="397" s="1"/>
  <c r="M80" i="397" s="1"/>
  <c r="M81" i="397" s="1"/>
  <c r="M82" i="397" s="1"/>
  <c r="M83" i="397" s="1"/>
  <c r="M84" i="397" s="1"/>
  <c r="M85" i="397" s="1"/>
  <c r="M86" i="397" s="1"/>
  <c r="M87" i="397" s="1"/>
  <c r="M88" i="397" s="1"/>
  <c r="M89" i="397" s="1"/>
  <c r="M90" i="397" s="1"/>
  <c r="M91" i="397" s="1"/>
  <c r="M92" i="397" s="1"/>
  <c r="M93" i="397" s="1"/>
  <c r="M94" i="397" s="1"/>
  <c r="M95" i="397" s="1"/>
  <c r="M96" i="397" s="1"/>
  <c r="M97" i="397" s="1"/>
  <c r="M98" i="397" s="1"/>
  <c r="M99" i="397" s="1"/>
  <c r="M100" i="397" s="1"/>
  <c r="M101" i="397" s="1"/>
  <c r="M102" i="397" s="1"/>
  <c r="M103" i="397" s="1"/>
  <c r="M104" i="397" s="1"/>
  <c r="M105" i="397" s="1"/>
  <c r="M106" i="397" s="1"/>
  <c r="M107" i="397" s="1"/>
  <c r="D14" i="397"/>
  <c r="D15" i="397" s="1"/>
  <c r="Z13" i="397"/>
  <c r="Z12" i="397"/>
  <c r="Z11" i="397"/>
  <c r="Z10" i="397"/>
  <c r="Z9" i="397"/>
  <c r="F9" i="397"/>
  <c r="F10" i="397" s="1"/>
  <c r="F11" i="397" s="1"/>
  <c r="F12" i="397" s="1"/>
  <c r="F13" i="397" s="1"/>
  <c r="F14" i="397" s="1"/>
  <c r="F15" i="397" s="1"/>
  <c r="F16" i="397" s="1"/>
  <c r="F17" i="397" s="1"/>
  <c r="F18" i="397" s="1"/>
  <c r="F19" i="397" s="1"/>
  <c r="F20" i="397" s="1"/>
  <c r="F21" i="397" s="1"/>
  <c r="F22" i="397" s="1"/>
  <c r="F23" i="397" s="1"/>
  <c r="F24" i="397" s="1"/>
  <c r="F25" i="397" s="1"/>
  <c r="F26" i="397" s="1"/>
  <c r="F27" i="397" s="1"/>
  <c r="F28" i="397" s="1"/>
  <c r="F29" i="397" s="1"/>
  <c r="F30" i="397" s="1"/>
  <c r="F31" i="397" s="1"/>
  <c r="F32" i="397" s="1"/>
  <c r="F33" i="397" s="1"/>
  <c r="F34" i="397" s="1"/>
  <c r="F35" i="397" s="1"/>
  <c r="F36" i="397" s="1"/>
  <c r="F37" i="397" s="1"/>
  <c r="F38" i="397" s="1"/>
  <c r="F39" i="397" s="1"/>
  <c r="F40" i="397" s="1"/>
  <c r="F41" i="397" s="1"/>
  <c r="F42" i="397" s="1"/>
  <c r="F43" i="397" s="1"/>
  <c r="F44" i="397" s="1"/>
  <c r="F45" i="397" s="1"/>
  <c r="F46" i="397" s="1"/>
  <c r="F47" i="397" s="1"/>
  <c r="F48" i="397" s="1"/>
  <c r="F49" i="397" s="1"/>
  <c r="F50" i="397" s="1"/>
  <c r="F51" i="397" s="1"/>
  <c r="F52" i="397" s="1"/>
  <c r="F53" i="397" s="1"/>
  <c r="F54" i="397" s="1"/>
  <c r="F55" i="397" s="1"/>
  <c r="F56" i="397" s="1"/>
  <c r="F57" i="397" s="1"/>
  <c r="F58" i="397" s="1"/>
  <c r="F59" i="397" s="1"/>
  <c r="F60" i="397" s="1"/>
  <c r="F61" i="397" s="1"/>
  <c r="F62" i="397" s="1"/>
  <c r="F63" i="397" s="1"/>
  <c r="F64" i="397" s="1"/>
  <c r="F65" i="397" s="1"/>
  <c r="F66" i="397" s="1"/>
  <c r="F67" i="397" s="1"/>
  <c r="F68" i="397" s="1"/>
  <c r="F69" i="397" s="1"/>
  <c r="F70" i="397" s="1"/>
  <c r="F71" i="397" s="1"/>
  <c r="F72" i="397" s="1"/>
  <c r="F73" i="397" s="1"/>
  <c r="F74" i="397" s="1"/>
  <c r="F75" i="397" s="1"/>
  <c r="F76" i="397" s="1"/>
  <c r="F77" i="397" s="1"/>
  <c r="F78" i="397" s="1"/>
  <c r="F79" i="397" s="1"/>
  <c r="F80" i="397" s="1"/>
  <c r="F81" i="397" s="1"/>
  <c r="F82" i="397" s="1"/>
  <c r="F83" i="397" s="1"/>
  <c r="F84" i="397" s="1"/>
  <c r="F85" i="397" s="1"/>
  <c r="F86" i="397" s="1"/>
  <c r="F87" i="397" s="1"/>
  <c r="F88" i="397" s="1"/>
  <c r="F89" i="397" s="1"/>
  <c r="F90" i="397" s="1"/>
  <c r="F91" i="397" s="1"/>
  <c r="F92" i="397" s="1"/>
  <c r="F93" i="397" s="1"/>
  <c r="F94" i="397" s="1"/>
  <c r="F95" i="397" s="1"/>
  <c r="F96" i="397" s="1"/>
  <c r="F97" i="397" s="1"/>
  <c r="F98" i="397" s="1"/>
  <c r="F99" i="397" s="1"/>
  <c r="F100" i="397" s="1"/>
  <c r="F101" i="397" s="1"/>
  <c r="F102" i="397" s="1"/>
  <c r="F103" i="397" s="1"/>
  <c r="F104" i="397" s="1"/>
  <c r="F105" i="397" s="1"/>
  <c r="F106" i="397" s="1"/>
  <c r="F107" i="397" s="1"/>
  <c r="Z8" i="397"/>
  <c r="W8" i="397"/>
  <c r="W9" i="397" s="1"/>
  <c r="W10" i="397" s="1"/>
  <c r="W11" i="397" s="1"/>
  <c r="W12" i="397" s="1"/>
  <c r="W13" i="397" s="1"/>
  <c r="W14" i="397" s="1"/>
  <c r="W15" i="397" s="1"/>
  <c r="W16" i="397" s="1"/>
  <c r="W17" i="397" s="1"/>
  <c r="W18" i="397" s="1"/>
  <c r="W19" i="397" s="1"/>
  <c r="W20" i="397" s="1"/>
  <c r="W21" i="397" s="1"/>
  <c r="W22" i="397" s="1"/>
  <c r="W23" i="397" s="1"/>
  <c r="W24" i="397" s="1"/>
  <c r="W25" i="397" s="1"/>
  <c r="W26" i="397" s="1"/>
  <c r="W27" i="397" s="1"/>
  <c r="W28" i="397" s="1"/>
  <c r="W29" i="397" s="1"/>
  <c r="W30" i="397" s="1"/>
  <c r="W31" i="397" s="1"/>
  <c r="W32" i="397" s="1"/>
  <c r="W33" i="397" s="1"/>
  <c r="W34" i="397" s="1"/>
  <c r="W35" i="397" s="1"/>
  <c r="W36" i="397" s="1"/>
  <c r="W37" i="397" s="1"/>
  <c r="W38" i="397" s="1"/>
  <c r="W39" i="397" s="1"/>
  <c r="W40" i="397" s="1"/>
  <c r="W41" i="397" s="1"/>
  <c r="W42" i="397" s="1"/>
  <c r="W43" i="397" s="1"/>
  <c r="W44" i="397" s="1"/>
  <c r="W45" i="397" s="1"/>
  <c r="W46" i="397" s="1"/>
  <c r="W47" i="397" s="1"/>
  <c r="W48" i="397" s="1"/>
  <c r="W49" i="397" s="1"/>
  <c r="W50" i="397" s="1"/>
  <c r="W51" i="397" s="1"/>
  <c r="W52" i="397" s="1"/>
  <c r="W53" i="397" s="1"/>
  <c r="W54" i="397" s="1"/>
  <c r="W55" i="397" s="1"/>
  <c r="W56" i="397" s="1"/>
  <c r="W57" i="397" s="1"/>
  <c r="W58" i="397" s="1"/>
  <c r="W59" i="397" s="1"/>
  <c r="W60" i="397" s="1"/>
  <c r="W61" i="397" s="1"/>
  <c r="W62" i="397" s="1"/>
  <c r="W63" i="397" s="1"/>
  <c r="W64" i="397" s="1"/>
  <c r="W65" i="397" s="1"/>
  <c r="W66" i="397" s="1"/>
  <c r="W67" i="397" s="1"/>
  <c r="W68" i="397" s="1"/>
  <c r="W69" i="397" s="1"/>
  <c r="W70" i="397" s="1"/>
  <c r="W71" i="397" s="1"/>
  <c r="W72" i="397" s="1"/>
  <c r="W73" i="397" s="1"/>
  <c r="W74" i="397" s="1"/>
  <c r="W75" i="397" s="1"/>
  <c r="W76" i="397" s="1"/>
  <c r="W77" i="397" s="1"/>
  <c r="W78" i="397" s="1"/>
  <c r="W79" i="397" s="1"/>
  <c r="W80" i="397" s="1"/>
  <c r="W81" i="397" s="1"/>
  <c r="W82" i="397" s="1"/>
  <c r="W83" i="397" s="1"/>
  <c r="W84" i="397" s="1"/>
  <c r="W85" i="397" s="1"/>
  <c r="W86" i="397" s="1"/>
  <c r="W87" i="397" s="1"/>
  <c r="W88" i="397" s="1"/>
  <c r="W89" i="397" s="1"/>
  <c r="W90" i="397" s="1"/>
  <c r="W91" i="397" s="1"/>
  <c r="W92" i="397" s="1"/>
  <c r="W93" i="397" s="1"/>
  <c r="W94" i="397" s="1"/>
  <c r="W95" i="397" s="1"/>
  <c r="W96" i="397" s="1"/>
  <c r="W97" i="397" s="1"/>
  <c r="W98" i="397" s="1"/>
  <c r="W99" i="397" s="1"/>
  <c r="W100" i="397" s="1"/>
  <c r="W101" i="397" s="1"/>
  <c r="W102" i="397" s="1"/>
  <c r="W103" i="397" s="1"/>
  <c r="W104" i="397" s="1"/>
  <c r="W105" i="397" s="1"/>
  <c r="W106" i="397" s="1"/>
  <c r="W107" i="397" s="1"/>
  <c r="T8" i="397"/>
  <c r="V8" i="397" s="1"/>
  <c r="X8" i="397" s="1"/>
  <c r="O8" i="397"/>
  <c r="O9" i="397" s="1"/>
  <c r="O10" i="397" s="1"/>
  <c r="O11" i="397" s="1"/>
  <c r="O12" i="397" s="1"/>
  <c r="O13" i="397" s="1"/>
  <c r="O14" i="397" s="1"/>
  <c r="O15" i="397" s="1"/>
  <c r="O16" i="397" s="1"/>
  <c r="O17" i="397" s="1"/>
  <c r="O18" i="397" s="1"/>
  <c r="O19" i="397" s="1"/>
  <c r="O20" i="397" s="1"/>
  <c r="O21" i="397" s="1"/>
  <c r="O22" i="397" s="1"/>
  <c r="O23" i="397" s="1"/>
  <c r="O24" i="397" s="1"/>
  <c r="O25" i="397" s="1"/>
  <c r="O26" i="397" s="1"/>
  <c r="O27" i="397" s="1"/>
  <c r="O28" i="397" s="1"/>
  <c r="O29" i="397" s="1"/>
  <c r="O30" i="397" s="1"/>
  <c r="O31" i="397" s="1"/>
  <c r="O32" i="397" s="1"/>
  <c r="O33" i="397" s="1"/>
  <c r="O34" i="397" s="1"/>
  <c r="O35" i="397" s="1"/>
  <c r="O36" i="397" s="1"/>
  <c r="O37" i="397" s="1"/>
  <c r="O38" i="397" s="1"/>
  <c r="O39" i="397" s="1"/>
  <c r="O40" i="397" s="1"/>
  <c r="O41" i="397" s="1"/>
  <c r="O42" i="397" s="1"/>
  <c r="O43" i="397" s="1"/>
  <c r="O44" i="397" s="1"/>
  <c r="O45" i="397" s="1"/>
  <c r="O46" i="397" s="1"/>
  <c r="O47" i="397" s="1"/>
  <c r="O48" i="397" s="1"/>
  <c r="O49" i="397" s="1"/>
  <c r="O50" i="397" s="1"/>
  <c r="O51" i="397" s="1"/>
  <c r="O52" i="397" s="1"/>
  <c r="O53" i="397" s="1"/>
  <c r="O54" i="397" s="1"/>
  <c r="O55" i="397" s="1"/>
  <c r="O56" i="397" s="1"/>
  <c r="O57" i="397" s="1"/>
  <c r="O58" i="397" s="1"/>
  <c r="O59" i="397" s="1"/>
  <c r="O60" i="397" s="1"/>
  <c r="O61" i="397" s="1"/>
  <c r="O62" i="397" s="1"/>
  <c r="O63" i="397" s="1"/>
  <c r="O64" i="397" s="1"/>
  <c r="O65" i="397" s="1"/>
  <c r="O66" i="397" s="1"/>
  <c r="O67" i="397" s="1"/>
  <c r="O68" i="397" s="1"/>
  <c r="O69" i="397" s="1"/>
  <c r="O70" i="397" s="1"/>
  <c r="O71" i="397" s="1"/>
  <c r="O72" i="397" s="1"/>
  <c r="O73" i="397" s="1"/>
  <c r="O74" i="397" s="1"/>
  <c r="O75" i="397" s="1"/>
  <c r="O76" i="397" s="1"/>
  <c r="O77" i="397" s="1"/>
  <c r="O78" i="397" s="1"/>
  <c r="O79" i="397" s="1"/>
  <c r="O80" i="397" s="1"/>
  <c r="O81" i="397" s="1"/>
  <c r="O82" i="397" s="1"/>
  <c r="O83" i="397" s="1"/>
  <c r="O84" i="397" s="1"/>
  <c r="O85" i="397" s="1"/>
  <c r="O86" i="397" s="1"/>
  <c r="O87" i="397" s="1"/>
  <c r="O88" i="397" s="1"/>
  <c r="O89" i="397" s="1"/>
  <c r="O90" i="397" s="1"/>
  <c r="O91" i="397" s="1"/>
  <c r="O92" i="397" s="1"/>
  <c r="O93" i="397" s="1"/>
  <c r="O94" i="397" s="1"/>
  <c r="O95" i="397" s="1"/>
  <c r="O96" i="397" s="1"/>
  <c r="O97" i="397" s="1"/>
  <c r="O98" i="397" s="1"/>
  <c r="O99" i="397" s="1"/>
  <c r="O100" i="397" s="1"/>
  <c r="O101" i="397" s="1"/>
  <c r="O102" i="397" s="1"/>
  <c r="O103" i="397" s="1"/>
  <c r="O104" i="397" s="1"/>
  <c r="O105" i="397" s="1"/>
  <c r="O106" i="397" s="1"/>
  <c r="O107" i="397" s="1"/>
  <c r="L8" i="397"/>
  <c r="N8" i="397" s="1"/>
  <c r="G8" i="397"/>
  <c r="G9" i="397" s="1"/>
  <c r="G10" i="397" s="1"/>
  <c r="G11" i="397" s="1"/>
  <c r="G12" i="397" s="1"/>
  <c r="G13" i="397" s="1"/>
  <c r="G14" i="397" s="1"/>
  <c r="G15" i="397" s="1"/>
  <c r="G16" i="397" s="1"/>
  <c r="G17" i="397" s="1"/>
  <c r="G18" i="397" s="1"/>
  <c r="G19" i="397" s="1"/>
  <c r="G20" i="397" s="1"/>
  <c r="G21" i="397" s="1"/>
  <c r="G22" i="397" s="1"/>
  <c r="G23" i="397" s="1"/>
  <c r="G24" i="397" s="1"/>
  <c r="G25" i="397" s="1"/>
  <c r="G26" i="397" s="1"/>
  <c r="G27" i="397" s="1"/>
  <c r="G28" i="397" s="1"/>
  <c r="G29" i="397" s="1"/>
  <c r="G30" i="397" s="1"/>
  <c r="G31" i="397" s="1"/>
  <c r="G32" i="397" s="1"/>
  <c r="G33" i="397" s="1"/>
  <c r="G34" i="397" s="1"/>
  <c r="G35" i="397" s="1"/>
  <c r="G36" i="397" s="1"/>
  <c r="G37" i="397" s="1"/>
  <c r="G38" i="397" s="1"/>
  <c r="G39" i="397" s="1"/>
  <c r="G40" i="397" s="1"/>
  <c r="G41" i="397" s="1"/>
  <c r="G42" i="397" s="1"/>
  <c r="G43" i="397" s="1"/>
  <c r="G44" i="397" s="1"/>
  <c r="G45" i="397" s="1"/>
  <c r="G46" i="397" s="1"/>
  <c r="G47" i="397" s="1"/>
  <c r="G48" i="397" s="1"/>
  <c r="G49" i="397" s="1"/>
  <c r="G50" i="397" s="1"/>
  <c r="G51" i="397" s="1"/>
  <c r="G52" i="397" s="1"/>
  <c r="G53" i="397" s="1"/>
  <c r="G54" i="397" s="1"/>
  <c r="G55" i="397" s="1"/>
  <c r="G56" i="397" s="1"/>
  <c r="G57" i="397" s="1"/>
  <c r="G58" i="397" s="1"/>
  <c r="G59" i="397" s="1"/>
  <c r="G60" i="397" s="1"/>
  <c r="G61" i="397" s="1"/>
  <c r="G62" i="397" s="1"/>
  <c r="G63" i="397" s="1"/>
  <c r="G64" i="397" s="1"/>
  <c r="G65" i="397" s="1"/>
  <c r="G66" i="397" s="1"/>
  <c r="G67" i="397" s="1"/>
  <c r="G68" i="397" s="1"/>
  <c r="G69" i="397" s="1"/>
  <c r="G70" i="397" s="1"/>
  <c r="G71" i="397" s="1"/>
  <c r="G72" i="397" s="1"/>
  <c r="G73" i="397" s="1"/>
  <c r="G74" i="397" s="1"/>
  <c r="G75" i="397" s="1"/>
  <c r="G76" i="397" s="1"/>
  <c r="G77" i="397" s="1"/>
  <c r="G78" i="397" s="1"/>
  <c r="G79" i="397" s="1"/>
  <c r="G80" i="397" s="1"/>
  <c r="G81" i="397" s="1"/>
  <c r="G82" i="397" s="1"/>
  <c r="G83" i="397" s="1"/>
  <c r="G84" i="397" s="1"/>
  <c r="G85" i="397" s="1"/>
  <c r="G86" i="397" s="1"/>
  <c r="G87" i="397" s="1"/>
  <c r="G88" i="397" s="1"/>
  <c r="G89" i="397" s="1"/>
  <c r="G90" i="397" s="1"/>
  <c r="G91" i="397" s="1"/>
  <c r="G92" i="397" s="1"/>
  <c r="G93" i="397" s="1"/>
  <c r="G94" i="397" s="1"/>
  <c r="G95" i="397" s="1"/>
  <c r="G96" i="397" s="1"/>
  <c r="G97" i="397" s="1"/>
  <c r="G98" i="397" s="1"/>
  <c r="G99" i="397" s="1"/>
  <c r="G100" i="397" s="1"/>
  <c r="G101" i="397" s="1"/>
  <c r="G102" i="397" s="1"/>
  <c r="G103" i="397" s="1"/>
  <c r="G104" i="397" s="1"/>
  <c r="G105" i="397" s="1"/>
  <c r="G106" i="397" s="1"/>
  <c r="G107" i="397" s="1"/>
  <c r="F8" i="397"/>
  <c r="E8" i="397"/>
  <c r="H8" i="397" s="1"/>
  <c r="C8" i="397"/>
  <c r="C9" i="397" s="1"/>
  <c r="E9" i="397" s="1"/>
  <c r="AB15" i="397" l="1"/>
  <c r="AD17" i="397"/>
  <c r="AD18" i="397"/>
  <c r="AD25" i="397"/>
  <c r="AD26" i="397"/>
  <c r="AD33" i="397"/>
  <c r="AD34" i="397"/>
  <c r="AD41" i="397"/>
  <c r="AD45" i="397"/>
  <c r="AB49" i="397"/>
  <c r="AB53" i="397"/>
  <c r="AC56" i="397"/>
  <c r="F12" i="398"/>
  <c r="G12" i="398" s="1"/>
  <c r="C17" i="398"/>
  <c r="D17" i="398" s="1"/>
  <c r="D20" i="398"/>
  <c r="G27" i="398"/>
  <c r="F28" i="398"/>
  <c r="G28" i="398" s="1"/>
  <c r="D32" i="398"/>
  <c r="G35" i="398"/>
  <c r="F35" i="398"/>
  <c r="F43" i="398"/>
  <c r="F51" i="398"/>
  <c r="AC15" i="397"/>
  <c r="AD49" i="397"/>
  <c r="F11" i="398"/>
  <c r="G11" i="398" s="1"/>
  <c r="C13" i="398"/>
  <c r="D13" i="398" s="1"/>
  <c r="C20" i="398"/>
  <c r="F21" i="398"/>
  <c r="G21" i="398" s="1"/>
  <c r="F24" i="398"/>
  <c r="G24" i="398" s="1"/>
  <c r="C29" i="398"/>
  <c r="D29" i="398" s="1"/>
  <c r="C40" i="398"/>
  <c r="C48" i="398"/>
  <c r="C56" i="398"/>
  <c r="C64" i="398"/>
  <c r="F99" i="398"/>
  <c r="G99" i="398" s="1"/>
  <c r="F103" i="398"/>
  <c r="G103" i="398" s="1"/>
  <c r="F149" i="398"/>
  <c r="F165" i="398"/>
  <c r="P8" i="397"/>
  <c r="AD21" i="397"/>
  <c r="AD29" i="397"/>
  <c r="AD37" i="397"/>
  <c r="AB47" i="397"/>
  <c r="AD51" i="397"/>
  <c r="C561" i="398"/>
  <c r="C474" i="398"/>
  <c r="D474" i="398" s="1"/>
  <c r="C366" i="398"/>
  <c r="D366" i="398" s="1"/>
  <c r="C230" i="398"/>
  <c r="D230" i="398" s="1"/>
  <c r="C198" i="398"/>
  <c r="D198" i="398" s="1"/>
  <c r="C92" i="398"/>
  <c r="C84" i="398"/>
  <c r="C334" i="398"/>
  <c r="D334" i="398" s="1"/>
  <c r="C138" i="398"/>
  <c r="D138" i="398" s="1"/>
  <c r="C486" i="398"/>
  <c r="D486" i="398" s="1"/>
  <c r="C410" i="398"/>
  <c r="D410" i="398" s="1"/>
  <c r="C302" i="398"/>
  <c r="D302" i="398" s="1"/>
  <c r="C281" i="398"/>
  <c r="C246" i="398"/>
  <c r="D246" i="398" s="1"/>
  <c r="C214" i="398"/>
  <c r="D214" i="398" s="1"/>
  <c r="C182" i="398"/>
  <c r="D182" i="398" s="1"/>
  <c r="C96" i="398"/>
  <c r="D96" i="398" s="1"/>
  <c r="C398" i="398"/>
  <c r="D398" i="398" s="1"/>
  <c r="C154" i="398"/>
  <c r="C122" i="398"/>
  <c r="C9" i="398"/>
  <c r="D9" i="398" s="1"/>
  <c r="C16" i="398"/>
  <c r="D16" i="398" s="1"/>
  <c r="F20" i="398"/>
  <c r="G20" i="398" s="1"/>
  <c r="F23" i="398"/>
  <c r="G23" i="398" s="1"/>
  <c r="C25" i="398"/>
  <c r="D25" i="398" s="1"/>
  <c r="F32" i="398"/>
  <c r="G32" i="398" s="1"/>
  <c r="C100" i="398"/>
  <c r="D100" i="398" s="1"/>
  <c r="C104" i="398"/>
  <c r="C106" i="398"/>
  <c r="D106" i="398" s="1"/>
  <c r="C170" i="398"/>
  <c r="F193" i="398"/>
  <c r="G193" i="398" s="1"/>
  <c r="F225" i="398"/>
  <c r="G225" i="398" s="1"/>
  <c r="F255" i="398"/>
  <c r="G255" i="398" s="1"/>
  <c r="F604" i="398"/>
  <c r="F241" i="398"/>
  <c r="G241" i="398" s="1"/>
  <c r="F209" i="398"/>
  <c r="G209" i="398" s="1"/>
  <c r="F177" i="398"/>
  <c r="G177" i="398" s="1"/>
  <c r="F95" i="398"/>
  <c r="G95" i="398" s="1"/>
  <c r="F87" i="398"/>
  <c r="F79" i="398"/>
  <c r="F117" i="398"/>
  <c r="F39" i="398"/>
  <c r="F453" i="398"/>
  <c r="G453" i="398" s="1"/>
  <c r="F83" i="398"/>
  <c r="F133" i="398"/>
  <c r="G133" i="398" s="1"/>
  <c r="F59" i="398"/>
  <c r="D8" i="398"/>
  <c r="C12" i="398"/>
  <c r="D12" i="398" s="1"/>
  <c r="H12" i="398" s="1"/>
  <c r="I12" i="398" s="1"/>
  <c r="F13" i="398"/>
  <c r="G13" i="398" s="1"/>
  <c r="G15" i="398"/>
  <c r="F16" i="398"/>
  <c r="G16" i="398" s="1"/>
  <c r="F19" i="398"/>
  <c r="G19" i="398" s="1"/>
  <c r="C21" i="398"/>
  <c r="D21" i="398" s="1"/>
  <c r="D24" i="398"/>
  <c r="C28" i="398"/>
  <c r="D28" i="398" s="1"/>
  <c r="F31" i="398"/>
  <c r="G31" i="398" s="1"/>
  <c r="C33" i="398"/>
  <c r="D33" i="398" s="1"/>
  <c r="C37" i="398"/>
  <c r="D37" i="398" s="1"/>
  <c r="C45" i="398"/>
  <c r="D45" i="398" s="1"/>
  <c r="C53" i="398"/>
  <c r="D53" i="398" s="1"/>
  <c r="C61" i="398"/>
  <c r="D61" i="398" s="1"/>
  <c r="F68" i="398"/>
  <c r="G68" i="398" s="1"/>
  <c r="F76" i="398"/>
  <c r="G76" i="398" s="1"/>
  <c r="G83" i="398"/>
  <c r="F84" i="398"/>
  <c r="G84" i="398" s="1"/>
  <c r="F92" i="398"/>
  <c r="G92" i="398" s="1"/>
  <c r="F100" i="398"/>
  <c r="G100" i="398" s="1"/>
  <c r="C107" i="398"/>
  <c r="D107" i="398" s="1"/>
  <c r="F118" i="398"/>
  <c r="G118" i="398" s="1"/>
  <c r="C139" i="398"/>
  <c r="D139" i="398" s="1"/>
  <c r="F150" i="398"/>
  <c r="G150" i="398" s="1"/>
  <c r="F573" i="398"/>
  <c r="G573" i="398" s="1"/>
  <c r="K4" i="399"/>
  <c r="K8" i="399"/>
  <c r="K12" i="399"/>
  <c r="I16" i="399"/>
  <c r="K21" i="399"/>
  <c r="O23" i="399"/>
  <c r="I25" i="399"/>
  <c r="O27" i="399"/>
  <c r="I29" i="399"/>
  <c r="I34" i="399"/>
  <c r="I39" i="399"/>
  <c r="I43" i="399"/>
  <c r="I47" i="399"/>
  <c r="O51" i="399"/>
  <c r="I53" i="399"/>
  <c r="O55" i="399"/>
  <c r="I57" i="399"/>
  <c r="K59" i="399"/>
  <c r="O68" i="399"/>
  <c r="K79" i="399"/>
  <c r="K83" i="399"/>
  <c r="K87" i="399"/>
  <c r="O89" i="399"/>
  <c r="I91" i="399"/>
  <c r="O93" i="399"/>
  <c r="I95" i="399"/>
  <c r="O100" i="399"/>
  <c r="I102" i="399"/>
  <c r="O104" i="399"/>
  <c r="I106" i="399"/>
  <c r="O108" i="399"/>
  <c r="K122" i="399"/>
  <c r="K126" i="399"/>
  <c r="K130" i="399"/>
  <c r="I134" i="399"/>
  <c r="K139" i="399"/>
  <c r="K143" i="399"/>
  <c r="K147" i="399"/>
  <c r="I150" i="399"/>
  <c r="O152" i="399"/>
  <c r="O157" i="399"/>
  <c r="O163" i="399"/>
  <c r="O167" i="399"/>
  <c r="K169" i="399"/>
  <c r="K173" i="399"/>
  <c r="I177" i="399"/>
  <c r="K187" i="399"/>
  <c r="I189" i="399"/>
  <c r="K192" i="399"/>
  <c r="K199" i="399"/>
  <c r="I200" i="399"/>
  <c r="K201" i="399"/>
  <c r="K207" i="399"/>
  <c r="I208" i="399"/>
  <c r="K209" i="399"/>
  <c r="K215" i="399"/>
  <c r="K219" i="399"/>
  <c r="K220" i="399"/>
  <c r="I221" i="399"/>
  <c r="O223" i="399"/>
  <c r="I225" i="399"/>
  <c r="O227" i="399"/>
  <c r="K258" i="399"/>
  <c r="M244" i="399"/>
  <c r="M246" i="399"/>
  <c r="M248" i="399"/>
  <c r="M250" i="399"/>
  <c r="M252" i="399"/>
  <c r="M254" i="399"/>
  <c r="M256" i="399"/>
  <c r="K262" i="399"/>
  <c r="K264" i="399"/>
  <c r="O280" i="399"/>
  <c r="I286" i="399"/>
  <c r="O290" i="399"/>
  <c r="I311" i="399"/>
  <c r="I337" i="399"/>
  <c r="K337" i="399"/>
  <c r="I374" i="399"/>
  <c r="G374" i="399"/>
  <c r="K374" i="399"/>
  <c r="G394" i="399"/>
  <c r="I394" i="399"/>
  <c r="G39" i="398"/>
  <c r="F40" i="398"/>
  <c r="G40" i="398" s="1"/>
  <c r="F48" i="398"/>
  <c r="G48" i="398" s="1"/>
  <c r="F56" i="398"/>
  <c r="G56" i="398" s="1"/>
  <c r="F64" i="398"/>
  <c r="G64" i="398" s="1"/>
  <c r="F67" i="398"/>
  <c r="G67" i="398" s="1"/>
  <c r="C69" i="398"/>
  <c r="D69" i="398" s="1"/>
  <c r="C72" i="398"/>
  <c r="D72" i="398" s="1"/>
  <c r="H72" i="398" s="1"/>
  <c r="F75" i="398"/>
  <c r="G75" i="398" s="1"/>
  <c r="C77" i="398"/>
  <c r="D77" i="398" s="1"/>
  <c r="C80" i="398"/>
  <c r="D80" i="398" s="1"/>
  <c r="H80" i="398" s="1"/>
  <c r="I80" i="398" s="1"/>
  <c r="C85" i="398"/>
  <c r="D85" i="398" s="1"/>
  <c r="C88" i="398"/>
  <c r="D88" i="398" s="1"/>
  <c r="H88" i="398" s="1"/>
  <c r="I88" i="398" s="1"/>
  <c r="F91" i="398"/>
  <c r="G91" i="398" s="1"/>
  <c r="C93" i="398"/>
  <c r="D93" i="398" s="1"/>
  <c r="C101" i="398"/>
  <c r="D101" i="398" s="1"/>
  <c r="C199" i="398"/>
  <c r="D199" i="398" s="1"/>
  <c r="F210" i="398"/>
  <c r="G210" i="398" s="1"/>
  <c r="C231" i="398"/>
  <c r="D231" i="398" s="1"/>
  <c r="F242" i="398"/>
  <c r="G242" i="398" s="1"/>
  <c r="O4" i="399"/>
  <c r="O8" i="399"/>
  <c r="O12" i="399"/>
  <c r="K16" i="399"/>
  <c r="O21" i="399"/>
  <c r="K25" i="399"/>
  <c r="K29" i="399"/>
  <c r="K34" i="399"/>
  <c r="O39" i="399"/>
  <c r="O43" i="399"/>
  <c r="O47" i="399"/>
  <c r="K53" i="399"/>
  <c r="K57" i="399"/>
  <c r="O59" i="399"/>
  <c r="O79" i="399"/>
  <c r="O83" i="399"/>
  <c r="O87" i="399"/>
  <c r="K91" i="399"/>
  <c r="K95" i="399"/>
  <c r="K102" i="399"/>
  <c r="K106" i="399"/>
  <c r="O122" i="399"/>
  <c r="O126" i="399"/>
  <c r="O130" i="399"/>
  <c r="K134" i="399"/>
  <c r="O139" i="399"/>
  <c r="O143" i="399"/>
  <c r="O147" i="399"/>
  <c r="K150" i="399"/>
  <c r="O169" i="399"/>
  <c r="O173" i="399"/>
  <c r="K177" i="399"/>
  <c r="O187" i="399"/>
  <c r="K189" i="399"/>
  <c r="M192" i="399"/>
  <c r="M199" i="399"/>
  <c r="M200" i="399"/>
  <c r="M207" i="399"/>
  <c r="M208" i="399"/>
  <c r="M215" i="399"/>
  <c r="O219" i="399"/>
  <c r="M220" i="399"/>
  <c r="K221" i="399"/>
  <c r="K225" i="399"/>
  <c r="O243" i="399"/>
  <c r="O245" i="399"/>
  <c r="O247" i="399"/>
  <c r="O249" i="399"/>
  <c r="O251" i="399"/>
  <c r="O253" i="399"/>
  <c r="O255" i="399"/>
  <c r="O257" i="399"/>
  <c r="I266" i="399"/>
  <c r="I270" i="399"/>
  <c r="O278" i="399"/>
  <c r="G280" i="399"/>
  <c r="K285" i="399"/>
  <c r="K286" i="399"/>
  <c r="O288" i="399"/>
  <c r="G290" i="399"/>
  <c r="M291" i="399"/>
  <c r="K291" i="399" s="1"/>
  <c r="I291" i="399" s="1"/>
  <c r="G291" i="399" s="1"/>
  <c r="O168" i="399" s="1"/>
  <c r="M168" i="399" s="1"/>
  <c r="K168" i="399" s="1"/>
  <c r="I168" i="399" s="1"/>
  <c r="G168" i="399" s="1"/>
  <c r="O50" i="399" s="1"/>
  <c r="M50" i="399" s="1"/>
  <c r="K50" i="399" s="1"/>
  <c r="I50" i="399" s="1"/>
  <c r="G50" i="399" s="1"/>
  <c r="I296" i="399"/>
  <c r="K313" i="399"/>
  <c r="O318" i="399"/>
  <c r="M388" i="399"/>
  <c r="G388" i="399"/>
  <c r="K388" i="399"/>
  <c r="I388" i="399"/>
  <c r="C36" i="398"/>
  <c r="D36" i="398" s="1"/>
  <c r="H36" i="398" s="1"/>
  <c r="I36" i="398" s="1"/>
  <c r="C41" i="398"/>
  <c r="D41" i="398" s="1"/>
  <c r="C44" i="398"/>
  <c r="D44" i="398" s="1"/>
  <c r="H44" i="398" s="1"/>
  <c r="I44" i="398" s="1"/>
  <c r="F47" i="398"/>
  <c r="G47" i="398" s="1"/>
  <c r="C49" i="398"/>
  <c r="D49" i="398" s="1"/>
  <c r="C52" i="398"/>
  <c r="D52" i="398" s="1"/>
  <c r="H52" i="398" s="1"/>
  <c r="I52" i="398" s="1"/>
  <c r="F55" i="398"/>
  <c r="G55" i="398" s="1"/>
  <c r="C57" i="398"/>
  <c r="D57" i="398" s="1"/>
  <c r="C60" i="398"/>
  <c r="D60" i="398" s="1"/>
  <c r="H60" i="398" s="1"/>
  <c r="F63" i="398"/>
  <c r="G63" i="398" s="1"/>
  <c r="F72" i="398"/>
  <c r="G72" i="398" s="1"/>
  <c r="G79" i="398"/>
  <c r="F80" i="398"/>
  <c r="G80" i="398" s="1"/>
  <c r="D84" i="398"/>
  <c r="G87" i="398"/>
  <c r="F88" i="398"/>
  <c r="G88" i="398" s="1"/>
  <c r="D92" i="398"/>
  <c r="F96" i="398"/>
  <c r="G96" i="398" s="1"/>
  <c r="C123" i="398"/>
  <c r="D123" i="398" s="1"/>
  <c r="F134" i="398"/>
  <c r="G134" i="398" s="1"/>
  <c r="F322" i="398"/>
  <c r="G322" i="398" s="1"/>
  <c r="F422" i="398"/>
  <c r="G422" i="398" s="1"/>
  <c r="F498" i="398"/>
  <c r="G498" i="398" s="1"/>
  <c r="K18" i="399"/>
  <c r="O16" i="399"/>
  <c r="O25" i="399"/>
  <c r="O29" i="399"/>
  <c r="O34" i="399"/>
  <c r="O53" i="399"/>
  <c r="O57" i="399"/>
  <c r="O91" i="399"/>
  <c r="O95" i="399"/>
  <c r="O102" i="399"/>
  <c r="O106" i="399"/>
  <c r="K136" i="399"/>
  <c r="O134" i="399"/>
  <c r="O150" i="399"/>
  <c r="O177" i="399"/>
  <c r="O221" i="399"/>
  <c r="O225" i="399"/>
  <c r="O234" i="399"/>
  <c r="O286" i="399"/>
  <c r="K296" i="399"/>
  <c r="O313" i="399"/>
  <c r="I319" i="399"/>
  <c r="K319" i="399"/>
  <c r="I321" i="399"/>
  <c r="K321" i="399"/>
  <c r="M326" i="399"/>
  <c r="G326" i="399"/>
  <c r="K326" i="399"/>
  <c r="I326" i="399"/>
  <c r="O343" i="399"/>
  <c r="I343" i="399"/>
  <c r="K343" i="399"/>
  <c r="I382" i="399"/>
  <c r="G382" i="399"/>
  <c r="K382" i="399"/>
  <c r="F36" i="398"/>
  <c r="G36" i="398" s="1"/>
  <c r="D40" i="398"/>
  <c r="G43" i="398"/>
  <c r="F44" i="398"/>
  <c r="G44" i="398" s="1"/>
  <c r="D48" i="398"/>
  <c r="G51" i="398"/>
  <c r="F52" i="398"/>
  <c r="G52" i="398" s="1"/>
  <c r="D56" i="398"/>
  <c r="G59" i="398"/>
  <c r="F60" i="398"/>
  <c r="G60" i="398" s="1"/>
  <c r="D64" i="398"/>
  <c r="C68" i="398"/>
  <c r="D68" i="398" s="1"/>
  <c r="H68" i="398" s="1"/>
  <c r="I68" i="398" s="1"/>
  <c r="F71" i="398"/>
  <c r="G71" i="398" s="1"/>
  <c r="C73" i="398"/>
  <c r="D73" i="398" s="1"/>
  <c r="C76" i="398"/>
  <c r="D76" i="398" s="1"/>
  <c r="H76" i="398" s="1"/>
  <c r="C81" i="398"/>
  <c r="D81" i="398" s="1"/>
  <c r="C89" i="398"/>
  <c r="D89" i="398" s="1"/>
  <c r="C97" i="398"/>
  <c r="D97" i="398" s="1"/>
  <c r="C183" i="398"/>
  <c r="D183" i="398" s="1"/>
  <c r="F194" i="398"/>
  <c r="G194" i="398" s="1"/>
  <c r="C215" i="398"/>
  <c r="D215" i="398" s="1"/>
  <c r="F226" i="398"/>
  <c r="G226" i="398" s="1"/>
  <c r="C247" i="398"/>
  <c r="D247" i="398" s="1"/>
  <c r="F354" i="398"/>
  <c r="G354" i="398" s="1"/>
  <c r="C443" i="398"/>
  <c r="D443" i="398" s="1"/>
  <c r="I4" i="399"/>
  <c r="O6" i="399"/>
  <c r="I8" i="399"/>
  <c r="O10" i="399"/>
  <c r="I12" i="399"/>
  <c r="O14" i="399"/>
  <c r="G16" i="399"/>
  <c r="I21" i="399"/>
  <c r="M22" i="399"/>
  <c r="K23" i="399"/>
  <c r="G25" i="399"/>
  <c r="K27" i="399"/>
  <c r="G29" i="399"/>
  <c r="O32" i="399"/>
  <c r="G34" i="399"/>
  <c r="O37" i="399"/>
  <c r="G39" i="399"/>
  <c r="K40" i="399"/>
  <c r="O41" i="399"/>
  <c r="G43" i="399"/>
  <c r="K44" i="399"/>
  <c r="O45" i="399"/>
  <c r="G47" i="399"/>
  <c r="K48" i="399"/>
  <c r="O49" i="399"/>
  <c r="K51" i="399"/>
  <c r="G53" i="399"/>
  <c r="K55" i="399"/>
  <c r="G57" i="399"/>
  <c r="I59" i="399"/>
  <c r="K68" i="399"/>
  <c r="O72" i="399"/>
  <c r="O77" i="399"/>
  <c r="I79" i="399"/>
  <c r="O81" i="399"/>
  <c r="I83" i="399"/>
  <c r="O85" i="399"/>
  <c r="I87" i="399"/>
  <c r="M88" i="399"/>
  <c r="K89" i="399"/>
  <c r="G91" i="399"/>
  <c r="K93" i="399"/>
  <c r="G95" i="399"/>
  <c r="K100" i="399"/>
  <c r="G102" i="399"/>
  <c r="K104" i="399"/>
  <c r="G106" i="399"/>
  <c r="K108" i="399"/>
  <c r="I122" i="399"/>
  <c r="O124" i="399"/>
  <c r="I126" i="399"/>
  <c r="O128" i="399"/>
  <c r="I130" i="399"/>
  <c r="O132" i="399"/>
  <c r="G134" i="399"/>
  <c r="I139" i="399"/>
  <c r="O141" i="399"/>
  <c r="I143" i="399"/>
  <c r="O145" i="399"/>
  <c r="I147" i="399"/>
  <c r="G150" i="399"/>
  <c r="K152" i="399"/>
  <c r="I157" i="399"/>
  <c r="I163" i="399"/>
  <c r="I167" i="399"/>
  <c r="I169" i="399"/>
  <c r="O171" i="399"/>
  <c r="I173" i="399"/>
  <c r="O175" i="399"/>
  <c r="G177" i="399"/>
  <c r="I187" i="399"/>
  <c r="G200" i="399"/>
  <c r="I201" i="399"/>
  <c r="I202" i="399"/>
  <c r="G208" i="399"/>
  <c r="I209" i="399"/>
  <c r="I210" i="399"/>
  <c r="I219" i="399"/>
  <c r="G220" i="399"/>
  <c r="G221" i="399"/>
  <c r="K223" i="399"/>
  <c r="G225" i="399"/>
  <c r="K227" i="399"/>
  <c r="I243" i="399"/>
  <c r="I245" i="399"/>
  <c r="I247" i="399"/>
  <c r="I249" i="399"/>
  <c r="I251" i="399"/>
  <c r="I253" i="399"/>
  <c r="I255" i="399"/>
  <c r="I257" i="399"/>
  <c r="K260" i="399"/>
  <c r="I262" i="399"/>
  <c r="I264" i="399"/>
  <c r="M265" i="399"/>
  <c r="I278" i="399"/>
  <c r="K279" i="399"/>
  <c r="K280" i="399"/>
  <c r="O282" i="399"/>
  <c r="G286" i="399"/>
  <c r="I288" i="399"/>
  <c r="K289" i="399"/>
  <c r="K290" i="399"/>
  <c r="K298" i="399"/>
  <c r="K300" i="399"/>
  <c r="I309" i="399"/>
  <c r="G313" i="399"/>
  <c r="I318" i="399"/>
  <c r="M320" i="399"/>
  <c r="I320" i="399"/>
  <c r="K320" i="399"/>
  <c r="O326" i="399"/>
  <c r="I329" i="399"/>
  <c r="K329" i="399"/>
  <c r="M334" i="399"/>
  <c r="G334" i="399"/>
  <c r="K334" i="399"/>
  <c r="I334" i="399"/>
  <c r="M399" i="399"/>
  <c r="G399" i="399"/>
  <c r="K399" i="399"/>
  <c r="I399" i="399"/>
  <c r="O322" i="399"/>
  <c r="G324" i="399"/>
  <c r="K327" i="399"/>
  <c r="K328" i="399"/>
  <c r="O330" i="399"/>
  <c r="G332" i="399"/>
  <c r="K335" i="399"/>
  <c r="K336" i="399"/>
  <c r="O338" i="399"/>
  <c r="I345" i="399"/>
  <c r="I347" i="399"/>
  <c r="I349" i="399"/>
  <c r="G376" i="399"/>
  <c r="I379" i="399"/>
  <c r="K380" i="399"/>
  <c r="G384" i="399"/>
  <c r="G393" i="399"/>
  <c r="I404" i="399"/>
  <c r="K405" i="399"/>
  <c r="K407" i="399"/>
  <c r="G410" i="399"/>
  <c r="K416" i="399"/>
  <c r="G418" i="399"/>
  <c r="I421" i="399"/>
  <c r="K423" i="399"/>
  <c r="K425" i="399"/>
  <c r="G427" i="399"/>
  <c r="I430" i="399"/>
  <c r="K431" i="399"/>
  <c r="K439" i="399"/>
  <c r="G441" i="399"/>
  <c r="G445" i="399"/>
  <c r="I450" i="399"/>
  <c r="G453" i="399"/>
  <c r="I459" i="399"/>
  <c r="G461" i="399"/>
  <c r="I467" i="399"/>
  <c r="I470" i="399"/>
  <c r="K474" i="399"/>
  <c r="G478" i="399"/>
  <c r="I481" i="399"/>
  <c r="K484" i="399"/>
  <c r="G486" i="399"/>
  <c r="I505" i="399"/>
  <c r="G507" i="399"/>
  <c r="I508" i="399"/>
  <c r="G510" i="399"/>
  <c r="G512" i="399"/>
  <c r="I515" i="399"/>
  <c r="I530" i="399"/>
  <c r="I585" i="399"/>
  <c r="I601" i="399"/>
  <c r="I610" i="399"/>
  <c r="K638" i="399"/>
  <c r="I649" i="399"/>
  <c r="K652" i="399"/>
  <c r="I663" i="399"/>
  <c r="K679" i="399"/>
  <c r="I722" i="399"/>
  <c r="I737" i="399"/>
  <c r="I738" i="399"/>
  <c r="I741" i="399"/>
  <c r="I742" i="399"/>
  <c r="M744" i="399"/>
  <c r="I770" i="399"/>
  <c r="I783" i="399"/>
  <c r="O786" i="399"/>
  <c r="O788" i="399"/>
  <c r="O790" i="399"/>
  <c r="O792" i="399"/>
  <c r="O796" i="399"/>
  <c r="O798" i="399"/>
  <c r="I803" i="399"/>
  <c r="M811" i="399"/>
  <c r="O811" i="399"/>
  <c r="O328" i="399"/>
  <c r="O336" i="399"/>
  <c r="K345" i="399"/>
  <c r="K347" i="399"/>
  <c r="K349" i="399"/>
  <c r="I384" i="399"/>
  <c r="K393" i="399"/>
  <c r="I410" i="399"/>
  <c r="I418" i="399"/>
  <c r="I427" i="399"/>
  <c r="I441" i="399"/>
  <c r="I445" i="399"/>
  <c r="G449" i="399"/>
  <c r="K453" i="399"/>
  <c r="G455" i="399"/>
  <c r="I458" i="399"/>
  <c r="K459" i="399"/>
  <c r="K461" i="399"/>
  <c r="G463" i="399"/>
  <c r="I466" i="399"/>
  <c r="K467" i="399"/>
  <c r="G469" i="399"/>
  <c r="I478" i="399"/>
  <c r="G480" i="399"/>
  <c r="I486" i="399"/>
  <c r="G492" i="399"/>
  <c r="G514" i="399"/>
  <c r="I517" i="399"/>
  <c r="I537" i="399"/>
  <c r="G541" i="399"/>
  <c r="G549" i="399"/>
  <c r="I590" i="399"/>
  <c r="I615" i="399"/>
  <c r="I634" i="399"/>
  <c r="K637" i="399"/>
  <c r="G643" i="399"/>
  <c r="K649" i="399"/>
  <c r="K651" i="399"/>
  <c r="I656" i="399"/>
  <c r="K663" i="399"/>
  <c r="G668" i="399"/>
  <c r="I675" i="399"/>
  <c r="K678" i="399"/>
  <c r="I684" i="399"/>
  <c r="M702" i="399"/>
  <c r="G714" i="399"/>
  <c r="K722" i="399"/>
  <c r="G730" i="399"/>
  <c r="G731" i="399"/>
  <c r="K737" i="399"/>
  <c r="K741" i="399"/>
  <c r="G764" i="399"/>
  <c r="G768" i="399"/>
  <c r="O770" i="399"/>
  <c r="G774" i="399"/>
  <c r="K783" i="399"/>
  <c r="O785" i="399"/>
  <c r="O794" i="399" s="1"/>
  <c r="O787" i="399"/>
  <c r="O789" i="399"/>
  <c r="O791" i="399"/>
  <c r="G796" i="399"/>
  <c r="G798" i="399"/>
  <c r="O803" i="399"/>
  <c r="G811" i="399"/>
  <c r="O783" i="399"/>
  <c r="O793" i="399" s="1"/>
  <c r="M816" i="399"/>
  <c r="G816" i="399"/>
  <c r="O324" i="399"/>
  <c r="I328" i="399"/>
  <c r="O332" i="399"/>
  <c r="I336" i="399"/>
  <c r="I380" i="399"/>
  <c r="G407" i="399"/>
  <c r="G416" i="399"/>
  <c r="G425" i="399"/>
  <c r="G439" i="399"/>
  <c r="I454" i="399"/>
  <c r="G459" i="399"/>
  <c r="I462" i="399"/>
  <c r="G467" i="399"/>
  <c r="G474" i="399"/>
  <c r="G484" i="399"/>
  <c r="I513" i="399"/>
  <c r="G518" i="399"/>
  <c r="I525" i="399"/>
  <c r="G534" i="399"/>
  <c r="I548" i="399"/>
  <c r="I550" i="399"/>
  <c r="I573" i="399"/>
  <c r="I582" i="399"/>
  <c r="I598" i="399"/>
  <c r="I605" i="399"/>
  <c r="K633" i="399"/>
  <c r="I638" i="399"/>
  <c r="I639" i="399"/>
  <c r="K642" i="399"/>
  <c r="K643" i="399"/>
  <c r="G649" i="399"/>
  <c r="I652" i="399"/>
  <c r="I653" i="399"/>
  <c r="K655" i="399"/>
  <c r="G663" i="399"/>
  <c r="K667" i="399"/>
  <c r="K668" i="399"/>
  <c r="K674" i="399"/>
  <c r="I679" i="399"/>
  <c r="I681" i="399"/>
  <c r="K683" i="399"/>
  <c r="M703" i="399"/>
  <c r="I710" i="399"/>
  <c r="K714" i="399"/>
  <c r="G722" i="399"/>
  <c r="K730" i="399"/>
  <c r="G737" i="399"/>
  <c r="G738" i="399"/>
  <c r="G741" i="399"/>
  <c r="G742" i="399"/>
  <c r="I745" i="399"/>
  <c r="I748" i="399"/>
  <c r="O764" i="399"/>
  <c r="I766" i="399"/>
  <c r="O768" i="399"/>
  <c r="G770" i="399"/>
  <c r="O774" i="399"/>
  <c r="I778" i="399"/>
  <c r="G783" i="399"/>
  <c r="I785" i="399"/>
  <c r="I787" i="399"/>
  <c r="G788" i="399"/>
  <c r="I789" i="399"/>
  <c r="G790" i="399"/>
  <c r="I791" i="399"/>
  <c r="G792" i="399"/>
  <c r="O795" i="399"/>
  <c r="K796" i="399"/>
  <c r="O797" i="399"/>
  <c r="K798" i="399"/>
  <c r="O799" i="399"/>
  <c r="I801" i="399"/>
  <c r="G803" i="399"/>
  <c r="M805" i="399"/>
  <c r="I805" i="399"/>
  <c r="M807" i="399"/>
  <c r="G807" i="399"/>
  <c r="O816" i="399"/>
  <c r="M818" i="399"/>
  <c r="G818" i="399"/>
  <c r="O840" i="399"/>
  <c r="I849" i="399"/>
  <c r="I855" i="399"/>
  <c r="I865" i="399"/>
  <c r="G886" i="399"/>
  <c r="I911" i="399"/>
  <c r="I917" i="399"/>
  <c r="I919" i="399"/>
  <c r="K921" i="399"/>
  <c r="I923" i="399"/>
  <c r="G929" i="399"/>
  <c r="I932" i="399"/>
  <c r="M933" i="399"/>
  <c r="K934" i="399"/>
  <c r="I939" i="399"/>
  <c r="I944" i="399"/>
  <c r="K945" i="399"/>
  <c r="K946" i="399"/>
  <c r="O950" i="399"/>
  <c r="I952" i="399"/>
  <c r="K953" i="399"/>
  <c r="I954" i="399"/>
  <c r="O958" i="399"/>
  <c r="O960" i="399"/>
  <c r="G962" i="399"/>
  <c r="G964" i="399"/>
  <c r="I966" i="399"/>
  <c r="O977" i="399"/>
  <c r="G980" i="399"/>
  <c r="W980" i="399" s="1"/>
  <c r="U980" i="399"/>
  <c r="O985" i="399"/>
  <c r="G986" i="399"/>
  <c r="W986" i="399" s="1"/>
  <c r="I989" i="399"/>
  <c r="G991" i="399"/>
  <c r="W991" i="399" s="1"/>
  <c r="U994" i="399"/>
  <c r="O995" i="399"/>
  <c r="O997" i="399"/>
  <c r="O998" i="399"/>
  <c r="O999" i="399"/>
  <c r="O1001" i="399"/>
  <c r="I1003" i="399"/>
  <c r="O1006" i="399"/>
  <c r="O1008" i="399"/>
  <c r="G1009" i="399"/>
  <c r="W1009" i="399" s="1"/>
  <c r="I1013" i="399"/>
  <c r="M1020" i="399"/>
  <c r="K1019" i="399"/>
  <c r="G1033" i="399"/>
  <c r="O1035" i="399"/>
  <c r="I1037" i="399"/>
  <c r="O1041" i="399"/>
  <c r="I1047" i="399"/>
  <c r="M1054" i="399"/>
  <c r="I1054" i="399"/>
  <c r="G1054" i="399"/>
  <c r="M1060" i="399"/>
  <c r="I1060" i="399"/>
  <c r="G1060" i="399"/>
  <c r="N13" i="402"/>
  <c r="I13" i="402" s="1"/>
  <c r="D13" i="402" s="1"/>
  <c r="T13" i="402"/>
  <c r="I813" i="399"/>
  <c r="I815" i="399"/>
  <c r="I817" i="399"/>
  <c r="I819" i="399"/>
  <c r="G820" i="399"/>
  <c r="I821" i="399"/>
  <c r="G822" i="399"/>
  <c r="I823" i="399"/>
  <c r="G824" i="399"/>
  <c r="O837" i="399"/>
  <c r="G840" i="399"/>
  <c r="W840" i="399" s="1"/>
  <c r="U840" i="399"/>
  <c r="I841" i="399"/>
  <c r="O846" i="399"/>
  <c r="G847" i="399"/>
  <c r="O849" i="399"/>
  <c r="I851" i="399"/>
  <c r="O855" i="399"/>
  <c r="G857" i="399"/>
  <c r="I861" i="399"/>
  <c r="G863" i="399"/>
  <c r="O865" i="399"/>
  <c r="I867" i="399"/>
  <c r="I871" i="399"/>
  <c r="G877" i="399"/>
  <c r="I878" i="399"/>
  <c r="G879" i="399"/>
  <c r="I880" i="399"/>
  <c r="G881" i="399"/>
  <c r="I882" i="399"/>
  <c r="G883" i="399"/>
  <c r="I884" i="399"/>
  <c r="G885" i="399"/>
  <c r="I886" i="399"/>
  <c r="G909" i="399"/>
  <c r="I913" i="399"/>
  <c r="K917" i="399"/>
  <c r="K923" i="399"/>
  <c r="I926" i="399"/>
  <c r="G931" i="399"/>
  <c r="K932" i="399"/>
  <c r="O933" i="399"/>
  <c r="K939" i="399"/>
  <c r="K944" i="399"/>
  <c r="O946" i="399"/>
  <c r="M952" i="399"/>
  <c r="M953" i="399"/>
  <c r="M954" i="399"/>
  <c r="G958" i="399"/>
  <c r="G960" i="399"/>
  <c r="I962" i="399"/>
  <c r="K963" i="399"/>
  <c r="I964" i="399"/>
  <c r="K966" i="399"/>
  <c r="G977" i="399"/>
  <c r="W977" i="399" s="1"/>
  <c r="U977" i="399"/>
  <c r="I980" i="399"/>
  <c r="U982" i="399"/>
  <c r="G985" i="399"/>
  <c r="W985" i="399" s="1"/>
  <c r="U985" i="399"/>
  <c r="I986" i="399"/>
  <c r="K989" i="399"/>
  <c r="U990" i="399"/>
  <c r="O991" i="399"/>
  <c r="O993" i="399"/>
  <c r="G994" i="399"/>
  <c r="W994" i="399" s="1"/>
  <c r="G997" i="399"/>
  <c r="W997" i="399" s="1"/>
  <c r="U997" i="399"/>
  <c r="G1001" i="399"/>
  <c r="W1001" i="399" s="1"/>
  <c r="U1001" i="399"/>
  <c r="O1003" i="399"/>
  <c r="O1013" i="399"/>
  <c r="O1019" i="399"/>
  <c r="O1037" i="399"/>
  <c r="O1047" i="399"/>
  <c r="M1052" i="399"/>
  <c r="O1052" i="399"/>
  <c r="I1052" i="399"/>
  <c r="K1065" i="399"/>
  <c r="M1065" i="399"/>
  <c r="I1065" i="399"/>
  <c r="G1065" i="399"/>
  <c r="O820" i="399"/>
  <c r="I857" i="399"/>
  <c r="O944" i="399"/>
  <c r="O966" i="399"/>
  <c r="O989" i="399"/>
  <c r="U1003" i="399"/>
  <c r="U1013" i="399"/>
  <c r="M1066" i="399"/>
  <c r="I1066" i="399"/>
  <c r="H673" i="402"/>
  <c r="O673" i="402"/>
  <c r="O815" i="399"/>
  <c r="O817" i="399"/>
  <c r="O819" i="399"/>
  <c r="O821" i="399"/>
  <c r="O823" i="399"/>
  <c r="I837" i="399"/>
  <c r="K840" i="399"/>
  <c r="U841" i="399"/>
  <c r="O842" i="399"/>
  <c r="I846" i="399"/>
  <c r="O847" i="399"/>
  <c r="G849" i="399"/>
  <c r="G855" i="399"/>
  <c r="O857" i="399"/>
  <c r="O863" i="399"/>
  <c r="G865" i="399"/>
  <c r="O878" i="399"/>
  <c r="O880" i="399"/>
  <c r="O882" i="399"/>
  <c r="O884" i="399"/>
  <c r="O886" i="399"/>
  <c r="G911" i="399"/>
  <c r="I921" i="399"/>
  <c r="I934" i="399"/>
  <c r="G944" i="399"/>
  <c r="K947" i="399"/>
  <c r="G954" i="399"/>
  <c r="O962" i="399"/>
  <c r="O964" i="399"/>
  <c r="G966" i="399"/>
  <c r="O980" i="399"/>
  <c r="U986" i="399"/>
  <c r="G989" i="399"/>
  <c r="W989" i="399" s="1"/>
  <c r="U989" i="399"/>
  <c r="G995" i="399"/>
  <c r="W995" i="399" s="1"/>
  <c r="G999" i="399"/>
  <c r="W999" i="399" s="1"/>
  <c r="G1003" i="399"/>
  <c r="W1003" i="399" s="1"/>
  <c r="G1006" i="399"/>
  <c r="W1006" i="399" s="1"/>
  <c r="U1009" i="399"/>
  <c r="O1010" i="399"/>
  <c r="O1012" i="399"/>
  <c r="G1013" i="399"/>
  <c r="W1013" i="399" s="1"/>
  <c r="O1020" i="399"/>
  <c r="I1019" i="399"/>
  <c r="I1020" i="399" s="1"/>
  <c r="I1035" i="399"/>
  <c r="G1037" i="399"/>
  <c r="I1041" i="399"/>
  <c r="O1045" i="399"/>
  <c r="G1047" i="399"/>
  <c r="M1049" i="399"/>
  <c r="O1049" i="399"/>
  <c r="I1049" i="399"/>
  <c r="O813" i="402"/>
  <c r="O993" i="402"/>
  <c r="H993" i="402"/>
  <c r="O1073" i="399"/>
  <c r="O1102" i="399"/>
  <c r="U1111" i="399"/>
  <c r="O1139" i="399"/>
  <c r="G1171" i="399"/>
  <c r="M213" i="402"/>
  <c r="C293" i="402"/>
  <c r="E293" i="402" s="1"/>
  <c r="I333" i="402"/>
  <c r="D333" i="402" s="1"/>
  <c r="E333" i="402" s="1"/>
  <c r="M633" i="402"/>
  <c r="O633" i="402" s="1"/>
  <c r="T673" i="402"/>
  <c r="T993" i="402"/>
  <c r="O1069" i="399"/>
  <c r="G1073" i="399"/>
  <c r="O1079" i="399"/>
  <c r="O1081" i="399"/>
  <c r="G1084" i="399"/>
  <c r="G1092" i="399"/>
  <c r="K1101" i="399"/>
  <c r="G1102" i="399"/>
  <c r="W1102" i="399" s="1"/>
  <c r="U1102" i="399"/>
  <c r="U1106" i="399"/>
  <c r="O1110" i="399"/>
  <c r="G1111" i="399"/>
  <c r="W1111" i="399" s="1"/>
  <c r="O1119" i="399"/>
  <c r="G1120" i="399"/>
  <c r="W1120" i="399" s="1"/>
  <c r="O1135" i="399"/>
  <c r="I1136" i="399"/>
  <c r="G1137" i="399"/>
  <c r="W1137" i="399" s="1"/>
  <c r="G1139" i="399"/>
  <c r="W1139" i="399" s="1"/>
  <c r="U1139" i="399"/>
  <c r="K1058" i="399"/>
  <c r="G1069" i="399"/>
  <c r="O1071" i="399"/>
  <c r="I1073" i="399"/>
  <c r="G1076" i="399"/>
  <c r="K1077" i="399"/>
  <c r="G1079" i="399"/>
  <c r="G1081" i="399"/>
  <c r="I1084" i="399"/>
  <c r="G1086" i="399"/>
  <c r="K1087" i="399"/>
  <c r="O1088" i="399"/>
  <c r="I1092" i="399"/>
  <c r="I1102" i="399"/>
  <c r="O1103" i="399"/>
  <c r="G1106" i="399"/>
  <c r="W1106" i="399" s="1"/>
  <c r="G1110" i="399"/>
  <c r="W1110" i="399" s="1"/>
  <c r="U1110" i="399"/>
  <c r="I1111" i="399"/>
  <c r="U1116" i="399"/>
  <c r="G1117" i="399"/>
  <c r="W1117" i="399" s="1"/>
  <c r="G1119" i="399"/>
  <c r="W1119" i="399" s="1"/>
  <c r="U1119" i="399"/>
  <c r="I1120" i="399"/>
  <c r="G1121" i="399"/>
  <c r="W1121" i="399" s="1"/>
  <c r="U1125" i="399"/>
  <c r="G1126" i="399"/>
  <c r="W1126" i="399" s="1"/>
  <c r="O1129" i="399"/>
  <c r="G1133" i="399"/>
  <c r="W1133" i="399" s="1"/>
  <c r="G1135" i="399"/>
  <c r="W1135" i="399" s="1"/>
  <c r="U1135" i="399"/>
  <c r="U1136" i="399"/>
  <c r="K1137" i="399"/>
  <c r="I1139" i="399"/>
  <c r="O593" i="402"/>
  <c r="O1058" i="399"/>
  <c r="G1067" i="399"/>
  <c r="I1069" i="399"/>
  <c r="K1073" i="399"/>
  <c r="O1077" i="399"/>
  <c r="I1079" i="399"/>
  <c r="I1081" i="399"/>
  <c r="O1084" i="399"/>
  <c r="I1086" i="399"/>
  <c r="O1092" i="399"/>
  <c r="K1102" i="399"/>
  <c r="U1103" i="399"/>
  <c r="I1106" i="399"/>
  <c r="I1110" i="399"/>
  <c r="O1111" i="399"/>
  <c r="O1115" i="399"/>
  <c r="G1116" i="399"/>
  <c r="W1116" i="399" s="1"/>
  <c r="I1119" i="399"/>
  <c r="U1120" i="399"/>
  <c r="K1121" i="399"/>
  <c r="O1123" i="399"/>
  <c r="G1125" i="399"/>
  <c r="W1125" i="399" s="1"/>
  <c r="G1129" i="399"/>
  <c r="W1129" i="399" s="1"/>
  <c r="U1129" i="399"/>
  <c r="K1133" i="399"/>
  <c r="I1135" i="399"/>
  <c r="O1137" i="399"/>
  <c r="K1139" i="399"/>
  <c r="M1146" i="399"/>
  <c r="O1143" i="399"/>
  <c r="E233" i="402"/>
  <c r="O293" i="402"/>
  <c r="T713" i="402"/>
  <c r="M933" i="402"/>
  <c r="H933" i="402" s="1"/>
  <c r="T973" i="402"/>
  <c r="U998" i="399"/>
  <c r="G998" i="399"/>
  <c r="W998" i="399" s="1"/>
  <c r="I998" i="399"/>
  <c r="D3" i="401"/>
  <c r="X4" i="401"/>
  <c r="I16" i="401"/>
  <c r="I18" i="401"/>
  <c r="I7" i="401"/>
  <c r="J133" i="402"/>
  <c r="C133" i="402"/>
  <c r="E133" i="402" s="1"/>
  <c r="G18" i="401"/>
  <c r="V14" i="401"/>
  <c r="V10" i="401"/>
  <c r="F1" i="401"/>
  <c r="V15" i="401"/>
  <c r="V11" i="401"/>
  <c r="V7" i="401"/>
  <c r="G4" i="401"/>
  <c r="V12" i="401"/>
  <c r="V8" i="401"/>
  <c r="G6" i="401"/>
  <c r="G5" i="401"/>
  <c r="V9" i="401"/>
  <c r="H30" i="402"/>
  <c r="O33" i="402"/>
  <c r="H33" i="402"/>
  <c r="H34" i="402"/>
  <c r="H50" i="402"/>
  <c r="O53" i="402"/>
  <c r="H53" i="402"/>
  <c r="H54" i="402"/>
  <c r="M74" i="402"/>
  <c r="M94" i="402"/>
  <c r="M114" i="402"/>
  <c r="O133" i="402"/>
  <c r="C14" i="402"/>
  <c r="J13" i="402"/>
  <c r="C13" i="402"/>
  <c r="E13" i="402" s="1"/>
  <c r="T33" i="402"/>
  <c r="T53" i="402"/>
  <c r="C134" i="402"/>
  <c r="K6" i="401"/>
  <c r="W17" i="401"/>
  <c r="W15" i="401"/>
  <c r="W11" i="401"/>
  <c r="W7" i="401"/>
  <c r="W6" i="401"/>
  <c r="W5" i="401"/>
  <c r="K4" i="401"/>
  <c r="J1" i="401"/>
  <c r="W12" i="401"/>
  <c r="W8" i="401"/>
  <c r="K5" i="401"/>
  <c r="W18" i="401"/>
  <c r="K16" i="401"/>
  <c r="W13" i="401"/>
  <c r="W9" i="401"/>
  <c r="K7" i="401"/>
  <c r="W10" i="401"/>
  <c r="O13" i="402"/>
  <c r="M70" i="402"/>
  <c r="T73" i="402"/>
  <c r="M73" i="402"/>
  <c r="M90" i="402"/>
  <c r="T93" i="402"/>
  <c r="M93" i="402"/>
  <c r="M110" i="402"/>
  <c r="T113" i="402"/>
  <c r="M113" i="402"/>
  <c r="C130" i="402"/>
  <c r="M374" i="402"/>
  <c r="H1" i="401"/>
  <c r="M150" i="402"/>
  <c r="M153" i="402"/>
  <c r="M154" i="402"/>
  <c r="C170" i="402"/>
  <c r="C173" i="402"/>
  <c r="E173" i="402" s="1"/>
  <c r="C174" i="402"/>
  <c r="M190" i="402"/>
  <c r="M193" i="402"/>
  <c r="M194" i="402"/>
  <c r="C210" i="402"/>
  <c r="C214" i="402"/>
  <c r="H230" i="402"/>
  <c r="H234" i="402"/>
  <c r="J253" i="402"/>
  <c r="C254" i="402"/>
  <c r="T273" i="402"/>
  <c r="N273" i="402"/>
  <c r="T293" i="402"/>
  <c r="C313" i="402"/>
  <c r="E313" i="402" s="1"/>
  <c r="O313" i="402"/>
  <c r="C330" i="402"/>
  <c r="J333" i="402"/>
  <c r="C334" i="402"/>
  <c r="H354" i="402"/>
  <c r="H390" i="402"/>
  <c r="N393" i="402"/>
  <c r="I393" i="402" s="1"/>
  <c r="D393" i="402" s="1"/>
  <c r="H394" i="402"/>
  <c r="H473" i="402"/>
  <c r="J593" i="402"/>
  <c r="C593" i="402"/>
  <c r="E593" i="402" s="1"/>
  <c r="H470" i="402"/>
  <c r="I6" i="401"/>
  <c r="I17" i="401"/>
  <c r="M250" i="402"/>
  <c r="O253" i="402"/>
  <c r="T313" i="402"/>
  <c r="M353" i="402"/>
  <c r="C550" i="402"/>
  <c r="H613" i="402"/>
  <c r="O613" i="402"/>
  <c r="H474" i="402"/>
  <c r="J233" i="402"/>
  <c r="T253" i="402"/>
  <c r="T333" i="402"/>
  <c r="T373" i="402"/>
  <c r="M373" i="402"/>
  <c r="C393" i="402"/>
  <c r="T473" i="402"/>
  <c r="N473" i="402"/>
  <c r="I473" i="402" s="1"/>
  <c r="D473" i="402" s="1"/>
  <c r="C510" i="402"/>
  <c r="C514" i="402"/>
  <c r="C554" i="402"/>
  <c r="T433" i="402"/>
  <c r="N433" i="402"/>
  <c r="I433" i="402" s="1"/>
  <c r="D433" i="402" s="1"/>
  <c r="M494" i="402"/>
  <c r="O553" i="402"/>
  <c r="H553" i="402"/>
  <c r="M370" i="402"/>
  <c r="H430" i="402"/>
  <c r="H433" i="402"/>
  <c r="H434" i="402"/>
  <c r="H654" i="402"/>
  <c r="J513" i="402"/>
  <c r="C513" i="402"/>
  <c r="E513" i="402" s="1"/>
  <c r="T533" i="402"/>
  <c r="M533" i="402"/>
  <c r="M534" i="402"/>
  <c r="H614" i="402"/>
  <c r="J673" i="402"/>
  <c r="C673" i="402"/>
  <c r="E673" i="402" s="1"/>
  <c r="H674" i="402"/>
  <c r="M410" i="402"/>
  <c r="M413" i="402"/>
  <c r="M414" i="402"/>
  <c r="M450" i="402"/>
  <c r="M453" i="402"/>
  <c r="M454" i="402"/>
  <c r="M490" i="402"/>
  <c r="M493" i="402"/>
  <c r="O513" i="402"/>
  <c r="T513" i="402"/>
  <c r="M530" i="402"/>
  <c r="T573" i="402"/>
  <c r="M573" i="402"/>
  <c r="M574" i="402"/>
  <c r="C594" i="402"/>
  <c r="H610" i="402"/>
  <c r="H650" i="402"/>
  <c r="M570" i="402"/>
  <c r="C590" i="402"/>
  <c r="H670" i="402"/>
  <c r="O713" i="402"/>
  <c r="H713" i="402"/>
  <c r="H633" i="402"/>
  <c r="M690" i="402"/>
  <c r="T693" i="402"/>
  <c r="M693" i="402"/>
  <c r="M694" i="402"/>
  <c r="T613" i="402"/>
  <c r="C653" i="402"/>
  <c r="E653" i="402" s="1"/>
  <c r="M834" i="402"/>
  <c r="C710" i="402"/>
  <c r="C714" i="402"/>
  <c r="M730" i="402"/>
  <c r="T733" i="402"/>
  <c r="M733" i="402"/>
  <c r="M734" i="402"/>
  <c r="T753" i="402"/>
  <c r="M753" i="402"/>
  <c r="M830" i="402"/>
  <c r="T793" i="402"/>
  <c r="N793" i="402"/>
  <c r="I793" i="402" s="1"/>
  <c r="D793" i="402" s="1"/>
  <c r="N833" i="402"/>
  <c r="I833" i="402" s="1"/>
  <c r="D833" i="402" s="1"/>
  <c r="T833" i="402"/>
  <c r="M750" i="402"/>
  <c r="M754" i="402"/>
  <c r="H790" i="402"/>
  <c r="O793" i="402"/>
  <c r="H793" i="402"/>
  <c r="H794" i="402"/>
  <c r="J813" i="402"/>
  <c r="C813" i="402"/>
  <c r="E813" i="402" s="1"/>
  <c r="O833" i="402"/>
  <c r="M770" i="402"/>
  <c r="M773" i="402"/>
  <c r="M774" i="402"/>
  <c r="M810" i="402"/>
  <c r="E853" i="402"/>
  <c r="H870" i="402"/>
  <c r="O873" i="402"/>
  <c r="H873" i="402"/>
  <c r="H874" i="402"/>
  <c r="J893" i="402"/>
  <c r="C893" i="402"/>
  <c r="E893" i="402" s="1"/>
  <c r="T813" i="402"/>
  <c r="H833" i="402"/>
  <c r="J853" i="402"/>
  <c r="T873" i="402"/>
  <c r="C890" i="402"/>
  <c r="C894" i="402"/>
  <c r="J933" i="402"/>
  <c r="C933" i="402"/>
  <c r="E933" i="402" s="1"/>
  <c r="O893" i="402"/>
  <c r="C930" i="402"/>
  <c r="C934" i="402"/>
  <c r="O973" i="402"/>
  <c r="H973" i="402"/>
  <c r="M910" i="402"/>
  <c r="M913" i="402"/>
  <c r="M914" i="402"/>
  <c r="M953" i="402"/>
  <c r="T953" i="402"/>
  <c r="O933" i="402"/>
  <c r="H970" i="402"/>
  <c r="H974" i="402"/>
  <c r="W41" i="401"/>
  <c r="S41" i="401"/>
  <c r="O41" i="401"/>
  <c r="N41" i="401" s="1"/>
  <c r="K41" i="401"/>
  <c r="G41" i="401"/>
  <c r="X41" i="401"/>
  <c r="B42" i="401"/>
  <c r="V41" i="401"/>
  <c r="B41" i="401"/>
  <c r="A61" i="401"/>
  <c r="Z41" i="401"/>
  <c r="U41" i="401"/>
  <c r="Q41" i="401"/>
  <c r="P41" i="401" s="1"/>
  <c r="M41" i="401"/>
  <c r="I41" i="401"/>
  <c r="D41" i="401"/>
  <c r="T41" i="401"/>
  <c r="G2" i="401"/>
  <c r="U8" i="401"/>
  <c r="U9" i="401"/>
  <c r="U11" i="401"/>
  <c r="U12" i="401"/>
  <c r="I2" i="401"/>
  <c r="Y2" i="401"/>
  <c r="D4" i="401"/>
  <c r="T4" i="401"/>
  <c r="I5" i="401"/>
  <c r="U5" i="401"/>
  <c r="X6" i="401"/>
  <c r="K17" i="401"/>
  <c r="V17" i="401"/>
  <c r="K18" i="401"/>
  <c r="V18" i="401"/>
  <c r="G21" i="401"/>
  <c r="K21" i="401"/>
  <c r="O21" i="401"/>
  <c r="N21" i="401" s="1"/>
  <c r="S21" i="401"/>
  <c r="W21" i="401"/>
  <c r="O3" i="401"/>
  <c r="U7" i="401"/>
  <c r="U10" i="401"/>
  <c r="U13" i="401"/>
  <c r="U14" i="401"/>
  <c r="U15" i="401"/>
  <c r="U18" i="401"/>
  <c r="Z2" i="401"/>
  <c r="U6" i="401"/>
  <c r="G22" i="401"/>
  <c r="D2" i="401"/>
  <c r="T2" i="401"/>
  <c r="I4" i="401"/>
  <c r="X5" i="401"/>
  <c r="V6" i="401"/>
  <c r="G7" i="401"/>
  <c r="X7" i="401"/>
  <c r="X8" i="401"/>
  <c r="X9" i="401"/>
  <c r="X10" i="401"/>
  <c r="X11" i="401"/>
  <c r="X12" i="401"/>
  <c r="X13" i="401"/>
  <c r="X14" i="401"/>
  <c r="X15" i="401"/>
  <c r="G16" i="401"/>
  <c r="G17" i="401"/>
  <c r="X17" i="401"/>
  <c r="D21" i="401"/>
  <c r="I21" i="401"/>
  <c r="M21" i="401"/>
  <c r="Q21" i="401"/>
  <c r="P21" i="401" s="1"/>
  <c r="U21" i="401"/>
  <c r="Z21" i="401"/>
  <c r="J312" i="399"/>
  <c r="L312" i="399" s="1"/>
  <c r="I312" i="399"/>
  <c r="K19" i="399"/>
  <c r="K30" i="399"/>
  <c r="K31" i="399"/>
  <c r="M71" i="399"/>
  <c r="K137" i="399"/>
  <c r="K148" i="399"/>
  <c r="K149" i="399"/>
  <c r="M11" i="399"/>
  <c r="M17" i="399"/>
  <c r="M73" i="399"/>
  <c r="M76" i="399"/>
  <c r="M80" i="399"/>
  <c r="M84" i="399"/>
  <c r="M86" i="399"/>
  <c r="M90" i="399"/>
  <c r="M94" i="399"/>
  <c r="M123" i="399"/>
  <c r="M140" i="399"/>
  <c r="M142" i="399"/>
  <c r="M172" i="399"/>
  <c r="M186" i="399"/>
  <c r="O190" i="399"/>
  <c r="K190" i="399"/>
  <c r="I190" i="399"/>
  <c r="O196" i="399"/>
  <c r="O203" i="399"/>
  <c r="G203" i="399"/>
  <c r="O212" i="399"/>
  <c r="K448" i="399"/>
  <c r="I448" i="399"/>
  <c r="G448" i="399"/>
  <c r="I524" i="399"/>
  <c r="G524" i="399"/>
  <c r="G533" i="399"/>
  <c r="I533" i="399"/>
  <c r="G5" i="399"/>
  <c r="O5" i="399"/>
  <c r="G7" i="399"/>
  <c r="O7" i="399"/>
  <c r="G9" i="399"/>
  <c r="O9" i="399"/>
  <c r="G11" i="399"/>
  <c r="G13" i="399"/>
  <c r="O13" i="399"/>
  <c r="G15" i="399"/>
  <c r="O15" i="399"/>
  <c r="G17" i="399"/>
  <c r="O17" i="399"/>
  <c r="G20" i="399"/>
  <c r="G22" i="399"/>
  <c r="O22" i="399"/>
  <c r="G24" i="399"/>
  <c r="O24" i="399"/>
  <c r="G26" i="399"/>
  <c r="O26" i="399"/>
  <c r="G28" i="399"/>
  <c r="O28" i="399"/>
  <c r="G33" i="399"/>
  <c r="O33" i="399"/>
  <c r="O35" i="399"/>
  <c r="M38" i="399"/>
  <c r="M40" i="399"/>
  <c r="E1194" i="399"/>
  <c r="G1194" i="399" s="1"/>
  <c r="E1074" i="399"/>
  <c r="E948" i="399"/>
  <c r="E672" i="399"/>
  <c r="E414" i="399"/>
  <c r="E544" i="399"/>
  <c r="E283" i="399"/>
  <c r="M42" i="399"/>
  <c r="M44" i="399"/>
  <c r="M46" i="399"/>
  <c r="M48" i="399"/>
  <c r="G52" i="399"/>
  <c r="O52" i="399"/>
  <c r="G54" i="399"/>
  <c r="O54" i="399"/>
  <c r="G56" i="399"/>
  <c r="O56" i="399"/>
  <c r="G58" i="399"/>
  <c r="O58" i="399"/>
  <c r="G60" i="399"/>
  <c r="O60" i="399"/>
  <c r="G67" i="399"/>
  <c r="O67" i="399"/>
  <c r="G69" i="399"/>
  <c r="O69" i="399"/>
  <c r="G71" i="399"/>
  <c r="K71" i="399"/>
  <c r="K111" i="399" s="1"/>
  <c r="O71" i="399"/>
  <c r="G76" i="399"/>
  <c r="O76" i="399"/>
  <c r="G78" i="399"/>
  <c r="O78" i="399"/>
  <c r="G80" i="399"/>
  <c r="O80" i="399"/>
  <c r="G82" i="399"/>
  <c r="O82" i="399"/>
  <c r="G84" i="399"/>
  <c r="O84" i="399"/>
  <c r="G86" i="399"/>
  <c r="O86" i="399"/>
  <c r="G88" i="399"/>
  <c r="O88" i="399"/>
  <c r="G90" i="399"/>
  <c r="O90" i="399"/>
  <c r="G92" i="399"/>
  <c r="O92" i="399"/>
  <c r="G94" i="399"/>
  <c r="O94" i="399"/>
  <c r="G96" i="399"/>
  <c r="O96" i="399"/>
  <c r="G101" i="399"/>
  <c r="O101" i="399"/>
  <c r="G103" i="399"/>
  <c r="O103" i="399"/>
  <c r="G105" i="399"/>
  <c r="O105" i="399"/>
  <c r="G107" i="399"/>
  <c r="O107" i="399"/>
  <c r="G109" i="399"/>
  <c r="O109" i="399"/>
  <c r="G123" i="399"/>
  <c r="O123" i="399"/>
  <c r="O137" i="399" s="1"/>
  <c r="G125" i="399"/>
  <c r="O125" i="399"/>
  <c r="G127" i="399"/>
  <c r="O127" i="399"/>
  <c r="G129" i="399"/>
  <c r="O129" i="399"/>
  <c r="G131" i="399"/>
  <c r="O131" i="399"/>
  <c r="G133" i="399"/>
  <c r="O133" i="399"/>
  <c r="G135" i="399"/>
  <c r="O135" i="399"/>
  <c r="G138" i="399"/>
  <c r="O138" i="399"/>
  <c r="G140" i="399"/>
  <c r="O140" i="399"/>
  <c r="G142" i="399"/>
  <c r="O142" i="399"/>
  <c r="G144" i="399"/>
  <c r="O144" i="399"/>
  <c r="G146" i="399"/>
  <c r="O146" i="399"/>
  <c r="G151" i="399"/>
  <c r="O151" i="399"/>
  <c r="G153" i="399"/>
  <c r="O153" i="399"/>
  <c r="M156" i="399"/>
  <c r="M158" i="399"/>
  <c r="E160" i="399"/>
  <c r="M162" i="399"/>
  <c r="M164" i="399"/>
  <c r="M166" i="399"/>
  <c r="G170" i="399"/>
  <c r="O170" i="399"/>
  <c r="G172" i="399"/>
  <c r="O172" i="399"/>
  <c r="G174" i="399"/>
  <c r="O174" i="399"/>
  <c r="G176" i="399"/>
  <c r="O176" i="399"/>
  <c r="G178" i="399"/>
  <c r="O178" i="399"/>
  <c r="G186" i="399"/>
  <c r="O186" i="399"/>
  <c r="G188" i="399"/>
  <c r="O188" i="399"/>
  <c r="O191" i="399"/>
  <c r="G196" i="399"/>
  <c r="O197" i="399"/>
  <c r="G197" i="399"/>
  <c r="O198" i="399"/>
  <c r="I203" i="399"/>
  <c r="G204" i="399"/>
  <c r="O205" i="399"/>
  <c r="G205" i="399"/>
  <c r="O206" i="399"/>
  <c r="I211" i="399"/>
  <c r="G212" i="399"/>
  <c r="O213" i="399"/>
  <c r="G213" i="399"/>
  <c r="O214" i="399"/>
  <c r="K222" i="399"/>
  <c r="M260" i="399"/>
  <c r="K261" i="399"/>
  <c r="I261" i="399"/>
  <c r="K269" i="399"/>
  <c r="I269" i="399"/>
  <c r="K274" i="399"/>
  <c r="I274" i="399"/>
  <c r="O274" i="399"/>
  <c r="G274" i="399"/>
  <c r="K293" i="399"/>
  <c r="I293" i="399"/>
  <c r="O293" i="399"/>
  <c r="G293" i="399"/>
  <c r="K301" i="399"/>
  <c r="I301" i="399"/>
  <c r="O301" i="399"/>
  <c r="G301" i="399"/>
  <c r="K308" i="399"/>
  <c r="I308" i="399"/>
  <c r="O308" i="399"/>
  <c r="G308" i="399"/>
  <c r="K348" i="399"/>
  <c r="I348" i="399"/>
  <c r="O348" i="399"/>
  <c r="G348" i="399"/>
  <c r="K358" i="399"/>
  <c r="K359" i="399" s="1"/>
  <c r="I358" i="399"/>
  <c r="I359" i="399" s="1"/>
  <c r="O358" i="399"/>
  <c r="G358" i="399"/>
  <c r="G359" i="399" s="1"/>
  <c r="K377" i="399"/>
  <c r="I377" i="399"/>
  <c r="G377" i="399"/>
  <c r="K392" i="399"/>
  <c r="I392" i="399"/>
  <c r="G392" i="399"/>
  <c r="K428" i="399"/>
  <c r="I428" i="399"/>
  <c r="G428" i="399"/>
  <c r="M448" i="399"/>
  <c r="K460" i="399"/>
  <c r="I460" i="399"/>
  <c r="G460" i="399"/>
  <c r="K479" i="399"/>
  <c r="I479" i="399"/>
  <c r="G479" i="399"/>
  <c r="G542" i="399"/>
  <c r="I542" i="399"/>
  <c r="G546" i="399"/>
  <c r="I546" i="399"/>
  <c r="I575" i="399"/>
  <c r="G575" i="399"/>
  <c r="K636" i="399"/>
  <c r="I636" i="399"/>
  <c r="G636" i="399"/>
  <c r="M636" i="399"/>
  <c r="K682" i="399"/>
  <c r="I682" i="399"/>
  <c r="G682" i="399"/>
  <c r="M682" i="399"/>
  <c r="I707" i="399"/>
  <c r="M707" i="399"/>
  <c r="K707" i="399"/>
  <c r="G707" i="399"/>
  <c r="G713" i="399"/>
  <c r="M713" i="399"/>
  <c r="K713" i="399"/>
  <c r="I713" i="399"/>
  <c r="K719" i="399"/>
  <c r="M719" i="399"/>
  <c r="I719" i="399"/>
  <c r="G719" i="399"/>
  <c r="K724" i="399"/>
  <c r="I724" i="399"/>
  <c r="M724" i="399"/>
  <c r="G724" i="399"/>
  <c r="I729" i="399"/>
  <c r="G729" i="399"/>
  <c r="M729" i="399"/>
  <c r="K729" i="399"/>
  <c r="K802" i="399"/>
  <c r="I802" i="399"/>
  <c r="O802" i="399"/>
  <c r="G802" i="399"/>
  <c r="M802" i="399"/>
  <c r="K810" i="399"/>
  <c r="I810" i="399"/>
  <c r="O810" i="399"/>
  <c r="G810" i="399"/>
  <c r="M810" i="399"/>
  <c r="M5" i="399"/>
  <c r="M9" i="399"/>
  <c r="M20" i="399"/>
  <c r="M24" i="399"/>
  <c r="M28" i="399"/>
  <c r="M52" i="399"/>
  <c r="M82" i="399"/>
  <c r="M107" i="399"/>
  <c r="M109" i="399"/>
  <c r="M125" i="399"/>
  <c r="M129" i="399"/>
  <c r="M131" i="399"/>
  <c r="M135" i="399"/>
  <c r="M138" i="399"/>
  <c r="M144" i="399"/>
  <c r="M146" i="399"/>
  <c r="M153" i="399"/>
  <c r="M174" i="399"/>
  <c r="M178" i="399"/>
  <c r="O195" i="399"/>
  <c r="G195" i="399"/>
  <c r="O204" i="399"/>
  <c r="I224" i="399"/>
  <c r="O224" i="399"/>
  <c r="G224" i="399"/>
  <c r="I226" i="399"/>
  <c r="O226" i="399"/>
  <c r="G226" i="399"/>
  <c r="I228" i="399"/>
  <c r="O228" i="399"/>
  <c r="G228" i="399"/>
  <c r="K263" i="399"/>
  <c r="I263" i="399"/>
  <c r="K299" i="399"/>
  <c r="I299" i="399"/>
  <c r="O299" i="399"/>
  <c r="G299" i="399"/>
  <c r="K464" i="399"/>
  <c r="I464" i="399"/>
  <c r="G464" i="399"/>
  <c r="K483" i="399"/>
  <c r="I483" i="399"/>
  <c r="G483" i="399"/>
  <c r="I529" i="399"/>
  <c r="G529" i="399"/>
  <c r="I617" i="399"/>
  <c r="G617" i="399"/>
  <c r="O20" i="399"/>
  <c r="I5" i="399"/>
  <c r="I7" i="399"/>
  <c r="I9" i="399"/>
  <c r="I11" i="399"/>
  <c r="I13" i="399"/>
  <c r="I15" i="399"/>
  <c r="I17" i="399"/>
  <c r="O18" i="399"/>
  <c r="I20" i="399"/>
  <c r="I22" i="399"/>
  <c r="I24" i="399"/>
  <c r="I26" i="399"/>
  <c r="I28" i="399"/>
  <c r="I33" i="399"/>
  <c r="K37" i="399"/>
  <c r="G38" i="399"/>
  <c r="O38" i="399"/>
  <c r="K39" i="399"/>
  <c r="G40" i="399"/>
  <c r="O40" i="399"/>
  <c r="K41" i="399"/>
  <c r="G42" i="399"/>
  <c r="O42" i="399"/>
  <c r="G44" i="399"/>
  <c r="O44" i="399"/>
  <c r="K45" i="399"/>
  <c r="G46" i="399"/>
  <c r="O46" i="399"/>
  <c r="K47" i="399"/>
  <c r="G48" i="399"/>
  <c r="O48" i="399"/>
  <c r="K49" i="399"/>
  <c r="I52" i="399"/>
  <c r="I54" i="399"/>
  <c r="I56" i="399"/>
  <c r="I58" i="399"/>
  <c r="I60" i="399"/>
  <c r="I67" i="399"/>
  <c r="I69" i="399"/>
  <c r="G1226" i="399"/>
  <c r="K1104" i="399"/>
  <c r="I1104" i="399"/>
  <c r="O1104" i="399"/>
  <c r="M1104" i="399"/>
  <c r="M978" i="399"/>
  <c r="G1104" i="399"/>
  <c r="W1104" i="399" s="1"/>
  <c r="K978" i="399"/>
  <c r="G978" i="399"/>
  <c r="W978" i="399" s="1"/>
  <c r="O978" i="399"/>
  <c r="O838" i="399"/>
  <c r="G838" i="399"/>
  <c r="W838" i="399" s="1"/>
  <c r="M838" i="399"/>
  <c r="K838" i="399"/>
  <c r="G704" i="399"/>
  <c r="I978" i="399"/>
  <c r="K704" i="399"/>
  <c r="I704" i="399"/>
  <c r="I838" i="399"/>
  <c r="I576" i="399"/>
  <c r="K442" i="399"/>
  <c r="O311" i="399"/>
  <c r="G311" i="399"/>
  <c r="G576" i="399"/>
  <c r="I442" i="399"/>
  <c r="M311" i="399"/>
  <c r="G442" i="399"/>
  <c r="K311" i="399"/>
  <c r="M70" i="399"/>
  <c r="I76" i="399"/>
  <c r="I78" i="399"/>
  <c r="I80" i="399"/>
  <c r="I82" i="399"/>
  <c r="I84" i="399"/>
  <c r="I86" i="399"/>
  <c r="I88" i="399"/>
  <c r="I90" i="399"/>
  <c r="I92" i="399"/>
  <c r="I94" i="399"/>
  <c r="I96" i="399"/>
  <c r="I101" i="399"/>
  <c r="I103" i="399"/>
  <c r="I105" i="399"/>
  <c r="I107" i="399"/>
  <c r="I109" i="399"/>
  <c r="I123" i="399"/>
  <c r="I125" i="399"/>
  <c r="I127" i="399"/>
  <c r="I129" i="399"/>
  <c r="I131" i="399"/>
  <c r="I133" i="399"/>
  <c r="I135" i="399"/>
  <c r="O136" i="399"/>
  <c r="I138" i="399"/>
  <c r="I140" i="399"/>
  <c r="I142" i="399"/>
  <c r="I144" i="399"/>
  <c r="I146" i="399"/>
  <c r="I149" i="399" s="1"/>
  <c r="I151" i="399"/>
  <c r="I153" i="399"/>
  <c r="K155" i="399"/>
  <c r="G156" i="399"/>
  <c r="O156" i="399"/>
  <c r="K157" i="399"/>
  <c r="G158" i="399"/>
  <c r="O158" i="399"/>
  <c r="K159" i="399"/>
  <c r="G162" i="399"/>
  <c r="O162" i="399"/>
  <c r="K163" i="399"/>
  <c r="G164" i="399"/>
  <c r="O164" i="399"/>
  <c r="K165" i="399"/>
  <c r="G166" i="399"/>
  <c r="O166" i="399"/>
  <c r="K167" i="399"/>
  <c r="I170" i="399"/>
  <c r="I172" i="399"/>
  <c r="I174" i="399"/>
  <c r="I176" i="399"/>
  <c r="I178" i="399"/>
  <c r="I186" i="399"/>
  <c r="I188" i="399"/>
  <c r="M189" i="399"/>
  <c r="G190" i="399"/>
  <c r="G191" i="399"/>
  <c r="O192" i="399"/>
  <c r="G192" i="399"/>
  <c r="K195" i="399"/>
  <c r="I196" i="399"/>
  <c r="I197" i="399"/>
  <c r="G198" i="399"/>
  <c r="O199" i="399"/>
  <c r="G199" i="399"/>
  <c r="O200" i="399"/>
  <c r="M202" i="399"/>
  <c r="K203" i="399"/>
  <c r="I204" i="399"/>
  <c r="I205" i="399"/>
  <c r="G206" i="399"/>
  <c r="O207" i="399"/>
  <c r="G207" i="399"/>
  <c r="O208" i="399"/>
  <c r="M210" i="399"/>
  <c r="I212" i="399"/>
  <c r="I213" i="399"/>
  <c r="G214" i="399"/>
  <c r="O215" i="399"/>
  <c r="G215" i="399"/>
  <c r="O220" i="399"/>
  <c r="M224" i="399"/>
  <c r="M226" i="399"/>
  <c r="M228" i="399"/>
  <c r="I244" i="399"/>
  <c r="O244" i="399"/>
  <c r="G244" i="399"/>
  <c r="I246" i="399"/>
  <c r="O246" i="399"/>
  <c r="G246" i="399"/>
  <c r="I248" i="399"/>
  <c r="O248" i="399"/>
  <c r="G248" i="399"/>
  <c r="I250" i="399"/>
  <c r="O250" i="399"/>
  <c r="G250" i="399"/>
  <c r="I252" i="399"/>
  <c r="O252" i="399"/>
  <c r="G252" i="399"/>
  <c r="I254" i="399"/>
  <c r="O254" i="399"/>
  <c r="G254" i="399"/>
  <c r="I256" i="399"/>
  <c r="O256" i="399"/>
  <c r="G256" i="399"/>
  <c r="M259" i="399"/>
  <c r="G261" i="399"/>
  <c r="M263" i="399"/>
  <c r="K267" i="399"/>
  <c r="I267" i="399"/>
  <c r="G269" i="399"/>
  <c r="M274" i="399"/>
  <c r="K276" i="399"/>
  <c r="I276" i="399"/>
  <c r="O276" i="399"/>
  <c r="G276" i="399"/>
  <c r="M293" i="399"/>
  <c r="K295" i="399"/>
  <c r="I295" i="399"/>
  <c r="O295" i="399"/>
  <c r="G295" i="399"/>
  <c r="M301" i="399"/>
  <c r="M308" i="399"/>
  <c r="K310" i="399"/>
  <c r="I310" i="399"/>
  <c r="O310" i="399"/>
  <c r="G310" i="399"/>
  <c r="K312" i="399"/>
  <c r="G312" i="399"/>
  <c r="M348" i="399"/>
  <c r="K350" i="399"/>
  <c r="I350" i="399"/>
  <c r="O350" i="399"/>
  <c r="G350" i="399"/>
  <c r="K352" i="399"/>
  <c r="I352" i="399"/>
  <c r="O352" i="399"/>
  <c r="G352" i="399"/>
  <c r="M358" i="399"/>
  <c r="M377" i="399"/>
  <c r="M392" i="399"/>
  <c r="K419" i="399"/>
  <c r="I419" i="399"/>
  <c r="G419" i="399"/>
  <c r="K424" i="399"/>
  <c r="I424" i="399"/>
  <c r="G424" i="399"/>
  <c r="M428" i="399"/>
  <c r="M442" i="399"/>
  <c r="K456" i="399"/>
  <c r="I456" i="399"/>
  <c r="G456" i="399"/>
  <c r="M460" i="399"/>
  <c r="K472" i="399"/>
  <c r="I472" i="399"/>
  <c r="G472" i="399"/>
  <c r="M479" i="399"/>
  <c r="K490" i="399"/>
  <c r="K493" i="399" s="1"/>
  <c r="I490" i="399"/>
  <c r="I493" i="399" s="1"/>
  <c r="G490" i="399"/>
  <c r="G493" i="399" s="1"/>
  <c r="G520" i="399"/>
  <c r="G519" i="399"/>
  <c r="G527" i="399"/>
  <c r="I527" i="399"/>
  <c r="G540" i="399"/>
  <c r="I540" i="399"/>
  <c r="I557" i="399"/>
  <c r="G557" i="399"/>
  <c r="M704" i="399"/>
  <c r="I773" i="399"/>
  <c r="O773" i="399"/>
  <c r="G773" i="399"/>
  <c r="M773" i="399"/>
  <c r="K773" i="399"/>
  <c r="O915" i="399"/>
  <c r="G915" i="399"/>
  <c r="M915" i="399"/>
  <c r="K915" i="399"/>
  <c r="I915" i="399"/>
  <c r="M7" i="399"/>
  <c r="M13" i="399"/>
  <c r="M26" i="399"/>
  <c r="M54" i="399"/>
  <c r="M56" i="399"/>
  <c r="M60" i="399"/>
  <c r="M67" i="399"/>
  <c r="M78" i="399"/>
  <c r="M92" i="399"/>
  <c r="M96" i="399"/>
  <c r="M101" i="399"/>
  <c r="M103" i="399"/>
  <c r="M105" i="399"/>
  <c r="M127" i="399"/>
  <c r="M151" i="399"/>
  <c r="M170" i="399"/>
  <c r="M188" i="399"/>
  <c r="O211" i="399"/>
  <c r="G211" i="399"/>
  <c r="I222" i="399"/>
  <c r="O222" i="399"/>
  <c r="G222" i="399"/>
  <c r="K346" i="399"/>
  <c r="I346" i="399"/>
  <c r="O346" i="399"/>
  <c r="G346" i="399"/>
  <c r="K381" i="399"/>
  <c r="I381" i="399"/>
  <c r="G381" i="399"/>
  <c r="K396" i="399"/>
  <c r="I396" i="399"/>
  <c r="G396" i="399"/>
  <c r="K406" i="399"/>
  <c r="I406" i="399"/>
  <c r="G406" i="399"/>
  <c r="K432" i="399"/>
  <c r="I432" i="399"/>
  <c r="G432" i="399"/>
  <c r="I592" i="399"/>
  <c r="G592" i="399"/>
  <c r="O11" i="399"/>
  <c r="I42" i="399"/>
  <c r="E1195" i="399"/>
  <c r="G1195" i="399" s="1"/>
  <c r="E1075" i="399"/>
  <c r="E949" i="399"/>
  <c r="E545" i="399"/>
  <c r="E284" i="399"/>
  <c r="E673" i="399"/>
  <c r="M43" i="399"/>
  <c r="I71" i="399"/>
  <c r="E161" i="399"/>
  <c r="G189" i="399"/>
  <c r="O189" i="399"/>
  <c r="M190" i="399"/>
  <c r="I191" i="399"/>
  <c r="M195" i="399"/>
  <c r="M196" i="399"/>
  <c r="K197" i="399"/>
  <c r="I198" i="399"/>
  <c r="O201" i="399"/>
  <c r="G201" i="399"/>
  <c r="O202" i="399"/>
  <c r="M203" i="399"/>
  <c r="M204" i="399"/>
  <c r="K205" i="399"/>
  <c r="I206" i="399"/>
  <c r="O209" i="399"/>
  <c r="G209" i="399"/>
  <c r="O210" i="399"/>
  <c r="M211" i="399"/>
  <c r="M212" i="399"/>
  <c r="K213" i="399"/>
  <c r="I214" i="399"/>
  <c r="M258" i="399"/>
  <c r="I260" i="399"/>
  <c r="M261" i="399"/>
  <c r="O263" i="399"/>
  <c r="O272" i="399" s="1"/>
  <c r="K265" i="399"/>
  <c r="K272" i="399" s="1"/>
  <c r="I265" i="399"/>
  <c r="I272" i="399" s="1"/>
  <c r="M269" i="399"/>
  <c r="K297" i="399"/>
  <c r="I297" i="399"/>
  <c r="O297" i="399"/>
  <c r="G297" i="399"/>
  <c r="K344" i="399"/>
  <c r="I344" i="399"/>
  <c r="O344" i="399"/>
  <c r="G344" i="399"/>
  <c r="O359" i="399"/>
  <c r="K385" i="399"/>
  <c r="I385" i="399"/>
  <c r="G385" i="399"/>
  <c r="G389" i="399" s="1"/>
  <c r="K400" i="399"/>
  <c r="I400" i="399"/>
  <c r="I403" i="399" s="1"/>
  <c r="G400" i="399"/>
  <c r="G403" i="399" s="1"/>
  <c r="K411" i="399"/>
  <c r="I411" i="399"/>
  <c r="G411" i="399"/>
  <c r="E415" i="399"/>
  <c r="M419" i="399"/>
  <c r="M424" i="399"/>
  <c r="K452" i="399"/>
  <c r="I452" i="399"/>
  <c r="G452" i="399"/>
  <c r="M456" i="399"/>
  <c r="K468" i="399"/>
  <c r="I468" i="399"/>
  <c r="G468" i="399"/>
  <c r="M472" i="399"/>
  <c r="M490" i="399"/>
  <c r="I520" i="399"/>
  <c r="I519" i="399"/>
  <c r="I521" i="399"/>
  <c r="G521" i="399"/>
  <c r="G535" i="399"/>
  <c r="I535" i="399"/>
  <c r="G555" i="399"/>
  <c r="I555" i="399"/>
  <c r="K677" i="399"/>
  <c r="I677" i="399"/>
  <c r="G677" i="399"/>
  <c r="M677" i="399"/>
  <c r="M279" i="399"/>
  <c r="M281" i="399"/>
  <c r="M285" i="399"/>
  <c r="M287" i="399"/>
  <c r="M289" i="399"/>
  <c r="M314" i="399"/>
  <c r="M317" i="399"/>
  <c r="M319" i="399"/>
  <c r="M321" i="399"/>
  <c r="M323" i="399"/>
  <c r="M325" i="399"/>
  <c r="M327" i="399"/>
  <c r="M329" i="399"/>
  <c r="M331" i="399"/>
  <c r="M333" i="399"/>
  <c r="M335" i="399"/>
  <c r="M337" i="399"/>
  <c r="M339" i="399"/>
  <c r="K351" i="399"/>
  <c r="M356" i="399"/>
  <c r="M359" i="399" s="1"/>
  <c r="M374" i="399"/>
  <c r="K375" i="399"/>
  <c r="M378" i="399"/>
  <c r="K379" i="399"/>
  <c r="M382" i="399"/>
  <c r="K383" i="399"/>
  <c r="M386" i="399"/>
  <c r="K387" i="399"/>
  <c r="M393" i="399"/>
  <c r="K394" i="399"/>
  <c r="M397" i="399"/>
  <c r="K398" i="399"/>
  <c r="M401" i="399"/>
  <c r="K404" i="399"/>
  <c r="M407" i="399"/>
  <c r="K409" i="399"/>
  <c r="M412" i="399"/>
  <c r="K413" i="399"/>
  <c r="M416" i="399"/>
  <c r="K417" i="399"/>
  <c r="M420" i="399"/>
  <c r="K421" i="399"/>
  <c r="M425" i="399"/>
  <c r="K426" i="399"/>
  <c r="M429" i="399"/>
  <c r="K430" i="399"/>
  <c r="M439" i="399"/>
  <c r="K440" i="399"/>
  <c r="K444" i="399"/>
  <c r="M449" i="399"/>
  <c r="K450" i="399"/>
  <c r="M453" i="399"/>
  <c r="K454" i="399"/>
  <c r="M457" i="399"/>
  <c r="K458" i="399"/>
  <c r="M461" i="399"/>
  <c r="K462" i="399"/>
  <c r="M465" i="399"/>
  <c r="K466" i="399"/>
  <c r="M469" i="399"/>
  <c r="K470" i="399"/>
  <c r="M474" i="399"/>
  <c r="K477" i="399"/>
  <c r="M480" i="399"/>
  <c r="K481" i="399"/>
  <c r="M484" i="399"/>
  <c r="K485" i="399"/>
  <c r="M492" i="399"/>
  <c r="I588" i="399"/>
  <c r="G588" i="399"/>
  <c r="I613" i="399"/>
  <c r="G613" i="399"/>
  <c r="K658" i="399"/>
  <c r="I658" i="399"/>
  <c r="G658" i="399"/>
  <c r="K669" i="399"/>
  <c r="I669" i="399"/>
  <c r="G669" i="399"/>
  <c r="G709" i="399"/>
  <c r="M709" i="399"/>
  <c r="K709" i="399"/>
  <c r="I709" i="399"/>
  <c r="K715" i="399"/>
  <c r="M715" i="399"/>
  <c r="I715" i="399"/>
  <c r="G715" i="399"/>
  <c r="I720" i="399"/>
  <c r="M720" i="399"/>
  <c r="K720" i="399"/>
  <c r="G720" i="399"/>
  <c r="I765" i="399"/>
  <c r="O765" i="399"/>
  <c r="G765" i="399"/>
  <c r="M765" i="399"/>
  <c r="K765" i="399"/>
  <c r="M793" i="399"/>
  <c r="M262" i="399"/>
  <c r="M264" i="399"/>
  <c r="M266" i="399"/>
  <c r="M268" i="399"/>
  <c r="M270" i="399"/>
  <c r="M273" i="399"/>
  <c r="M275" i="399"/>
  <c r="G279" i="399"/>
  <c r="O279" i="399"/>
  <c r="G281" i="399"/>
  <c r="O281" i="399"/>
  <c r="G285" i="399"/>
  <c r="O285" i="399"/>
  <c r="G287" i="399"/>
  <c r="O287" i="399"/>
  <c r="G289" i="399"/>
  <c r="O289" i="399"/>
  <c r="M292" i="399"/>
  <c r="M294" i="399"/>
  <c r="M296" i="399"/>
  <c r="M298" i="399"/>
  <c r="M300" i="399"/>
  <c r="M309" i="399"/>
  <c r="G314" i="399"/>
  <c r="O314" i="399"/>
  <c r="G317" i="399"/>
  <c r="O317" i="399"/>
  <c r="G319" i="399"/>
  <c r="O319" i="399"/>
  <c r="G321" i="399"/>
  <c r="O321" i="399"/>
  <c r="G323" i="399"/>
  <c r="O323" i="399"/>
  <c r="G325" i="399"/>
  <c r="O325" i="399"/>
  <c r="G327" i="399"/>
  <c r="O327" i="399"/>
  <c r="G329" i="399"/>
  <c r="O329" i="399"/>
  <c r="G331" i="399"/>
  <c r="O331" i="399"/>
  <c r="G333" i="399"/>
  <c r="O333" i="399"/>
  <c r="G335" i="399"/>
  <c r="O335" i="399"/>
  <c r="G337" i="399"/>
  <c r="O337" i="399"/>
  <c r="G339" i="399"/>
  <c r="O339" i="399"/>
  <c r="M343" i="399"/>
  <c r="M345" i="399"/>
  <c r="M347" i="399"/>
  <c r="M349" i="399"/>
  <c r="M351" i="399"/>
  <c r="M375" i="399"/>
  <c r="M379" i="399"/>
  <c r="M383" i="399"/>
  <c r="M387" i="399"/>
  <c r="M394" i="399"/>
  <c r="M398" i="399"/>
  <c r="M404" i="399"/>
  <c r="M409" i="399"/>
  <c r="M413" i="399"/>
  <c r="M417" i="399"/>
  <c r="M421" i="399"/>
  <c r="M426" i="399"/>
  <c r="M430" i="399"/>
  <c r="M440" i="399"/>
  <c r="M444" i="399"/>
  <c r="M450" i="399"/>
  <c r="M454" i="399"/>
  <c r="M458" i="399"/>
  <c r="M462" i="399"/>
  <c r="M466" i="399"/>
  <c r="M470" i="399"/>
  <c r="M477" i="399"/>
  <c r="M481" i="399"/>
  <c r="M485" i="399"/>
  <c r="I584" i="399"/>
  <c r="G584" i="399"/>
  <c r="I600" i="399"/>
  <c r="G600" i="399"/>
  <c r="I609" i="399"/>
  <c r="G609" i="399"/>
  <c r="K644" i="399"/>
  <c r="I644" i="399"/>
  <c r="I647" i="399" s="1"/>
  <c r="G644" i="399"/>
  <c r="K654" i="399"/>
  <c r="K659" i="399" s="1"/>
  <c r="I654" i="399"/>
  <c r="I659" i="399" s="1"/>
  <c r="G654" i="399"/>
  <c r="K664" i="399"/>
  <c r="I664" i="399"/>
  <c r="G664" i="399"/>
  <c r="M669" i="399"/>
  <c r="K711" i="399"/>
  <c r="M711" i="399"/>
  <c r="I711" i="399"/>
  <c r="G711" i="399"/>
  <c r="I716" i="399"/>
  <c r="M716" i="399"/>
  <c r="K716" i="399"/>
  <c r="G716" i="399"/>
  <c r="G721" i="399"/>
  <c r="M721" i="399"/>
  <c r="K721" i="399"/>
  <c r="I721" i="399"/>
  <c r="K743" i="399"/>
  <c r="I743" i="399"/>
  <c r="M743" i="399"/>
  <c r="G743" i="399"/>
  <c r="K806" i="399"/>
  <c r="I806" i="399"/>
  <c r="O806" i="399"/>
  <c r="G806" i="399"/>
  <c r="M806" i="399"/>
  <c r="G262" i="399"/>
  <c r="G264" i="399"/>
  <c r="G266" i="399"/>
  <c r="G268" i="399"/>
  <c r="G270" i="399"/>
  <c r="G273" i="399"/>
  <c r="G275" i="399"/>
  <c r="G292" i="399"/>
  <c r="G294" i="399"/>
  <c r="G296" i="399"/>
  <c r="G298" i="399"/>
  <c r="G300" i="399"/>
  <c r="G309" i="399"/>
  <c r="G343" i="399"/>
  <c r="G345" i="399"/>
  <c r="G347" i="399"/>
  <c r="G349" i="399"/>
  <c r="G351" i="399"/>
  <c r="I523" i="399"/>
  <c r="I532" i="399" s="1"/>
  <c r="G528" i="399"/>
  <c r="I561" i="399"/>
  <c r="G561" i="399"/>
  <c r="I596" i="399"/>
  <c r="G596" i="399"/>
  <c r="I622" i="399"/>
  <c r="I623" i="399" s="1"/>
  <c r="G622" i="399"/>
  <c r="G623" i="399" s="1"/>
  <c r="K640" i="399"/>
  <c r="I640" i="399"/>
  <c r="I648" i="399" s="1"/>
  <c r="G640" i="399"/>
  <c r="M644" i="399"/>
  <c r="K650" i="399"/>
  <c r="I650" i="399"/>
  <c r="I660" i="399" s="1"/>
  <c r="G650" i="399"/>
  <c r="M654" i="399"/>
  <c r="M664" i="399"/>
  <c r="W701" i="399"/>
  <c r="K706" i="399"/>
  <c r="M706" i="399"/>
  <c r="I706" i="399"/>
  <c r="G706" i="399"/>
  <c r="I712" i="399"/>
  <c r="M712" i="399"/>
  <c r="K712" i="399"/>
  <c r="G712" i="399"/>
  <c r="G717" i="399"/>
  <c r="M717" i="399"/>
  <c r="K717" i="399"/>
  <c r="I717" i="399"/>
  <c r="K723" i="399"/>
  <c r="M723" i="399"/>
  <c r="I723" i="399"/>
  <c r="G723" i="399"/>
  <c r="K845" i="399"/>
  <c r="U845" i="399"/>
  <c r="I845" i="399"/>
  <c r="O845" i="399"/>
  <c r="G845" i="399"/>
  <c r="W845" i="399" s="1"/>
  <c r="M845" i="399"/>
  <c r="K906" i="399"/>
  <c r="I906" i="399"/>
  <c r="O906" i="399"/>
  <c r="O924" i="399" s="1"/>
  <c r="G906" i="399"/>
  <c r="M906" i="399"/>
  <c r="M924" i="399" s="1"/>
  <c r="M633" i="399"/>
  <c r="M637" i="399"/>
  <c r="M641" i="399"/>
  <c r="M645" i="399"/>
  <c r="M651" i="399"/>
  <c r="M655" i="399"/>
  <c r="M661" i="399"/>
  <c r="M665" i="399"/>
  <c r="M670" i="399"/>
  <c r="M674" i="399"/>
  <c r="M678" i="399"/>
  <c r="M683" i="399"/>
  <c r="K728" i="399"/>
  <c r="I728" i="399"/>
  <c r="I736" i="399"/>
  <c r="G736" i="399"/>
  <c r="K750" i="399"/>
  <c r="I750" i="399"/>
  <c r="I751" i="399" s="1"/>
  <c r="I763" i="399"/>
  <c r="O763" i="399"/>
  <c r="G763" i="399"/>
  <c r="I771" i="399"/>
  <c r="O771" i="399"/>
  <c r="G771" i="399"/>
  <c r="I779" i="399"/>
  <c r="O779" i="399"/>
  <c r="G779" i="399"/>
  <c r="K784" i="399"/>
  <c r="I784" i="399"/>
  <c r="K836" i="399"/>
  <c r="U836" i="399"/>
  <c r="I836" i="399"/>
  <c r="O836" i="399"/>
  <c r="G836" i="399"/>
  <c r="W836" i="399" s="1"/>
  <c r="K850" i="399"/>
  <c r="I850" i="399"/>
  <c r="O850" i="399"/>
  <c r="G850" i="399"/>
  <c r="K854" i="399"/>
  <c r="I854" i="399"/>
  <c r="O854" i="399"/>
  <c r="G854" i="399"/>
  <c r="K858" i="399"/>
  <c r="I858" i="399"/>
  <c r="O858" i="399"/>
  <c r="G858" i="399"/>
  <c r="K862" i="399"/>
  <c r="I862" i="399"/>
  <c r="O862" i="399"/>
  <c r="G862" i="399"/>
  <c r="K866" i="399"/>
  <c r="I866" i="399"/>
  <c r="O866" i="399"/>
  <c r="G866" i="399"/>
  <c r="K870" i="399"/>
  <c r="I870" i="399"/>
  <c r="O870" i="399"/>
  <c r="G870" i="399"/>
  <c r="K912" i="399"/>
  <c r="I912" i="399"/>
  <c r="O912" i="399"/>
  <c r="G912" i="399"/>
  <c r="K916" i="399"/>
  <c r="M916" i="399"/>
  <c r="I916" i="399"/>
  <c r="G916" i="399"/>
  <c r="K927" i="399"/>
  <c r="I927" i="399"/>
  <c r="O927" i="399"/>
  <c r="M927" i="399"/>
  <c r="G927" i="399"/>
  <c r="K938" i="399"/>
  <c r="I938" i="399"/>
  <c r="O938" i="399"/>
  <c r="M938" i="399"/>
  <c r="G938" i="399"/>
  <c r="K1061" i="399"/>
  <c r="I1061" i="399"/>
  <c r="O1061" i="399"/>
  <c r="G1061" i="399"/>
  <c r="M1061" i="399"/>
  <c r="G560" i="399"/>
  <c r="G574" i="399"/>
  <c r="G583" i="399"/>
  <c r="G587" i="399"/>
  <c r="G591" i="399"/>
  <c r="G595" i="399"/>
  <c r="G599" i="399"/>
  <c r="G603" i="399"/>
  <c r="G608" i="399"/>
  <c r="G612" i="399"/>
  <c r="G616" i="399"/>
  <c r="G633" i="399"/>
  <c r="M634" i="399"/>
  <c r="G637" i="399"/>
  <c r="M638" i="399"/>
  <c r="G641" i="399"/>
  <c r="M642" i="399"/>
  <c r="G645" i="399"/>
  <c r="M646" i="399"/>
  <c r="G651" i="399"/>
  <c r="M652" i="399"/>
  <c r="G655" i="399"/>
  <c r="M656" i="399"/>
  <c r="G661" i="399"/>
  <c r="M662" i="399"/>
  <c r="G665" i="399"/>
  <c r="M667" i="399"/>
  <c r="G670" i="399"/>
  <c r="M671" i="399"/>
  <c r="G674" i="399"/>
  <c r="M675" i="399"/>
  <c r="G678" i="399"/>
  <c r="M679" i="399"/>
  <c r="G683" i="399"/>
  <c r="M684" i="399"/>
  <c r="G702" i="399"/>
  <c r="G703" i="399"/>
  <c r="G728" i="399"/>
  <c r="K733" i="399"/>
  <c r="I733" i="399"/>
  <c r="K736" i="399"/>
  <c r="I740" i="399"/>
  <c r="G740" i="399"/>
  <c r="G750" i="399"/>
  <c r="G751" i="399" s="1"/>
  <c r="I761" i="399"/>
  <c r="O761" i="399"/>
  <c r="G761" i="399"/>
  <c r="K763" i="399"/>
  <c r="I769" i="399"/>
  <c r="O769" i="399"/>
  <c r="G769" i="399"/>
  <c r="K771" i="399"/>
  <c r="I777" i="399"/>
  <c r="O777" i="399"/>
  <c r="G777" i="399"/>
  <c r="K779" i="399"/>
  <c r="G784" i="399"/>
  <c r="G794" i="399" s="1"/>
  <c r="K786" i="399"/>
  <c r="I786" i="399"/>
  <c r="K804" i="399"/>
  <c r="I804" i="399"/>
  <c r="O804" i="399"/>
  <c r="O825" i="399" s="1"/>
  <c r="G804" i="399"/>
  <c r="G825" i="399" s="1"/>
  <c r="K808" i="399"/>
  <c r="I808" i="399"/>
  <c r="O808" i="399"/>
  <c r="G808" i="399"/>
  <c r="K812" i="399"/>
  <c r="I812" i="399"/>
  <c r="O812" i="399"/>
  <c r="O830" i="399" s="1"/>
  <c r="G812" i="399"/>
  <c r="W835" i="399"/>
  <c r="M836" i="399"/>
  <c r="M850" i="399"/>
  <c r="M854" i="399"/>
  <c r="M858" i="399"/>
  <c r="M862" i="399"/>
  <c r="M866" i="399"/>
  <c r="K891" i="399"/>
  <c r="I891" i="399"/>
  <c r="O891" i="399"/>
  <c r="O894" i="399" s="1"/>
  <c r="G891" i="399"/>
  <c r="G894" i="399" s="1"/>
  <c r="K908" i="399"/>
  <c r="I908" i="399"/>
  <c r="G908" i="399"/>
  <c r="K910" i="399"/>
  <c r="I910" i="399"/>
  <c r="O910" i="399"/>
  <c r="G910" i="399"/>
  <c r="M912" i="399"/>
  <c r="O916" i="399"/>
  <c r="I957" i="399"/>
  <c r="M957" i="399"/>
  <c r="K957" i="399"/>
  <c r="G957" i="399"/>
  <c r="O957" i="399"/>
  <c r="K1007" i="399"/>
  <c r="U1007" i="399"/>
  <c r="I1007" i="399"/>
  <c r="O1007" i="399"/>
  <c r="G1007" i="399"/>
  <c r="W1007" i="399" s="1"/>
  <c r="M1007" i="399"/>
  <c r="U701" i="399"/>
  <c r="I702" i="399"/>
  <c r="K703" i="399"/>
  <c r="I725" i="399"/>
  <c r="G725" i="399"/>
  <c r="M728" i="399"/>
  <c r="G733" i="399"/>
  <c r="M736" i="399"/>
  <c r="K739" i="399"/>
  <c r="I739" i="399"/>
  <c r="K740" i="399"/>
  <c r="I744" i="399"/>
  <c r="G744" i="399"/>
  <c r="M750" i="399"/>
  <c r="M751" i="399" s="1"/>
  <c r="K761" i="399"/>
  <c r="M763" i="399"/>
  <c r="I767" i="399"/>
  <c r="O767" i="399"/>
  <c r="G767" i="399"/>
  <c r="K769" i="399"/>
  <c r="M771" i="399"/>
  <c r="I775" i="399"/>
  <c r="O775" i="399"/>
  <c r="G775" i="399"/>
  <c r="K777" i="399"/>
  <c r="M779" i="399"/>
  <c r="M784" i="399"/>
  <c r="M794" i="399" s="1"/>
  <c r="G786" i="399"/>
  <c r="G793" i="399" s="1"/>
  <c r="M804" i="399"/>
  <c r="M808" i="399"/>
  <c r="M812" i="399"/>
  <c r="K848" i="399"/>
  <c r="I848" i="399"/>
  <c r="O848" i="399"/>
  <c r="G848" i="399"/>
  <c r="K852" i="399"/>
  <c r="I852" i="399"/>
  <c r="O852" i="399"/>
  <c r="G852" i="399"/>
  <c r="K856" i="399"/>
  <c r="I856" i="399"/>
  <c r="O856" i="399"/>
  <c r="G856" i="399"/>
  <c r="K860" i="399"/>
  <c r="I860" i="399"/>
  <c r="O860" i="399"/>
  <c r="G860" i="399"/>
  <c r="K864" i="399"/>
  <c r="I864" i="399"/>
  <c r="O864" i="399"/>
  <c r="G864" i="399"/>
  <c r="K868" i="399"/>
  <c r="I868" i="399"/>
  <c r="O868" i="399"/>
  <c r="G868" i="399"/>
  <c r="K872" i="399"/>
  <c r="I872" i="399"/>
  <c r="O872" i="399"/>
  <c r="G872" i="399"/>
  <c r="M891" i="399"/>
  <c r="M894" i="399" s="1"/>
  <c r="M910" i="399"/>
  <c r="K920" i="399"/>
  <c r="I920" i="399"/>
  <c r="G920" i="399"/>
  <c r="K935" i="399"/>
  <c r="I935" i="399"/>
  <c r="O935" i="399"/>
  <c r="M935" i="399"/>
  <c r="G935" i="399"/>
  <c r="K727" i="399"/>
  <c r="K731" i="399"/>
  <c r="K738" i="399"/>
  <c r="K742" i="399"/>
  <c r="K748" i="399"/>
  <c r="K751" i="399" s="1"/>
  <c r="K762" i="399"/>
  <c r="K764" i="399"/>
  <c r="K766" i="399"/>
  <c r="K768" i="399"/>
  <c r="K770" i="399"/>
  <c r="K772" i="399"/>
  <c r="K774" i="399"/>
  <c r="K776" i="399"/>
  <c r="K778" i="399"/>
  <c r="I788" i="399"/>
  <c r="I790" i="399"/>
  <c r="I792" i="399"/>
  <c r="I795" i="399"/>
  <c r="I797" i="399"/>
  <c r="I799" i="399"/>
  <c r="K801" i="399"/>
  <c r="K803" i="399"/>
  <c r="K805" i="399"/>
  <c r="K807" i="399"/>
  <c r="K809" i="399"/>
  <c r="K811" i="399"/>
  <c r="K813" i="399"/>
  <c r="I816" i="399"/>
  <c r="I818" i="399"/>
  <c r="I820" i="399"/>
  <c r="I822" i="399"/>
  <c r="I824" i="399"/>
  <c r="I835" i="399"/>
  <c r="U835" i="399"/>
  <c r="K841" i="399"/>
  <c r="I842" i="399"/>
  <c r="U842" i="399"/>
  <c r="K847" i="399"/>
  <c r="K849" i="399"/>
  <c r="K851" i="399"/>
  <c r="K853" i="399"/>
  <c r="K855" i="399"/>
  <c r="K857" i="399"/>
  <c r="K859" i="399"/>
  <c r="K861" i="399"/>
  <c r="K863" i="399"/>
  <c r="K865" i="399"/>
  <c r="K867" i="399"/>
  <c r="K869" i="399"/>
  <c r="K871" i="399"/>
  <c r="K873" i="399"/>
  <c r="I877" i="399"/>
  <c r="I879" i="399"/>
  <c r="I881" i="399"/>
  <c r="I883" i="399"/>
  <c r="I885" i="399"/>
  <c r="I887" i="399"/>
  <c r="I893" i="399"/>
  <c r="K907" i="399"/>
  <c r="I914" i="399"/>
  <c r="M918" i="399"/>
  <c r="K919" i="399"/>
  <c r="O936" i="399"/>
  <c r="M929" i="399"/>
  <c r="K933" i="399"/>
  <c r="I933" i="399"/>
  <c r="K983" i="399"/>
  <c r="U983" i="399"/>
  <c r="I983" i="399"/>
  <c r="O983" i="399"/>
  <c r="M983" i="399"/>
  <c r="G983" i="399"/>
  <c r="W983" i="399" s="1"/>
  <c r="K992" i="399"/>
  <c r="U992" i="399"/>
  <c r="I992" i="399"/>
  <c r="O992" i="399"/>
  <c r="G992" i="399"/>
  <c r="W992" i="399" s="1"/>
  <c r="M992" i="399"/>
  <c r="K1064" i="399"/>
  <c r="I1064" i="399"/>
  <c r="O1064" i="399"/>
  <c r="G1064" i="399"/>
  <c r="M1064" i="399"/>
  <c r="K788" i="399"/>
  <c r="K790" i="399"/>
  <c r="K792" i="399"/>
  <c r="K795" i="399"/>
  <c r="K797" i="399"/>
  <c r="K799" i="399"/>
  <c r="K816" i="399"/>
  <c r="K818" i="399"/>
  <c r="K820" i="399"/>
  <c r="K822" i="399"/>
  <c r="K824" i="399"/>
  <c r="K835" i="399"/>
  <c r="U839" i="399"/>
  <c r="K842" i="399"/>
  <c r="K877" i="399"/>
  <c r="K879" i="399"/>
  <c r="K881" i="399"/>
  <c r="K883" i="399"/>
  <c r="K885" i="399"/>
  <c r="K887" i="399"/>
  <c r="K893" i="399"/>
  <c r="O918" i="399"/>
  <c r="K922" i="399"/>
  <c r="I922" i="399"/>
  <c r="K931" i="399"/>
  <c r="I931" i="399"/>
  <c r="O955" i="399"/>
  <c r="G955" i="399"/>
  <c r="M955" i="399"/>
  <c r="K955" i="399"/>
  <c r="I955" i="399"/>
  <c r="I965" i="399"/>
  <c r="M965" i="399"/>
  <c r="K965" i="399"/>
  <c r="G965" i="399"/>
  <c r="I1085" i="399"/>
  <c r="O1085" i="399"/>
  <c r="G1085" i="399"/>
  <c r="M1085" i="399"/>
  <c r="K1085" i="399"/>
  <c r="U1109" i="399"/>
  <c r="I1109" i="399"/>
  <c r="O1109" i="399"/>
  <c r="G1109" i="399"/>
  <c r="W1109" i="399" s="1"/>
  <c r="M1109" i="399"/>
  <c r="K1109" i="399"/>
  <c r="K929" i="399"/>
  <c r="I929" i="399"/>
  <c r="I936" i="399" s="1"/>
  <c r="K940" i="399"/>
  <c r="I940" i="399"/>
  <c r="O940" i="399"/>
  <c r="G940" i="399"/>
  <c r="I961" i="399"/>
  <c r="M961" i="399"/>
  <c r="K961" i="399"/>
  <c r="G961" i="399"/>
  <c r="K975" i="399"/>
  <c r="U975" i="399"/>
  <c r="I975" i="399"/>
  <c r="O975" i="399"/>
  <c r="M975" i="399"/>
  <c r="G975" i="399"/>
  <c r="U979" i="399"/>
  <c r="K987" i="399"/>
  <c r="U987" i="399"/>
  <c r="I987" i="399"/>
  <c r="O987" i="399"/>
  <c r="M987" i="399"/>
  <c r="G987" i="399"/>
  <c r="W987" i="399" s="1"/>
  <c r="K1055" i="399"/>
  <c r="I1055" i="399"/>
  <c r="O1055" i="399"/>
  <c r="G1055" i="399"/>
  <c r="M1055" i="399"/>
  <c r="M943" i="399"/>
  <c r="M945" i="399"/>
  <c r="M947" i="399"/>
  <c r="M951" i="399"/>
  <c r="K996" i="399"/>
  <c r="U996" i="399"/>
  <c r="I996" i="399"/>
  <c r="O996" i="399"/>
  <c r="G996" i="399"/>
  <c r="W996" i="399" s="1"/>
  <c r="K1011" i="399"/>
  <c r="U1011" i="399"/>
  <c r="I1011" i="399"/>
  <c r="O1011" i="399"/>
  <c r="G1011" i="399"/>
  <c r="W1011" i="399" s="1"/>
  <c r="K1032" i="399"/>
  <c r="I1032" i="399"/>
  <c r="O1032" i="399"/>
  <c r="G1032" i="399"/>
  <c r="K1036" i="399"/>
  <c r="I1036" i="399"/>
  <c r="O1036" i="399"/>
  <c r="G1036" i="399"/>
  <c r="K1040" i="399"/>
  <c r="I1040" i="399"/>
  <c r="O1040" i="399"/>
  <c r="G1040" i="399"/>
  <c r="K1044" i="399"/>
  <c r="I1044" i="399"/>
  <c r="O1044" i="399"/>
  <c r="G1044" i="399"/>
  <c r="K1048" i="399"/>
  <c r="I1048" i="399"/>
  <c r="O1048" i="399"/>
  <c r="G1048" i="399"/>
  <c r="K1059" i="399"/>
  <c r="I1059" i="399"/>
  <c r="O1059" i="399"/>
  <c r="G1059" i="399"/>
  <c r="K1072" i="399"/>
  <c r="I1072" i="399"/>
  <c r="O1072" i="399"/>
  <c r="M1072" i="399"/>
  <c r="G1072" i="399"/>
  <c r="U1113" i="399"/>
  <c r="I1113" i="399"/>
  <c r="K1113" i="399"/>
  <c r="G1113" i="399"/>
  <c r="W1113" i="399" s="1"/>
  <c r="O1113" i="399"/>
  <c r="M1113" i="399"/>
  <c r="O1118" i="399"/>
  <c r="G1118" i="399"/>
  <c r="W1118" i="399" s="1"/>
  <c r="K1118" i="399"/>
  <c r="I1118" i="399"/>
  <c r="U1118" i="399"/>
  <c r="M1118" i="399"/>
  <c r="O1132" i="399"/>
  <c r="G1132" i="399"/>
  <c r="W1132" i="399" s="1"/>
  <c r="K1132" i="399"/>
  <c r="M1132" i="399"/>
  <c r="I1132" i="399"/>
  <c r="U1132" i="399"/>
  <c r="M926" i="399"/>
  <c r="M928" i="399"/>
  <c r="M930" i="399"/>
  <c r="M932" i="399"/>
  <c r="M934" i="399"/>
  <c r="M939" i="399"/>
  <c r="M941" i="399"/>
  <c r="G943" i="399"/>
  <c r="O943" i="399"/>
  <c r="G945" i="399"/>
  <c r="O945" i="399"/>
  <c r="G947" i="399"/>
  <c r="O947" i="399"/>
  <c r="G951" i="399"/>
  <c r="O952" i="399"/>
  <c r="O959" i="399"/>
  <c r="O963" i="399"/>
  <c r="U976" i="399"/>
  <c r="I976" i="399"/>
  <c r="O976" i="399"/>
  <c r="G976" i="399"/>
  <c r="W976" i="399" s="1"/>
  <c r="U984" i="399"/>
  <c r="I984" i="399"/>
  <c r="O984" i="399"/>
  <c r="G984" i="399"/>
  <c r="W984" i="399" s="1"/>
  <c r="U988" i="399"/>
  <c r="I988" i="399"/>
  <c r="O988" i="399"/>
  <c r="G988" i="399"/>
  <c r="W988" i="399" s="1"/>
  <c r="M996" i="399"/>
  <c r="K1000" i="399"/>
  <c r="U1000" i="399"/>
  <c r="I1000" i="399"/>
  <c r="O1000" i="399"/>
  <c r="G1000" i="399"/>
  <c r="W1000" i="399" s="1"/>
  <c r="M1011" i="399"/>
  <c r="G1020" i="399"/>
  <c r="M1032" i="399"/>
  <c r="M1036" i="399"/>
  <c r="M1040" i="399"/>
  <c r="M1044" i="399"/>
  <c r="M1048" i="399"/>
  <c r="K1053" i="399"/>
  <c r="I1053" i="399"/>
  <c r="O1053" i="399"/>
  <c r="G1053" i="399"/>
  <c r="K1057" i="399"/>
  <c r="I1057" i="399"/>
  <c r="O1057" i="399"/>
  <c r="O1062" i="399" s="1"/>
  <c r="G1057" i="399"/>
  <c r="M1059" i="399"/>
  <c r="G926" i="399"/>
  <c r="G928" i="399"/>
  <c r="G930" i="399"/>
  <c r="G932" i="399"/>
  <c r="G934" i="399"/>
  <c r="G939" i="399"/>
  <c r="G941" i="399"/>
  <c r="I951" i="399"/>
  <c r="G952" i="399"/>
  <c r="O953" i="399"/>
  <c r="G953" i="399"/>
  <c r="O954" i="399"/>
  <c r="G959" i="399"/>
  <c r="G963" i="399"/>
  <c r="K976" i="399"/>
  <c r="K984" i="399"/>
  <c r="K988" i="399"/>
  <c r="M1000" i="399"/>
  <c r="K1034" i="399"/>
  <c r="I1034" i="399"/>
  <c r="I1051" i="399" s="1"/>
  <c r="O1034" i="399"/>
  <c r="G1034" i="399"/>
  <c r="K1038" i="399"/>
  <c r="I1038" i="399"/>
  <c r="O1038" i="399"/>
  <c r="G1038" i="399"/>
  <c r="K1042" i="399"/>
  <c r="I1042" i="399"/>
  <c r="O1042" i="399"/>
  <c r="G1042" i="399"/>
  <c r="K1046" i="399"/>
  <c r="I1046" i="399"/>
  <c r="O1046" i="399"/>
  <c r="G1046" i="399"/>
  <c r="M1053" i="399"/>
  <c r="M1057" i="399"/>
  <c r="M1062" i="399" s="1"/>
  <c r="K1078" i="399"/>
  <c r="I1078" i="399"/>
  <c r="O1078" i="399"/>
  <c r="M1078" i="399"/>
  <c r="G1078" i="399"/>
  <c r="O1114" i="399"/>
  <c r="G1114" i="399"/>
  <c r="W1114" i="399" s="1"/>
  <c r="M1114" i="399"/>
  <c r="K1114" i="399"/>
  <c r="U1114" i="399"/>
  <c r="I1114" i="399"/>
  <c r="G1213" i="399"/>
  <c r="K982" i="399"/>
  <c r="K986" i="399"/>
  <c r="K990" i="399"/>
  <c r="I991" i="399"/>
  <c r="U991" i="399"/>
  <c r="K994" i="399"/>
  <c r="I995" i="399"/>
  <c r="U995" i="399"/>
  <c r="K998" i="399"/>
  <c r="I999" i="399"/>
  <c r="U999" i="399"/>
  <c r="K1003" i="399"/>
  <c r="I1006" i="399"/>
  <c r="U1006" i="399"/>
  <c r="K1009" i="399"/>
  <c r="I1010" i="399"/>
  <c r="U1010" i="399"/>
  <c r="K1013" i="399"/>
  <c r="I1014" i="399"/>
  <c r="U1014" i="399"/>
  <c r="K1017" i="399"/>
  <c r="K1020" i="399" s="1"/>
  <c r="K1033" i="399"/>
  <c r="K1035" i="399"/>
  <c r="K1037" i="399"/>
  <c r="K1039" i="399"/>
  <c r="K1041" i="399"/>
  <c r="K1043" i="399"/>
  <c r="K1045" i="399"/>
  <c r="K1047" i="399"/>
  <c r="K1049" i="399"/>
  <c r="K1052" i="399"/>
  <c r="K1054" i="399"/>
  <c r="K1056" i="399"/>
  <c r="K1066" i="399"/>
  <c r="I1067" i="399"/>
  <c r="M1076" i="399"/>
  <c r="K1080" i="399"/>
  <c r="I1080" i="399"/>
  <c r="I1083" i="399"/>
  <c r="O1083" i="399"/>
  <c r="G1083" i="399"/>
  <c r="I1091" i="399"/>
  <c r="O1091" i="399"/>
  <c r="G1091" i="399"/>
  <c r="K991" i="399"/>
  <c r="K995" i="399"/>
  <c r="K999" i="399"/>
  <c r="K1006" i="399"/>
  <c r="K1010" i="399"/>
  <c r="K1014" i="399"/>
  <c r="O1065" i="399"/>
  <c r="M1067" i="399"/>
  <c r="O1070" i="399"/>
  <c r="G1080" i="399"/>
  <c r="K1083" i="399"/>
  <c r="I1089" i="399"/>
  <c r="O1089" i="399"/>
  <c r="G1089" i="399"/>
  <c r="K1091" i="399"/>
  <c r="U1101" i="399"/>
  <c r="I1101" i="399"/>
  <c r="O1101" i="399"/>
  <c r="G1101" i="399"/>
  <c r="K1108" i="399"/>
  <c r="U1108" i="399"/>
  <c r="I1108" i="399"/>
  <c r="K1112" i="399"/>
  <c r="U1112" i="399"/>
  <c r="I1112" i="399"/>
  <c r="M1124" i="399"/>
  <c r="O1124" i="399"/>
  <c r="I1124" i="399"/>
  <c r="O1066" i="399"/>
  <c r="G1066" i="399"/>
  <c r="O1067" i="399"/>
  <c r="K1076" i="399"/>
  <c r="I1076" i="399"/>
  <c r="I1087" i="399"/>
  <c r="O1087" i="399"/>
  <c r="G1087" i="399"/>
  <c r="O1127" i="399"/>
  <c r="G1127" i="399"/>
  <c r="W1127" i="399" s="1"/>
  <c r="K1127" i="399"/>
  <c r="I1127" i="399"/>
  <c r="G1182" i="399"/>
  <c r="K1084" i="399"/>
  <c r="K1086" i="399"/>
  <c r="K1088" i="399"/>
  <c r="K1090" i="399"/>
  <c r="K1092" i="399"/>
  <c r="K1103" i="399"/>
  <c r="K1106" i="399"/>
  <c r="K1111" i="399"/>
  <c r="O1116" i="399"/>
  <c r="U1117" i="399"/>
  <c r="I1117" i="399"/>
  <c r="O1117" i="399"/>
  <c r="M1120" i="399"/>
  <c r="O1122" i="399"/>
  <c r="G1122" i="399"/>
  <c r="W1122" i="399" s="1"/>
  <c r="U1122" i="399"/>
  <c r="O1125" i="399"/>
  <c r="U1126" i="399"/>
  <c r="I1126" i="399"/>
  <c r="O1126" i="399"/>
  <c r="G1183" i="399"/>
  <c r="O1120" i="399"/>
  <c r="U1121" i="399"/>
  <c r="I1121" i="399"/>
  <c r="O1121" i="399"/>
  <c r="K1134" i="399"/>
  <c r="U1134" i="399"/>
  <c r="I1134" i="399"/>
  <c r="O1134" i="399"/>
  <c r="G1134" i="399"/>
  <c r="W1134" i="399" s="1"/>
  <c r="K1138" i="399"/>
  <c r="U1138" i="399"/>
  <c r="I1138" i="399"/>
  <c r="O1138" i="399"/>
  <c r="G1138" i="399"/>
  <c r="W1138" i="399" s="1"/>
  <c r="I1146" i="399"/>
  <c r="K1145" i="399"/>
  <c r="K1146" i="399" s="1"/>
  <c r="I1145" i="399"/>
  <c r="O1145" i="399"/>
  <c r="O1146" i="399" s="1"/>
  <c r="G1145" i="399"/>
  <c r="G1146" i="399" s="1"/>
  <c r="G1214" i="399"/>
  <c r="I1133" i="399"/>
  <c r="U1133" i="399"/>
  <c r="K1136" i="399"/>
  <c r="I1137" i="399"/>
  <c r="U1137" i="399"/>
  <c r="K1140" i="399"/>
  <c r="M1136" i="399"/>
  <c r="M1140" i="399"/>
  <c r="G1136" i="399"/>
  <c r="W1136" i="399" s="1"/>
  <c r="G1140" i="399"/>
  <c r="W1140" i="399" s="1"/>
  <c r="H9" i="398"/>
  <c r="I9" i="398"/>
  <c r="H25" i="398"/>
  <c r="I25" i="398" s="1"/>
  <c r="H96" i="398"/>
  <c r="I96" i="398" s="1"/>
  <c r="H84" i="398"/>
  <c r="I84" i="398" s="1"/>
  <c r="H92" i="398"/>
  <c r="H17" i="398"/>
  <c r="I17" i="398" s="1"/>
  <c r="I20" i="398"/>
  <c r="H20" i="398"/>
  <c r="H32" i="398"/>
  <c r="H40" i="398"/>
  <c r="I40" i="398" s="1"/>
  <c r="H48" i="398"/>
  <c r="I48" i="398" s="1"/>
  <c r="H56" i="398"/>
  <c r="I56" i="398" s="1"/>
  <c r="H64" i="398"/>
  <c r="H100" i="398"/>
  <c r="I100" i="398" s="1"/>
  <c r="H21" i="398"/>
  <c r="I21" i="398" s="1"/>
  <c r="H24" i="398"/>
  <c r="H13" i="398"/>
  <c r="I13" i="398" s="1"/>
  <c r="C109" i="398"/>
  <c r="D109" i="398" s="1"/>
  <c r="C125" i="398"/>
  <c r="D125" i="398" s="1"/>
  <c r="F148" i="398"/>
  <c r="G148" i="398" s="1"/>
  <c r="C157" i="398"/>
  <c r="D157" i="398" s="1"/>
  <c r="F164" i="398"/>
  <c r="G164" i="398" s="1"/>
  <c r="F175" i="398"/>
  <c r="G175" i="398" s="1"/>
  <c r="F176" i="398"/>
  <c r="G176" i="398" s="1"/>
  <c r="C185" i="398"/>
  <c r="D185" i="398" s="1"/>
  <c r="D201" i="398"/>
  <c r="C201" i="398"/>
  <c r="C217" i="398"/>
  <c r="D217" i="398" s="1"/>
  <c r="F224" i="398"/>
  <c r="G224" i="398" s="1"/>
  <c r="F308" i="398"/>
  <c r="G308" i="398" s="1"/>
  <c r="F340" i="398"/>
  <c r="G340" i="398" s="1"/>
  <c r="C365" i="398"/>
  <c r="D365" i="398" s="1"/>
  <c r="F404" i="398"/>
  <c r="G404" i="398" s="1"/>
  <c r="C429" i="398"/>
  <c r="D429" i="398" s="1"/>
  <c r="C505" i="398"/>
  <c r="D505" i="398" s="1"/>
  <c r="F10" i="398"/>
  <c r="G10" i="398" s="1"/>
  <c r="C11" i="398"/>
  <c r="D11" i="398" s="1"/>
  <c r="F14" i="398"/>
  <c r="G14" i="398" s="1"/>
  <c r="C15" i="398"/>
  <c r="D15" i="398" s="1"/>
  <c r="F18" i="398"/>
  <c r="G18" i="398" s="1"/>
  <c r="C19" i="398"/>
  <c r="D19" i="398" s="1"/>
  <c r="F22" i="398"/>
  <c r="G22" i="398" s="1"/>
  <c r="C23" i="398"/>
  <c r="D23" i="398" s="1"/>
  <c r="F26" i="398"/>
  <c r="G26" i="398" s="1"/>
  <c r="C27" i="398"/>
  <c r="D27" i="398" s="1"/>
  <c r="F30" i="398"/>
  <c r="G30" i="398" s="1"/>
  <c r="C31" i="398"/>
  <c r="D31" i="398" s="1"/>
  <c r="F34" i="398"/>
  <c r="G34" i="398" s="1"/>
  <c r="C35" i="398"/>
  <c r="D35" i="398" s="1"/>
  <c r="F38" i="398"/>
  <c r="G38" i="398" s="1"/>
  <c r="C39" i="398"/>
  <c r="D39" i="398" s="1"/>
  <c r="F42" i="398"/>
  <c r="G42" i="398" s="1"/>
  <c r="C43" i="398"/>
  <c r="D43" i="398" s="1"/>
  <c r="F46" i="398"/>
  <c r="G46" i="398" s="1"/>
  <c r="C47" i="398"/>
  <c r="D47" i="398" s="1"/>
  <c r="F50" i="398"/>
  <c r="G50" i="398" s="1"/>
  <c r="C51" i="398"/>
  <c r="D51" i="398" s="1"/>
  <c r="F54" i="398"/>
  <c r="G54" i="398" s="1"/>
  <c r="C55" i="398"/>
  <c r="D55" i="398" s="1"/>
  <c r="F58" i="398"/>
  <c r="G58" i="398" s="1"/>
  <c r="C59" i="398"/>
  <c r="D59" i="398" s="1"/>
  <c r="F62" i="398"/>
  <c r="G62" i="398" s="1"/>
  <c r="C63" i="398"/>
  <c r="D63" i="398" s="1"/>
  <c r="F65" i="398"/>
  <c r="G65" i="398" s="1"/>
  <c r="F66" i="398"/>
  <c r="G66" i="398" s="1"/>
  <c r="C67" i="398"/>
  <c r="D67" i="398" s="1"/>
  <c r="F70" i="398"/>
  <c r="G70" i="398" s="1"/>
  <c r="C71" i="398"/>
  <c r="D71" i="398" s="1"/>
  <c r="F74" i="398"/>
  <c r="G74" i="398" s="1"/>
  <c r="C75" i="398"/>
  <c r="D75" i="398" s="1"/>
  <c r="F78" i="398"/>
  <c r="G78" i="398" s="1"/>
  <c r="C79" i="398"/>
  <c r="D79" i="398" s="1"/>
  <c r="F82" i="398"/>
  <c r="G82" i="398" s="1"/>
  <c r="C83" i="398"/>
  <c r="D83" i="398" s="1"/>
  <c r="F86" i="398"/>
  <c r="G86" i="398" s="1"/>
  <c r="C87" i="398"/>
  <c r="D87" i="398" s="1"/>
  <c r="F90" i="398"/>
  <c r="G90" i="398" s="1"/>
  <c r="C91" i="398"/>
  <c r="D91" i="398" s="1"/>
  <c r="F94" i="398"/>
  <c r="G94" i="398" s="1"/>
  <c r="C95" i="398"/>
  <c r="D95" i="398" s="1"/>
  <c r="F98" i="398"/>
  <c r="G98" i="398" s="1"/>
  <c r="C99" i="398"/>
  <c r="D99" i="398" s="1"/>
  <c r="F102" i="398"/>
  <c r="G102" i="398" s="1"/>
  <c r="C103" i="398"/>
  <c r="D103" i="398" s="1"/>
  <c r="F104" i="398"/>
  <c r="G104" i="398" s="1"/>
  <c r="F105" i="398"/>
  <c r="G105" i="398" s="1"/>
  <c r="F106" i="398"/>
  <c r="G106" i="398" s="1"/>
  <c r="C110" i="398"/>
  <c r="C111" i="398"/>
  <c r="D111" i="398" s="1"/>
  <c r="C113" i="398"/>
  <c r="D113" i="398" s="1"/>
  <c r="F120" i="398"/>
  <c r="G120" i="398" s="1"/>
  <c r="F121" i="398"/>
  <c r="G121" i="398" s="1"/>
  <c r="F122" i="398"/>
  <c r="G122" i="398" s="1"/>
  <c r="C126" i="398"/>
  <c r="C127" i="398"/>
  <c r="D127" i="398" s="1"/>
  <c r="C129" i="398"/>
  <c r="D129" i="398" s="1"/>
  <c r="F136" i="398"/>
  <c r="G136" i="398" s="1"/>
  <c r="F137" i="398"/>
  <c r="G137" i="398" s="1"/>
  <c r="F138" i="398"/>
  <c r="G138" i="398" s="1"/>
  <c r="C142" i="398"/>
  <c r="D142" i="398" s="1"/>
  <c r="C143" i="398"/>
  <c r="D143" i="398" s="1"/>
  <c r="D145" i="398"/>
  <c r="C145" i="398"/>
  <c r="G152" i="398"/>
  <c r="F152" i="398"/>
  <c r="F153" i="398"/>
  <c r="G153" i="398" s="1"/>
  <c r="F154" i="398"/>
  <c r="G154" i="398" s="1"/>
  <c r="C158" i="398"/>
  <c r="C161" i="398"/>
  <c r="D161" i="398" s="1"/>
  <c r="F168" i="398"/>
  <c r="G168" i="398" s="1"/>
  <c r="F169" i="398"/>
  <c r="C174" i="398"/>
  <c r="D174" i="398" s="1"/>
  <c r="F180" i="398"/>
  <c r="G180" i="398" s="1"/>
  <c r="F181" i="398"/>
  <c r="G181" i="398" s="1"/>
  <c r="F182" i="398"/>
  <c r="G182" i="398" s="1"/>
  <c r="H182" i="398" s="1"/>
  <c r="C186" i="398"/>
  <c r="D186" i="398" s="1"/>
  <c r="D189" i="398"/>
  <c r="C189" i="398"/>
  <c r="F196" i="398"/>
  <c r="G196" i="398" s="1"/>
  <c r="F197" i="398"/>
  <c r="G197" i="398" s="1"/>
  <c r="F198" i="398"/>
  <c r="G198" i="398" s="1"/>
  <c r="H198" i="398" s="1"/>
  <c r="C202" i="398"/>
  <c r="D202" i="398" s="1"/>
  <c r="C203" i="398"/>
  <c r="D203" i="398" s="1"/>
  <c r="C205" i="398"/>
  <c r="D205" i="398" s="1"/>
  <c r="G212" i="398"/>
  <c r="F212" i="398"/>
  <c r="F213" i="398"/>
  <c r="G213" i="398" s="1"/>
  <c r="F214" i="398"/>
  <c r="G214" i="398" s="1"/>
  <c r="H214" i="398" s="1"/>
  <c r="C218" i="398"/>
  <c r="D218" i="398" s="1"/>
  <c r="C219" i="398"/>
  <c r="D219" i="398" s="1"/>
  <c r="D221" i="398"/>
  <c r="C221" i="398"/>
  <c r="F228" i="398"/>
  <c r="G228" i="398" s="1"/>
  <c r="F229" i="398"/>
  <c r="G229" i="398" s="1"/>
  <c r="F230" i="398"/>
  <c r="G230" i="398" s="1"/>
  <c r="C234" i="398"/>
  <c r="D234" i="398" s="1"/>
  <c r="C235" i="398"/>
  <c r="D235" i="398" s="1"/>
  <c r="C237" i="398"/>
  <c r="D237" i="398" s="1"/>
  <c r="G244" i="398"/>
  <c r="F244" i="398"/>
  <c r="F245" i="398"/>
  <c r="G245" i="398" s="1"/>
  <c r="F246" i="398"/>
  <c r="G246" i="398" s="1"/>
  <c r="H246" i="398" s="1"/>
  <c r="C250" i="398"/>
  <c r="D250" i="398" s="1"/>
  <c r="C251" i="398"/>
  <c r="D251" i="398" s="1"/>
  <c r="C253" i="398"/>
  <c r="D253" i="398" s="1"/>
  <c r="C258" i="398"/>
  <c r="D258" i="398" s="1"/>
  <c r="C259" i="398"/>
  <c r="D259" i="398" s="1"/>
  <c r="C260" i="398"/>
  <c r="D260" i="398" s="1"/>
  <c r="F264" i="398"/>
  <c r="G264" i="398" s="1"/>
  <c r="C267" i="398"/>
  <c r="D267" i="398" s="1"/>
  <c r="C273" i="398"/>
  <c r="F276" i="398"/>
  <c r="C279" i="398"/>
  <c r="D279" i="398" s="1"/>
  <c r="C284" i="398"/>
  <c r="D284" i="398" s="1"/>
  <c r="C289" i="398"/>
  <c r="G291" i="398"/>
  <c r="F291" i="398"/>
  <c r="F298" i="398"/>
  <c r="G298" i="398" s="1"/>
  <c r="C309" i="398"/>
  <c r="D309" i="398" s="1"/>
  <c r="C310" i="398"/>
  <c r="D310" i="398" s="1"/>
  <c r="F316" i="398"/>
  <c r="G316" i="398" s="1"/>
  <c r="F330" i="398"/>
  <c r="G330" i="398" s="1"/>
  <c r="D341" i="398"/>
  <c r="C341" i="398"/>
  <c r="C342" i="398"/>
  <c r="D342" i="398" s="1"/>
  <c r="F348" i="398"/>
  <c r="G348" i="398" s="1"/>
  <c r="F362" i="398"/>
  <c r="G362" i="398" s="1"/>
  <c r="C373" i="398"/>
  <c r="D373" i="398" s="1"/>
  <c r="C374" i="398"/>
  <c r="D374" i="398" s="1"/>
  <c r="F380" i="398"/>
  <c r="G380" i="398" s="1"/>
  <c r="F394" i="398"/>
  <c r="G394" i="398" s="1"/>
  <c r="C405" i="398"/>
  <c r="D405" i="398" s="1"/>
  <c r="C406" i="398"/>
  <c r="D406" i="398" s="1"/>
  <c r="C426" i="398"/>
  <c r="D426" i="398" s="1"/>
  <c r="F438" i="398"/>
  <c r="G438" i="398" s="1"/>
  <c r="C445" i="398"/>
  <c r="D445" i="398" s="1"/>
  <c r="F452" i="398"/>
  <c r="G452" i="398" s="1"/>
  <c r="C459" i="398"/>
  <c r="D459" i="398" s="1"/>
  <c r="F469" i="398"/>
  <c r="G469" i="398" s="1"/>
  <c r="C502" i="398"/>
  <c r="D502" i="398" s="1"/>
  <c r="F523" i="398"/>
  <c r="G523" i="398" s="1"/>
  <c r="F540" i="398"/>
  <c r="D580" i="398"/>
  <c r="C580" i="398"/>
  <c r="C949" i="398"/>
  <c r="D949" i="398" s="1"/>
  <c r="C933" i="398"/>
  <c r="D933" i="398" s="1"/>
  <c r="C917" i="398"/>
  <c r="D917" i="398" s="1"/>
  <c r="C937" i="398"/>
  <c r="D937" i="398" s="1"/>
  <c r="C921" i="398"/>
  <c r="D921" i="398" s="1"/>
  <c r="C929" i="398"/>
  <c r="D929" i="398" s="1"/>
  <c r="C920" i="398"/>
  <c r="D920" i="398" s="1"/>
  <c r="C936" i="398"/>
  <c r="D936" i="398" s="1"/>
  <c r="C935" i="398"/>
  <c r="C919" i="398"/>
  <c r="C913" i="398"/>
  <c r="D913" i="398" s="1"/>
  <c r="C910" i="398"/>
  <c r="D910" i="398" s="1"/>
  <c r="C894" i="398"/>
  <c r="D894" i="398" s="1"/>
  <c r="C941" i="398"/>
  <c r="D941" i="398" s="1"/>
  <c r="C896" i="398"/>
  <c r="D896" i="398" s="1"/>
  <c r="C886" i="398"/>
  <c r="D886" i="398" s="1"/>
  <c r="C945" i="398"/>
  <c r="D945" i="398" s="1"/>
  <c r="C925" i="398"/>
  <c r="D925" i="398" s="1"/>
  <c r="C915" i="398"/>
  <c r="C906" i="398"/>
  <c r="D906" i="398" s="1"/>
  <c r="C882" i="398"/>
  <c r="D882" i="398" s="1"/>
  <c r="C874" i="398"/>
  <c r="D874" i="398" s="1"/>
  <c r="C865" i="398"/>
  <c r="D865" i="398" s="1"/>
  <c r="C864" i="398"/>
  <c r="C858" i="398"/>
  <c r="D858" i="398" s="1"/>
  <c r="C850" i="398"/>
  <c r="D850" i="398" s="1"/>
  <c r="C846" i="398"/>
  <c r="D846" i="398" s="1"/>
  <c r="C836" i="398"/>
  <c r="D836" i="398" s="1"/>
  <c r="C835" i="398"/>
  <c r="D835" i="398" s="1"/>
  <c r="C832" i="398"/>
  <c r="D832" i="398" s="1"/>
  <c r="C828" i="398"/>
  <c r="D828" i="398" s="1"/>
  <c r="C947" i="398"/>
  <c r="C902" i="398"/>
  <c r="D902" i="398" s="1"/>
  <c r="C897" i="398"/>
  <c r="D897" i="398" s="1"/>
  <c r="C893" i="398"/>
  <c r="D893" i="398" s="1"/>
  <c r="C862" i="398"/>
  <c r="D862" i="398" s="1"/>
  <c r="C870" i="398"/>
  <c r="D870" i="398" s="1"/>
  <c r="C861" i="398"/>
  <c r="D861" i="398" s="1"/>
  <c r="C842" i="398"/>
  <c r="D842" i="398" s="1"/>
  <c r="C831" i="398"/>
  <c r="D831" i="398" s="1"/>
  <c r="C931" i="398"/>
  <c r="C905" i="398"/>
  <c r="C866" i="398"/>
  <c r="D866" i="398" s="1"/>
  <c r="C849" i="398"/>
  <c r="D849" i="398" s="1"/>
  <c r="C824" i="398"/>
  <c r="D824" i="398" s="1"/>
  <c r="C820" i="398"/>
  <c r="D820" i="398" s="1"/>
  <c r="C811" i="398"/>
  <c r="D811" i="398" s="1"/>
  <c r="C810" i="398"/>
  <c r="C804" i="398"/>
  <c r="D804" i="398" s="1"/>
  <c r="C795" i="398"/>
  <c r="D795" i="398" s="1"/>
  <c r="C794" i="398"/>
  <c r="D794" i="398" s="1"/>
  <c r="C788" i="398"/>
  <c r="D788" i="398" s="1"/>
  <c r="C779" i="398"/>
  <c r="D779" i="398" s="1"/>
  <c r="C778" i="398"/>
  <c r="C772" i="398"/>
  <c r="D772" i="398" s="1"/>
  <c r="C763" i="398"/>
  <c r="D763" i="398" s="1"/>
  <c r="C762" i="398"/>
  <c r="C756" i="398"/>
  <c r="D756" i="398" s="1"/>
  <c r="C747" i="398"/>
  <c r="D747" i="398" s="1"/>
  <c r="C746" i="398"/>
  <c r="C740" i="398"/>
  <c r="D740" i="398" s="1"/>
  <c r="C888" i="398"/>
  <c r="C881" i="398"/>
  <c r="D881" i="398" s="1"/>
  <c r="C856" i="398"/>
  <c r="C843" i="398"/>
  <c r="C808" i="398"/>
  <c r="D808" i="398" s="1"/>
  <c r="C792" i="398"/>
  <c r="D792" i="398" s="1"/>
  <c r="C776" i="398"/>
  <c r="D776" i="398" s="1"/>
  <c r="C760" i="398"/>
  <c r="D760" i="398" s="1"/>
  <c r="C744" i="398"/>
  <c r="D744" i="398" s="1"/>
  <c r="C728" i="398"/>
  <c r="D728" i="398" s="1"/>
  <c r="C712" i="398"/>
  <c r="D712" i="398" s="1"/>
  <c r="C892" i="398"/>
  <c r="C845" i="398"/>
  <c r="D845" i="398" s="1"/>
  <c r="C841" i="398"/>
  <c r="C830" i="398"/>
  <c r="C812" i="398"/>
  <c r="D812" i="398" s="1"/>
  <c r="C796" i="398"/>
  <c r="D796" i="398" s="1"/>
  <c r="C780" i="398"/>
  <c r="D780" i="398" s="1"/>
  <c r="C890" i="398"/>
  <c r="D890" i="398" s="1"/>
  <c r="C878" i="398"/>
  <c r="D878" i="398" s="1"/>
  <c r="C854" i="398"/>
  <c r="D854" i="398" s="1"/>
  <c r="C800" i="398"/>
  <c r="D800" i="398" s="1"/>
  <c r="C775" i="398"/>
  <c r="D775" i="398" s="1"/>
  <c r="C774" i="398"/>
  <c r="C754" i="398"/>
  <c r="C748" i="398"/>
  <c r="D748" i="398" s="1"/>
  <c r="C742" i="398"/>
  <c r="C724" i="398"/>
  <c r="D724" i="398" s="1"/>
  <c r="C716" i="398"/>
  <c r="D716" i="398" s="1"/>
  <c r="C715" i="398"/>
  <c r="D715" i="398" s="1"/>
  <c r="C860" i="398"/>
  <c r="C816" i="398"/>
  <c r="D816" i="398" s="1"/>
  <c r="C791" i="398"/>
  <c r="D791" i="398" s="1"/>
  <c r="C790" i="398"/>
  <c r="C771" i="398"/>
  <c r="C768" i="398"/>
  <c r="D768" i="398" s="1"/>
  <c r="C759" i="398"/>
  <c r="D759" i="398" s="1"/>
  <c r="C739" i="398"/>
  <c r="D739" i="398" s="1"/>
  <c r="C736" i="398"/>
  <c r="D736" i="398" s="1"/>
  <c r="C727" i="398"/>
  <c r="D727" i="398" s="1"/>
  <c r="C710" i="398"/>
  <c r="C707" i="398"/>
  <c r="D707" i="398" s="1"/>
  <c r="C701" i="398"/>
  <c r="D701" i="398" s="1"/>
  <c r="C697" i="398"/>
  <c r="D697" i="398" s="1"/>
  <c r="C693" i="398"/>
  <c r="D693" i="398" s="1"/>
  <c r="C689" i="398"/>
  <c r="D689" i="398" s="1"/>
  <c r="C685" i="398"/>
  <c r="D685" i="398" s="1"/>
  <c r="C679" i="398"/>
  <c r="D679" i="398" s="1"/>
  <c r="C675" i="398"/>
  <c r="D675" i="398" s="1"/>
  <c r="C671" i="398"/>
  <c r="D671" i="398" s="1"/>
  <c r="C667" i="398"/>
  <c r="D667" i="398" s="1"/>
  <c r="C659" i="398"/>
  <c r="D659" i="398" s="1"/>
  <c r="C655" i="398"/>
  <c r="D655" i="398" s="1"/>
  <c r="C651" i="398"/>
  <c r="D651" i="398" s="1"/>
  <c r="C647" i="398"/>
  <c r="D647" i="398" s="1"/>
  <c r="C643" i="398"/>
  <c r="D643" i="398" s="1"/>
  <c r="C639" i="398"/>
  <c r="D639" i="398" s="1"/>
  <c r="C635" i="398"/>
  <c r="D635" i="398" s="1"/>
  <c r="C631" i="398"/>
  <c r="D631" i="398" s="1"/>
  <c r="C627" i="398"/>
  <c r="D627" i="398" s="1"/>
  <c r="C623" i="398"/>
  <c r="D623" i="398" s="1"/>
  <c r="C619" i="398"/>
  <c r="D619" i="398" s="1"/>
  <c r="C615" i="398"/>
  <c r="D615" i="398" s="1"/>
  <c r="C611" i="398"/>
  <c r="D611" i="398" s="1"/>
  <c r="C898" i="398"/>
  <c r="D898" i="398" s="1"/>
  <c r="C838" i="398"/>
  <c r="C807" i="398"/>
  <c r="D807" i="398" s="1"/>
  <c r="C806" i="398"/>
  <c r="C764" i="398"/>
  <c r="D764" i="398" s="1"/>
  <c r="C758" i="398"/>
  <c r="C730" i="398"/>
  <c r="C720" i="398"/>
  <c r="D720" i="398" s="1"/>
  <c r="C732" i="398"/>
  <c r="D732" i="398" s="1"/>
  <c r="C731" i="398"/>
  <c r="D731" i="398" s="1"/>
  <c r="C726" i="398"/>
  <c r="C714" i="398"/>
  <c r="C699" i="398"/>
  <c r="C673" i="398"/>
  <c r="D673" i="398" s="1"/>
  <c r="C649" i="398"/>
  <c r="C633" i="398"/>
  <c r="C617" i="398"/>
  <c r="C784" i="398"/>
  <c r="D784" i="398" s="1"/>
  <c r="C743" i="398"/>
  <c r="D743" i="398" s="1"/>
  <c r="C695" i="398"/>
  <c r="C669" i="398"/>
  <c r="C661" i="398"/>
  <c r="D661" i="398" s="1"/>
  <c r="C645" i="398"/>
  <c r="C629" i="398"/>
  <c r="C613" i="398"/>
  <c r="C607" i="398"/>
  <c r="D607" i="398" s="1"/>
  <c r="C603" i="398"/>
  <c r="D603" i="398" s="1"/>
  <c r="C599" i="398"/>
  <c r="D599" i="398" s="1"/>
  <c r="C595" i="398"/>
  <c r="D595" i="398" s="1"/>
  <c r="C591" i="398"/>
  <c r="D591" i="398" s="1"/>
  <c r="C587" i="398"/>
  <c r="D587" i="398" s="1"/>
  <c r="C583" i="398"/>
  <c r="D583" i="398" s="1"/>
  <c r="C579" i="398"/>
  <c r="D579" i="398" s="1"/>
  <c r="C575" i="398"/>
  <c r="D575" i="398" s="1"/>
  <c r="C571" i="398"/>
  <c r="D571" i="398" s="1"/>
  <c r="C567" i="398"/>
  <c r="D567" i="398" s="1"/>
  <c r="C563" i="398"/>
  <c r="D563" i="398" s="1"/>
  <c r="C559" i="398"/>
  <c r="D559" i="398" s="1"/>
  <c r="C555" i="398"/>
  <c r="D555" i="398" s="1"/>
  <c r="C551" i="398"/>
  <c r="D551" i="398" s="1"/>
  <c r="C547" i="398"/>
  <c r="D547" i="398" s="1"/>
  <c r="C543" i="398"/>
  <c r="D543" i="398" s="1"/>
  <c r="C539" i="398"/>
  <c r="D539" i="398" s="1"/>
  <c r="C535" i="398"/>
  <c r="D535" i="398" s="1"/>
  <c r="C531" i="398"/>
  <c r="D531" i="398" s="1"/>
  <c r="C527" i="398"/>
  <c r="D527" i="398" s="1"/>
  <c r="C523" i="398"/>
  <c r="D523" i="398" s="1"/>
  <c r="C755" i="398"/>
  <c r="C722" i="398"/>
  <c r="C709" i="398"/>
  <c r="C691" i="398"/>
  <c r="C681" i="398"/>
  <c r="C665" i="398"/>
  <c r="C657" i="398"/>
  <c r="C641" i="398"/>
  <c r="C625" i="398"/>
  <c r="C687" i="398"/>
  <c r="C653" i="398"/>
  <c r="D653" i="398" s="1"/>
  <c r="C605" i="398"/>
  <c r="C589" i="398"/>
  <c r="C573" i="398"/>
  <c r="C557" i="398"/>
  <c r="D557" i="398" s="1"/>
  <c r="C541" i="398"/>
  <c r="C525" i="398"/>
  <c r="C387" i="398"/>
  <c r="D387" i="398" s="1"/>
  <c r="C383" i="398"/>
  <c r="D383" i="398" s="1"/>
  <c r="C375" i="398"/>
  <c r="D375" i="398" s="1"/>
  <c r="C371" i="398"/>
  <c r="D371" i="398" s="1"/>
  <c r="C367" i="398"/>
  <c r="D367" i="398" s="1"/>
  <c r="C752" i="398"/>
  <c r="D752" i="398" s="1"/>
  <c r="C677" i="398"/>
  <c r="C637" i="398"/>
  <c r="C601" i="398"/>
  <c r="C585" i="398"/>
  <c r="C569" i="398"/>
  <c r="C553" i="398"/>
  <c r="C537" i="398"/>
  <c r="C521" i="398"/>
  <c r="D521" i="398" s="1"/>
  <c r="C827" i="398"/>
  <c r="D827" i="398" s="1"/>
  <c r="C621" i="398"/>
  <c r="C597" i="398"/>
  <c r="C581" i="398"/>
  <c r="D581" i="398" s="1"/>
  <c r="C565" i="398"/>
  <c r="C549" i="398"/>
  <c r="C533" i="398"/>
  <c r="C517" i="398"/>
  <c r="D517" i="398" s="1"/>
  <c r="C609" i="398"/>
  <c r="C545" i="398"/>
  <c r="C498" i="398"/>
  <c r="D498" i="398" s="1"/>
  <c r="C470" i="398"/>
  <c r="D470" i="398" s="1"/>
  <c r="C454" i="398"/>
  <c r="D454" i="398" s="1"/>
  <c r="C438" i="398"/>
  <c r="D438" i="398" s="1"/>
  <c r="C422" i="398"/>
  <c r="D422" i="398" s="1"/>
  <c r="C290" i="398"/>
  <c r="D290" i="398" s="1"/>
  <c r="C282" i="398"/>
  <c r="D282" i="398" s="1"/>
  <c r="C274" i="398"/>
  <c r="D274" i="398" s="1"/>
  <c r="C262" i="398"/>
  <c r="D262" i="398" s="1"/>
  <c r="C187" i="398"/>
  <c r="D187" i="398" s="1"/>
  <c r="C179" i="398"/>
  <c r="D179" i="398" s="1"/>
  <c r="C171" i="398"/>
  <c r="D171" i="398" s="1"/>
  <c r="C167" i="398"/>
  <c r="D167" i="398" s="1"/>
  <c r="C163" i="398"/>
  <c r="D163" i="398" s="1"/>
  <c r="C159" i="398"/>
  <c r="D159" i="398" s="1"/>
  <c r="C155" i="398"/>
  <c r="D155" i="398" s="1"/>
  <c r="C593" i="398"/>
  <c r="C529" i="398"/>
  <c r="D529" i="398" s="1"/>
  <c r="C494" i="398"/>
  <c r="D494" i="398" s="1"/>
  <c r="C482" i="398"/>
  <c r="D482" i="398" s="1"/>
  <c r="C466" i="398"/>
  <c r="D466" i="398" s="1"/>
  <c r="C450" i="398"/>
  <c r="D450" i="398" s="1"/>
  <c r="C434" i="398"/>
  <c r="D434" i="398" s="1"/>
  <c r="C418" i="398"/>
  <c r="D418" i="398" s="1"/>
  <c r="C402" i="398"/>
  <c r="D402" i="398" s="1"/>
  <c r="C394" i="398"/>
  <c r="D394" i="398" s="1"/>
  <c r="C386" i="398"/>
  <c r="D386" i="398" s="1"/>
  <c r="C378" i="398"/>
  <c r="D378" i="398" s="1"/>
  <c r="C370" i="398"/>
  <c r="D370" i="398" s="1"/>
  <c r="C362" i="398"/>
  <c r="D362" i="398" s="1"/>
  <c r="C354" i="398"/>
  <c r="D354" i="398" s="1"/>
  <c r="C346" i="398"/>
  <c r="D346" i="398" s="1"/>
  <c r="C338" i="398"/>
  <c r="D338" i="398" s="1"/>
  <c r="C330" i="398"/>
  <c r="D330" i="398" s="1"/>
  <c r="C322" i="398"/>
  <c r="D322" i="398" s="1"/>
  <c r="C314" i="398"/>
  <c r="D314" i="398" s="1"/>
  <c r="C306" i="398"/>
  <c r="D306" i="398" s="1"/>
  <c r="C298" i="398"/>
  <c r="D298" i="398" s="1"/>
  <c r="C705" i="398"/>
  <c r="C577" i="398"/>
  <c r="C513" i="398"/>
  <c r="C506" i="398"/>
  <c r="D506" i="398" s="1"/>
  <c r="C490" i="398"/>
  <c r="D490" i="398" s="1"/>
  <c r="C478" i="398"/>
  <c r="D478" i="398" s="1"/>
  <c r="C462" i="398"/>
  <c r="D462" i="398" s="1"/>
  <c r="C446" i="398"/>
  <c r="D446" i="398" s="1"/>
  <c r="C430" i="398"/>
  <c r="D430" i="398" s="1"/>
  <c r="C414" i="398"/>
  <c r="D414" i="398" s="1"/>
  <c r="C286" i="398"/>
  <c r="D286" i="398" s="1"/>
  <c r="C278" i="398"/>
  <c r="D278" i="398" s="1"/>
  <c r="C270" i="398"/>
  <c r="D270" i="398" s="1"/>
  <c r="C266" i="398"/>
  <c r="D266" i="398" s="1"/>
  <c r="E950" i="398"/>
  <c r="C10" i="398"/>
  <c r="D10" i="398" s="1"/>
  <c r="C14" i="398"/>
  <c r="D14" i="398" s="1"/>
  <c r="C18" i="398"/>
  <c r="D18" i="398" s="1"/>
  <c r="C22" i="398"/>
  <c r="D22" i="398" s="1"/>
  <c r="C26" i="398"/>
  <c r="D26" i="398" s="1"/>
  <c r="F29" i="398"/>
  <c r="G29" i="398" s="1"/>
  <c r="H29" i="398" s="1"/>
  <c r="C30" i="398"/>
  <c r="D30" i="398" s="1"/>
  <c r="F33" i="398"/>
  <c r="G33" i="398" s="1"/>
  <c r="C34" i="398"/>
  <c r="D34" i="398" s="1"/>
  <c r="F37" i="398"/>
  <c r="G37" i="398" s="1"/>
  <c r="C38" i="398"/>
  <c r="D38" i="398" s="1"/>
  <c r="F41" i="398"/>
  <c r="G41" i="398" s="1"/>
  <c r="H41" i="398" s="1"/>
  <c r="C42" i="398"/>
  <c r="D42" i="398" s="1"/>
  <c r="F45" i="398"/>
  <c r="G45" i="398" s="1"/>
  <c r="H45" i="398" s="1"/>
  <c r="C46" i="398"/>
  <c r="D46" i="398" s="1"/>
  <c r="F49" i="398"/>
  <c r="G49" i="398" s="1"/>
  <c r="C50" i="398"/>
  <c r="D50" i="398" s="1"/>
  <c r="F53" i="398"/>
  <c r="G53" i="398" s="1"/>
  <c r="H53" i="398" s="1"/>
  <c r="C54" i="398"/>
  <c r="D54" i="398" s="1"/>
  <c r="F57" i="398"/>
  <c r="G57" i="398" s="1"/>
  <c r="C58" i="398"/>
  <c r="D58" i="398" s="1"/>
  <c r="F61" i="398"/>
  <c r="G61" i="398" s="1"/>
  <c r="H61" i="398" s="1"/>
  <c r="I61" i="398" s="1"/>
  <c r="C62" i="398"/>
  <c r="D62" i="398" s="1"/>
  <c r="C65" i="398"/>
  <c r="D65" i="398" s="1"/>
  <c r="C66" i="398"/>
  <c r="D66" i="398" s="1"/>
  <c r="F69" i="398"/>
  <c r="G69" i="398" s="1"/>
  <c r="H69" i="398" s="1"/>
  <c r="C70" i="398"/>
  <c r="D70" i="398" s="1"/>
  <c r="F73" i="398"/>
  <c r="G73" i="398" s="1"/>
  <c r="C74" i="398"/>
  <c r="D74" i="398" s="1"/>
  <c r="F77" i="398"/>
  <c r="G77" i="398" s="1"/>
  <c r="C78" i="398"/>
  <c r="D78" i="398" s="1"/>
  <c r="F81" i="398"/>
  <c r="G81" i="398" s="1"/>
  <c r="C82" i="398"/>
  <c r="D82" i="398" s="1"/>
  <c r="F85" i="398"/>
  <c r="G85" i="398" s="1"/>
  <c r="C86" i="398"/>
  <c r="D86" i="398" s="1"/>
  <c r="F89" i="398"/>
  <c r="G89" i="398" s="1"/>
  <c r="C90" i="398"/>
  <c r="D90" i="398" s="1"/>
  <c r="F93" i="398"/>
  <c r="G93" i="398" s="1"/>
  <c r="C94" i="398"/>
  <c r="D94" i="398" s="1"/>
  <c r="F97" i="398"/>
  <c r="G97" i="398" s="1"/>
  <c r="C98" i="398"/>
  <c r="D98" i="398" s="1"/>
  <c r="F101" i="398"/>
  <c r="G101" i="398" s="1"/>
  <c r="C102" i="398"/>
  <c r="D102" i="398" s="1"/>
  <c r="G108" i="398"/>
  <c r="F108" i="398"/>
  <c r="F109" i="398"/>
  <c r="G109" i="398" s="1"/>
  <c r="F110" i="398"/>
  <c r="G110" i="398" s="1"/>
  <c r="C114" i="398"/>
  <c r="D114" i="398" s="1"/>
  <c r="C115" i="398"/>
  <c r="D115" i="398" s="1"/>
  <c r="C117" i="398"/>
  <c r="D117" i="398" s="1"/>
  <c r="G124" i="398"/>
  <c r="F124" i="398"/>
  <c r="F125" i="398"/>
  <c r="G125" i="398" s="1"/>
  <c r="F126" i="398"/>
  <c r="G126" i="398" s="1"/>
  <c r="C130" i="398"/>
  <c r="D130" i="398" s="1"/>
  <c r="C131" i="398"/>
  <c r="D131" i="398" s="1"/>
  <c r="D133" i="398"/>
  <c r="C133" i="398"/>
  <c r="F140" i="398"/>
  <c r="G140" i="398" s="1"/>
  <c r="F141" i="398"/>
  <c r="G141" i="398" s="1"/>
  <c r="F142" i="398"/>
  <c r="G142" i="398" s="1"/>
  <c r="C146" i="398"/>
  <c r="D146" i="398" s="1"/>
  <c r="C147" i="398"/>
  <c r="D147" i="398" s="1"/>
  <c r="C149" i="398"/>
  <c r="D149" i="398" s="1"/>
  <c r="F156" i="398"/>
  <c r="G156" i="398" s="1"/>
  <c r="F157" i="398"/>
  <c r="G157" i="398" s="1"/>
  <c r="F158" i="398"/>
  <c r="G158" i="398" s="1"/>
  <c r="C162" i="398"/>
  <c r="D162" i="398" s="1"/>
  <c r="C165" i="398"/>
  <c r="D165" i="398" s="1"/>
  <c r="F172" i="398"/>
  <c r="G172" i="398" s="1"/>
  <c r="F173" i="398"/>
  <c r="G173" i="398" s="1"/>
  <c r="D177" i="398"/>
  <c r="C177" i="398"/>
  <c r="F184" i="398"/>
  <c r="G184" i="398" s="1"/>
  <c r="F185" i="398"/>
  <c r="G185" i="398" s="1"/>
  <c r="C190" i="398"/>
  <c r="D190" i="398" s="1"/>
  <c r="C191" i="398"/>
  <c r="D191" i="398" s="1"/>
  <c r="C193" i="398"/>
  <c r="D193" i="398" s="1"/>
  <c r="F200" i="398"/>
  <c r="G200" i="398" s="1"/>
  <c r="F201" i="398"/>
  <c r="G201" i="398" s="1"/>
  <c r="F202" i="398"/>
  <c r="G202" i="398" s="1"/>
  <c r="C206" i="398"/>
  <c r="D206" i="398" s="1"/>
  <c r="C207" i="398"/>
  <c r="D207" i="398" s="1"/>
  <c r="D209" i="398"/>
  <c r="C209" i="398"/>
  <c r="F216" i="398"/>
  <c r="G216" i="398" s="1"/>
  <c r="F217" i="398"/>
  <c r="G217" i="398" s="1"/>
  <c r="F218" i="398"/>
  <c r="G218" i="398" s="1"/>
  <c r="C222" i="398"/>
  <c r="D222" i="398" s="1"/>
  <c r="C223" i="398"/>
  <c r="D223" i="398" s="1"/>
  <c r="C225" i="398"/>
  <c r="D225" i="398" s="1"/>
  <c r="F232" i="398"/>
  <c r="G232" i="398" s="1"/>
  <c r="F233" i="398"/>
  <c r="G233" i="398" s="1"/>
  <c r="F234" i="398"/>
  <c r="G234" i="398" s="1"/>
  <c r="C238" i="398"/>
  <c r="D238" i="398" s="1"/>
  <c r="C239" i="398"/>
  <c r="D239" i="398" s="1"/>
  <c r="D241" i="398"/>
  <c r="C241" i="398"/>
  <c r="F248" i="398"/>
  <c r="G248" i="398" s="1"/>
  <c r="F249" i="398"/>
  <c r="G249" i="398" s="1"/>
  <c r="F250" i="398"/>
  <c r="G250" i="398" s="1"/>
  <c r="C254" i="398"/>
  <c r="D254" i="398" s="1"/>
  <c r="D255" i="398"/>
  <c r="C255" i="398"/>
  <c r="F258" i="398"/>
  <c r="G258" i="398" s="1"/>
  <c r="F268" i="398"/>
  <c r="G268" i="398" s="1"/>
  <c r="C271" i="398"/>
  <c r="D271" i="398" s="1"/>
  <c r="F280" i="398"/>
  <c r="F285" i="398"/>
  <c r="G285" i="398" s="1"/>
  <c r="C287" i="398"/>
  <c r="D287" i="398" s="1"/>
  <c r="D292" i="398"/>
  <c r="C292" i="398"/>
  <c r="F306" i="398"/>
  <c r="G306" i="398" s="1"/>
  <c r="C317" i="398"/>
  <c r="D317" i="398" s="1"/>
  <c r="C318" i="398"/>
  <c r="D318" i="398" s="1"/>
  <c r="F324" i="398"/>
  <c r="G324" i="398" s="1"/>
  <c r="F338" i="398"/>
  <c r="G338" i="398" s="1"/>
  <c r="D349" i="398"/>
  <c r="C349" i="398"/>
  <c r="C350" i="398"/>
  <c r="D350" i="398" s="1"/>
  <c r="F356" i="398"/>
  <c r="G356" i="398" s="1"/>
  <c r="D381" i="398"/>
  <c r="C381" i="398"/>
  <c r="C382" i="398"/>
  <c r="D382" i="398" s="1"/>
  <c r="G388" i="398"/>
  <c r="F388" i="398"/>
  <c r="F402" i="398"/>
  <c r="G402" i="398" s="1"/>
  <c r="C411" i="398"/>
  <c r="D411" i="398" s="1"/>
  <c r="F421" i="398"/>
  <c r="G421" i="398" s="1"/>
  <c r="C442" i="398"/>
  <c r="D442" i="398" s="1"/>
  <c r="F454" i="398"/>
  <c r="G454" i="398" s="1"/>
  <c r="C461" i="398"/>
  <c r="D461" i="398" s="1"/>
  <c r="G468" i="398"/>
  <c r="F468" i="398"/>
  <c r="C475" i="398"/>
  <c r="D475" i="398" s="1"/>
  <c r="C487" i="398"/>
  <c r="D487" i="398" s="1"/>
  <c r="F497" i="398"/>
  <c r="G497" i="398" s="1"/>
  <c r="C530" i="398"/>
  <c r="D530" i="398" s="1"/>
  <c r="F587" i="398"/>
  <c r="G587" i="398" s="1"/>
  <c r="C638" i="398"/>
  <c r="D638" i="398" s="1"/>
  <c r="H106" i="398"/>
  <c r="I106" i="398" s="1"/>
  <c r="D110" i="398"/>
  <c r="F116" i="398"/>
  <c r="G116" i="398" s="1"/>
  <c r="D126" i="398"/>
  <c r="G132" i="398"/>
  <c r="F132" i="398"/>
  <c r="C141" i="398"/>
  <c r="D141" i="398" s="1"/>
  <c r="D158" i="398"/>
  <c r="G169" i="398"/>
  <c r="C173" i="398"/>
  <c r="D173" i="398" s="1"/>
  <c r="F192" i="398"/>
  <c r="G192" i="398" s="1"/>
  <c r="F208" i="398"/>
  <c r="G208" i="398" s="1"/>
  <c r="H230" i="398"/>
  <c r="I230" i="398" s="1"/>
  <c r="D233" i="398"/>
  <c r="C233" i="398"/>
  <c r="F240" i="398"/>
  <c r="G240" i="398" s="1"/>
  <c r="C249" i="398"/>
  <c r="D249" i="398" s="1"/>
  <c r="G256" i="398"/>
  <c r="F256" i="398"/>
  <c r="F283" i="398"/>
  <c r="G283" i="398" s="1"/>
  <c r="C301" i="398"/>
  <c r="D301" i="398" s="1"/>
  <c r="C333" i="398"/>
  <c r="D333" i="398" s="1"/>
  <c r="F372" i="398"/>
  <c r="G372" i="398" s="1"/>
  <c r="C397" i="398"/>
  <c r="D397" i="398" s="1"/>
  <c r="F436" i="398"/>
  <c r="G436" i="398" s="1"/>
  <c r="D516" i="398"/>
  <c r="C516" i="398"/>
  <c r="F936" i="398"/>
  <c r="G936" i="398" s="1"/>
  <c r="F931" i="398"/>
  <c r="G931" i="398" s="1"/>
  <c r="F930" i="398"/>
  <c r="F920" i="398"/>
  <c r="G920" i="398" s="1"/>
  <c r="F914" i="398"/>
  <c r="F940" i="398"/>
  <c r="G940" i="398" s="1"/>
  <c r="F924" i="398"/>
  <c r="G924" i="398" s="1"/>
  <c r="F948" i="398"/>
  <c r="G948" i="398" s="1"/>
  <c r="F942" i="398"/>
  <c r="F928" i="398"/>
  <c r="G928" i="398" s="1"/>
  <c r="F916" i="398"/>
  <c r="G916" i="398" s="1"/>
  <c r="F909" i="398"/>
  <c r="G909" i="398" s="1"/>
  <c r="F897" i="398"/>
  <c r="G897" i="398" s="1"/>
  <c r="F881" i="398"/>
  <c r="G881" i="398" s="1"/>
  <c r="F932" i="398"/>
  <c r="G932" i="398" s="1"/>
  <c r="F927" i="398"/>
  <c r="G927" i="398" s="1"/>
  <c r="F926" i="398"/>
  <c r="F901" i="398"/>
  <c r="G901" i="398" s="1"/>
  <c r="F893" i="398"/>
  <c r="G893" i="398" s="1"/>
  <c r="F889" i="398"/>
  <c r="G889" i="398" s="1"/>
  <c r="F912" i="398"/>
  <c r="F903" i="398"/>
  <c r="F877" i="398"/>
  <c r="G877" i="398" s="1"/>
  <c r="F872" i="398"/>
  <c r="G872" i="398" s="1"/>
  <c r="F861" i="398"/>
  <c r="G861" i="398" s="1"/>
  <c r="F856" i="398"/>
  <c r="G856" i="398" s="1"/>
  <c r="F855" i="398"/>
  <c r="F849" i="398"/>
  <c r="G849" i="398" s="1"/>
  <c r="F845" i="398"/>
  <c r="G845" i="398" s="1"/>
  <c r="F842" i="398"/>
  <c r="G842" i="398" s="1"/>
  <c r="F831" i="398"/>
  <c r="G831" i="398" s="1"/>
  <c r="F827" i="398"/>
  <c r="G827" i="398" s="1"/>
  <c r="F922" i="398"/>
  <c r="F905" i="398"/>
  <c r="G905" i="398" s="1"/>
  <c r="F888" i="398"/>
  <c r="G888" i="398" s="1"/>
  <c r="F873" i="398"/>
  <c r="G873" i="398" s="1"/>
  <c r="F865" i="398"/>
  <c r="G865" i="398" s="1"/>
  <c r="F943" i="398"/>
  <c r="G943" i="398" s="1"/>
  <c r="F869" i="398"/>
  <c r="G869" i="398" s="1"/>
  <c r="F857" i="398"/>
  <c r="G857" i="398" s="1"/>
  <c r="F851" i="398"/>
  <c r="F848" i="398"/>
  <c r="G848" i="398" s="1"/>
  <c r="F838" i="398"/>
  <c r="G838" i="398" s="1"/>
  <c r="F944" i="398"/>
  <c r="G944" i="398" s="1"/>
  <c r="F863" i="398"/>
  <c r="F841" i="398"/>
  <c r="G841" i="398" s="1"/>
  <c r="F834" i="398"/>
  <c r="G834" i="398" s="1"/>
  <c r="F830" i="398"/>
  <c r="G830" i="398" s="1"/>
  <c r="F822" i="398"/>
  <c r="G822" i="398" s="1"/>
  <c r="F818" i="398"/>
  <c r="G818" i="398" s="1"/>
  <c r="F817" i="398"/>
  <c r="G817" i="398" s="1"/>
  <c r="F807" i="398"/>
  <c r="G807" i="398" s="1"/>
  <c r="F802" i="398"/>
  <c r="G802" i="398" s="1"/>
  <c r="F801" i="398"/>
  <c r="F791" i="398"/>
  <c r="G791" i="398" s="1"/>
  <c r="F786" i="398"/>
  <c r="G786" i="398" s="1"/>
  <c r="F785" i="398"/>
  <c r="F775" i="398"/>
  <c r="G775" i="398" s="1"/>
  <c r="F770" i="398"/>
  <c r="G770" i="398" s="1"/>
  <c r="F769" i="398"/>
  <c r="F759" i="398"/>
  <c r="G759" i="398" s="1"/>
  <c r="F754" i="398"/>
  <c r="G754" i="398" s="1"/>
  <c r="F753" i="398"/>
  <c r="G753" i="398" s="1"/>
  <c r="F743" i="398"/>
  <c r="G743" i="398" s="1"/>
  <c r="F738" i="398"/>
  <c r="G738" i="398" s="1"/>
  <c r="F737" i="398"/>
  <c r="F868" i="398"/>
  <c r="G868" i="398" s="1"/>
  <c r="F867" i="398"/>
  <c r="F823" i="398"/>
  <c r="G823" i="398" s="1"/>
  <c r="F811" i="398"/>
  <c r="G811" i="398" s="1"/>
  <c r="F795" i="398"/>
  <c r="G795" i="398" s="1"/>
  <c r="F779" i="398"/>
  <c r="G779" i="398" s="1"/>
  <c r="F763" i="398"/>
  <c r="G763" i="398" s="1"/>
  <c r="F747" i="398"/>
  <c r="G747" i="398" s="1"/>
  <c r="F731" i="398"/>
  <c r="G731" i="398" s="1"/>
  <c r="F715" i="398"/>
  <c r="G715" i="398" s="1"/>
  <c r="F900" i="398"/>
  <c r="G900" i="398" s="1"/>
  <c r="F885" i="398"/>
  <c r="G885" i="398" s="1"/>
  <c r="F876" i="398"/>
  <c r="G876" i="398" s="1"/>
  <c r="F875" i="398"/>
  <c r="F853" i="398"/>
  <c r="G853" i="398" s="1"/>
  <c r="F844" i="398"/>
  <c r="G844" i="398" s="1"/>
  <c r="F840" i="398"/>
  <c r="G840" i="398" s="1"/>
  <c r="F829" i="398"/>
  <c r="F825" i="398"/>
  <c r="F815" i="398"/>
  <c r="G815" i="398" s="1"/>
  <c r="F799" i="398"/>
  <c r="G799" i="398" s="1"/>
  <c r="F783" i="398"/>
  <c r="G783" i="398" s="1"/>
  <c r="F864" i="398"/>
  <c r="F852" i="398"/>
  <c r="G852" i="398" s="1"/>
  <c r="F839" i="398"/>
  <c r="G839" i="398" s="1"/>
  <c r="F787" i="398"/>
  <c r="G787" i="398" s="1"/>
  <c r="F761" i="398"/>
  <c r="F750" i="398"/>
  <c r="G750" i="398" s="1"/>
  <c r="F721" i="398"/>
  <c r="G721" i="398" s="1"/>
  <c r="F717" i="398"/>
  <c r="F843" i="398"/>
  <c r="G843" i="398" s="1"/>
  <c r="F826" i="398"/>
  <c r="G826" i="398" s="1"/>
  <c r="F803" i="398"/>
  <c r="G803" i="398" s="1"/>
  <c r="F782" i="398"/>
  <c r="G782" i="398" s="1"/>
  <c r="F781" i="398"/>
  <c r="F767" i="398"/>
  <c r="G767" i="398" s="1"/>
  <c r="F755" i="398"/>
  <c r="G755" i="398" s="1"/>
  <c r="F749" i="398"/>
  <c r="F746" i="398"/>
  <c r="F735" i="398"/>
  <c r="G735" i="398" s="1"/>
  <c r="F722" i="398"/>
  <c r="G722" i="398" s="1"/>
  <c r="F714" i="398"/>
  <c r="F706" i="398"/>
  <c r="G706" i="398" s="1"/>
  <c r="F700" i="398"/>
  <c r="G700" i="398" s="1"/>
  <c r="F696" i="398"/>
  <c r="G696" i="398" s="1"/>
  <c r="F692" i="398"/>
  <c r="G692" i="398" s="1"/>
  <c r="F688" i="398"/>
  <c r="G688" i="398" s="1"/>
  <c r="F684" i="398"/>
  <c r="G684" i="398" s="1"/>
  <c r="F683" i="398"/>
  <c r="G683" i="398" s="1"/>
  <c r="F682" i="398"/>
  <c r="G682" i="398" s="1"/>
  <c r="F678" i="398"/>
  <c r="G678" i="398" s="1"/>
  <c r="F674" i="398"/>
  <c r="G674" i="398" s="1"/>
  <c r="F670" i="398"/>
  <c r="G670" i="398" s="1"/>
  <c r="F666" i="398"/>
  <c r="G666" i="398" s="1"/>
  <c r="F662" i="398"/>
  <c r="G662" i="398" s="1"/>
  <c r="F658" i="398"/>
  <c r="G658" i="398" s="1"/>
  <c r="F654" i="398"/>
  <c r="G654" i="398" s="1"/>
  <c r="F650" i="398"/>
  <c r="G650" i="398" s="1"/>
  <c r="F646" i="398"/>
  <c r="G646" i="398" s="1"/>
  <c r="F642" i="398"/>
  <c r="G642" i="398" s="1"/>
  <c r="F638" i="398"/>
  <c r="G638" i="398" s="1"/>
  <c r="F634" i="398"/>
  <c r="G634" i="398" s="1"/>
  <c r="F630" i="398"/>
  <c r="G630" i="398" s="1"/>
  <c r="F626" i="398"/>
  <c r="G626" i="398" s="1"/>
  <c r="F622" i="398"/>
  <c r="G622" i="398" s="1"/>
  <c r="F618" i="398"/>
  <c r="G618" i="398" s="1"/>
  <c r="F614" i="398"/>
  <c r="G614" i="398" s="1"/>
  <c r="F904" i="398"/>
  <c r="G904" i="398" s="1"/>
  <c r="F887" i="398"/>
  <c r="G887" i="398" s="1"/>
  <c r="F819" i="398"/>
  <c r="G819" i="398" s="1"/>
  <c r="F798" i="398"/>
  <c r="G798" i="398" s="1"/>
  <c r="F797" i="398"/>
  <c r="F766" i="398"/>
  <c r="G766" i="398" s="1"/>
  <c r="F734" i="398"/>
  <c r="G734" i="398" s="1"/>
  <c r="F727" i="398"/>
  <c r="G727" i="398" s="1"/>
  <c r="F723" i="398"/>
  <c r="G723" i="398" s="1"/>
  <c r="F771" i="398"/>
  <c r="G771" i="398" s="1"/>
  <c r="F765" i="398"/>
  <c r="F710" i="398"/>
  <c r="F694" i="398"/>
  <c r="F668" i="398"/>
  <c r="G668" i="398" s="1"/>
  <c r="F660" i="398"/>
  <c r="F644" i="398"/>
  <c r="F628" i="398"/>
  <c r="F612" i="398"/>
  <c r="G612" i="398" s="1"/>
  <c r="F762" i="398"/>
  <c r="F751" i="398"/>
  <c r="G751" i="398" s="1"/>
  <c r="F729" i="398"/>
  <c r="F711" i="398"/>
  <c r="G711" i="398" s="1"/>
  <c r="F708" i="398"/>
  <c r="F690" i="398"/>
  <c r="F680" i="398"/>
  <c r="F664" i="398"/>
  <c r="G664" i="398" s="1"/>
  <c r="F663" i="398"/>
  <c r="F656" i="398"/>
  <c r="F640" i="398"/>
  <c r="F624" i="398"/>
  <c r="G624" i="398" s="1"/>
  <c r="F606" i="398"/>
  <c r="G606" i="398" s="1"/>
  <c r="F602" i="398"/>
  <c r="G602" i="398" s="1"/>
  <c r="F598" i="398"/>
  <c r="G598" i="398" s="1"/>
  <c r="F594" i="398"/>
  <c r="G594" i="398" s="1"/>
  <c r="F590" i="398"/>
  <c r="G590" i="398" s="1"/>
  <c r="F586" i="398"/>
  <c r="G586" i="398" s="1"/>
  <c r="F582" i="398"/>
  <c r="G582" i="398" s="1"/>
  <c r="F578" i="398"/>
  <c r="G578" i="398" s="1"/>
  <c r="F574" i="398"/>
  <c r="G574" i="398" s="1"/>
  <c r="F570" i="398"/>
  <c r="G570" i="398" s="1"/>
  <c r="F566" i="398"/>
  <c r="G566" i="398" s="1"/>
  <c r="F562" i="398"/>
  <c r="G562" i="398" s="1"/>
  <c r="F558" i="398"/>
  <c r="G558" i="398" s="1"/>
  <c r="F554" i="398"/>
  <c r="G554" i="398" s="1"/>
  <c r="F550" i="398"/>
  <c r="G550" i="398" s="1"/>
  <c r="F546" i="398"/>
  <c r="G546" i="398" s="1"/>
  <c r="F542" i="398"/>
  <c r="G542" i="398" s="1"/>
  <c r="F538" i="398"/>
  <c r="G538" i="398" s="1"/>
  <c r="F534" i="398"/>
  <c r="G534" i="398" s="1"/>
  <c r="F530" i="398"/>
  <c r="G530" i="398" s="1"/>
  <c r="F526" i="398"/>
  <c r="F522" i="398"/>
  <c r="G522" i="398" s="1"/>
  <c r="F813" i="398"/>
  <c r="F719" i="398"/>
  <c r="G719" i="398" s="1"/>
  <c r="F704" i="398"/>
  <c r="F703" i="398"/>
  <c r="F702" i="398"/>
  <c r="G702" i="398" s="1"/>
  <c r="F686" i="398"/>
  <c r="G686" i="398" s="1"/>
  <c r="F676" i="398"/>
  <c r="G676" i="398" s="1"/>
  <c r="F652" i="398"/>
  <c r="F636" i="398"/>
  <c r="F620" i="398"/>
  <c r="G620" i="398" s="1"/>
  <c r="F672" i="398"/>
  <c r="F632" i="398"/>
  <c r="F600" i="398"/>
  <c r="G600" i="398" s="1"/>
  <c r="F584" i="398"/>
  <c r="G584" i="398" s="1"/>
  <c r="F568" i="398"/>
  <c r="F552" i="398"/>
  <c r="F536" i="398"/>
  <c r="G536" i="398" s="1"/>
  <c r="F520" i="398"/>
  <c r="G520" i="398" s="1"/>
  <c r="F482" i="398"/>
  <c r="G482" i="398" s="1"/>
  <c r="F386" i="398"/>
  <c r="G386" i="398" s="1"/>
  <c r="F382" i="398"/>
  <c r="G382" i="398" s="1"/>
  <c r="F374" i="398"/>
  <c r="G374" i="398" s="1"/>
  <c r="F370" i="398"/>
  <c r="G370" i="398" s="1"/>
  <c r="F366" i="398"/>
  <c r="G366" i="398" s="1"/>
  <c r="H366" i="398" s="1"/>
  <c r="F814" i="398"/>
  <c r="G814" i="398" s="1"/>
  <c r="F616" i="398"/>
  <c r="G616" i="398" s="1"/>
  <c r="F596" i="398"/>
  <c r="F580" i="398"/>
  <c r="F564" i="398"/>
  <c r="F548" i="398"/>
  <c r="F532" i="398"/>
  <c r="F516" i="398"/>
  <c r="F739" i="398"/>
  <c r="G739" i="398" s="1"/>
  <c r="F698" i="398"/>
  <c r="G698" i="398" s="1"/>
  <c r="F608" i="398"/>
  <c r="F592" i="398"/>
  <c r="G592" i="398" s="1"/>
  <c r="F576" i="398"/>
  <c r="F560" i="398"/>
  <c r="F544" i="398"/>
  <c r="F528" i="398"/>
  <c r="F512" i="398"/>
  <c r="F511" i="398"/>
  <c r="G511" i="398" s="1"/>
  <c r="F510" i="398"/>
  <c r="F648" i="398"/>
  <c r="F588" i="398"/>
  <c r="G588" i="398" s="1"/>
  <c r="F524" i="398"/>
  <c r="G524" i="398" s="1"/>
  <c r="F493" i="398"/>
  <c r="G493" i="398" s="1"/>
  <c r="F481" i="398"/>
  <c r="G481" i="398" s="1"/>
  <c r="F465" i="398"/>
  <c r="G465" i="398" s="1"/>
  <c r="F449" i="398"/>
  <c r="G449" i="398" s="1"/>
  <c r="F433" i="398"/>
  <c r="G433" i="398" s="1"/>
  <c r="F417" i="398"/>
  <c r="G417" i="398" s="1"/>
  <c r="F405" i="398"/>
  <c r="G405" i="398" s="1"/>
  <c r="F397" i="398"/>
  <c r="G397" i="398" s="1"/>
  <c r="F389" i="398"/>
  <c r="G389" i="398" s="1"/>
  <c r="F381" i="398"/>
  <c r="G381" i="398" s="1"/>
  <c r="F373" i="398"/>
  <c r="G373" i="398" s="1"/>
  <c r="F365" i="398"/>
  <c r="G365" i="398" s="1"/>
  <c r="F357" i="398"/>
  <c r="G357" i="398" s="1"/>
  <c r="F349" i="398"/>
  <c r="G349" i="398" s="1"/>
  <c r="F341" i="398"/>
  <c r="G341" i="398" s="1"/>
  <c r="F333" i="398"/>
  <c r="G333" i="398" s="1"/>
  <c r="F325" i="398"/>
  <c r="G325" i="398" s="1"/>
  <c r="F317" i="398"/>
  <c r="G317" i="398" s="1"/>
  <c r="F309" i="398"/>
  <c r="G309" i="398" s="1"/>
  <c r="F301" i="398"/>
  <c r="G301" i="398" s="1"/>
  <c r="F186" i="398"/>
  <c r="G186" i="398" s="1"/>
  <c r="F178" i="398"/>
  <c r="G178" i="398" s="1"/>
  <c r="F174" i="398"/>
  <c r="G174" i="398" s="1"/>
  <c r="F170" i="398"/>
  <c r="G170" i="398" s="1"/>
  <c r="F166" i="398"/>
  <c r="G166" i="398" s="1"/>
  <c r="F162" i="398"/>
  <c r="G162" i="398" s="1"/>
  <c r="F572" i="398"/>
  <c r="G572" i="398" s="1"/>
  <c r="F505" i="398"/>
  <c r="G505" i="398" s="1"/>
  <c r="F489" i="398"/>
  <c r="G489" i="398" s="1"/>
  <c r="F477" i="398"/>
  <c r="G477" i="398" s="1"/>
  <c r="F461" i="398"/>
  <c r="G461" i="398" s="1"/>
  <c r="F445" i="398"/>
  <c r="G445" i="398" s="1"/>
  <c r="F429" i="398"/>
  <c r="G429" i="398" s="1"/>
  <c r="F413" i="398"/>
  <c r="G413" i="398" s="1"/>
  <c r="F289" i="398"/>
  <c r="G289" i="398" s="1"/>
  <c r="F281" i="398"/>
  <c r="G281" i="398" s="1"/>
  <c r="F273" i="398"/>
  <c r="G273" i="398" s="1"/>
  <c r="F556" i="398"/>
  <c r="F501" i="398"/>
  <c r="G501" i="398" s="1"/>
  <c r="F485" i="398"/>
  <c r="G485" i="398" s="1"/>
  <c r="F473" i="398"/>
  <c r="G473" i="398" s="1"/>
  <c r="F457" i="398"/>
  <c r="G457" i="398" s="1"/>
  <c r="F441" i="398"/>
  <c r="G441" i="398" s="1"/>
  <c r="F425" i="398"/>
  <c r="G425" i="398" s="1"/>
  <c r="F409" i="398"/>
  <c r="G409" i="398" s="1"/>
  <c r="F401" i="398"/>
  <c r="G401" i="398" s="1"/>
  <c r="F393" i="398"/>
  <c r="G393" i="398" s="1"/>
  <c r="F385" i="398"/>
  <c r="G385" i="398" s="1"/>
  <c r="F377" i="398"/>
  <c r="G377" i="398" s="1"/>
  <c r="F369" i="398"/>
  <c r="G369" i="398" s="1"/>
  <c r="F361" i="398"/>
  <c r="G361" i="398" s="1"/>
  <c r="F353" i="398"/>
  <c r="G353" i="398" s="1"/>
  <c r="F345" i="398"/>
  <c r="G345" i="398" s="1"/>
  <c r="F337" i="398"/>
  <c r="G337" i="398" s="1"/>
  <c r="F329" i="398"/>
  <c r="G329" i="398" s="1"/>
  <c r="F321" i="398"/>
  <c r="G321" i="398" s="1"/>
  <c r="F313" i="398"/>
  <c r="G313" i="398" s="1"/>
  <c r="F305" i="398"/>
  <c r="G305" i="398" s="1"/>
  <c r="F297" i="398"/>
  <c r="G297" i="398" s="1"/>
  <c r="F275" i="398"/>
  <c r="G275" i="398" s="1"/>
  <c r="F263" i="398"/>
  <c r="G263" i="398" s="1"/>
  <c r="B950" i="398"/>
  <c r="F8" i="398"/>
  <c r="G8" i="398" s="1"/>
  <c r="D104" i="398"/>
  <c r="C105" i="398"/>
  <c r="D105" i="398" s="1"/>
  <c r="F112" i="398"/>
  <c r="G112" i="398" s="1"/>
  <c r="F113" i="398"/>
  <c r="G113" i="398" s="1"/>
  <c r="F114" i="398"/>
  <c r="G114" i="398" s="1"/>
  <c r="G117" i="398"/>
  <c r="C118" i="398"/>
  <c r="D118" i="398" s="1"/>
  <c r="C119" i="398"/>
  <c r="D119" i="398" s="1"/>
  <c r="C121" i="398"/>
  <c r="D121" i="398" s="1"/>
  <c r="D122" i="398"/>
  <c r="F128" i="398"/>
  <c r="G128" i="398" s="1"/>
  <c r="F129" i="398"/>
  <c r="G129" i="398" s="1"/>
  <c r="F130" i="398"/>
  <c r="G130" i="398" s="1"/>
  <c r="C134" i="398"/>
  <c r="D134" i="398" s="1"/>
  <c r="C135" i="398"/>
  <c r="D135" i="398" s="1"/>
  <c r="C137" i="398"/>
  <c r="D137" i="398" s="1"/>
  <c r="F144" i="398"/>
  <c r="G144" i="398" s="1"/>
  <c r="F145" i="398"/>
  <c r="G145" i="398" s="1"/>
  <c r="F146" i="398"/>
  <c r="G146" i="398" s="1"/>
  <c r="G149" i="398"/>
  <c r="C150" i="398"/>
  <c r="D150" i="398" s="1"/>
  <c r="C151" i="398"/>
  <c r="D151" i="398" s="1"/>
  <c r="C153" i="398"/>
  <c r="D153" i="398" s="1"/>
  <c r="D154" i="398"/>
  <c r="F160" i="398"/>
  <c r="G160" i="398" s="1"/>
  <c r="F161" i="398"/>
  <c r="G161" i="398" s="1"/>
  <c r="G165" i="398"/>
  <c r="C166" i="398"/>
  <c r="D166" i="398" s="1"/>
  <c r="C169" i="398"/>
  <c r="D169" i="398" s="1"/>
  <c r="D170" i="398"/>
  <c r="C178" i="398"/>
  <c r="D178" i="398" s="1"/>
  <c r="C181" i="398"/>
  <c r="D181" i="398" s="1"/>
  <c r="F188" i="398"/>
  <c r="G188" i="398" s="1"/>
  <c r="F189" i="398"/>
  <c r="G189" i="398" s="1"/>
  <c r="F190" i="398"/>
  <c r="G190" i="398" s="1"/>
  <c r="C194" i="398"/>
  <c r="D194" i="398" s="1"/>
  <c r="C195" i="398"/>
  <c r="D195" i="398" s="1"/>
  <c r="C197" i="398"/>
  <c r="D197" i="398" s="1"/>
  <c r="F204" i="398"/>
  <c r="G204" i="398" s="1"/>
  <c r="F205" i="398"/>
  <c r="G205" i="398" s="1"/>
  <c r="F206" i="398"/>
  <c r="G206" i="398" s="1"/>
  <c r="C210" i="398"/>
  <c r="D210" i="398" s="1"/>
  <c r="C211" i="398"/>
  <c r="D211" i="398" s="1"/>
  <c r="C213" i="398"/>
  <c r="D213" i="398" s="1"/>
  <c r="F220" i="398"/>
  <c r="G220" i="398" s="1"/>
  <c r="F221" i="398"/>
  <c r="G221" i="398" s="1"/>
  <c r="F222" i="398"/>
  <c r="G222" i="398" s="1"/>
  <c r="C226" i="398"/>
  <c r="D226" i="398" s="1"/>
  <c r="C227" i="398"/>
  <c r="D227" i="398" s="1"/>
  <c r="D229" i="398"/>
  <c r="C229" i="398"/>
  <c r="F236" i="398"/>
  <c r="G236" i="398" s="1"/>
  <c r="F237" i="398"/>
  <c r="G237" i="398" s="1"/>
  <c r="F238" i="398"/>
  <c r="G238" i="398" s="1"/>
  <c r="C242" i="398"/>
  <c r="D242" i="398" s="1"/>
  <c r="C243" i="398"/>
  <c r="D243" i="398" s="1"/>
  <c r="C245" i="398"/>
  <c r="D245" i="398" s="1"/>
  <c r="F252" i="398"/>
  <c r="G252" i="398" s="1"/>
  <c r="F253" i="398"/>
  <c r="G253" i="398" s="1"/>
  <c r="F254" i="398"/>
  <c r="G254" i="398" s="1"/>
  <c r="C257" i="398"/>
  <c r="D257" i="398" s="1"/>
  <c r="F259" i="398"/>
  <c r="G259" i="398" s="1"/>
  <c r="F272" i="398"/>
  <c r="G272" i="398" s="1"/>
  <c r="F288" i="398"/>
  <c r="C293" i="398"/>
  <c r="D293" i="398" s="1"/>
  <c r="C294" i="398"/>
  <c r="D294" i="398" s="1"/>
  <c r="F300" i="398"/>
  <c r="G300" i="398" s="1"/>
  <c r="F314" i="398"/>
  <c r="G314" i="398" s="1"/>
  <c r="C325" i="398"/>
  <c r="D325" i="398" s="1"/>
  <c r="C326" i="398"/>
  <c r="D326" i="398" s="1"/>
  <c r="F332" i="398"/>
  <c r="G332" i="398" s="1"/>
  <c r="F346" i="398"/>
  <c r="G346" i="398" s="1"/>
  <c r="C357" i="398"/>
  <c r="D357" i="398" s="1"/>
  <c r="C358" i="398"/>
  <c r="D358" i="398" s="1"/>
  <c r="G364" i="398"/>
  <c r="F364" i="398"/>
  <c r="F378" i="398"/>
  <c r="G378" i="398" s="1"/>
  <c r="C389" i="398"/>
  <c r="D389" i="398" s="1"/>
  <c r="C390" i="398"/>
  <c r="D390" i="398" s="1"/>
  <c r="F396" i="398"/>
  <c r="G396" i="398" s="1"/>
  <c r="C413" i="398"/>
  <c r="D413" i="398" s="1"/>
  <c r="F420" i="398"/>
  <c r="G420" i="398" s="1"/>
  <c r="C427" i="398"/>
  <c r="D427" i="398" s="1"/>
  <c r="F437" i="398"/>
  <c r="G437" i="398" s="1"/>
  <c r="C458" i="398"/>
  <c r="D458" i="398" s="1"/>
  <c r="F470" i="398"/>
  <c r="G470" i="398" s="1"/>
  <c r="C477" i="398"/>
  <c r="D477" i="398" s="1"/>
  <c r="C489" i="398"/>
  <c r="D489" i="398" s="1"/>
  <c r="F496" i="398"/>
  <c r="G496" i="398" s="1"/>
  <c r="C503" i="398"/>
  <c r="D503" i="398" s="1"/>
  <c r="G528" i="398"/>
  <c r="D549" i="398"/>
  <c r="C594" i="398"/>
  <c r="D594" i="398" s="1"/>
  <c r="F733" i="398"/>
  <c r="G261" i="398"/>
  <c r="F261" i="398"/>
  <c r="F262" i="398"/>
  <c r="G262" i="398" s="1"/>
  <c r="C265" i="398"/>
  <c r="D265" i="398" s="1"/>
  <c r="C269" i="398"/>
  <c r="D269" i="398" s="1"/>
  <c r="F274" i="398"/>
  <c r="G274" i="398" s="1"/>
  <c r="C277" i="398"/>
  <c r="D277" i="398" s="1"/>
  <c r="F282" i="398"/>
  <c r="G282" i="398" s="1"/>
  <c r="F290" i="398"/>
  <c r="G290" i="398" s="1"/>
  <c r="F295" i="398"/>
  <c r="G295" i="398" s="1"/>
  <c r="C296" i="398"/>
  <c r="D296" i="398" s="1"/>
  <c r="C299" i="398"/>
  <c r="D299" i="398" s="1"/>
  <c r="F303" i="398"/>
  <c r="G303" i="398" s="1"/>
  <c r="C304" i="398"/>
  <c r="D304" i="398" s="1"/>
  <c r="C307" i="398"/>
  <c r="D307" i="398" s="1"/>
  <c r="F311" i="398"/>
  <c r="G311" i="398" s="1"/>
  <c r="C312" i="398"/>
  <c r="D312" i="398" s="1"/>
  <c r="C315" i="398"/>
  <c r="D315" i="398" s="1"/>
  <c r="F319" i="398"/>
  <c r="G319" i="398" s="1"/>
  <c r="C320" i="398"/>
  <c r="D320" i="398" s="1"/>
  <c r="C323" i="398"/>
  <c r="D323" i="398" s="1"/>
  <c r="F327" i="398"/>
  <c r="G327" i="398" s="1"/>
  <c r="C328" i="398"/>
  <c r="D328" i="398" s="1"/>
  <c r="C331" i="398"/>
  <c r="D331" i="398" s="1"/>
  <c r="F335" i="398"/>
  <c r="G335" i="398" s="1"/>
  <c r="C336" i="398"/>
  <c r="D336" i="398" s="1"/>
  <c r="C339" i="398"/>
  <c r="D339" i="398" s="1"/>
  <c r="F343" i="398"/>
  <c r="G343" i="398" s="1"/>
  <c r="C344" i="398"/>
  <c r="D344" i="398" s="1"/>
  <c r="C347" i="398"/>
  <c r="D347" i="398" s="1"/>
  <c r="F351" i="398"/>
  <c r="G351" i="398" s="1"/>
  <c r="C352" i="398"/>
  <c r="D352" i="398" s="1"/>
  <c r="C355" i="398"/>
  <c r="D355" i="398" s="1"/>
  <c r="F359" i="398"/>
  <c r="G359" i="398" s="1"/>
  <c r="C360" i="398"/>
  <c r="D360" i="398" s="1"/>
  <c r="C363" i="398"/>
  <c r="D363" i="398" s="1"/>
  <c r="F367" i="398"/>
  <c r="G367" i="398" s="1"/>
  <c r="C368" i="398"/>
  <c r="D368" i="398" s="1"/>
  <c r="F375" i="398"/>
  <c r="G375" i="398" s="1"/>
  <c r="C376" i="398"/>
  <c r="D376" i="398" s="1"/>
  <c r="C379" i="398"/>
  <c r="D379" i="398" s="1"/>
  <c r="F383" i="398"/>
  <c r="G383" i="398" s="1"/>
  <c r="C384" i="398"/>
  <c r="D384" i="398" s="1"/>
  <c r="F391" i="398"/>
  <c r="G391" i="398" s="1"/>
  <c r="D392" i="398"/>
  <c r="C392" i="398"/>
  <c r="C395" i="398"/>
  <c r="D395" i="398" s="1"/>
  <c r="F399" i="398"/>
  <c r="G399" i="398" s="1"/>
  <c r="C400" i="398"/>
  <c r="D400" i="398" s="1"/>
  <c r="C403" i="398"/>
  <c r="D403" i="398" s="1"/>
  <c r="F408" i="398"/>
  <c r="G408" i="398" s="1"/>
  <c r="F410" i="398"/>
  <c r="G410" i="398" s="1"/>
  <c r="C415" i="398"/>
  <c r="D415" i="398" s="1"/>
  <c r="C417" i="398"/>
  <c r="D417" i="398" s="1"/>
  <c r="F424" i="398"/>
  <c r="G424" i="398" s="1"/>
  <c r="F426" i="398"/>
  <c r="G426" i="398" s="1"/>
  <c r="C431" i="398"/>
  <c r="D431" i="398" s="1"/>
  <c r="C433" i="398"/>
  <c r="D433" i="398" s="1"/>
  <c r="F440" i="398"/>
  <c r="G440" i="398" s="1"/>
  <c r="F442" i="398"/>
  <c r="G442" i="398" s="1"/>
  <c r="C447" i="398"/>
  <c r="D447" i="398" s="1"/>
  <c r="C449" i="398"/>
  <c r="D449" i="398" s="1"/>
  <c r="F456" i="398"/>
  <c r="G456" i="398" s="1"/>
  <c r="F458" i="398"/>
  <c r="G458" i="398" s="1"/>
  <c r="C463" i="398"/>
  <c r="D463" i="398" s="1"/>
  <c r="C465" i="398"/>
  <c r="D465" i="398" s="1"/>
  <c r="F472" i="398"/>
  <c r="G472" i="398" s="1"/>
  <c r="F474" i="398"/>
  <c r="G474" i="398" s="1"/>
  <c r="C479" i="398"/>
  <c r="D479" i="398" s="1"/>
  <c r="C481" i="398"/>
  <c r="D481" i="398" s="1"/>
  <c r="F483" i="398"/>
  <c r="G483" i="398" s="1"/>
  <c r="F484" i="398"/>
  <c r="G484" i="398" s="1"/>
  <c r="F486" i="398"/>
  <c r="G486" i="398" s="1"/>
  <c r="C491" i="398"/>
  <c r="D491" i="398" s="1"/>
  <c r="C493" i="398"/>
  <c r="D493" i="398" s="1"/>
  <c r="F500" i="398"/>
  <c r="G500" i="398" s="1"/>
  <c r="F502" i="398"/>
  <c r="G502" i="398" s="1"/>
  <c r="C507" i="398"/>
  <c r="D507" i="398" s="1"/>
  <c r="F525" i="398"/>
  <c r="G525" i="398" s="1"/>
  <c r="C532" i="398"/>
  <c r="D532" i="398" s="1"/>
  <c r="F539" i="398"/>
  <c r="G539" i="398" s="1"/>
  <c r="G544" i="398"/>
  <c r="C546" i="398"/>
  <c r="D546" i="398" s="1"/>
  <c r="D565" i="398"/>
  <c r="F589" i="398"/>
  <c r="G589" i="398" s="1"/>
  <c r="C596" i="398"/>
  <c r="D596" i="398" s="1"/>
  <c r="F603" i="398"/>
  <c r="G603" i="398" s="1"/>
  <c r="G608" i="398"/>
  <c r="F617" i="398"/>
  <c r="G617" i="398" s="1"/>
  <c r="G636" i="398"/>
  <c r="D657" i="398"/>
  <c r="C664" i="398"/>
  <c r="D664" i="398" s="1"/>
  <c r="G703" i="398"/>
  <c r="F107" i="398"/>
  <c r="G107" i="398" s="1"/>
  <c r="C108" i="398"/>
  <c r="D108" i="398" s="1"/>
  <c r="F111" i="398"/>
  <c r="G111" i="398" s="1"/>
  <c r="C112" i="398"/>
  <c r="D112" i="398" s="1"/>
  <c r="F115" i="398"/>
  <c r="G115" i="398" s="1"/>
  <c r="C116" i="398"/>
  <c r="D116" i="398" s="1"/>
  <c r="F119" i="398"/>
  <c r="G119" i="398" s="1"/>
  <c r="C120" i="398"/>
  <c r="D120" i="398" s="1"/>
  <c r="F123" i="398"/>
  <c r="G123" i="398" s="1"/>
  <c r="C124" i="398"/>
  <c r="D124" i="398" s="1"/>
  <c r="F127" i="398"/>
  <c r="G127" i="398" s="1"/>
  <c r="C128" i="398"/>
  <c r="D128" i="398" s="1"/>
  <c r="F131" i="398"/>
  <c r="G131" i="398" s="1"/>
  <c r="C132" i="398"/>
  <c r="D132" i="398" s="1"/>
  <c r="F135" i="398"/>
  <c r="G135" i="398" s="1"/>
  <c r="C136" i="398"/>
  <c r="D136" i="398" s="1"/>
  <c r="F139" i="398"/>
  <c r="G139" i="398" s="1"/>
  <c r="C140" i="398"/>
  <c r="D140" i="398" s="1"/>
  <c r="F143" i="398"/>
  <c r="G143" i="398" s="1"/>
  <c r="C144" i="398"/>
  <c r="D144" i="398" s="1"/>
  <c r="F147" i="398"/>
  <c r="G147" i="398" s="1"/>
  <c r="C148" i="398"/>
  <c r="D148" i="398" s="1"/>
  <c r="F151" i="398"/>
  <c r="G151" i="398" s="1"/>
  <c r="C152" i="398"/>
  <c r="D152" i="398" s="1"/>
  <c r="F155" i="398"/>
  <c r="G155" i="398" s="1"/>
  <c r="C156" i="398"/>
  <c r="D156" i="398" s="1"/>
  <c r="F159" i="398"/>
  <c r="G159" i="398" s="1"/>
  <c r="C160" i="398"/>
  <c r="D160" i="398" s="1"/>
  <c r="F163" i="398"/>
  <c r="G163" i="398" s="1"/>
  <c r="C164" i="398"/>
  <c r="D164" i="398" s="1"/>
  <c r="F167" i="398"/>
  <c r="G167" i="398" s="1"/>
  <c r="C168" i="398"/>
  <c r="D168" i="398" s="1"/>
  <c r="F171" i="398"/>
  <c r="G171" i="398" s="1"/>
  <c r="C172" i="398"/>
  <c r="D172" i="398" s="1"/>
  <c r="C175" i="398"/>
  <c r="D175" i="398" s="1"/>
  <c r="C176" i="398"/>
  <c r="D176" i="398" s="1"/>
  <c r="F179" i="398"/>
  <c r="G179" i="398" s="1"/>
  <c r="C180" i="398"/>
  <c r="D180" i="398" s="1"/>
  <c r="F183" i="398"/>
  <c r="G183" i="398" s="1"/>
  <c r="C184" i="398"/>
  <c r="D184" i="398" s="1"/>
  <c r="F187" i="398"/>
  <c r="G187" i="398" s="1"/>
  <c r="C188" i="398"/>
  <c r="D188" i="398" s="1"/>
  <c r="F191" i="398"/>
  <c r="G191" i="398" s="1"/>
  <c r="C192" i="398"/>
  <c r="D192" i="398" s="1"/>
  <c r="F195" i="398"/>
  <c r="G195" i="398" s="1"/>
  <c r="C196" i="398"/>
  <c r="D196" i="398" s="1"/>
  <c r="F199" i="398"/>
  <c r="G199" i="398" s="1"/>
  <c r="C200" i="398"/>
  <c r="D200" i="398" s="1"/>
  <c r="F203" i="398"/>
  <c r="G203" i="398" s="1"/>
  <c r="C204" i="398"/>
  <c r="D204" i="398" s="1"/>
  <c r="F207" i="398"/>
  <c r="G207" i="398" s="1"/>
  <c r="C208" i="398"/>
  <c r="D208" i="398" s="1"/>
  <c r="F211" i="398"/>
  <c r="G211" i="398" s="1"/>
  <c r="C212" i="398"/>
  <c r="D212" i="398" s="1"/>
  <c r="F215" i="398"/>
  <c r="G215" i="398" s="1"/>
  <c r="C216" i="398"/>
  <c r="D216" i="398" s="1"/>
  <c r="F219" i="398"/>
  <c r="G219" i="398" s="1"/>
  <c r="C220" i="398"/>
  <c r="D220" i="398" s="1"/>
  <c r="F223" i="398"/>
  <c r="G223" i="398" s="1"/>
  <c r="C224" i="398"/>
  <c r="D224" i="398" s="1"/>
  <c r="F227" i="398"/>
  <c r="G227" i="398" s="1"/>
  <c r="C228" i="398"/>
  <c r="D228" i="398" s="1"/>
  <c r="F231" i="398"/>
  <c r="G231" i="398" s="1"/>
  <c r="C232" i="398"/>
  <c r="D232" i="398" s="1"/>
  <c r="F235" i="398"/>
  <c r="G235" i="398" s="1"/>
  <c r="C236" i="398"/>
  <c r="D236" i="398" s="1"/>
  <c r="F239" i="398"/>
  <c r="G239" i="398" s="1"/>
  <c r="C240" i="398"/>
  <c r="D240" i="398" s="1"/>
  <c r="F243" i="398"/>
  <c r="G243" i="398" s="1"/>
  <c r="C244" i="398"/>
  <c r="D244" i="398" s="1"/>
  <c r="F247" i="398"/>
  <c r="G247" i="398" s="1"/>
  <c r="C248" i="398"/>
  <c r="D248" i="398" s="1"/>
  <c r="F251" i="398"/>
  <c r="G251" i="398" s="1"/>
  <c r="C252" i="398"/>
  <c r="D252" i="398" s="1"/>
  <c r="C256" i="398"/>
  <c r="D256" i="398" s="1"/>
  <c r="F257" i="398"/>
  <c r="G257" i="398" s="1"/>
  <c r="F260" i="398"/>
  <c r="G260" i="398" s="1"/>
  <c r="C264" i="398"/>
  <c r="D264" i="398" s="1"/>
  <c r="F267" i="398"/>
  <c r="G267" i="398" s="1"/>
  <c r="C268" i="398"/>
  <c r="D268" i="398" s="1"/>
  <c r="G271" i="398"/>
  <c r="F271" i="398"/>
  <c r="C272" i="398"/>
  <c r="D272" i="398" s="1"/>
  <c r="C276" i="398"/>
  <c r="D276" i="398" s="1"/>
  <c r="F279" i="398"/>
  <c r="G279" i="398" s="1"/>
  <c r="C280" i="398"/>
  <c r="D280" i="398" s="1"/>
  <c r="C283" i="398"/>
  <c r="D283" i="398" s="1"/>
  <c r="F284" i="398"/>
  <c r="G284" i="398" s="1"/>
  <c r="C285" i="398"/>
  <c r="D285" i="398" s="1"/>
  <c r="F287" i="398"/>
  <c r="G287" i="398" s="1"/>
  <c r="D288" i="398"/>
  <c r="C288" i="398"/>
  <c r="C291" i="398"/>
  <c r="D291" i="398" s="1"/>
  <c r="F292" i="398"/>
  <c r="G292" i="398" s="1"/>
  <c r="F293" i="398"/>
  <c r="G293" i="398" s="1"/>
  <c r="F294" i="398"/>
  <c r="G294" i="398" s="1"/>
  <c r="F302" i="398"/>
  <c r="G302" i="398" s="1"/>
  <c r="F310" i="398"/>
  <c r="G310" i="398" s="1"/>
  <c r="G312" i="398"/>
  <c r="F318" i="398"/>
  <c r="G318" i="398" s="1"/>
  <c r="D321" i="398"/>
  <c r="F326" i="398"/>
  <c r="G326" i="398" s="1"/>
  <c r="F334" i="398"/>
  <c r="G334" i="398" s="1"/>
  <c r="F342" i="398"/>
  <c r="G342" i="398" s="1"/>
  <c r="G344" i="398"/>
  <c r="F350" i="398"/>
  <c r="G350" i="398" s="1"/>
  <c r="D353" i="398"/>
  <c r="F358" i="398"/>
  <c r="G358" i="398" s="1"/>
  <c r="F390" i="398"/>
  <c r="G390" i="398" s="1"/>
  <c r="F398" i="398"/>
  <c r="G398" i="398" s="1"/>
  <c r="F406" i="398"/>
  <c r="G406" i="398" s="1"/>
  <c r="F412" i="398"/>
  <c r="G412" i="398" s="1"/>
  <c r="F414" i="398"/>
  <c r="G414" i="398" s="1"/>
  <c r="C419" i="398"/>
  <c r="D419" i="398" s="1"/>
  <c r="C421" i="398"/>
  <c r="D421" i="398" s="1"/>
  <c r="F428" i="398"/>
  <c r="G428" i="398" s="1"/>
  <c r="F430" i="398"/>
  <c r="G430" i="398" s="1"/>
  <c r="C435" i="398"/>
  <c r="D435" i="398" s="1"/>
  <c r="C437" i="398"/>
  <c r="D437" i="398" s="1"/>
  <c r="F444" i="398"/>
  <c r="G444" i="398" s="1"/>
  <c r="F446" i="398"/>
  <c r="G446" i="398" s="1"/>
  <c r="C451" i="398"/>
  <c r="D451" i="398" s="1"/>
  <c r="C453" i="398"/>
  <c r="D453" i="398" s="1"/>
  <c r="F460" i="398"/>
  <c r="G460" i="398" s="1"/>
  <c r="F462" i="398"/>
  <c r="G462" i="398" s="1"/>
  <c r="C467" i="398"/>
  <c r="D467" i="398" s="1"/>
  <c r="C469" i="398"/>
  <c r="D469" i="398" s="1"/>
  <c r="F476" i="398"/>
  <c r="G476" i="398" s="1"/>
  <c r="F478" i="398"/>
  <c r="G478" i="398" s="1"/>
  <c r="F488" i="398"/>
  <c r="G488" i="398" s="1"/>
  <c r="F490" i="398"/>
  <c r="G490" i="398" s="1"/>
  <c r="C495" i="398"/>
  <c r="D495" i="398" s="1"/>
  <c r="C497" i="398"/>
  <c r="D497" i="398" s="1"/>
  <c r="F504" i="398"/>
  <c r="G504" i="398" s="1"/>
  <c r="F506" i="398"/>
  <c r="G506" i="398" s="1"/>
  <c r="F541" i="398"/>
  <c r="G541" i="398" s="1"/>
  <c r="D548" i="398"/>
  <c r="C548" i="398"/>
  <c r="F555" i="398"/>
  <c r="G555" i="398" s="1"/>
  <c r="G560" i="398"/>
  <c r="C562" i="398"/>
  <c r="D562" i="398" s="1"/>
  <c r="F605" i="398"/>
  <c r="G605" i="398" s="1"/>
  <c r="D624" i="398"/>
  <c r="C624" i="398"/>
  <c r="F671" i="398"/>
  <c r="G671" i="398" s="1"/>
  <c r="C261" i="398"/>
  <c r="D261" i="398" s="1"/>
  <c r="C263" i="398"/>
  <c r="D263" i="398" s="1"/>
  <c r="F265" i="398"/>
  <c r="G265" i="398" s="1"/>
  <c r="F266" i="398"/>
  <c r="G266" i="398" s="1"/>
  <c r="F269" i="398"/>
  <c r="G269" i="398" s="1"/>
  <c r="F270" i="398"/>
  <c r="G270" i="398" s="1"/>
  <c r="D273" i="398"/>
  <c r="C275" i="398"/>
  <c r="D275" i="398" s="1"/>
  <c r="G276" i="398"/>
  <c r="F277" i="398"/>
  <c r="G277" i="398" s="1"/>
  <c r="F278" i="398"/>
  <c r="G278" i="398" s="1"/>
  <c r="G280" i="398"/>
  <c r="D281" i="398"/>
  <c r="F286" i="398"/>
  <c r="G286" i="398" s="1"/>
  <c r="G288" i="398"/>
  <c r="D289" i="398"/>
  <c r="C295" i="398"/>
  <c r="D295" i="398" s="1"/>
  <c r="F296" i="398"/>
  <c r="G296" i="398" s="1"/>
  <c r="C297" i="398"/>
  <c r="D297" i="398" s="1"/>
  <c r="F299" i="398"/>
  <c r="G299" i="398" s="1"/>
  <c r="C300" i="398"/>
  <c r="D300" i="398" s="1"/>
  <c r="C303" i="398"/>
  <c r="D303" i="398" s="1"/>
  <c r="F304" i="398"/>
  <c r="G304" i="398" s="1"/>
  <c r="C305" i="398"/>
  <c r="D305" i="398" s="1"/>
  <c r="F307" i="398"/>
  <c r="G307" i="398" s="1"/>
  <c r="C308" i="398"/>
  <c r="D308" i="398" s="1"/>
  <c r="C311" i="398"/>
  <c r="D311" i="398" s="1"/>
  <c r="F312" i="398"/>
  <c r="C313" i="398"/>
  <c r="D313" i="398" s="1"/>
  <c r="F315" i="398"/>
  <c r="G315" i="398" s="1"/>
  <c r="C316" i="398"/>
  <c r="D316" i="398" s="1"/>
  <c r="C319" i="398"/>
  <c r="D319" i="398" s="1"/>
  <c r="F320" i="398"/>
  <c r="G320" i="398" s="1"/>
  <c r="C321" i="398"/>
  <c r="F323" i="398"/>
  <c r="G323" i="398" s="1"/>
  <c r="C324" i="398"/>
  <c r="D324" i="398" s="1"/>
  <c r="C327" i="398"/>
  <c r="D327" i="398" s="1"/>
  <c r="F328" i="398"/>
  <c r="G328" i="398" s="1"/>
  <c r="C329" i="398"/>
  <c r="D329" i="398" s="1"/>
  <c r="F331" i="398"/>
  <c r="G331" i="398" s="1"/>
  <c r="C332" i="398"/>
  <c r="D332" i="398" s="1"/>
  <c r="C335" i="398"/>
  <c r="D335" i="398" s="1"/>
  <c r="F336" i="398"/>
  <c r="G336" i="398" s="1"/>
  <c r="C337" i="398"/>
  <c r="D337" i="398" s="1"/>
  <c r="F339" i="398"/>
  <c r="G339" i="398" s="1"/>
  <c r="C340" i="398"/>
  <c r="D340" i="398" s="1"/>
  <c r="C343" i="398"/>
  <c r="D343" i="398" s="1"/>
  <c r="F344" i="398"/>
  <c r="C345" i="398"/>
  <c r="D345" i="398" s="1"/>
  <c r="F347" i="398"/>
  <c r="G347" i="398" s="1"/>
  <c r="C348" i="398"/>
  <c r="D348" i="398" s="1"/>
  <c r="C351" i="398"/>
  <c r="D351" i="398" s="1"/>
  <c r="F352" i="398"/>
  <c r="G352" i="398" s="1"/>
  <c r="C353" i="398"/>
  <c r="F355" i="398"/>
  <c r="G355" i="398" s="1"/>
  <c r="C356" i="398"/>
  <c r="D356" i="398" s="1"/>
  <c r="C359" i="398"/>
  <c r="D359" i="398" s="1"/>
  <c r="F360" i="398"/>
  <c r="G360" i="398" s="1"/>
  <c r="C361" i="398"/>
  <c r="D361" i="398" s="1"/>
  <c r="F363" i="398"/>
  <c r="G363" i="398" s="1"/>
  <c r="C364" i="398"/>
  <c r="D364" i="398" s="1"/>
  <c r="F368" i="398"/>
  <c r="G368" i="398" s="1"/>
  <c r="C369" i="398"/>
  <c r="D369" i="398" s="1"/>
  <c r="F371" i="398"/>
  <c r="G371" i="398" s="1"/>
  <c r="C372" i="398"/>
  <c r="D372" i="398" s="1"/>
  <c r="F376" i="398"/>
  <c r="G376" i="398" s="1"/>
  <c r="C377" i="398"/>
  <c r="D377" i="398" s="1"/>
  <c r="F379" i="398"/>
  <c r="G379" i="398" s="1"/>
  <c r="C380" i="398"/>
  <c r="D380" i="398" s="1"/>
  <c r="F384" i="398"/>
  <c r="G384" i="398" s="1"/>
  <c r="C385" i="398"/>
  <c r="D385" i="398" s="1"/>
  <c r="F387" i="398"/>
  <c r="G387" i="398" s="1"/>
  <c r="C388" i="398"/>
  <c r="D388" i="398" s="1"/>
  <c r="C391" i="398"/>
  <c r="D391" i="398" s="1"/>
  <c r="F392" i="398"/>
  <c r="G392" i="398" s="1"/>
  <c r="C393" i="398"/>
  <c r="D393" i="398" s="1"/>
  <c r="F395" i="398"/>
  <c r="G395" i="398" s="1"/>
  <c r="D396" i="398"/>
  <c r="C396" i="398"/>
  <c r="C399" i="398"/>
  <c r="D399" i="398" s="1"/>
  <c r="F400" i="398"/>
  <c r="G400" i="398" s="1"/>
  <c r="C401" i="398"/>
  <c r="D401" i="398" s="1"/>
  <c r="F403" i="398"/>
  <c r="G403" i="398" s="1"/>
  <c r="C404" i="398"/>
  <c r="D404" i="398" s="1"/>
  <c r="C407" i="398"/>
  <c r="D407" i="398" s="1"/>
  <c r="C409" i="398"/>
  <c r="D409" i="398" s="1"/>
  <c r="F416" i="398"/>
  <c r="G416" i="398" s="1"/>
  <c r="F418" i="398"/>
  <c r="G418" i="398" s="1"/>
  <c r="C423" i="398"/>
  <c r="D423" i="398" s="1"/>
  <c r="C425" i="398"/>
  <c r="D425" i="398" s="1"/>
  <c r="G431" i="398"/>
  <c r="F432" i="398"/>
  <c r="G432" i="398" s="1"/>
  <c r="F434" i="398"/>
  <c r="G434" i="398" s="1"/>
  <c r="C439" i="398"/>
  <c r="D439" i="398" s="1"/>
  <c r="C441" i="398"/>
  <c r="D441" i="398" s="1"/>
  <c r="F448" i="398"/>
  <c r="G448" i="398" s="1"/>
  <c r="F450" i="398"/>
  <c r="G450" i="398" s="1"/>
  <c r="C455" i="398"/>
  <c r="D455" i="398" s="1"/>
  <c r="C457" i="398"/>
  <c r="D457" i="398" s="1"/>
  <c r="G463" i="398"/>
  <c r="F464" i="398"/>
  <c r="G464" i="398" s="1"/>
  <c r="F466" i="398"/>
  <c r="G466" i="398" s="1"/>
  <c r="C471" i="398"/>
  <c r="D471" i="398" s="1"/>
  <c r="C473" i="398"/>
  <c r="D473" i="398" s="1"/>
  <c r="F480" i="398"/>
  <c r="G480" i="398" s="1"/>
  <c r="C485" i="398"/>
  <c r="D485" i="398" s="1"/>
  <c r="F492" i="398"/>
  <c r="G492" i="398" s="1"/>
  <c r="F494" i="398"/>
  <c r="G494" i="398" s="1"/>
  <c r="C499" i="398"/>
  <c r="D499" i="398" s="1"/>
  <c r="C501" i="398"/>
  <c r="D501" i="398" s="1"/>
  <c r="G510" i="398"/>
  <c r="G512" i="398"/>
  <c r="C514" i="398"/>
  <c r="D514" i="398" s="1"/>
  <c r="D533" i="398"/>
  <c r="F557" i="398"/>
  <c r="G557" i="398" s="1"/>
  <c r="C564" i="398"/>
  <c r="D564" i="398" s="1"/>
  <c r="F571" i="398"/>
  <c r="G571" i="398" s="1"/>
  <c r="G576" i="398"/>
  <c r="C578" i="398"/>
  <c r="D578" i="398" s="1"/>
  <c r="D597" i="398"/>
  <c r="F631" i="398"/>
  <c r="G631" i="398" s="1"/>
  <c r="C678" i="398"/>
  <c r="D678" i="398" s="1"/>
  <c r="D691" i="398"/>
  <c r="F509" i="398"/>
  <c r="G509" i="398" s="1"/>
  <c r="F513" i="398"/>
  <c r="G513" i="398" s="1"/>
  <c r="G516" i="398"/>
  <c r="C518" i="398"/>
  <c r="D518" i="398" s="1"/>
  <c r="C520" i="398"/>
  <c r="D520" i="398" s="1"/>
  <c r="G526" i="398"/>
  <c r="F527" i="398"/>
  <c r="G527" i="398" s="1"/>
  <c r="F529" i="398"/>
  <c r="G529" i="398" s="1"/>
  <c r="G532" i="398"/>
  <c r="C534" i="398"/>
  <c r="D534" i="398" s="1"/>
  <c r="C536" i="398"/>
  <c r="D536" i="398" s="1"/>
  <c r="D537" i="398"/>
  <c r="F543" i="398"/>
  <c r="G543" i="398" s="1"/>
  <c r="F545" i="398"/>
  <c r="G545" i="398" s="1"/>
  <c r="G548" i="398"/>
  <c r="C550" i="398"/>
  <c r="D550" i="398" s="1"/>
  <c r="C552" i="398"/>
  <c r="D552" i="398" s="1"/>
  <c r="D553" i="398"/>
  <c r="F559" i="398"/>
  <c r="G559" i="398" s="1"/>
  <c r="F561" i="398"/>
  <c r="G561" i="398" s="1"/>
  <c r="G564" i="398"/>
  <c r="C566" i="398"/>
  <c r="D566" i="398" s="1"/>
  <c r="C568" i="398"/>
  <c r="D568" i="398" s="1"/>
  <c r="D569" i="398"/>
  <c r="F575" i="398"/>
  <c r="G575" i="398" s="1"/>
  <c r="F577" i="398"/>
  <c r="G577" i="398" s="1"/>
  <c r="G580" i="398"/>
  <c r="C582" i="398"/>
  <c r="D582" i="398" s="1"/>
  <c r="C584" i="398"/>
  <c r="D584" i="398" s="1"/>
  <c r="D585" i="398"/>
  <c r="F591" i="398"/>
  <c r="G591" i="398" s="1"/>
  <c r="F593" i="398"/>
  <c r="G593" i="398" s="1"/>
  <c r="G596" i="398"/>
  <c r="C598" i="398"/>
  <c r="D598" i="398" s="1"/>
  <c r="C600" i="398"/>
  <c r="D600" i="398" s="1"/>
  <c r="D601" i="398"/>
  <c r="F607" i="398"/>
  <c r="G607" i="398" s="1"/>
  <c r="F609" i="398"/>
  <c r="G609" i="398" s="1"/>
  <c r="F633" i="398"/>
  <c r="G633" i="398" s="1"/>
  <c r="C640" i="398"/>
  <c r="D640" i="398" s="1"/>
  <c r="F647" i="398"/>
  <c r="G647" i="398" s="1"/>
  <c r="G652" i="398"/>
  <c r="C654" i="398"/>
  <c r="D654" i="398" s="1"/>
  <c r="F673" i="398"/>
  <c r="G673" i="398" s="1"/>
  <c r="C680" i="398"/>
  <c r="D680" i="398" s="1"/>
  <c r="C688" i="398"/>
  <c r="D688" i="398" s="1"/>
  <c r="D709" i="398"/>
  <c r="F407" i="398"/>
  <c r="G407" i="398" s="1"/>
  <c r="C408" i="398"/>
  <c r="D408" i="398" s="1"/>
  <c r="F411" i="398"/>
  <c r="G411" i="398" s="1"/>
  <c r="C412" i="398"/>
  <c r="D412" i="398" s="1"/>
  <c r="F415" i="398"/>
  <c r="G415" i="398" s="1"/>
  <c r="C416" i="398"/>
  <c r="D416" i="398" s="1"/>
  <c r="F419" i="398"/>
  <c r="G419" i="398" s="1"/>
  <c r="C420" i="398"/>
  <c r="D420" i="398" s="1"/>
  <c r="F423" i="398"/>
  <c r="G423" i="398" s="1"/>
  <c r="C424" i="398"/>
  <c r="D424" i="398" s="1"/>
  <c r="F427" i="398"/>
  <c r="G427" i="398" s="1"/>
  <c r="C428" i="398"/>
  <c r="D428" i="398" s="1"/>
  <c r="F431" i="398"/>
  <c r="C432" i="398"/>
  <c r="D432" i="398" s="1"/>
  <c r="F435" i="398"/>
  <c r="G435" i="398" s="1"/>
  <c r="C436" i="398"/>
  <c r="D436" i="398" s="1"/>
  <c r="F439" i="398"/>
  <c r="G439" i="398" s="1"/>
  <c r="C440" i="398"/>
  <c r="D440" i="398" s="1"/>
  <c r="F443" i="398"/>
  <c r="G443" i="398" s="1"/>
  <c r="C444" i="398"/>
  <c r="D444" i="398" s="1"/>
  <c r="F447" i="398"/>
  <c r="G447" i="398" s="1"/>
  <c r="C448" i="398"/>
  <c r="D448" i="398" s="1"/>
  <c r="F451" i="398"/>
  <c r="G451" i="398" s="1"/>
  <c r="C452" i="398"/>
  <c r="D452" i="398" s="1"/>
  <c r="F455" i="398"/>
  <c r="G455" i="398" s="1"/>
  <c r="C456" i="398"/>
  <c r="D456" i="398" s="1"/>
  <c r="F459" i="398"/>
  <c r="G459" i="398" s="1"/>
  <c r="C460" i="398"/>
  <c r="D460" i="398" s="1"/>
  <c r="F463" i="398"/>
  <c r="C464" i="398"/>
  <c r="D464" i="398" s="1"/>
  <c r="F467" i="398"/>
  <c r="G467" i="398" s="1"/>
  <c r="C468" i="398"/>
  <c r="D468" i="398" s="1"/>
  <c r="F471" i="398"/>
  <c r="G471" i="398" s="1"/>
  <c r="C472" i="398"/>
  <c r="D472" i="398" s="1"/>
  <c r="F475" i="398"/>
  <c r="G475" i="398" s="1"/>
  <c r="C476" i="398"/>
  <c r="D476" i="398" s="1"/>
  <c r="F479" i="398"/>
  <c r="G479" i="398" s="1"/>
  <c r="C480" i="398"/>
  <c r="D480" i="398" s="1"/>
  <c r="C483" i="398"/>
  <c r="D483" i="398" s="1"/>
  <c r="C484" i="398"/>
  <c r="D484" i="398" s="1"/>
  <c r="F487" i="398"/>
  <c r="G487" i="398" s="1"/>
  <c r="C488" i="398"/>
  <c r="D488" i="398" s="1"/>
  <c r="F491" i="398"/>
  <c r="G491" i="398" s="1"/>
  <c r="C492" i="398"/>
  <c r="D492" i="398" s="1"/>
  <c r="F495" i="398"/>
  <c r="G495" i="398" s="1"/>
  <c r="C496" i="398"/>
  <c r="D496" i="398" s="1"/>
  <c r="F499" i="398"/>
  <c r="G499" i="398" s="1"/>
  <c r="C500" i="398"/>
  <c r="D500" i="398" s="1"/>
  <c r="F503" i="398"/>
  <c r="G503" i="398" s="1"/>
  <c r="C504" i="398"/>
  <c r="D504" i="398" s="1"/>
  <c r="F507" i="398"/>
  <c r="G507" i="398" s="1"/>
  <c r="F515" i="398"/>
  <c r="G515" i="398" s="1"/>
  <c r="F517" i="398"/>
  <c r="G517" i="398" s="1"/>
  <c r="C522" i="398"/>
  <c r="D522" i="398" s="1"/>
  <c r="C524" i="398"/>
  <c r="D524" i="398" s="1"/>
  <c r="D525" i="398"/>
  <c r="F531" i="398"/>
  <c r="G531" i="398" s="1"/>
  <c r="F533" i="398"/>
  <c r="G533" i="398" s="1"/>
  <c r="C538" i="398"/>
  <c r="D538" i="398" s="1"/>
  <c r="C540" i="398"/>
  <c r="D540" i="398" s="1"/>
  <c r="D541" i="398"/>
  <c r="F547" i="398"/>
  <c r="G547" i="398" s="1"/>
  <c r="F549" i="398"/>
  <c r="G549" i="398" s="1"/>
  <c r="G552" i="398"/>
  <c r="C554" i="398"/>
  <c r="D554" i="398" s="1"/>
  <c r="C556" i="398"/>
  <c r="D556" i="398" s="1"/>
  <c r="F563" i="398"/>
  <c r="G563" i="398" s="1"/>
  <c r="F565" i="398"/>
  <c r="G565" i="398" s="1"/>
  <c r="G568" i="398"/>
  <c r="C570" i="398"/>
  <c r="D570" i="398" s="1"/>
  <c r="C572" i="398"/>
  <c r="D572" i="398" s="1"/>
  <c r="D573" i="398"/>
  <c r="F579" i="398"/>
  <c r="G579" i="398" s="1"/>
  <c r="F581" i="398"/>
  <c r="G581" i="398" s="1"/>
  <c r="C586" i="398"/>
  <c r="D586" i="398" s="1"/>
  <c r="C588" i="398"/>
  <c r="D588" i="398" s="1"/>
  <c r="D589" i="398"/>
  <c r="F595" i="398"/>
  <c r="G595" i="398" s="1"/>
  <c r="F597" i="398"/>
  <c r="G597" i="398" s="1"/>
  <c r="C602" i="398"/>
  <c r="D602" i="398" s="1"/>
  <c r="C604" i="398"/>
  <c r="D604" i="398" s="1"/>
  <c r="D605" i="398"/>
  <c r="D625" i="398"/>
  <c r="F649" i="398"/>
  <c r="G649" i="398" s="1"/>
  <c r="C656" i="398"/>
  <c r="D656" i="398" s="1"/>
  <c r="C663" i="398"/>
  <c r="D663" i="398" s="1"/>
  <c r="D665" i="398"/>
  <c r="C690" i="398"/>
  <c r="D690" i="398" s="1"/>
  <c r="F697" i="398"/>
  <c r="G697" i="398" s="1"/>
  <c r="G704" i="398"/>
  <c r="C706" i="398"/>
  <c r="D706" i="398" s="1"/>
  <c r="C711" i="398"/>
  <c r="D711" i="398" s="1"/>
  <c r="C508" i="398"/>
  <c r="D508" i="398" s="1"/>
  <c r="C510" i="398"/>
  <c r="D510" i="398" s="1"/>
  <c r="C511" i="398"/>
  <c r="D511" i="398" s="1"/>
  <c r="C512" i="398"/>
  <c r="D512" i="398" s="1"/>
  <c r="D513" i="398"/>
  <c r="F519" i="398"/>
  <c r="G519" i="398" s="1"/>
  <c r="F521" i="398"/>
  <c r="G521" i="398" s="1"/>
  <c r="C526" i="398"/>
  <c r="D526" i="398" s="1"/>
  <c r="C528" i="398"/>
  <c r="D528" i="398" s="1"/>
  <c r="F535" i="398"/>
  <c r="G535" i="398" s="1"/>
  <c r="F537" i="398"/>
  <c r="G537" i="398" s="1"/>
  <c r="G540" i="398"/>
  <c r="C542" i="398"/>
  <c r="D542" i="398" s="1"/>
  <c r="C544" i="398"/>
  <c r="D544" i="398" s="1"/>
  <c r="D545" i="398"/>
  <c r="F551" i="398"/>
  <c r="G551" i="398" s="1"/>
  <c r="F553" i="398"/>
  <c r="G553" i="398" s="1"/>
  <c r="G556" i="398"/>
  <c r="C558" i="398"/>
  <c r="D558" i="398" s="1"/>
  <c r="C560" i="398"/>
  <c r="D560" i="398" s="1"/>
  <c r="D561" i="398"/>
  <c r="F567" i="398"/>
  <c r="G567" i="398" s="1"/>
  <c r="F569" i="398"/>
  <c r="G569" i="398" s="1"/>
  <c r="C574" i="398"/>
  <c r="D574" i="398" s="1"/>
  <c r="D576" i="398"/>
  <c r="C576" i="398"/>
  <c r="D577" i="398"/>
  <c r="F583" i="398"/>
  <c r="G583" i="398" s="1"/>
  <c r="F585" i="398"/>
  <c r="G585" i="398" s="1"/>
  <c r="C590" i="398"/>
  <c r="D590" i="398" s="1"/>
  <c r="C592" i="398"/>
  <c r="D592" i="398" s="1"/>
  <c r="D593" i="398"/>
  <c r="F599" i="398"/>
  <c r="G599" i="398" s="1"/>
  <c r="F601" i="398"/>
  <c r="G601" i="398" s="1"/>
  <c r="G604" i="398"/>
  <c r="C606" i="398"/>
  <c r="D606" i="398" s="1"/>
  <c r="C608" i="398"/>
  <c r="D608" i="398" s="1"/>
  <c r="D609" i="398"/>
  <c r="F615" i="398"/>
  <c r="G615" i="398" s="1"/>
  <c r="C622" i="398"/>
  <c r="D622" i="398" s="1"/>
  <c r="D641" i="398"/>
  <c r="D681" i="398"/>
  <c r="F699" i="398"/>
  <c r="G699" i="398" s="1"/>
  <c r="C708" i="398"/>
  <c r="D708" i="398" s="1"/>
  <c r="F742" i="398"/>
  <c r="G742" i="398" s="1"/>
  <c r="C610" i="398"/>
  <c r="D610" i="398" s="1"/>
  <c r="C612" i="398"/>
  <c r="D612" i="398" s="1"/>
  <c r="D613" i="398"/>
  <c r="F619" i="398"/>
  <c r="G619" i="398" s="1"/>
  <c r="F621" i="398"/>
  <c r="G621" i="398" s="1"/>
  <c r="C626" i="398"/>
  <c r="D626" i="398" s="1"/>
  <c r="C628" i="398"/>
  <c r="D628" i="398" s="1"/>
  <c r="D629" i="398"/>
  <c r="F635" i="398"/>
  <c r="G635" i="398" s="1"/>
  <c r="F637" i="398"/>
  <c r="G637" i="398" s="1"/>
  <c r="G640" i="398"/>
  <c r="C642" i="398"/>
  <c r="D642" i="398" s="1"/>
  <c r="C644" i="398"/>
  <c r="D644" i="398" s="1"/>
  <c r="D645" i="398"/>
  <c r="F651" i="398"/>
  <c r="G651" i="398" s="1"/>
  <c r="F653" i="398"/>
  <c r="G653" i="398" s="1"/>
  <c r="G656" i="398"/>
  <c r="C658" i="398"/>
  <c r="D658" i="398" s="1"/>
  <c r="C660" i="398"/>
  <c r="D660" i="398" s="1"/>
  <c r="G663" i="398"/>
  <c r="C666" i="398"/>
  <c r="D666" i="398" s="1"/>
  <c r="C668" i="398"/>
  <c r="D668" i="398" s="1"/>
  <c r="D669" i="398"/>
  <c r="F675" i="398"/>
  <c r="G675" i="398" s="1"/>
  <c r="F677" i="398"/>
  <c r="G677" i="398" s="1"/>
  <c r="G680" i="398"/>
  <c r="C682" i="398"/>
  <c r="D682" i="398" s="1"/>
  <c r="F685" i="398"/>
  <c r="G685" i="398" s="1"/>
  <c r="F687" i="398"/>
  <c r="G687" i="398" s="1"/>
  <c r="G690" i="398"/>
  <c r="C692" i="398"/>
  <c r="D692" i="398" s="1"/>
  <c r="C694" i="398"/>
  <c r="D694" i="398" s="1"/>
  <c r="D695" i="398"/>
  <c r="F701" i="398"/>
  <c r="G701" i="398" s="1"/>
  <c r="F705" i="398"/>
  <c r="G705" i="398" s="1"/>
  <c r="G708" i="398"/>
  <c r="F718" i="398"/>
  <c r="G718" i="398" s="1"/>
  <c r="C721" i="398"/>
  <c r="D721" i="398"/>
  <c r="F745" i="398"/>
  <c r="G745" i="398" s="1"/>
  <c r="F756" i="398"/>
  <c r="G756" i="398"/>
  <c r="F776" i="398"/>
  <c r="G776" i="398"/>
  <c r="C803" i="398"/>
  <c r="D803" i="398" s="1"/>
  <c r="F810" i="398"/>
  <c r="G810" i="398" s="1"/>
  <c r="D818" i="398"/>
  <c r="C818" i="398"/>
  <c r="F821" i="398"/>
  <c r="G821" i="398" s="1"/>
  <c r="C869" i="398"/>
  <c r="D869" i="398" s="1"/>
  <c r="C889" i="398"/>
  <c r="D889" i="398" s="1"/>
  <c r="F508" i="398"/>
  <c r="G508" i="398" s="1"/>
  <c r="C509" i="398"/>
  <c r="D509" i="398" s="1"/>
  <c r="F514" i="398"/>
  <c r="G514" i="398" s="1"/>
  <c r="C515" i="398"/>
  <c r="D515" i="398" s="1"/>
  <c r="F518" i="398"/>
  <c r="G518" i="398" s="1"/>
  <c r="C519" i="398"/>
  <c r="D519" i="398" s="1"/>
  <c r="C614" i="398"/>
  <c r="D614" i="398" s="1"/>
  <c r="C616" i="398"/>
  <c r="D616" i="398" s="1"/>
  <c r="D617" i="398"/>
  <c r="F623" i="398"/>
  <c r="G623" i="398" s="1"/>
  <c r="F625" i="398"/>
  <c r="G625" i="398" s="1"/>
  <c r="G628" i="398"/>
  <c r="C630" i="398"/>
  <c r="D630" i="398" s="1"/>
  <c r="D632" i="398"/>
  <c r="C632" i="398"/>
  <c r="D633" i="398"/>
  <c r="F639" i="398"/>
  <c r="G639" i="398" s="1"/>
  <c r="F641" i="398"/>
  <c r="G641" i="398" s="1"/>
  <c r="G644" i="398"/>
  <c r="C646" i="398"/>
  <c r="D646" i="398" s="1"/>
  <c r="C648" i="398"/>
  <c r="D648" i="398" s="1"/>
  <c r="D649" i="398"/>
  <c r="F655" i="398"/>
  <c r="G655" i="398" s="1"/>
  <c r="F657" i="398"/>
  <c r="G657" i="398" s="1"/>
  <c r="G660" i="398"/>
  <c r="C662" i="398"/>
  <c r="D662" i="398" s="1"/>
  <c r="F665" i="398"/>
  <c r="G665" i="398" s="1"/>
  <c r="C670" i="398"/>
  <c r="D670" i="398" s="1"/>
  <c r="C672" i="398"/>
  <c r="D672" i="398" s="1"/>
  <c r="F679" i="398"/>
  <c r="G679" i="398" s="1"/>
  <c r="F681" i="398"/>
  <c r="G681" i="398" s="1"/>
  <c r="C683" i="398"/>
  <c r="D683" i="398" s="1"/>
  <c r="F689" i="398"/>
  <c r="G689" i="398" s="1"/>
  <c r="F691" i="398"/>
  <c r="G691" i="398" s="1"/>
  <c r="G694" i="398"/>
  <c r="C696" i="398"/>
  <c r="D696" i="398" s="1"/>
  <c r="C698" i="398"/>
  <c r="D698" i="398" s="1"/>
  <c r="D699" i="398"/>
  <c r="F707" i="398"/>
  <c r="G707" i="398" s="1"/>
  <c r="F709" i="398"/>
  <c r="G709" i="398" s="1"/>
  <c r="G710" i="398"/>
  <c r="F728" i="398"/>
  <c r="G728" i="398"/>
  <c r="C749" i="398"/>
  <c r="D749" i="398" s="1"/>
  <c r="C767" i="398"/>
  <c r="D767" i="398" s="1"/>
  <c r="C770" i="398"/>
  <c r="D770" i="398" s="1"/>
  <c r="C834" i="398"/>
  <c r="D834" i="398" s="1"/>
  <c r="D848" i="398"/>
  <c r="C848" i="398"/>
  <c r="F611" i="398"/>
  <c r="G611" i="398" s="1"/>
  <c r="F613" i="398"/>
  <c r="G613" i="398" s="1"/>
  <c r="C618" i="398"/>
  <c r="D618" i="398" s="1"/>
  <c r="C620" i="398"/>
  <c r="D620" i="398" s="1"/>
  <c r="D621" i="398"/>
  <c r="F627" i="398"/>
  <c r="G627" i="398" s="1"/>
  <c r="F629" i="398"/>
  <c r="G629" i="398" s="1"/>
  <c r="G632" i="398"/>
  <c r="C634" i="398"/>
  <c r="D634" i="398" s="1"/>
  <c r="D636" i="398"/>
  <c r="C636" i="398"/>
  <c r="D637" i="398"/>
  <c r="F643" i="398"/>
  <c r="G643" i="398" s="1"/>
  <c r="F645" i="398"/>
  <c r="G645" i="398" s="1"/>
  <c r="G648" i="398"/>
  <c r="C650" i="398"/>
  <c r="D650" i="398" s="1"/>
  <c r="C652" i="398"/>
  <c r="D652" i="398" s="1"/>
  <c r="F659" i="398"/>
  <c r="G659" i="398" s="1"/>
  <c r="F661" i="398"/>
  <c r="G661" i="398" s="1"/>
  <c r="F667" i="398"/>
  <c r="G667" i="398" s="1"/>
  <c r="F669" i="398"/>
  <c r="G669" i="398" s="1"/>
  <c r="G672" i="398"/>
  <c r="C674" i="398"/>
  <c r="D674" i="398" s="1"/>
  <c r="C676" i="398"/>
  <c r="D676" i="398" s="1"/>
  <c r="D677" i="398"/>
  <c r="C684" i="398"/>
  <c r="D684" i="398" s="1"/>
  <c r="C686" i="398"/>
  <c r="D686" i="398" s="1"/>
  <c r="D687" i="398"/>
  <c r="F693" i="398"/>
  <c r="G693" i="398" s="1"/>
  <c r="F695" i="398"/>
  <c r="G695" i="398" s="1"/>
  <c r="C700" i="398"/>
  <c r="D700" i="398" s="1"/>
  <c r="C702" i="398"/>
  <c r="D702" i="398" s="1"/>
  <c r="C703" i="398"/>
  <c r="D703" i="398" s="1"/>
  <c r="C704" i="398"/>
  <c r="D704" i="398" s="1"/>
  <c r="D705" i="398"/>
  <c r="F716" i="398"/>
  <c r="G716" i="398"/>
  <c r="C735" i="398"/>
  <c r="D735" i="398" s="1"/>
  <c r="C738" i="398"/>
  <c r="D738" i="398" s="1"/>
  <c r="D783" i="398"/>
  <c r="F828" i="398"/>
  <c r="G828" i="398" s="1"/>
  <c r="D710" i="398"/>
  <c r="G714" i="398"/>
  <c r="C717" i="398"/>
  <c r="D717" i="398" s="1"/>
  <c r="C719" i="398"/>
  <c r="D719" i="398" s="1"/>
  <c r="F724" i="398"/>
  <c r="G724" i="398" s="1"/>
  <c r="C725" i="398"/>
  <c r="D725" i="398" s="1"/>
  <c r="F726" i="398"/>
  <c r="G726" i="398" s="1"/>
  <c r="F732" i="398"/>
  <c r="G732" i="398" s="1"/>
  <c r="G746" i="398"/>
  <c r="C750" i="398"/>
  <c r="D750" i="398" s="1"/>
  <c r="C753" i="398"/>
  <c r="D753" i="398" s="1"/>
  <c r="F757" i="398"/>
  <c r="G757" i="398" s="1"/>
  <c r="F760" i="398"/>
  <c r="G760" i="398" s="1"/>
  <c r="D771" i="398"/>
  <c r="C787" i="398"/>
  <c r="D787" i="398" s="1"/>
  <c r="F794" i="398"/>
  <c r="G794" i="398" s="1"/>
  <c r="C802" i="398"/>
  <c r="D802" i="398" s="1"/>
  <c r="F809" i="398"/>
  <c r="G809" i="398" s="1"/>
  <c r="C817" i="398"/>
  <c r="D817" i="398"/>
  <c r="C884" i="398"/>
  <c r="D884" i="398" s="1"/>
  <c r="F938" i="398"/>
  <c r="G938" i="398" s="1"/>
  <c r="F610" i="398"/>
  <c r="G610" i="398" s="1"/>
  <c r="G717" i="398"/>
  <c r="D723" i="398"/>
  <c r="G730" i="398"/>
  <c r="C733" i="398"/>
  <c r="D733" i="398" s="1"/>
  <c r="F740" i="398"/>
  <c r="G740" i="398"/>
  <c r="D751" i="398"/>
  <c r="C751" i="398"/>
  <c r="D754" i="398"/>
  <c r="F758" i="398"/>
  <c r="G758" i="398" s="1"/>
  <c r="G761" i="398"/>
  <c r="C765" i="398"/>
  <c r="D765" i="398"/>
  <c r="G778" i="398"/>
  <c r="F778" i="398"/>
  <c r="C786" i="398"/>
  <c r="D786" i="398" s="1"/>
  <c r="F793" i="398"/>
  <c r="G793" i="398" s="1"/>
  <c r="C801" i="398"/>
  <c r="D801" i="398"/>
  <c r="F808" i="398"/>
  <c r="G808" i="398"/>
  <c r="C833" i="398"/>
  <c r="D833" i="398" s="1"/>
  <c r="C868" i="398"/>
  <c r="D868" i="398" s="1"/>
  <c r="F712" i="398"/>
  <c r="G712" i="398" s="1"/>
  <c r="F713" i="398"/>
  <c r="G713" i="398" s="1"/>
  <c r="C718" i="398"/>
  <c r="D718" i="398" s="1"/>
  <c r="D722" i="398"/>
  <c r="C723" i="398"/>
  <c r="F725" i="398"/>
  <c r="G725" i="398" s="1"/>
  <c r="D726" i="398"/>
  <c r="G729" i="398"/>
  <c r="F730" i="398"/>
  <c r="G733" i="398"/>
  <c r="C734" i="398"/>
  <c r="D734" i="398" s="1"/>
  <c r="C737" i="398"/>
  <c r="D737" i="398" s="1"/>
  <c r="F741" i="398"/>
  <c r="G741" i="398" s="1"/>
  <c r="F744" i="398"/>
  <c r="G744" i="398" s="1"/>
  <c r="D755" i="398"/>
  <c r="G762" i="398"/>
  <c r="C766" i="398"/>
  <c r="D766" i="398" s="1"/>
  <c r="C769" i="398"/>
  <c r="D769" i="398" s="1"/>
  <c r="F777" i="398"/>
  <c r="G777" i="398" s="1"/>
  <c r="C785" i="398"/>
  <c r="D785" i="398" s="1"/>
  <c r="F792" i="398"/>
  <c r="G792" i="398" s="1"/>
  <c r="D819" i="398"/>
  <c r="C819" i="398"/>
  <c r="F837" i="398"/>
  <c r="G837" i="398" s="1"/>
  <c r="F772" i="398"/>
  <c r="C781" i="398"/>
  <c r="D781" i="398" s="1"/>
  <c r="F788" i="398"/>
  <c r="G788" i="398" s="1"/>
  <c r="C797" i="398"/>
  <c r="D797" i="398" s="1"/>
  <c r="F804" i="398"/>
  <c r="G804" i="398" s="1"/>
  <c r="C813" i="398"/>
  <c r="F820" i="398"/>
  <c r="G820" i="398" s="1"/>
  <c r="D822" i="398"/>
  <c r="C822" i="398"/>
  <c r="F832" i="398"/>
  <c r="G832" i="398" s="1"/>
  <c r="F835" i="398"/>
  <c r="G835" i="398" s="1"/>
  <c r="C855" i="398"/>
  <c r="D855" i="398"/>
  <c r="D857" i="398"/>
  <c r="F858" i="398"/>
  <c r="G858" i="398" s="1"/>
  <c r="F859" i="398"/>
  <c r="G859" i="398" s="1"/>
  <c r="F879" i="398"/>
  <c r="G879" i="398" s="1"/>
  <c r="F896" i="398"/>
  <c r="G896" i="398" s="1"/>
  <c r="C916" i="398"/>
  <c r="D916" i="398" s="1"/>
  <c r="C713" i="398"/>
  <c r="D713" i="398" s="1"/>
  <c r="D714" i="398"/>
  <c r="F720" i="398"/>
  <c r="G720" i="398" s="1"/>
  <c r="C729" i="398"/>
  <c r="D729" i="398" s="1"/>
  <c r="D730" i="398"/>
  <c r="F736" i="398"/>
  <c r="G736" i="398" s="1"/>
  <c r="G737" i="398"/>
  <c r="C745" i="398"/>
  <c r="D745" i="398" s="1"/>
  <c r="D746" i="398"/>
  <c r="F752" i="398"/>
  <c r="G752" i="398" s="1"/>
  <c r="C761" i="398"/>
  <c r="D761" i="398" s="1"/>
  <c r="D762" i="398"/>
  <c r="F768" i="398"/>
  <c r="G768" i="398" s="1"/>
  <c r="G769" i="398"/>
  <c r="G772" i="398"/>
  <c r="F773" i="398"/>
  <c r="G773" i="398" s="1"/>
  <c r="F774" i="398"/>
  <c r="G774" i="398" s="1"/>
  <c r="C777" i="398"/>
  <c r="D777" i="398" s="1"/>
  <c r="D778" i="398"/>
  <c r="C782" i="398"/>
  <c r="D782" i="398" s="1"/>
  <c r="C783" i="398"/>
  <c r="F784" i="398"/>
  <c r="G784" i="398" s="1"/>
  <c r="G785" i="398"/>
  <c r="F789" i="398"/>
  <c r="G789" i="398" s="1"/>
  <c r="F790" i="398"/>
  <c r="G790" i="398" s="1"/>
  <c r="C793" i="398"/>
  <c r="D793" i="398" s="1"/>
  <c r="C798" i="398"/>
  <c r="D798" i="398" s="1"/>
  <c r="C799" i="398"/>
  <c r="D799" i="398" s="1"/>
  <c r="F800" i="398"/>
  <c r="G800" i="398" s="1"/>
  <c r="G801" i="398"/>
  <c r="F805" i="398"/>
  <c r="G805" i="398" s="1"/>
  <c r="F806" i="398"/>
  <c r="G806" i="398" s="1"/>
  <c r="C809" i="398"/>
  <c r="D809" i="398" s="1"/>
  <c r="D810" i="398"/>
  <c r="D813" i="398"/>
  <c r="C814" i="398"/>
  <c r="D814" i="398" s="1"/>
  <c r="C815" i="398"/>
  <c r="D815" i="398" s="1"/>
  <c r="F816" i="398"/>
  <c r="G816" i="398" s="1"/>
  <c r="C825" i="398"/>
  <c r="D825" i="398" s="1"/>
  <c r="C826" i="398"/>
  <c r="D826" i="398" s="1"/>
  <c r="F833" i="398"/>
  <c r="G833" i="398" s="1"/>
  <c r="C839" i="398"/>
  <c r="D839" i="398" s="1"/>
  <c r="F847" i="398"/>
  <c r="G847" i="398" s="1"/>
  <c r="C851" i="398"/>
  <c r="D851" i="398" s="1"/>
  <c r="C852" i="398"/>
  <c r="D852" i="398" s="1"/>
  <c r="C857" i="398"/>
  <c r="F862" i="398"/>
  <c r="G862" i="398"/>
  <c r="F871" i="398"/>
  <c r="G871" i="398" s="1"/>
  <c r="C880" i="398"/>
  <c r="D880" i="398" s="1"/>
  <c r="C741" i="398"/>
  <c r="D741" i="398" s="1"/>
  <c r="D742" i="398"/>
  <c r="F748" i="398"/>
  <c r="G748" i="398" s="1"/>
  <c r="G749" i="398"/>
  <c r="C757" i="398"/>
  <c r="D757" i="398" s="1"/>
  <c r="D758" i="398"/>
  <c r="F764" i="398"/>
  <c r="G764" i="398" s="1"/>
  <c r="G765" i="398"/>
  <c r="C773" i="398"/>
  <c r="D773" i="398" s="1"/>
  <c r="D774" i="398"/>
  <c r="F780" i="398"/>
  <c r="G780" i="398" s="1"/>
  <c r="G781" i="398"/>
  <c r="C789" i="398"/>
  <c r="D789" i="398" s="1"/>
  <c r="D790" i="398"/>
  <c r="F796" i="398"/>
  <c r="G796" i="398" s="1"/>
  <c r="G797" i="398"/>
  <c r="C805" i="398"/>
  <c r="D805" i="398" s="1"/>
  <c r="D806" i="398"/>
  <c r="F812" i="398"/>
  <c r="G812" i="398" s="1"/>
  <c r="G813" i="398"/>
  <c r="C821" i="398"/>
  <c r="D821" i="398" s="1"/>
  <c r="C823" i="398"/>
  <c r="D823" i="398" s="1"/>
  <c r="C829" i="398"/>
  <c r="D829" i="398" s="1"/>
  <c r="D838" i="398"/>
  <c r="C840" i="398"/>
  <c r="D840" i="398" s="1"/>
  <c r="C844" i="398"/>
  <c r="D844" i="398" s="1"/>
  <c r="F850" i="398"/>
  <c r="G850" i="398" s="1"/>
  <c r="G864" i="398"/>
  <c r="C872" i="398"/>
  <c r="D872" i="398" s="1"/>
  <c r="C876" i="398"/>
  <c r="D876" i="398" s="1"/>
  <c r="C877" i="398"/>
  <c r="D877" i="398" s="1"/>
  <c r="F883" i="398"/>
  <c r="G883" i="398" s="1"/>
  <c r="G895" i="398"/>
  <c r="F895" i="398"/>
  <c r="F906" i="398"/>
  <c r="G906" i="398"/>
  <c r="G907" i="398"/>
  <c r="F907" i="398"/>
  <c r="F923" i="398"/>
  <c r="G923" i="398" s="1"/>
  <c r="C948" i="398"/>
  <c r="D948" i="398" s="1"/>
  <c r="F824" i="398"/>
  <c r="G824" i="398" s="1"/>
  <c r="G825" i="398"/>
  <c r="G829" i="398"/>
  <c r="D830" i="398"/>
  <c r="F836" i="398"/>
  <c r="G836" i="398" s="1"/>
  <c r="C837" i="398"/>
  <c r="D837" i="398" s="1"/>
  <c r="D841" i="398"/>
  <c r="D843" i="398"/>
  <c r="F846" i="398"/>
  <c r="G846" i="398" s="1"/>
  <c r="C847" i="398"/>
  <c r="D847" i="398" s="1"/>
  <c r="C853" i="398"/>
  <c r="D853" i="398" s="1"/>
  <c r="D856" i="398"/>
  <c r="F860" i="398"/>
  <c r="G860" i="398" s="1"/>
  <c r="G863" i="398"/>
  <c r="C867" i="398"/>
  <c r="D867" i="398" s="1"/>
  <c r="F882" i="398"/>
  <c r="G882" i="398"/>
  <c r="F891" i="398"/>
  <c r="G891" i="398" s="1"/>
  <c r="C899" i="398"/>
  <c r="D899" i="398"/>
  <c r="F915" i="398"/>
  <c r="G915" i="398" s="1"/>
  <c r="C932" i="398"/>
  <c r="D932" i="398" s="1"/>
  <c r="F854" i="398"/>
  <c r="G854" i="398" s="1"/>
  <c r="G855" i="398"/>
  <c r="C863" i="398"/>
  <c r="D863" i="398" s="1"/>
  <c r="D864" i="398"/>
  <c r="F870" i="398"/>
  <c r="G870" i="398" s="1"/>
  <c r="C875" i="398"/>
  <c r="D875" i="398" s="1"/>
  <c r="F884" i="398"/>
  <c r="G884" i="398" s="1"/>
  <c r="C887" i="398"/>
  <c r="D887" i="398"/>
  <c r="F894" i="398"/>
  <c r="G894" i="398" s="1"/>
  <c r="C900" i="398"/>
  <c r="D900" i="398" s="1"/>
  <c r="C904" i="398"/>
  <c r="D904" i="398" s="1"/>
  <c r="C908" i="398"/>
  <c r="D908" i="398" s="1"/>
  <c r="F910" i="398"/>
  <c r="G910" i="398" s="1"/>
  <c r="F917" i="398"/>
  <c r="G917" i="398"/>
  <c r="F939" i="398"/>
  <c r="G939" i="398" s="1"/>
  <c r="F949" i="398"/>
  <c r="G949" i="398"/>
  <c r="G851" i="398"/>
  <c r="C859" i="398"/>
  <c r="D859" i="398" s="1"/>
  <c r="D860" i="398"/>
  <c r="F866" i="398"/>
  <c r="G866" i="398" s="1"/>
  <c r="G867" i="398"/>
  <c r="C871" i="398"/>
  <c r="D871" i="398" s="1"/>
  <c r="C873" i="398"/>
  <c r="D873" i="398" s="1"/>
  <c r="F878" i="398"/>
  <c r="G878" i="398" s="1"/>
  <c r="C879" i="398"/>
  <c r="D879" i="398" s="1"/>
  <c r="F880" i="398"/>
  <c r="G880" i="398" s="1"/>
  <c r="D888" i="398"/>
  <c r="D892" i="398"/>
  <c r="F899" i="398"/>
  <c r="G899" i="398" s="1"/>
  <c r="C901" i="398"/>
  <c r="D901" i="398" s="1"/>
  <c r="D905" i="398"/>
  <c r="C907" i="398"/>
  <c r="D907" i="398" s="1"/>
  <c r="F908" i="398"/>
  <c r="G908" i="398" s="1"/>
  <c r="C914" i="398"/>
  <c r="D914" i="398" s="1"/>
  <c r="F921" i="398"/>
  <c r="G921" i="398"/>
  <c r="C946" i="398"/>
  <c r="D946" i="398" s="1"/>
  <c r="F874" i="398"/>
  <c r="G874" i="398" s="1"/>
  <c r="G875" i="398"/>
  <c r="C883" i="398"/>
  <c r="D883" i="398" s="1"/>
  <c r="C885" i="398"/>
  <c r="D885" i="398" s="1"/>
  <c r="F890" i="398"/>
  <c r="G890" i="398"/>
  <c r="C891" i="398"/>
  <c r="D891" i="398" s="1"/>
  <c r="F892" i="398"/>
  <c r="G892" i="398" s="1"/>
  <c r="F898" i="398"/>
  <c r="G898" i="398" s="1"/>
  <c r="C903" i="398"/>
  <c r="D903" i="398" s="1"/>
  <c r="D909" i="398"/>
  <c r="C909" i="398"/>
  <c r="C911" i="398"/>
  <c r="D911" i="398" s="1"/>
  <c r="F918" i="398"/>
  <c r="G918" i="398" s="1"/>
  <c r="C924" i="398"/>
  <c r="D924" i="398" s="1"/>
  <c r="F935" i="398"/>
  <c r="G935" i="398" s="1"/>
  <c r="F937" i="398"/>
  <c r="G937" i="398" s="1"/>
  <c r="C940" i="398"/>
  <c r="D940" i="398" s="1"/>
  <c r="C942" i="398"/>
  <c r="D942" i="398" s="1"/>
  <c r="C943" i="398"/>
  <c r="D943" i="398" s="1"/>
  <c r="F886" i="398"/>
  <c r="G886" i="398" s="1"/>
  <c r="C895" i="398"/>
  <c r="D895" i="398" s="1"/>
  <c r="F902" i="398"/>
  <c r="G902" i="398" s="1"/>
  <c r="G903" i="398"/>
  <c r="G912" i="398"/>
  <c r="C927" i="398"/>
  <c r="D927" i="398" s="1"/>
  <c r="C928" i="398"/>
  <c r="D928" i="398" s="1"/>
  <c r="C930" i="398"/>
  <c r="D930" i="398" s="1"/>
  <c r="D931" i="398"/>
  <c r="F934" i="398"/>
  <c r="G934" i="398" s="1"/>
  <c r="F947" i="398"/>
  <c r="G947" i="398" s="1"/>
  <c r="G911" i="398"/>
  <c r="F911" i="398"/>
  <c r="C912" i="398"/>
  <c r="D912" i="398" s="1"/>
  <c r="D915" i="398"/>
  <c r="G919" i="398"/>
  <c r="F919" i="398"/>
  <c r="G922" i="398"/>
  <c r="C926" i="398"/>
  <c r="D926" i="398" s="1"/>
  <c r="F933" i="398"/>
  <c r="G933" i="398" s="1"/>
  <c r="C944" i="398"/>
  <c r="D944" i="398" s="1"/>
  <c r="D947" i="398"/>
  <c r="F913" i="398"/>
  <c r="G913" i="398" s="1"/>
  <c r="G914" i="398"/>
  <c r="C922" i="398"/>
  <c r="F929" i="398"/>
  <c r="G929" i="398" s="1"/>
  <c r="G930" i="398"/>
  <c r="C938" i="398"/>
  <c r="D938" i="398" s="1"/>
  <c r="F945" i="398"/>
  <c r="G945" i="398" s="1"/>
  <c r="C918" i="398"/>
  <c r="D918" i="398" s="1"/>
  <c r="D919" i="398"/>
  <c r="D922" i="398"/>
  <c r="C923" i="398"/>
  <c r="D923" i="398" s="1"/>
  <c r="F925" i="398"/>
  <c r="G925" i="398" s="1"/>
  <c r="G926" i="398"/>
  <c r="C934" i="398"/>
  <c r="D934" i="398" s="1"/>
  <c r="D935" i="398"/>
  <c r="C939" i="398"/>
  <c r="D939" i="398" s="1"/>
  <c r="F941" i="398"/>
  <c r="G941" i="398" s="1"/>
  <c r="G942" i="398"/>
  <c r="F946" i="398"/>
  <c r="G946" i="398" s="1"/>
  <c r="H9" i="397"/>
  <c r="AD24" i="397"/>
  <c r="AC24" i="397"/>
  <c r="AB24" i="397"/>
  <c r="AB44" i="397"/>
  <c r="AD44" i="397"/>
  <c r="AC44" i="397"/>
  <c r="C10" i="397"/>
  <c r="T9" i="397"/>
  <c r="AD16" i="397"/>
  <c r="AC16" i="397"/>
  <c r="AB16" i="397"/>
  <c r="AD32" i="397"/>
  <c r="AC32" i="397"/>
  <c r="AB32" i="397"/>
  <c r="L9" i="397"/>
  <c r="AD20" i="397"/>
  <c r="AC20" i="397"/>
  <c r="AB20" i="397"/>
  <c r="AD28" i="397"/>
  <c r="AC28" i="397"/>
  <c r="AB28" i="397"/>
  <c r="AD36" i="397"/>
  <c r="AC36" i="397"/>
  <c r="AB36" i="397"/>
  <c r="AD42" i="397"/>
  <c r="AB42" i="397"/>
  <c r="AD50" i="397"/>
  <c r="AB50" i="397"/>
  <c r="AB17" i="397"/>
  <c r="AB21" i="397"/>
  <c r="AB25" i="397"/>
  <c r="AB29" i="397"/>
  <c r="AB33" i="397"/>
  <c r="AB37" i="397"/>
  <c r="AB40" i="397"/>
  <c r="AD40" i="397"/>
  <c r="AC42" i="397"/>
  <c r="AB48" i="397"/>
  <c r="AD48" i="397"/>
  <c r="AC50" i="397"/>
  <c r="AC40" i="397"/>
  <c r="AD46" i="397"/>
  <c r="AB46" i="397"/>
  <c r="AC48" i="397"/>
  <c r="AD54" i="397"/>
  <c r="AC54" i="397"/>
  <c r="AB54" i="397"/>
  <c r="AD52" i="397"/>
  <c r="AC53" i="397"/>
  <c r="AD56" i="397"/>
  <c r="AC57" i="397"/>
  <c r="AB51" i="397"/>
  <c r="AB55" i="397"/>
  <c r="H28" i="398" l="1"/>
  <c r="I28" i="398" s="1"/>
  <c r="J28" i="398" s="1"/>
  <c r="K28" i="398" s="1"/>
  <c r="H16" i="398"/>
  <c r="I16" i="398" s="1"/>
  <c r="J16" i="398" s="1"/>
  <c r="K16" i="398" s="1"/>
  <c r="G1051" i="399"/>
  <c r="G1062" i="399"/>
  <c r="I925" i="399"/>
  <c r="I894" i="399"/>
  <c r="G925" i="399"/>
  <c r="O782" i="399"/>
  <c r="K390" i="399"/>
  <c r="G259" i="399"/>
  <c r="O259" i="399"/>
  <c r="I259" i="399"/>
  <c r="I148" i="399"/>
  <c r="I137" i="399"/>
  <c r="I19" i="399"/>
  <c r="M19" i="399"/>
  <c r="G19" i="399"/>
  <c r="I366" i="398"/>
  <c r="I29" i="398"/>
  <c r="J29" i="398" s="1"/>
  <c r="I53" i="398"/>
  <c r="O1051" i="399"/>
  <c r="G936" i="399"/>
  <c r="I1063" i="399"/>
  <c r="K793" i="399"/>
  <c r="M925" i="399"/>
  <c r="M825" i="399"/>
  <c r="O828" i="399"/>
  <c r="O827" i="399"/>
  <c r="G659" i="399"/>
  <c r="I782" i="399"/>
  <c r="M660" i="399"/>
  <c r="G532" i="399"/>
  <c r="O62" i="399"/>
  <c r="G61" i="399"/>
  <c r="M31" i="399"/>
  <c r="M117" i="399" s="1"/>
  <c r="M826" i="399"/>
  <c r="G137" i="399"/>
  <c r="K230" i="399"/>
  <c r="J993" i="402"/>
  <c r="C993" i="402"/>
  <c r="E993" i="402" s="1"/>
  <c r="M1051" i="399"/>
  <c r="I1062" i="399"/>
  <c r="I793" i="399"/>
  <c r="M780" i="399"/>
  <c r="G830" i="399"/>
  <c r="G827" i="399"/>
  <c r="G272" i="399"/>
  <c r="K403" i="399"/>
  <c r="K391" i="399"/>
  <c r="G258" i="399"/>
  <c r="K62" i="399"/>
  <c r="K117" i="399" s="1"/>
  <c r="M828" i="399"/>
  <c r="K648" i="399"/>
  <c r="G390" i="399"/>
  <c r="G62" i="399"/>
  <c r="M149" i="399"/>
  <c r="M1050" i="399"/>
  <c r="O829" i="399"/>
  <c r="O826" i="399"/>
  <c r="G782" i="399"/>
  <c r="M659" i="399"/>
  <c r="O260" i="399"/>
  <c r="I61" i="399"/>
  <c r="I31" i="399"/>
  <c r="I391" i="399"/>
  <c r="G148" i="399"/>
  <c r="G136" i="399"/>
  <c r="M62" i="399"/>
  <c r="G30" i="399"/>
  <c r="G18" i="399"/>
  <c r="O19" i="399"/>
  <c r="M137" i="399"/>
  <c r="O213" i="402"/>
  <c r="H213" i="402"/>
  <c r="H74" i="402"/>
  <c r="C874" i="402"/>
  <c r="C794" i="402"/>
  <c r="H754" i="402"/>
  <c r="O693" i="402"/>
  <c r="H693" i="402"/>
  <c r="J713" i="402"/>
  <c r="C713" i="402"/>
  <c r="E713" i="402" s="1"/>
  <c r="H530" i="402"/>
  <c r="H453" i="402"/>
  <c r="O453" i="402"/>
  <c r="H414" i="402"/>
  <c r="H410" i="402"/>
  <c r="C674" i="402"/>
  <c r="H534" i="402"/>
  <c r="E393" i="402"/>
  <c r="C230" i="402"/>
  <c r="H194" i="402"/>
  <c r="H190" i="402"/>
  <c r="O113" i="402"/>
  <c r="H113" i="402"/>
  <c r="W16" i="401"/>
  <c r="C54" i="402"/>
  <c r="J33" i="402"/>
  <c r="C33" i="402"/>
  <c r="E33" i="402" s="1"/>
  <c r="C30" i="402"/>
  <c r="V16" i="401"/>
  <c r="C970" i="402"/>
  <c r="C973" i="402"/>
  <c r="E973" i="402" s="1"/>
  <c r="J973" i="402"/>
  <c r="H810" i="402"/>
  <c r="H773" i="402"/>
  <c r="O773" i="402"/>
  <c r="H734" i="402"/>
  <c r="H730" i="402"/>
  <c r="H454" i="402"/>
  <c r="H450" i="402"/>
  <c r="C434" i="402"/>
  <c r="H250" i="402"/>
  <c r="C234" i="402"/>
  <c r="H70" i="402"/>
  <c r="H114" i="402"/>
  <c r="C974" i="402"/>
  <c r="H953" i="402"/>
  <c r="O953" i="402"/>
  <c r="H914" i="402"/>
  <c r="H910" i="402"/>
  <c r="H750" i="402"/>
  <c r="H830" i="402"/>
  <c r="O753" i="402"/>
  <c r="H753" i="402"/>
  <c r="O733" i="402"/>
  <c r="H733" i="402"/>
  <c r="C610" i="402"/>
  <c r="H573" i="402"/>
  <c r="O573" i="402"/>
  <c r="H490" i="402"/>
  <c r="H413" i="402"/>
  <c r="O413" i="402"/>
  <c r="C614" i="402"/>
  <c r="J433" i="402"/>
  <c r="C433" i="402"/>
  <c r="E433" i="402" s="1"/>
  <c r="C430" i="402"/>
  <c r="H370" i="402"/>
  <c r="J393" i="402"/>
  <c r="H373" i="402"/>
  <c r="O373" i="402"/>
  <c r="J613" i="402"/>
  <c r="C613" i="402"/>
  <c r="E613" i="402" s="1"/>
  <c r="J473" i="402"/>
  <c r="C473" i="402"/>
  <c r="E473" i="402" s="1"/>
  <c r="C394" i="402"/>
  <c r="O273" i="402"/>
  <c r="I273" i="402"/>
  <c r="O193" i="402"/>
  <c r="H193" i="402"/>
  <c r="O93" i="402"/>
  <c r="H93" i="402"/>
  <c r="O73" i="402"/>
  <c r="H73" i="402"/>
  <c r="H94" i="402"/>
  <c r="C670" i="402"/>
  <c r="H574" i="402"/>
  <c r="O353" i="402"/>
  <c r="H353" i="402"/>
  <c r="C470" i="402"/>
  <c r="C354" i="402"/>
  <c r="O153" i="402"/>
  <c r="H153" i="402"/>
  <c r="H90" i="402"/>
  <c r="H913" i="402"/>
  <c r="O913" i="402"/>
  <c r="C833" i="402"/>
  <c r="E833" i="402" s="1"/>
  <c r="J833" i="402"/>
  <c r="J873" i="402"/>
  <c r="C873" i="402"/>
  <c r="E873" i="402" s="1"/>
  <c r="C870" i="402"/>
  <c r="H774" i="402"/>
  <c r="H770" i="402"/>
  <c r="J793" i="402"/>
  <c r="C793" i="402"/>
  <c r="E793" i="402" s="1"/>
  <c r="C790" i="402"/>
  <c r="H834" i="402"/>
  <c r="H694" i="402"/>
  <c r="H690" i="402"/>
  <c r="J633" i="402"/>
  <c r="C633" i="402"/>
  <c r="E633" i="402" s="1"/>
  <c r="H570" i="402"/>
  <c r="C650" i="402"/>
  <c r="H493" i="402"/>
  <c r="O493" i="402"/>
  <c r="H533" i="402"/>
  <c r="O533" i="402"/>
  <c r="C654" i="402"/>
  <c r="O433" i="402"/>
  <c r="J553" i="402"/>
  <c r="C553" i="402"/>
  <c r="E553" i="402" s="1"/>
  <c r="H494" i="402"/>
  <c r="O393" i="402"/>
  <c r="C474" i="402"/>
  <c r="O473" i="402"/>
  <c r="C390" i="402"/>
  <c r="H154" i="402"/>
  <c r="H150" i="402"/>
  <c r="H374" i="402"/>
  <c r="H110" i="402"/>
  <c r="J53" i="402"/>
  <c r="C53" i="402"/>
  <c r="E53" i="402" s="1"/>
  <c r="C50" i="402"/>
  <c r="C34" i="402"/>
  <c r="U22" i="401"/>
  <c r="Z22" i="401"/>
  <c r="K22" i="401"/>
  <c r="V38" i="401"/>
  <c r="V37" i="401"/>
  <c r="V35" i="401"/>
  <c r="V34" i="401"/>
  <c r="V33" i="401"/>
  <c r="V32" i="401"/>
  <c r="V31" i="401"/>
  <c r="V30" i="401"/>
  <c r="V29" i="401"/>
  <c r="V28" i="401"/>
  <c r="V27" i="401"/>
  <c r="V26" i="401"/>
  <c r="G24" i="401"/>
  <c r="G25" i="401"/>
  <c r="F21" i="401"/>
  <c r="G38" i="401"/>
  <c r="G37" i="401"/>
  <c r="G36" i="401"/>
  <c r="G27" i="401"/>
  <c r="G26" i="401"/>
  <c r="K42" i="401"/>
  <c r="W54" i="401" s="1"/>
  <c r="U42" i="401"/>
  <c r="J41" i="401"/>
  <c r="K44" i="401"/>
  <c r="T18" i="401"/>
  <c r="T17" i="401"/>
  <c r="T15" i="401"/>
  <c r="T14" i="401"/>
  <c r="T13" i="401"/>
  <c r="T12" i="401"/>
  <c r="T11" i="401"/>
  <c r="T10" i="401"/>
  <c r="T9" i="401"/>
  <c r="T8" i="401"/>
  <c r="T7" i="401"/>
  <c r="T5" i="401"/>
  <c r="T6" i="401"/>
  <c r="Z20" i="401"/>
  <c r="S14" i="402" s="1"/>
  <c r="AA20" i="401"/>
  <c r="D23" i="401"/>
  <c r="Y22" i="401"/>
  <c r="R21" i="401"/>
  <c r="O23" i="401"/>
  <c r="I44" i="401"/>
  <c r="X44" i="401"/>
  <c r="I42" i="401"/>
  <c r="H41" i="401"/>
  <c r="T24" i="401"/>
  <c r="D24" i="401"/>
  <c r="L21" i="401"/>
  <c r="D18" i="401"/>
  <c r="S18" i="401" s="1"/>
  <c r="R12" i="402" s="1"/>
  <c r="D17" i="401"/>
  <c r="S17" i="401" s="1"/>
  <c r="R11" i="402" s="1"/>
  <c r="D16" i="401"/>
  <c r="S16" i="401" s="1"/>
  <c r="R9" i="402" s="1"/>
  <c r="D7" i="401"/>
  <c r="S7" i="401" s="1"/>
  <c r="R6" i="402" s="1"/>
  <c r="D6" i="401"/>
  <c r="S6" i="401" s="1"/>
  <c r="R5" i="402" s="1"/>
  <c r="T22" i="401"/>
  <c r="Y16" i="401"/>
  <c r="Y6" i="401"/>
  <c r="Y18" i="401"/>
  <c r="Y11" i="401"/>
  <c r="Y10" i="401"/>
  <c r="Y8" i="401"/>
  <c r="Y7" i="401"/>
  <c r="Y5" i="401"/>
  <c r="Y17" i="401"/>
  <c r="Y15" i="401"/>
  <c r="Y14" i="401"/>
  <c r="Y13" i="401"/>
  <c r="Y12" i="401"/>
  <c r="Y9" i="401"/>
  <c r="D5" i="401"/>
  <c r="L41" i="401"/>
  <c r="T44" i="401"/>
  <c r="D44" i="401"/>
  <c r="Z61" i="401"/>
  <c r="U61" i="401"/>
  <c r="Q61" i="401"/>
  <c r="P61" i="401" s="1"/>
  <c r="M61" i="401"/>
  <c r="I61" i="401"/>
  <c r="D61" i="401"/>
  <c r="B62" i="401"/>
  <c r="A81" i="401"/>
  <c r="X61" i="401"/>
  <c r="T61" i="401"/>
  <c r="B61" i="401"/>
  <c r="W61" i="401"/>
  <c r="S61" i="401"/>
  <c r="O61" i="401"/>
  <c r="N61" i="401" s="1"/>
  <c r="K61" i="401"/>
  <c r="G61" i="401"/>
  <c r="V61" i="401"/>
  <c r="R41" i="401"/>
  <c r="Y42" i="401"/>
  <c r="I22" i="401"/>
  <c r="I38" i="401" s="1"/>
  <c r="I27" i="401"/>
  <c r="H21" i="401"/>
  <c r="X37" i="401"/>
  <c r="X32" i="401"/>
  <c r="X28" i="401"/>
  <c r="I24" i="401"/>
  <c r="X24" i="401"/>
  <c r="X16" i="401"/>
  <c r="D22" i="401"/>
  <c r="D26" i="401" s="1"/>
  <c r="K38" i="401"/>
  <c r="K37" i="401"/>
  <c r="K36" i="401"/>
  <c r="K27" i="401"/>
  <c r="K26" i="401"/>
  <c r="W31" i="401"/>
  <c r="W27" i="401"/>
  <c r="W26" i="401"/>
  <c r="W25" i="401"/>
  <c r="K24" i="401"/>
  <c r="W35" i="401"/>
  <c r="W34" i="401"/>
  <c r="W30" i="401"/>
  <c r="K25" i="401"/>
  <c r="J21" i="401"/>
  <c r="W38" i="401"/>
  <c r="W37" i="401"/>
  <c r="W33" i="401"/>
  <c r="W32" i="401"/>
  <c r="W29" i="401"/>
  <c r="W28" i="401"/>
  <c r="U16" i="401"/>
  <c r="D43" i="401"/>
  <c r="T42" i="401"/>
  <c r="D42" i="401"/>
  <c r="D58" i="401" s="1"/>
  <c r="O43" i="401"/>
  <c r="Z42" i="401"/>
  <c r="G42" i="401"/>
  <c r="X54" i="401" s="1"/>
  <c r="G58" i="401"/>
  <c r="G57" i="401"/>
  <c r="G56" i="401"/>
  <c r="G47" i="401"/>
  <c r="G46" i="401"/>
  <c r="G44" i="401"/>
  <c r="F41" i="401"/>
  <c r="V58" i="401"/>
  <c r="V57" i="401"/>
  <c r="V55" i="401"/>
  <c r="V54" i="401"/>
  <c r="V53" i="401"/>
  <c r="V52" i="401"/>
  <c r="V51" i="401"/>
  <c r="V50" i="401"/>
  <c r="V49" i="401"/>
  <c r="V48" i="401"/>
  <c r="V47" i="401"/>
  <c r="V46" i="401"/>
  <c r="G45" i="401"/>
  <c r="I180" i="399"/>
  <c r="I238" i="399" s="1"/>
  <c r="O780" i="399"/>
  <c r="O781" i="399"/>
  <c r="G648" i="399"/>
  <c r="G647" i="399"/>
  <c r="I949" i="399"/>
  <c r="I970" i="399" s="1"/>
  <c r="O949" i="399"/>
  <c r="O968" i="399" s="1"/>
  <c r="G949" i="399"/>
  <c r="M949" i="399"/>
  <c r="M970" i="399" s="1"/>
  <c r="K949" i="399"/>
  <c r="K970" i="399" s="1"/>
  <c r="M782" i="399"/>
  <c r="I110" i="399"/>
  <c r="I111" i="399"/>
  <c r="G402" i="399"/>
  <c r="I160" i="399"/>
  <c r="I179" i="399" s="1"/>
  <c r="I237" i="399" s="1"/>
  <c r="K160" i="399"/>
  <c r="K179" i="399" s="1"/>
  <c r="O160" i="399"/>
  <c r="O179" i="399" s="1"/>
  <c r="G160" i="399"/>
  <c r="G179" i="399" s="1"/>
  <c r="G237" i="399" s="1"/>
  <c r="M160" i="399"/>
  <c r="O111" i="399"/>
  <c r="O110" i="399"/>
  <c r="M948" i="399"/>
  <c r="K948" i="399"/>
  <c r="K969" i="399" s="1"/>
  <c r="I948" i="399"/>
  <c r="O948" i="399"/>
  <c r="O969" i="399" s="1"/>
  <c r="G948" i="399"/>
  <c r="G967" i="399" s="1"/>
  <c r="G564" i="399"/>
  <c r="M230" i="399"/>
  <c r="M229" i="399"/>
  <c r="I18" i="399"/>
  <c r="W1101" i="399"/>
  <c r="K1062" i="399"/>
  <c r="M1063" i="399"/>
  <c r="K1063" i="399"/>
  <c r="M936" i="399"/>
  <c r="G1050" i="399"/>
  <c r="K829" i="399"/>
  <c r="K825" i="399"/>
  <c r="K828" i="399"/>
  <c r="K827" i="399"/>
  <c r="K826" i="399"/>
  <c r="K830" i="399"/>
  <c r="K894" i="399"/>
  <c r="I781" i="399"/>
  <c r="I780" i="399"/>
  <c r="I969" i="399"/>
  <c r="I968" i="399"/>
  <c r="I967" i="399"/>
  <c r="O937" i="399"/>
  <c r="G829" i="399"/>
  <c r="I794" i="399"/>
  <c r="G924" i="399"/>
  <c r="M781" i="399"/>
  <c r="G660" i="399"/>
  <c r="K673" i="399"/>
  <c r="K694" i="399" s="1"/>
  <c r="I673" i="399"/>
  <c r="I692" i="399" s="1"/>
  <c r="G673" i="399"/>
  <c r="G694" i="399" s="1"/>
  <c r="M673" i="399"/>
  <c r="M692" i="399" s="1"/>
  <c r="O1075" i="399"/>
  <c r="O1094" i="399" s="1"/>
  <c r="G1075" i="399"/>
  <c r="G1094" i="399" s="1"/>
  <c r="M1075" i="399"/>
  <c r="M1096" i="399" s="1"/>
  <c r="K1075" i="399"/>
  <c r="I1075" i="399"/>
  <c r="I1094" i="399" s="1"/>
  <c r="G271" i="399"/>
  <c r="O61" i="399"/>
  <c r="O30" i="399"/>
  <c r="M148" i="399"/>
  <c r="M30" i="399"/>
  <c r="M830" i="399"/>
  <c r="K647" i="399"/>
  <c r="I402" i="399"/>
  <c r="I353" i="399"/>
  <c r="I355" i="399"/>
  <c r="I354" i="399"/>
  <c r="I271" i="399"/>
  <c r="O229" i="399"/>
  <c r="O230" i="399"/>
  <c r="O149" i="399"/>
  <c r="G111" i="399"/>
  <c r="G116" i="399" s="1"/>
  <c r="G110" i="399"/>
  <c r="G114" i="399" s="1"/>
  <c r="G544" i="399"/>
  <c r="G565" i="399" s="1"/>
  <c r="I544" i="399"/>
  <c r="K1074" i="399"/>
  <c r="K1093" i="399" s="1"/>
  <c r="I1074" i="399"/>
  <c r="I1093" i="399" s="1"/>
  <c r="M1074" i="399"/>
  <c r="G1074" i="399"/>
  <c r="O1074" i="399"/>
  <c r="O1093" i="399" s="1"/>
  <c r="I389" i="399"/>
  <c r="I62" i="399"/>
  <c r="O271" i="399"/>
  <c r="M136" i="399"/>
  <c r="K61" i="399"/>
  <c r="K114" i="399" s="1"/>
  <c r="N312" i="399"/>
  <c r="M312" i="399"/>
  <c r="M355" i="399" s="1"/>
  <c r="I136" i="399"/>
  <c r="M61" i="399"/>
  <c r="K1050" i="399"/>
  <c r="K924" i="399"/>
  <c r="I283" i="399"/>
  <c r="I302" i="399" s="1"/>
  <c r="O283" i="399"/>
  <c r="O302" i="399" s="1"/>
  <c r="G283" i="399"/>
  <c r="M283" i="399"/>
  <c r="M302" i="399" s="1"/>
  <c r="K283" i="399"/>
  <c r="K302" i="399" s="1"/>
  <c r="K1051" i="399"/>
  <c r="G1063" i="399"/>
  <c r="O1050" i="399"/>
  <c r="K936" i="399"/>
  <c r="M1095" i="399"/>
  <c r="M1093" i="399"/>
  <c r="M1094" i="399"/>
  <c r="K1096" i="399"/>
  <c r="K1094" i="399"/>
  <c r="K1095" i="399"/>
  <c r="K925" i="399"/>
  <c r="I830" i="399"/>
  <c r="I826" i="399"/>
  <c r="I829" i="399"/>
  <c r="I825" i="399"/>
  <c r="I828" i="399"/>
  <c r="I827" i="399"/>
  <c r="K782" i="399"/>
  <c r="K781" i="399"/>
  <c r="K780" i="399"/>
  <c r="G970" i="399"/>
  <c r="G969" i="399"/>
  <c r="G968" i="399"/>
  <c r="K968" i="399"/>
  <c r="K967" i="399"/>
  <c r="I937" i="399"/>
  <c r="G826" i="399"/>
  <c r="K794" i="399"/>
  <c r="G531" i="399"/>
  <c r="M493" i="399"/>
  <c r="K415" i="399"/>
  <c r="K434" i="399" s="1"/>
  <c r="I415" i="399"/>
  <c r="I434" i="399" s="1"/>
  <c r="G415" i="399"/>
  <c r="G434" i="399" s="1"/>
  <c r="M415" i="399"/>
  <c r="M434" i="399" s="1"/>
  <c r="I258" i="399"/>
  <c r="M161" i="399"/>
  <c r="M180" i="399" s="1"/>
  <c r="M238" i="399" s="1"/>
  <c r="O161" i="399"/>
  <c r="O180" i="399" s="1"/>
  <c r="O238" i="399" s="1"/>
  <c r="K161" i="399"/>
  <c r="K180" i="399" s="1"/>
  <c r="K236" i="399" s="1"/>
  <c r="I161" i="399"/>
  <c r="G161" i="399"/>
  <c r="G180" i="399" s="1"/>
  <c r="M284" i="399"/>
  <c r="M303" i="399" s="1"/>
  <c r="K284" i="399"/>
  <c r="K303" i="399" s="1"/>
  <c r="I284" i="399"/>
  <c r="I303" i="399" s="1"/>
  <c r="O284" i="399"/>
  <c r="O303" i="399" s="1"/>
  <c r="G284" i="399"/>
  <c r="G303" i="399" s="1"/>
  <c r="M111" i="399"/>
  <c r="M110" i="399"/>
  <c r="K389" i="399"/>
  <c r="M353" i="399"/>
  <c r="G260" i="399"/>
  <c r="I229" i="399"/>
  <c r="I230" i="399"/>
  <c r="M827" i="399"/>
  <c r="K402" i="399"/>
  <c r="K355" i="399"/>
  <c r="K354" i="399"/>
  <c r="K353" i="399"/>
  <c r="K271" i="399"/>
  <c r="G229" i="399"/>
  <c r="G230" i="399"/>
  <c r="G149" i="399"/>
  <c r="M414" i="399"/>
  <c r="M433" i="399" s="1"/>
  <c r="K414" i="399"/>
  <c r="K433" i="399" s="1"/>
  <c r="I414" i="399"/>
  <c r="I433" i="399" s="1"/>
  <c r="G414" i="399"/>
  <c r="G433" i="399" s="1"/>
  <c r="O31" i="399"/>
  <c r="O117" i="399" s="1"/>
  <c r="I390" i="399"/>
  <c r="M18" i="399"/>
  <c r="M179" i="399"/>
  <c r="K229" i="399"/>
  <c r="K110" i="399"/>
  <c r="M937" i="399"/>
  <c r="O115" i="399"/>
  <c r="O1063" i="399"/>
  <c r="I1050" i="399"/>
  <c r="W975" i="399"/>
  <c r="G1095" i="399"/>
  <c r="G1093" i="399"/>
  <c r="O925" i="399"/>
  <c r="G780" i="399"/>
  <c r="G781" i="399"/>
  <c r="M967" i="399"/>
  <c r="M969" i="399"/>
  <c r="G937" i="399"/>
  <c r="K937" i="399"/>
  <c r="G828" i="399"/>
  <c r="M648" i="399"/>
  <c r="M647" i="399"/>
  <c r="I924" i="399"/>
  <c r="K660" i="399"/>
  <c r="G302" i="399"/>
  <c r="G360" i="399" s="1"/>
  <c r="M272" i="399"/>
  <c r="M403" i="399"/>
  <c r="M391" i="399"/>
  <c r="M390" i="399"/>
  <c r="M389" i="399"/>
  <c r="I531" i="399"/>
  <c r="M271" i="399"/>
  <c r="I545" i="399"/>
  <c r="I564" i="399" s="1"/>
  <c r="G545" i="399"/>
  <c r="G566" i="399" s="1"/>
  <c r="M402" i="399"/>
  <c r="O258" i="399"/>
  <c r="I30" i="399"/>
  <c r="M829" i="399"/>
  <c r="G391" i="399"/>
  <c r="G354" i="399"/>
  <c r="G353" i="399"/>
  <c r="G355" i="399"/>
  <c r="O148" i="399"/>
  <c r="O237" i="399" s="1"/>
  <c r="M672" i="399"/>
  <c r="M693" i="399" s="1"/>
  <c r="K672" i="399"/>
  <c r="K693" i="399" s="1"/>
  <c r="I672" i="399"/>
  <c r="G672" i="399"/>
  <c r="G691" i="399" s="1"/>
  <c r="G31" i="399"/>
  <c r="G115" i="399" s="1"/>
  <c r="I565" i="399"/>
  <c r="I563" i="399"/>
  <c r="I566" i="399"/>
  <c r="H942" i="398"/>
  <c r="I942" i="398" s="1"/>
  <c r="H946" i="398"/>
  <c r="I946" i="398" s="1"/>
  <c r="H840" i="398"/>
  <c r="I840" i="398"/>
  <c r="H787" i="398"/>
  <c r="I787" i="398" s="1"/>
  <c r="I717" i="398"/>
  <c r="H717" i="398"/>
  <c r="H704" i="398"/>
  <c r="I704" i="398" s="1"/>
  <c r="I668" i="398"/>
  <c r="H668" i="398"/>
  <c r="H612" i="398"/>
  <c r="I612" i="398" s="1"/>
  <c r="H552" i="398"/>
  <c r="I552" i="398" s="1"/>
  <c r="I377" i="398"/>
  <c r="H377" i="398"/>
  <c r="H332" i="398"/>
  <c r="I332" i="398"/>
  <c r="H268" i="398"/>
  <c r="I268" i="398" s="1"/>
  <c r="H139" i="398"/>
  <c r="I139" i="398" s="1"/>
  <c r="I123" i="398"/>
  <c r="H123" i="398"/>
  <c r="H596" i="398"/>
  <c r="I596" i="398" s="1"/>
  <c r="H433" i="398"/>
  <c r="I433" i="398" s="1"/>
  <c r="I413" i="398"/>
  <c r="H413" i="398"/>
  <c r="H333" i="398"/>
  <c r="H82" i="398"/>
  <c r="I82" i="398" s="1"/>
  <c r="H517" i="398"/>
  <c r="I517" i="398" s="1"/>
  <c r="H581" i="398"/>
  <c r="I581" i="398" s="1"/>
  <c r="H739" i="398"/>
  <c r="I739" i="398" s="1"/>
  <c r="H794" i="398"/>
  <c r="I794" i="398"/>
  <c r="H896" i="398"/>
  <c r="I896" i="398" s="1"/>
  <c r="H95" i="398"/>
  <c r="H71" i="398"/>
  <c r="I71" i="398" s="1"/>
  <c r="H217" i="398"/>
  <c r="I217" i="398" s="1"/>
  <c r="H157" i="398"/>
  <c r="J48" i="398"/>
  <c r="K48" i="398" s="1"/>
  <c r="J36" i="398"/>
  <c r="H694" i="398"/>
  <c r="H644" i="398"/>
  <c r="I644" i="398" s="1"/>
  <c r="H512" i="398"/>
  <c r="I512" i="398" s="1"/>
  <c r="H556" i="398"/>
  <c r="I556" i="398" s="1"/>
  <c r="H500" i="398"/>
  <c r="I500" i="398" s="1"/>
  <c r="H492" i="398"/>
  <c r="I492" i="398"/>
  <c r="H484" i="398"/>
  <c r="I484" i="398" s="1"/>
  <c r="H476" i="398"/>
  <c r="I476" i="398"/>
  <c r="H468" i="398"/>
  <c r="I468" i="398" s="1"/>
  <c r="H460" i="398"/>
  <c r="I460" i="398" s="1"/>
  <c r="H452" i="398"/>
  <c r="I452" i="398" s="1"/>
  <c r="H444" i="398"/>
  <c r="I444" i="398" s="1"/>
  <c r="H436" i="398"/>
  <c r="I436" i="398" s="1"/>
  <c r="H428" i="398"/>
  <c r="I428" i="398"/>
  <c r="H420" i="398"/>
  <c r="I420" i="398" s="1"/>
  <c r="H412" i="398"/>
  <c r="I412" i="398"/>
  <c r="I640" i="398"/>
  <c r="H640" i="398"/>
  <c r="H473" i="398"/>
  <c r="I473" i="398" s="1"/>
  <c r="H409" i="398"/>
  <c r="I401" i="398"/>
  <c r="H401" i="398"/>
  <c r="H348" i="398"/>
  <c r="I348" i="398"/>
  <c r="H337" i="398"/>
  <c r="I337" i="398" s="1"/>
  <c r="H313" i="398"/>
  <c r="I313" i="398" s="1"/>
  <c r="H263" i="398"/>
  <c r="I263" i="398" s="1"/>
  <c r="H272" i="398"/>
  <c r="I272" i="398" s="1"/>
  <c r="H248" i="398"/>
  <c r="I248" i="398" s="1"/>
  <c r="H240" i="398"/>
  <c r="I240" i="398" s="1"/>
  <c r="H232" i="398"/>
  <c r="I232" i="398"/>
  <c r="H224" i="398"/>
  <c r="I224" i="398" s="1"/>
  <c r="H216" i="398"/>
  <c r="I216" i="398"/>
  <c r="H208" i="398"/>
  <c r="I208" i="398" s="1"/>
  <c r="H200" i="398"/>
  <c r="I200" i="398"/>
  <c r="H192" i="398"/>
  <c r="I192" i="398" s="1"/>
  <c r="H184" i="398"/>
  <c r="I184" i="398" s="1"/>
  <c r="H160" i="398"/>
  <c r="I160" i="398" s="1"/>
  <c r="H152" i="398"/>
  <c r="I152" i="398"/>
  <c r="H144" i="398"/>
  <c r="I144" i="398" s="1"/>
  <c r="H136" i="398"/>
  <c r="I136" i="398"/>
  <c r="H120" i="398"/>
  <c r="I120" i="398" s="1"/>
  <c r="H481" i="398"/>
  <c r="I481" i="398" s="1"/>
  <c r="I417" i="398"/>
  <c r="H417" i="398"/>
  <c r="H376" i="398"/>
  <c r="I376" i="398"/>
  <c r="H336" i="398"/>
  <c r="I336" i="398" s="1"/>
  <c r="H489" i="398"/>
  <c r="I489" i="398" s="1"/>
  <c r="H357" i="398"/>
  <c r="I357" i="398" s="1"/>
  <c r="I325" i="398"/>
  <c r="H325" i="398"/>
  <c r="H173" i="398"/>
  <c r="I173" i="398" s="1"/>
  <c r="J106" i="398"/>
  <c r="I165" i="398"/>
  <c r="H165" i="398"/>
  <c r="H97" i="398"/>
  <c r="I97" i="398" s="1"/>
  <c r="H89" i="398"/>
  <c r="H81" i="398"/>
  <c r="H73" i="398"/>
  <c r="I73" i="398" s="1"/>
  <c r="H65" i="398"/>
  <c r="I65" i="398" s="1"/>
  <c r="H309" i="398"/>
  <c r="H260" i="398"/>
  <c r="I260" i="398" s="1"/>
  <c r="H237" i="398"/>
  <c r="I237" i="398" s="1"/>
  <c r="H129" i="398"/>
  <c r="I129" i="398" s="1"/>
  <c r="H113" i="398"/>
  <c r="H63" i="398"/>
  <c r="H55" i="398"/>
  <c r="I55" i="398" s="1"/>
  <c r="H47" i="398"/>
  <c r="I39" i="398"/>
  <c r="H39" i="398"/>
  <c r="H31" i="398"/>
  <c r="H23" i="398"/>
  <c r="I23" i="398" s="1"/>
  <c r="H15" i="398"/>
  <c r="J80" i="398"/>
  <c r="J25" i="398"/>
  <c r="H939" i="398"/>
  <c r="I939" i="398" s="1"/>
  <c r="H908" i="398"/>
  <c r="I908" i="398" s="1"/>
  <c r="H853" i="398"/>
  <c r="H852" i="398"/>
  <c r="I852" i="398" s="1"/>
  <c r="H916" i="398"/>
  <c r="H733" i="398"/>
  <c r="I733" i="398" s="1"/>
  <c r="H515" i="398"/>
  <c r="H708" i="398"/>
  <c r="H572" i="398"/>
  <c r="I572" i="398" s="1"/>
  <c r="I584" i="398"/>
  <c r="H584" i="398"/>
  <c r="H385" i="398"/>
  <c r="I385" i="398" s="1"/>
  <c r="H361" i="398"/>
  <c r="H308" i="398"/>
  <c r="H276" i="398"/>
  <c r="I276" i="398" s="1"/>
  <c r="H107" i="398"/>
  <c r="I107" i="398" s="1"/>
  <c r="H320" i="398"/>
  <c r="I320" i="398" s="1"/>
  <c r="H181" i="398"/>
  <c r="H105" i="398"/>
  <c r="I225" i="398"/>
  <c r="H225" i="398"/>
  <c r="H98" i="398"/>
  <c r="I98" i="398"/>
  <c r="H74" i="398"/>
  <c r="I74" i="398" s="1"/>
  <c r="H661" i="398"/>
  <c r="H87" i="398"/>
  <c r="I87" i="398" s="1"/>
  <c r="J88" i="398"/>
  <c r="K88" i="398" s="1"/>
  <c r="J17" i="398"/>
  <c r="K17" i="398" s="1"/>
  <c r="H923" i="398"/>
  <c r="I923" i="398" s="1"/>
  <c r="H927" i="398"/>
  <c r="I927" i="398"/>
  <c r="H883" i="398"/>
  <c r="I883" i="398" s="1"/>
  <c r="H868" i="398"/>
  <c r="I868" i="398"/>
  <c r="H750" i="398"/>
  <c r="I750" i="398" s="1"/>
  <c r="H767" i="398"/>
  <c r="H672" i="398"/>
  <c r="I672" i="398" s="1"/>
  <c r="H738" i="398"/>
  <c r="I738" i="398"/>
  <c r="H749" i="398"/>
  <c r="I749" i="398" s="1"/>
  <c r="H604" i="398"/>
  <c r="I604" i="398" s="1"/>
  <c r="H483" i="398"/>
  <c r="I483" i="398"/>
  <c r="H600" i="398"/>
  <c r="H536" i="398"/>
  <c r="I536" i="398" s="1"/>
  <c r="H501" i="398"/>
  <c r="H380" i="398"/>
  <c r="I380" i="398"/>
  <c r="H437" i="398"/>
  <c r="I437" i="398" s="1"/>
  <c r="H247" i="398"/>
  <c r="I247" i="398" s="1"/>
  <c r="H215" i="398"/>
  <c r="I215" i="398" s="1"/>
  <c r="I664" i="398"/>
  <c r="H664" i="398"/>
  <c r="H465" i="398"/>
  <c r="I465" i="398" s="1"/>
  <c r="H360" i="398"/>
  <c r="I360" i="398" s="1"/>
  <c r="H352" i="398"/>
  <c r="I352" i="398"/>
  <c r="H296" i="398"/>
  <c r="I296" i="398"/>
  <c r="H477" i="398"/>
  <c r="I477" i="398" s="1"/>
  <c r="H245" i="398"/>
  <c r="H150" i="398"/>
  <c r="I150" i="398" s="1"/>
  <c r="H249" i="398"/>
  <c r="J230" i="398"/>
  <c r="H461" i="398"/>
  <c r="I461" i="398" s="1"/>
  <c r="I162" i="398"/>
  <c r="H162" i="398"/>
  <c r="H149" i="398"/>
  <c r="I149" i="398" s="1"/>
  <c r="H102" i="398"/>
  <c r="I161" i="398"/>
  <c r="H161" i="398"/>
  <c r="H99" i="398"/>
  <c r="H91" i="398"/>
  <c r="I91" i="398" s="1"/>
  <c r="H83" i="398"/>
  <c r="H75" i="398"/>
  <c r="I75" i="398" s="1"/>
  <c r="H67" i="398"/>
  <c r="H125" i="398"/>
  <c r="J21" i="398"/>
  <c r="K21" i="398" s="1"/>
  <c r="J68" i="398"/>
  <c r="K68" i="398" s="1"/>
  <c r="L68" i="398"/>
  <c r="H889" i="398"/>
  <c r="I889" i="398" s="1"/>
  <c r="H663" i="398"/>
  <c r="I663" i="398" s="1"/>
  <c r="H524" i="398"/>
  <c r="I524" i="398" s="1"/>
  <c r="H520" i="398"/>
  <c r="H564" i="398"/>
  <c r="I564" i="398" s="1"/>
  <c r="H425" i="398"/>
  <c r="I425" i="398" s="1"/>
  <c r="H369" i="398"/>
  <c r="I369" i="398" s="1"/>
  <c r="H297" i="398"/>
  <c r="I297" i="398" s="1"/>
  <c r="H328" i="398"/>
  <c r="I328" i="398" s="1"/>
  <c r="H389" i="398"/>
  <c r="I389" i="398" s="1"/>
  <c r="I153" i="398"/>
  <c r="H153" i="398"/>
  <c r="H118" i="398"/>
  <c r="H397" i="398"/>
  <c r="I397" i="398" s="1"/>
  <c r="H193" i="398"/>
  <c r="H146" i="398"/>
  <c r="I146" i="398" s="1"/>
  <c r="H90" i="398"/>
  <c r="I90" i="398" s="1"/>
  <c r="H66" i="398"/>
  <c r="I66" i="398" s="1"/>
  <c r="H529" i="398"/>
  <c r="I529" i="398" s="1"/>
  <c r="I521" i="398"/>
  <c r="H521" i="398"/>
  <c r="H557" i="398"/>
  <c r="I557" i="398" s="1"/>
  <c r="H653" i="398"/>
  <c r="I653" i="398" s="1"/>
  <c r="H673" i="398"/>
  <c r="I673" i="398" s="1"/>
  <c r="H429" i="398"/>
  <c r="H185" i="398"/>
  <c r="I185" i="398" s="1"/>
  <c r="H876" i="398"/>
  <c r="I876" i="398" s="1"/>
  <c r="H851" i="398"/>
  <c r="H826" i="398"/>
  <c r="I826" i="398" s="1"/>
  <c r="H802" i="398"/>
  <c r="I802" i="398" s="1"/>
  <c r="H703" i="398"/>
  <c r="I703" i="398" s="1"/>
  <c r="H698" i="398"/>
  <c r="I698" i="398" s="1"/>
  <c r="H926" i="398"/>
  <c r="I926" i="398" s="1"/>
  <c r="H829" i="398"/>
  <c r="I829" i="398"/>
  <c r="H718" i="398"/>
  <c r="I718" i="398" s="1"/>
  <c r="I702" i="398"/>
  <c r="H702" i="398"/>
  <c r="H676" i="398"/>
  <c r="H834" i="398"/>
  <c r="I834" i="398" s="1"/>
  <c r="H509" i="398"/>
  <c r="H511" i="398"/>
  <c r="H690" i="398"/>
  <c r="I690" i="398" s="1"/>
  <c r="H443" i="398"/>
  <c r="I443" i="398" s="1"/>
  <c r="H568" i="398"/>
  <c r="I568" i="398" s="1"/>
  <c r="H485" i="398"/>
  <c r="I485" i="398" s="1"/>
  <c r="I457" i="398"/>
  <c r="H457" i="398"/>
  <c r="H388" i="398"/>
  <c r="I388" i="398" s="1"/>
  <c r="H372" i="398"/>
  <c r="I372" i="398"/>
  <c r="H364" i="398"/>
  <c r="I364" i="398" s="1"/>
  <c r="H340" i="398"/>
  <c r="I340" i="398" s="1"/>
  <c r="H329" i="398"/>
  <c r="H300" i="398"/>
  <c r="I300" i="398" s="1"/>
  <c r="H469" i="398"/>
  <c r="I469" i="398" s="1"/>
  <c r="H453" i="398"/>
  <c r="I421" i="398"/>
  <c r="H421" i="398"/>
  <c r="H280" i="398"/>
  <c r="I280" i="398"/>
  <c r="H256" i="398"/>
  <c r="I256" i="398" s="1"/>
  <c r="H532" i="398"/>
  <c r="I532" i="398" s="1"/>
  <c r="H938" i="398"/>
  <c r="I912" i="398"/>
  <c r="H912" i="398"/>
  <c r="H943" i="398"/>
  <c r="I943" i="398"/>
  <c r="H914" i="398"/>
  <c r="I914" i="398" s="1"/>
  <c r="H871" i="398"/>
  <c r="I871" i="398" s="1"/>
  <c r="H900" i="398"/>
  <c r="I900" i="398"/>
  <c r="H867" i="398"/>
  <c r="I867" i="398" s="1"/>
  <c r="H839" i="398"/>
  <c r="I839" i="398" s="1"/>
  <c r="H798" i="398"/>
  <c r="I798" i="398" s="1"/>
  <c r="H786" i="398"/>
  <c r="I786" i="398"/>
  <c r="H686" i="398"/>
  <c r="I686" i="398" s="1"/>
  <c r="H660" i="398"/>
  <c r="H628" i="398"/>
  <c r="I628" i="398" s="1"/>
  <c r="H510" i="398"/>
  <c r="I510" i="398" s="1"/>
  <c r="I588" i="398"/>
  <c r="H588" i="398"/>
  <c r="H540" i="398"/>
  <c r="I540" i="398" s="1"/>
  <c r="H504" i="398"/>
  <c r="I504" i="398" s="1"/>
  <c r="H496" i="398"/>
  <c r="I496" i="398" s="1"/>
  <c r="H488" i="398"/>
  <c r="I488" i="398" s="1"/>
  <c r="H480" i="398"/>
  <c r="I480" i="398"/>
  <c r="H472" i="398"/>
  <c r="I472" i="398" s="1"/>
  <c r="H464" i="398"/>
  <c r="I464" i="398"/>
  <c r="H456" i="398"/>
  <c r="I456" i="398" s="1"/>
  <c r="H448" i="398"/>
  <c r="I448" i="398"/>
  <c r="H440" i="398"/>
  <c r="I440" i="398" s="1"/>
  <c r="H432" i="398"/>
  <c r="I432" i="398" s="1"/>
  <c r="H424" i="398"/>
  <c r="I424" i="398" s="1"/>
  <c r="H416" i="398"/>
  <c r="I416" i="398"/>
  <c r="H441" i="398"/>
  <c r="I441" i="398" s="1"/>
  <c r="H404" i="398"/>
  <c r="I404" i="398"/>
  <c r="I345" i="398"/>
  <c r="H345" i="398"/>
  <c r="H316" i="398"/>
  <c r="I316" i="398" s="1"/>
  <c r="H305" i="398"/>
  <c r="H275" i="398"/>
  <c r="I275" i="398" s="1"/>
  <c r="H285" i="398"/>
  <c r="I285" i="398" s="1"/>
  <c r="H264" i="398"/>
  <c r="I264" i="398"/>
  <c r="H244" i="398"/>
  <c r="I244" i="398" s="1"/>
  <c r="H236" i="398"/>
  <c r="I236" i="398"/>
  <c r="H228" i="398"/>
  <c r="I228" i="398" s="1"/>
  <c r="H212" i="398"/>
  <c r="I212" i="398" s="1"/>
  <c r="H204" i="398"/>
  <c r="I204" i="398" s="1"/>
  <c r="H196" i="398"/>
  <c r="I196" i="398"/>
  <c r="H180" i="398"/>
  <c r="I180" i="398" s="1"/>
  <c r="H172" i="398"/>
  <c r="I172" i="398"/>
  <c r="H164" i="398"/>
  <c r="I164" i="398" s="1"/>
  <c r="H148" i="398"/>
  <c r="I148" i="398"/>
  <c r="H140" i="398"/>
  <c r="I140" i="398" s="1"/>
  <c r="H124" i="398"/>
  <c r="I124" i="398" s="1"/>
  <c r="H108" i="398"/>
  <c r="I108" i="398" s="1"/>
  <c r="H493" i="398"/>
  <c r="I449" i="398"/>
  <c r="H449" i="398"/>
  <c r="H400" i="398"/>
  <c r="H368" i="398"/>
  <c r="I368" i="398"/>
  <c r="H304" i="398"/>
  <c r="I304" i="398"/>
  <c r="H213" i="398"/>
  <c r="I213" i="398" s="1"/>
  <c r="H137" i="398"/>
  <c r="I137" i="398" s="1"/>
  <c r="H101" i="398"/>
  <c r="H77" i="398"/>
  <c r="I77" i="398" s="1"/>
  <c r="J61" i="398"/>
  <c r="H373" i="398"/>
  <c r="I373" i="398" s="1"/>
  <c r="H205" i="398"/>
  <c r="I205" i="398" s="1"/>
  <c r="H174" i="398"/>
  <c r="I174" i="398" s="1"/>
  <c r="I59" i="398"/>
  <c r="H59" i="398"/>
  <c r="H51" i="398"/>
  <c r="I51" i="398" s="1"/>
  <c r="H35" i="398"/>
  <c r="I35" i="398" s="1"/>
  <c r="H27" i="398"/>
  <c r="I27" i="398" s="1"/>
  <c r="H19" i="398"/>
  <c r="I19" i="398" s="1"/>
  <c r="H11" i="398"/>
  <c r="I11" i="398" s="1"/>
  <c r="H109" i="398"/>
  <c r="I109" i="398" s="1"/>
  <c r="J56" i="398"/>
  <c r="K56" i="398" s="1"/>
  <c r="J84" i="398"/>
  <c r="K84" i="398" s="1"/>
  <c r="L84" i="398"/>
  <c r="J96" i="398"/>
  <c r="J44" i="398"/>
  <c r="K44" i="398" s="1"/>
  <c r="L44" i="398"/>
  <c r="J52" i="398"/>
  <c r="K52" i="398" s="1"/>
  <c r="J12" i="398"/>
  <c r="K12" i="398" s="1"/>
  <c r="H922" i="398"/>
  <c r="I922" i="398" s="1"/>
  <c r="H931" i="398"/>
  <c r="I931" i="398" s="1"/>
  <c r="H903" i="398"/>
  <c r="I903" i="398" s="1"/>
  <c r="H888" i="398"/>
  <c r="I888" i="398" s="1"/>
  <c r="H847" i="398"/>
  <c r="I847" i="398" s="1"/>
  <c r="H838" i="398"/>
  <c r="I838" i="398" s="1"/>
  <c r="H774" i="398"/>
  <c r="H729" i="398"/>
  <c r="I729" i="398" s="1"/>
  <c r="H801" i="398"/>
  <c r="I801" i="398" s="1"/>
  <c r="H884" i="398"/>
  <c r="I884" i="398" s="1"/>
  <c r="I652" i="398"/>
  <c r="H652" i="398"/>
  <c r="H848" i="398"/>
  <c r="I848" i="398" s="1"/>
  <c r="H770" i="398"/>
  <c r="I770" i="398" s="1"/>
  <c r="I803" i="398"/>
  <c r="H803" i="398"/>
  <c r="H695" i="398"/>
  <c r="I681" i="398"/>
  <c r="H681" i="398"/>
  <c r="H592" i="398"/>
  <c r="H576" i="398"/>
  <c r="I576" i="398" s="1"/>
  <c r="H560" i="398"/>
  <c r="I560" i="398" s="1"/>
  <c r="H544" i="398"/>
  <c r="I544" i="398" s="1"/>
  <c r="H711" i="398"/>
  <c r="I711" i="398" s="1"/>
  <c r="H601" i="398"/>
  <c r="H585" i="398"/>
  <c r="I585" i="398" s="1"/>
  <c r="H569" i="398"/>
  <c r="I569" i="398" s="1"/>
  <c r="I553" i="398"/>
  <c r="H553" i="398"/>
  <c r="H678" i="398"/>
  <c r="I678" i="398" s="1"/>
  <c r="H514" i="398"/>
  <c r="H396" i="398"/>
  <c r="I396" i="398"/>
  <c r="H324" i="398"/>
  <c r="I324" i="398" s="1"/>
  <c r="H311" i="398"/>
  <c r="H288" i="398"/>
  <c r="H331" i="398"/>
  <c r="H312" i="398"/>
  <c r="I312" i="398" s="1"/>
  <c r="H269" i="398"/>
  <c r="H549" i="398"/>
  <c r="I549" i="398" s="1"/>
  <c r="H458" i="398"/>
  <c r="I458" i="398" s="1"/>
  <c r="H408" i="398"/>
  <c r="H242" i="398"/>
  <c r="I242" i="398" s="1"/>
  <c r="H229" i="398"/>
  <c r="H121" i="398"/>
  <c r="I121" i="398" s="1"/>
  <c r="H104" i="398"/>
  <c r="I104" i="398" s="1"/>
  <c r="H516" i="398"/>
  <c r="I516" i="398" s="1"/>
  <c r="J366" i="398"/>
  <c r="H126" i="398"/>
  <c r="H110" i="398"/>
  <c r="I110" i="398" s="1"/>
  <c r="I349" i="398"/>
  <c r="H349" i="398"/>
  <c r="H287" i="398"/>
  <c r="I287" i="398"/>
  <c r="I241" i="398"/>
  <c r="H241" i="398"/>
  <c r="H222" i="398"/>
  <c r="I222" i="398" s="1"/>
  <c r="H209" i="398"/>
  <c r="I209" i="398" s="1"/>
  <c r="H112" i="398"/>
  <c r="I112" i="398" s="1"/>
  <c r="H42" i="398"/>
  <c r="I42" i="398" s="1"/>
  <c r="H10" i="398"/>
  <c r="I10" i="398" s="1"/>
  <c r="H506" i="398"/>
  <c r="I506" i="398" s="1"/>
  <c r="H362" i="398"/>
  <c r="I163" i="398"/>
  <c r="H163" i="398"/>
  <c r="H470" i="398"/>
  <c r="I470" i="398" s="1"/>
  <c r="I383" i="398"/>
  <c r="H383" i="398"/>
  <c r="H543" i="398"/>
  <c r="I543" i="398"/>
  <c r="H591" i="398"/>
  <c r="I591" i="398" s="1"/>
  <c r="H784" i="398"/>
  <c r="H635" i="398"/>
  <c r="I635" i="398" s="1"/>
  <c r="H671" i="398"/>
  <c r="I671" i="398"/>
  <c r="I748" i="398"/>
  <c r="H748" i="398"/>
  <c r="H881" i="398"/>
  <c r="I881" i="398" s="1"/>
  <c r="I811" i="398"/>
  <c r="H811" i="398"/>
  <c r="H893" i="398"/>
  <c r="I893" i="398" s="1"/>
  <c r="H865" i="398"/>
  <c r="I865" i="398" s="1"/>
  <c r="H913" i="398"/>
  <c r="H502" i="398"/>
  <c r="I502" i="398" s="1"/>
  <c r="H279" i="398"/>
  <c r="H259" i="398"/>
  <c r="I259" i="398" s="1"/>
  <c r="H234" i="398"/>
  <c r="I234" i="398" s="1"/>
  <c r="H221" i="398"/>
  <c r="I221" i="398" s="1"/>
  <c r="I202" i="398"/>
  <c r="H202" i="398"/>
  <c r="H189" i="398"/>
  <c r="H156" i="398"/>
  <c r="I156" i="398" s="1"/>
  <c r="H145" i="398"/>
  <c r="I145" i="398" s="1"/>
  <c r="H114" i="398"/>
  <c r="I114" i="398" s="1"/>
  <c r="H365" i="398"/>
  <c r="J100" i="398"/>
  <c r="K100" i="398" s="1"/>
  <c r="J20" i="398"/>
  <c r="K20" i="398" s="1"/>
  <c r="L20" i="398"/>
  <c r="I79" i="398"/>
  <c r="H79" i="398"/>
  <c r="H43" i="398"/>
  <c r="I43" i="398" s="1"/>
  <c r="I887" i="398"/>
  <c r="H887" i="398"/>
  <c r="H899" i="398"/>
  <c r="H789" i="398"/>
  <c r="I789" i="398" s="1"/>
  <c r="H741" i="398"/>
  <c r="I741" i="398" s="1"/>
  <c r="H855" i="398"/>
  <c r="I855" i="398"/>
  <c r="I785" i="398"/>
  <c r="H785" i="398"/>
  <c r="H755" i="398"/>
  <c r="I755" i="398" s="1"/>
  <c r="H710" i="398"/>
  <c r="I710" i="398" s="1"/>
  <c r="H634" i="398"/>
  <c r="I634" i="398" s="1"/>
  <c r="H630" i="398"/>
  <c r="I630" i="398" s="1"/>
  <c r="H574" i="398"/>
  <c r="I574" i="398" s="1"/>
  <c r="H542" i="398"/>
  <c r="I542" i="398" s="1"/>
  <c r="I706" i="398"/>
  <c r="H706" i="398"/>
  <c r="H391" i="398"/>
  <c r="I351" i="398"/>
  <c r="H351" i="398"/>
  <c r="H319" i="398"/>
  <c r="H273" i="398"/>
  <c r="I273" i="398" s="1"/>
  <c r="I495" i="398"/>
  <c r="H495" i="398"/>
  <c r="H283" i="398"/>
  <c r="I283" i="398" s="1"/>
  <c r="I565" i="398"/>
  <c r="H565" i="398"/>
  <c r="H403" i="398"/>
  <c r="I403" i="398" s="1"/>
  <c r="H355" i="398"/>
  <c r="H323" i="398"/>
  <c r="I323" i="398" s="1"/>
  <c r="H265" i="398"/>
  <c r="H358" i="398"/>
  <c r="H294" i="398"/>
  <c r="I294" i="398" s="1"/>
  <c r="I227" i="398"/>
  <c r="H227" i="398"/>
  <c r="H195" i="398"/>
  <c r="H175" i="398"/>
  <c r="I175" i="398"/>
  <c r="H119" i="398"/>
  <c r="H474" i="398"/>
  <c r="H158" i="398"/>
  <c r="I158" i="398" s="1"/>
  <c r="I487" i="398"/>
  <c r="H487" i="398"/>
  <c r="H442" i="398"/>
  <c r="H382" i="398"/>
  <c r="I382" i="398" s="1"/>
  <c r="I318" i="398"/>
  <c r="H318" i="398"/>
  <c r="H302" i="398"/>
  <c r="H252" i="398"/>
  <c r="I252" i="398"/>
  <c r="I239" i="398"/>
  <c r="H239" i="398"/>
  <c r="H220" i="398"/>
  <c r="I220" i="398"/>
  <c r="I207" i="398"/>
  <c r="H207" i="398"/>
  <c r="H188" i="398"/>
  <c r="I188" i="398" s="1"/>
  <c r="H131" i="398"/>
  <c r="I131" i="398" s="1"/>
  <c r="H115" i="398"/>
  <c r="I115" i="398" s="1"/>
  <c r="H22" i="398"/>
  <c r="I22" i="398" s="1"/>
  <c r="H286" i="398"/>
  <c r="I462" i="398"/>
  <c r="H462" i="398"/>
  <c r="H306" i="398"/>
  <c r="I306" i="398" s="1"/>
  <c r="H338" i="398"/>
  <c r="I338" i="398" s="1"/>
  <c r="H370" i="398"/>
  <c r="H402" i="398"/>
  <c r="I402" i="398" s="1"/>
  <c r="H466" i="398"/>
  <c r="I167" i="398"/>
  <c r="H167" i="398"/>
  <c r="H262" i="398"/>
  <c r="I422" i="398"/>
  <c r="H422" i="398"/>
  <c r="H498" i="398"/>
  <c r="H367" i="398"/>
  <c r="I367" i="398" s="1"/>
  <c r="H387" i="398"/>
  <c r="I387" i="398" s="1"/>
  <c r="H531" i="398"/>
  <c r="I531" i="398" s="1"/>
  <c r="H547" i="398"/>
  <c r="I547" i="398"/>
  <c r="H563" i="398"/>
  <c r="I563" i="398" s="1"/>
  <c r="H579" i="398"/>
  <c r="I579" i="398"/>
  <c r="H595" i="398"/>
  <c r="H732" i="398"/>
  <c r="I732" i="398" s="1"/>
  <c r="H764" i="398"/>
  <c r="I764" i="398" s="1"/>
  <c r="H898" i="398"/>
  <c r="H623" i="398"/>
  <c r="I623" i="398" s="1"/>
  <c r="H639" i="398"/>
  <c r="I639" i="398"/>
  <c r="H655" i="398"/>
  <c r="H675" i="398"/>
  <c r="I675" i="398" s="1"/>
  <c r="H693" i="398"/>
  <c r="H759" i="398"/>
  <c r="I791" i="398"/>
  <c r="H791" i="398"/>
  <c r="H716" i="398"/>
  <c r="I716" i="398" s="1"/>
  <c r="H854" i="398"/>
  <c r="I854" i="398" s="1"/>
  <c r="H796" i="398"/>
  <c r="H845" i="398"/>
  <c r="I845" i="398" s="1"/>
  <c r="H744" i="398"/>
  <c r="I744" i="398" s="1"/>
  <c r="I808" i="398"/>
  <c r="H808" i="398"/>
  <c r="H756" i="398"/>
  <c r="I756" i="398"/>
  <c r="I795" i="398"/>
  <c r="H795" i="398"/>
  <c r="H820" i="398"/>
  <c r="I820" i="398"/>
  <c r="I861" i="398"/>
  <c r="H861" i="398"/>
  <c r="H897" i="398"/>
  <c r="I832" i="398"/>
  <c r="H832" i="398"/>
  <c r="H850" i="398"/>
  <c r="I850" i="398" s="1"/>
  <c r="H874" i="398"/>
  <c r="I874" i="398" s="1"/>
  <c r="H925" i="398"/>
  <c r="I941" i="398"/>
  <c r="H941" i="398"/>
  <c r="H929" i="398"/>
  <c r="I929" i="398" s="1"/>
  <c r="H933" i="398"/>
  <c r="I933" i="398" s="1"/>
  <c r="H406" i="398"/>
  <c r="I406" i="398" s="1"/>
  <c r="H342" i="398"/>
  <c r="I342" i="398" s="1"/>
  <c r="H258" i="398"/>
  <c r="I251" i="398"/>
  <c r="H251" i="398"/>
  <c r="H219" i="398"/>
  <c r="I219" i="398" s="1"/>
  <c r="H186" i="398"/>
  <c r="I186" i="398" s="1"/>
  <c r="H143" i="398"/>
  <c r="I143" i="398" s="1"/>
  <c r="I214" i="398"/>
  <c r="H49" i="398"/>
  <c r="I49" i="398" s="1"/>
  <c r="I24" i="398"/>
  <c r="H8" i="398"/>
  <c r="H94" i="398"/>
  <c r="I94" i="398" s="1"/>
  <c r="H86" i="398"/>
  <c r="I86" i="398" s="1"/>
  <c r="H78" i="398"/>
  <c r="I78" i="398" s="1"/>
  <c r="H70" i="398"/>
  <c r="I70" i="398"/>
  <c r="I64" i="398"/>
  <c r="I32" i="398"/>
  <c r="H199" i="398"/>
  <c r="I199" i="398" s="1"/>
  <c r="I103" i="398"/>
  <c r="H103" i="398"/>
  <c r="H915" i="398"/>
  <c r="I915" i="398" s="1"/>
  <c r="I905" i="398"/>
  <c r="H905" i="398"/>
  <c r="H856" i="398"/>
  <c r="I856" i="398" s="1"/>
  <c r="H841" i="398"/>
  <c r="I841" i="398" s="1"/>
  <c r="I844" i="398"/>
  <c r="H844" i="398"/>
  <c r="H821" i="398"/>
  <c r="H790" i="398"/>
  <c r="H758" i="398"/>
  <c r="I758" i="398" s="1"/>
  <c r="H742" i="398"/>
  <c r="I742" i="398" s="1"/>
  <c r="H810" i="398"/>
  <c r="I810" i="398"/>
  <c r="H761" i="398"/>
  <c r="H713" i="398"/>
  <c r="I713" i="398" s="1"/>
  <c r="H857" i="398"/>
  <c r="I857" i="398" s="1"/>
  <c r="H815" i="398"/>
  <c r="I815" i="398" s="1"/>
  <c r="I765" i="398"/>
  <c r="H765" i="398"/>
  <c r="H783" i="398"/>
  <c r="H616" i="398"/>
  <c r="I616" i="398" s="1"/>
  <c r="I869" i="398"/>
  <c r="H869" i="398"/>
  <c r="H666" i="398"/>
  <c r="I666" i="398" s="1"/>
  <c r="H528" i="398"/>
  <c r="I528" i="398" s="1"/>
  <c r="H665" i="398"/>
  <c r="H519" i="398"/>
  <c r="H709" i="398"/>
  <c r="H680" i="398"/>
  <c r="I680" i="398" s="1"/>
  <c r="I537" i="398"/>
  <c r="H537" i="398"/>
  <c r="H356" i="398"/>
  <c r="I356" i="398"/>
  <c r="H624" i="398"/>
  <c r="H497" i="398"/>
  <c r="I497" i="398" s="1"/>
  <c r="H657" i="398"/>
  <c r="I657" i="398" s="1"/>
  <c r="H384" i="398"/>
  <c r="I384" i="398" s="1"/>
  <c r="H344" i="398"/>
  <c r="I344" i="398"/>
  <c r="I169" i="398"/>
  <c r="H169" i="398"/>
  <c r="H132" i="398"/>
  <c r="I132" i="398"/>
  <c r="I141" i="398"/>
  <c r="H141" i="398"/>
  <c r="H190" i="398"/>
  <c r="H166" i="398"/>
  <c r="I166" i="398" s="1"/>
  <c r="H133" i="398"/>
  <c r="H117" i="398"/>
  <c r="I117" i="398" s="1"/>
  <c r="H50" i="398"/>
  <c r="I50" i="398" s="1"/>
  <c r="H26" i="398"/>
  <c r="H446" i="398"/>
  <c r="I330" i="398"/>
  <c r="H330" i="398"/>
  <c r="H450" i="398"/>
  <c r="H187" i="398"/>
  <c r="I187" i="398" s="1"/>
  <c r="H752" i="398"/>
  <c r="I752" i="398"/>
  <c r="H527" i="398"/>
  <c r="H575" i="398"/>
  <c r="I575" i="398" s="1"/>
  <c r="H731" i="398"/>
  <c r="I731" i="398" s="1"/>
  <c r="H619" i="398"/>
  <c r="I619" i="398" s="1"/>
  <c r="H689" i="398"/>
  <c r="H715" i="398"/>
  <c r="I715" i="398" s="1"/>
  <c r="I780" i="398"/>
  <c r="H780" i="398"/>
  <c r="H792" i="398"/>
  <c r="H772" i="398"/>
  <c r="I772" i="398" s="1"/>
  <c r="H866" i="398"/>
  <c r="I866" i="398" s="1"/>
  <c r="H828" i="398"/>
  <c r="I828" i="398" s="1"/>
  <c r="H920" i="398"/>
  <c r="I920" i="398" s="1"/>
  <c r="H459" i="398"/>
  <c r="I459" i="398" s="1"/>
  <c r="H253" i="398"/>
  <c r="I253" i="398" s="1"/>
  <c r="H201" i="398"/>
  <c r="H930" i="398"/>
  <c r="I930" i="398" s="1"/>
  <c r="H940" i="398"/>
  <c r="I940" i="398" s="1"/>
  <c r="H901" i="398"/>
  <c r="I901" i="398" s="1"/>
  <c r="H757" i="398"/>
  <c r="I757" i="398" s="1"/>
  <c r="H809" i="398"/>
  <c r="I809" i="398" s="1"/>
  <c r="H797" i="398"/>
  <c r="I797" i="398" s="1"/>
  <c r="H782" i="398"/>
  <c r="I782" i="398" s="1"/>
  <c r="H769" i="398"/>
  <c r="H723" i="398"/>
  <c r="I723" i="398" s="1"/>
  <c r="H817" i="398"/>
  <c r="H719" i="398"/>
  <c r="I719" i="398" s="1"/>
  <c r="I650" i="398"/>
  <c r="H650" i="398"/>
  <c r="H662" i="398"/>
  <c r="H669" i="398"/>
  <c r="I669" i="398" s="1"/>
  <c r="H641" i="398"/>
  <c r="H590" i="398"/>
  <c r="I590" i="398" s="1"/>
  <c r="H558" i="398"/>
  <c r="H688" i="398"/>
  <c r="I688" i="398" s="1"/>
  <c r="H918" i="398"/>
  <c r="I918" i="398" s="1"/>
  <c r="H947" i="398"/>
  <c r="I947" i="398"/>
  <c r="H895" i="398"/>
  <c r="I895" i="398" s="1"/>
  <c r="H924" i="398"/>
  <c r="H885" i="398"/>
  <c r="I879" i="398"/>
  <c r="H879" i="398"/>
  <c r="H860" i="398"/>
  <c r="I860" i="398"/>
  <c r="H864" i="398"/>
  <c r="I864" i="398" s="1"/>
  <c r="H830" i="398"/>
  <c r="H725" i="398"/>
  <c r="I725" i="398" s="1"/>
  <c r="H700" i="398"/>
  <c r="I684" i="398"/>
  <c r="H684" i="398"/>
  <c r="H674" i="398"/>
  <c r="I674" i="398" s="1"/>
  <c r="I637" i="398"/>
  <c r="H637" i="398"/>
  <c r="H621" i="398"/>
  <c r="I621" i="398" s="1"/>
  <c r="H696" i="398"/>
  <c r="I696" i="398" s="1"/>
  <c r="I670" i="398"/>
  <c r="H670" i="398"/>
  <c r="H649" i="398"/>
  <c r="I649" i="398" s="1"/>
  <c r="H633" i="398"/>
  <c r="I617" i="398"/>
  <c r="H617" i="398"/>
  <c r="H658" i="398"/>
  <c r="I658" i="398" s="1"/>
  <c r="H642" i="398"/>
  <c r="H626" i="398"/>
  <c r="I626" i="398" s="1"/>
  <c r="H610" i="398"/>
  <c r="I610" i="398" s="1"/>
  <c r="I622" i="398"/>
  <c r="H622" i="398"/>
  <c r="H609" i="398"/>
  <c r="I609" i="398" s="1"/>
  <c r="H593" i="398"/>
  <c r="I593" i="398" s="1"/>
  <c r="I577" i="398"/>
  <c r="H577" i="398"/>
  <c r="H561" i="398"/>
  <c r="I545" i="398"/>
  <c r="H545" i="398"/>
  <c r="H508" i="398"/>
  <c r="I508" i="398" s="1"/>
  <c r="H625" i="398"/>
  <c r="I602" i="398"/>
  <c r="H602" i="398"/>
  <c r="H586" i="398"/>
  <c r="I570" i="398"/>
  <c r="H570" i="398"/>
  <c r="H554" i="398"/>
  <c r="H538" i="398"/>
  <c r="I538" i="398" s="1"/>
  <c r="H522" i="398"/>
  <c r="H654" i="398"/>
  <c r="I654" i="398" s="1"/>
  <c r="I499" i="398"/>
  <c r="H499" i="398"/>
  <c r="H399" i="398"/>
  <c r="H359" i="398"/>
  <c r="I359" i="398" s="1"/>
  <c r="H327" i="398"/>
  <c r="I327" i="398" s="1"/>
  <c r="H295" i="398"/>
  <c r="I295" i="398" s="1"/>
  <c r="H281" i="398"/>
  <c r="I467" i="398"/>
  <c r="H467" i="398"/>
  <c r="H451" i="398"/>
  <c r="I435" i="398"/>
  <c r="H435" i="398"/>
  <c r="H419" i="398"/>
  <c r="I419" i="398" s="1"/>
  <c r="H291" i="398"/>
  <c r="I291" i="398" s="1"/>
  <c r="H546" i="398"/>
  <c r="H507" i="398"/>
  <c r="I507" i="398" s="1"/>
  <c r="H491" i="398"/>
  <c r="I395" i="398"/>
  <c r="H395" i="398"/>
  <c r="H347" i="398"/>
  <c r="I347" i="398" s="1"/>
  <c r="I315" i="398"/>
  <c r="H315" i="398"/>
  <c r="H277" i="398"/>
  <c r="I277" i="398" s="1"/>
  <c r="H503" i="398"/>
  <c r="I293" i="398"/>
  <c r="H293" i="398"/>
  <c r="H257" i="398"/>
  <c r="I226" i="398"/>
  <c r="H226" i="398"/>
  <c r="H194" i="398"/>
  <c r="I194" i="398" s="1"/>
  <c r="H170" i="398"/>
  <c r="I170" i="398" s="1"/>
  <c r="I135" i="398"/>
  <c r="H135" i="398"/>
  <c r="H122" i="398"/>
  <c r="I122" i="398" s="1"/>
  <c r="K366" i="398"/>
  <c r="I474" i="398"/>
  <c r="H410" i="398"/>
  <c r="I410" i="398" s="1"/>
  <c r="H530" i="398"/>
  <c r="I530" i="398" s="1"/>
  <c r="H475" i="398"/>
  <c r="H398" i="398"/>
  <c r="I398" i="398" s="1"/>
  <c r="H350" i="398"/>
  <c r="H334" i="398"/>
  <c r="H238" i="398"/>
  <c r="I238" i="398" s="1"/>
  <c r="H206" i="398"/>
  <c r="I206" i="398" s="1"/>
  <c r="I147" i="398"/>
  <c r="H147" i="398"/>
  <c r="H130" i="398"/>
  <c r="I130" i="398" s="1"/>
  <c r="H62" i="398"/>
  <c r="I62" i="398" s="1"/>
  <c r="H54" i="398"/>
  <c r="H46" i="398"/>
  <c r="I46" i="398"/>
  <c r="H38" i="398"/>
  <c r="I38" i="398" s="1"/>
  <c r="H30" i="398"/>
  <c r="I30" i="398"/>
  <c r="H18" i="398"/>
  <c r="I18" i="398" s="1"/>
  <c r="H266" i="398"/>
  <c r="I266" i="398" s="1"/>
  <c r="H414" i="398"/>
  <c r="I414" i="398" s="1"/>
  <c r="H478" i="398"/>
  <c r="I478" i="398" s="1"/>
  <c r="I314" i="398"/>
  <c r="H314" i="398"/>
  <c r="H346" i="398"/>
  <c r="I378" i="398"/>
  <c r="H378" i="398"/>
  <c r="H418" i="398"/>
  <c r="H482" i="398"/>
  <c r="I482" i="398" s="1"/>
  <c r="H155" i="398"/>
  <c r="H171" i="398"/>
  <c r="I171" i="398" s="1"/>
  <c r="H274" i="398"/>
  <c r="I274" i="398" s="1"/>
  <c r="I438" i="398"/>
  <c r="H438" i="398"/>
  <c r="H371" i="398"/>
  <c r="H535" i="398"/>
  <c r="H551" i="398"/>
  <c r="I551" i="398" s="1"/>
  <c r="H567" i="398"/>
  <c r="H583" i="398"/>
  <c r="I583" i="398" s="1"/>
  <c r="H599" i="398"/>
  <c r="I599" i="398" s="1"/>
  <c r="H720" i="398"/>
  <c r="H611" i="398"/>
  <c r="I611" i="398" s="1"/>
  <c r="H627" i="398"/>
  <c r="I627" i="398" s="1"/>
  <c r="H643" i="398"/>
  <c r="H659" i="398"/>
  <c r="I659" i="398" s="1"/>
  <c r="H679" i="398"/>
  <c r="I679" i="398" s="1"/>
  <c r="H697" i="398"/>
  <c r="I697" i="398"/>
  <c r="H727" i="398"/>
  <c r="I727" i="398" s="1"/>
  <c r="H768" i="398"/>
  <c r="I768" i="398" s="1"/>
  <c r="I816" i="398"/>
  <c r="H816" i="398"/>
  <c r="H724" i="398"/>
  <c r="I724" i="398" s="1"/>
  <c r="H878" i="398"/>
  <c r="I878" i="398" s="1"/>
  <c r="H812" i="398"/>
  <c r="I812" i="398" s="1"/>
  <c r="H760" i="398"/>
  <c r="I760" i="398" s="1"/>
  <c r="H740" i="398"/>
  <c r="I740" i="398" s="1"/>
  <c r="H779" i="398"/>
  <c r="I779" i="398" s="1"/>
  <c r="H804" i="398"/>
  <c r="I804" i="398" s="1"/>
  <c r="H824" i="398"/>
  <c r="I824" i="398" s="1"/>
  <c r="H870" i="398"/>
  <c r="I870" i="398" s="1"/>
  <c r="I902" i="398"/>
  <c r="H902" i="398"/>
  <c r="H835" i="398"/>
  <c r="H858" i="398"/>
  <c r="I858" i="398" s="1"/>
  <c r="H882" i="398"/>
  <c r="H945" i="398"/>
  <c r="H894" i="398"/>
  <c r="I894" i="398"/>
  <c r="I921" i="398"/>
  <c r="H921" i="398"/>
  <c r="H949" i="398"/>
  <c r="I949" i="398"/>
  <c r="H250" i="398"/>
  <c r="K230" i="398"/>
  <c r="H218" i="398"/>
  <c r="I218" i="398" s="1"/>
  <c r="H142" i="398"/>
  <c r="I142" i="398" s="1"/>
  <c r="I198" i="398"/>
  <c r="H138" i="398"/>
  <c r="I138" i="398" s="1"/>
  <c r="J13" i="398"/>
  <c r="K13" i="398" s="1"/>
  <c r="I8" i="398"/>
  <c r="K36" i="398"/>
  <c r="L36" i="398" s="1"/>
  <c r="I92" i="398"/>
  <c r="I76" i="398"/>
  <c r="H57" i="398"/>
  <c r="I57" i="398" s="1"/>
  <c r="I60" i="398"/>
  <c r="J9" i="398"/>
  <c r="K9" i="398" s="1"/>
  <c r="H33" i="398"/>
  <c r="I33" i="398" s="1"/>
  <c r="H85" i="398"/>
  <c r="H934" i="398"/>
  <c r="I934" i="398"/>
  <c r="I944" i="398"/>
  <c r="H944" i="398"/>
  <c r="H875" i="398"/>
  <c r="H806" i="398"/>
  <c r="I806" i="398"/>
  <c r="H778" i="398"/>
  <c r="I778" i="398" s="1"/>
  <c r="H745" i="398"/>
  <c r="H819" i="398"/>
  <c r="I819" i="398" s="1"/>
  <c r="I735" i="398"/>
  <c r="H735" i="398"/>
  <c r="H636" i="398"/>
  <c r="H620" i="398"/>
  <c r="I620" i="398" s="1"/>
  <c r="H648" i="398"/>
  <c r="I648" i="398" s="1"/>
  <c r="H632" i="398"/>
  <c r="I632" i="398" s="1"/>
  <c r="H818" i="398"/>
  <c r="I818" i="398" s="1"/>
  <c r="H721" i="398"/>
  <c r="H682" i="398"/>
  <c r="I682" i="398" s="1"/>
  <c r="H608" i="398"/>
  <c r="I608" i="398" s="1"/>
  <c r="H656" i="398"/>
  <c r="I656" i="398" s="1"/>
  <c r="H518" i="398"/>
  <c r="I518" i="398" s="1"/>
  <c r="H578" i="398"/>
  <c r="H343" i="398"/>
  <c r="H261" i="398"/>
  <c r="I261" i="398" s="1"/>
  <c r="H548" i="398"/>
  <c r="I548" i="398" s="1"/>
  <c r="H393" i="398"/>
  <c r="I393" i="398" s="1"/>
  <c r="H353" i="398"/>
  <c r="I353" i="398" s="1"/>
  <c r="H321" i="398"/>
  <c r="H392" i="398"/>
  <c r="I392" i="398"/>
  <c r="I363" i="398"/>
  <c r="H363" i="398"/>
  <c r="H299" i="398"/>
  <c r="H210" i="398"/>
  <c r="I210" i="398" s="1"/>
  <c r="I197" i="398"/>
  <c r="H197" i="398"/>
  <c r="H176" i="398"/>
  <c r="I176" i="398"/>
  <c r="I154" i="398"/>
  <c r="H154" i="398"/>
  <c r="H116" i="398"/>
  <c r="I116" i="398" s="1"/>
  <c r="H301" i="398"/>
  <c r="H168" i="398"/>
  <c r="I168" i="398" s="1"/>
  <c r="H411" i="398"/>
  <c r="H254" i="398"/>
  <c r="I254" i="398" s="1"/>
  <c r="H128" i="398"/>
  <c r="I128" i="398" s="1"/>
  <c r="H58" i="398"/>
  <c r="I58" i="398" s="1"/>
  <c r="H34" i="398"/>
  <c r="I34" i="398"/>
  <c r="I278" i="398"/>
  <c r="H278" i="398"/>
  <c r="H298" i="398"/>
  <c r="H394" i="398"/>
  <c r="I394" i="398" s="1"/>
  <c r="H290" i="398"/>
  <c r="H559" i="398"/>
  <c r="H607" i="398"/>
  <c r="I607" i="398"/>
  <c r="H651" i="398"/>
  <c r="H707" i="398"/>
  <c r="I707" i="398"/>
  <c r="I800" i="398"/>
  <c r="H800" i="398"/>
  <c r="H728" i="398"/>
  <c r="I728" i="398"/>
  <c r="I747" i="398"/>
  <c r="H747" i="398"/>
  <c r="H842" i="398"/>
  <c r="I842" i="398" s="1"/>
  <c r="H846" i="398"/>
  <c r="I846" i="398" s="1"/>
  <c r="H917" i="398"/>
  <c r="I917" i="398"/>
  <c r="H580" i="398"/>
  <c r="I580" i="398" s="1"/>
  <c r="H445" i="398"/>
  <c r="I445" i="398" s="1"/>
  <c r="H505" i="398"/>
  <c r="I505" i="398" s="1"/>
  <c r="I302" i="398"/>
  <c r="J53" i="398"/>
  <c r="L53" i="398" s="1"/>
  <c r="J40" i="398"/>
  <c r="K40" i="398" s="1"/>
  <c r="L40" i="398"/>
  <c r="H919" i="398"/>
  <c r="I919" i="398" s="1"/>
  <c r="H911" i="398"/>
  <c r="I911" i="398"/>
  <c r="H873" i="398"/>
  <c r="I873" i="398" s="1"/>
  <c r="H805" i="398"/>
  <c r="H773" i="398"/>
  <c r="I773" i="398"/>
  <c r="H825" i="398"/>
  <c r="I825" i="398" s="1"/>
  <c r="H777" i="398"/>
  <c r="I777" i="398" s="1"/>
  <c r="H814" i="398"/>
  <c r="I814" i="398"/>
  <c r="H799" i="398"/>
  <c r="I799" i="398" s="1"/>
  <c r="H737" i="398"/>
  <c r="I737" i="398" s="1"/>
  <c r="H754" i="398"/>
  <c r="I754" i="398" s="1"/>
  <c r="H618" i="398"/>
  <c r="I646" i="398"/>
  <c r="H646" i="398"/>
  <c r="H614" i="398"/>
  <c r="I614" i="398" s="1"/>
  <c r="H606" i="398"/>
  <c r="I606" i="398" s="1"/>
  <c r="H526" i="398"/>
  <c r="I526" i="398" s="1"/>
  <c r="H935" i="398"/>
  <c r="H928" i="398"/>
  <c r="I928" i="398" s="1"/>
  <c r="H909" i="398"/>
  <c r="I909" i="398" s="1"/>
  <c r="H891" i="398"/>
  <c r="I891" i="398" s="1"/>
  <c r="I907" i="398"/>
  <c r="H907" i="398"/>
  <c r="H892" i="398"/>
  <c r="I892" i="398"/>
  <c r="H859" i="398"/>
  <c r="H904" i="398"/>
  <c r="I904" i="398"/>
  <c r="H863" i="398"/>
  <c r="I932" i="398"/>
  <c r="H932" i="398"/>
  <c r="H843" i="398"/>
  <c r="H837" i="398"/>
  <c r="I837" i="398" s="1"/>
  <c r="I948" i="398"/>
  <c r="H948" i="398"/>
  <c r="H877" i="398"/>
  <c r="I877" i="398" s="1"/>
  <c r="H872" i="398"/>
  <c r="I872" i="398" s="1"/>
  <c r="H823" i="398"/>
  <c r="I823" i="398" s="1"/>
  <c r="H880" i="398"/>
  <c r="I880" i="398" s="1"/>
  <c r="H813" i="398"/>
  <c r="I813" i="398" s="1"/>
  <c r="H793" i="398"/>
  <c r="H781" i="398"/>
  <c r="I781" i="398" s="1"/>
  <c r="H762" i="398"/>
  <c r="I762" i="398" s="1"/>
  <c r="H746" i="398"/>
  <c r="I746" i="398"/>
  <c r="H730" i="398"/>
  <c r="I730" i="398" s="1"/>
  <c r="H714" i="398"/>
  <c r="I714" i="398"/>
  <c r="H822" i="398"/>
  <c r="H766" i="398"/>
  <c r="I766" i="398"/>
  <c r="H734" i="398"/>
  <c r="I734" i="398" s="1"/>
  <c r="H726" i="398"/>
  <c r="I726" i="398" s="1"/>
  <c r="H722" i="398"/>
  <c r="I722" i="398" s="1"/>
  <c r="H833" i="398"/>
  <c r="I833" i="398"/>
  <c r="H751" i="398"/>
  <c r="H771" i="398"/>
  <c r="H753" i="398"/>
  <c r="I753" i="398" s="1"/>
  <c r="H705" i="398"/>
  <c r="H687" i="398"/>
  <c r="I687" i="398" s="1"/>
  <c r="H677" i="398"/>
  <c r="H699" i="398"/>
  <c r="H683" i="398"/>
  <c r="I683" i="398" s="1"/>
  <c r="H692" i="398"/>
  <c r="I692" i="398" s="1"/>
  <c r="H645" i="398"/>
  <c r="H629" i="398"/>
  <c r="I629" i="398" s="1"/>
  <c r="H613" i="398"/>
  <c r="I513" i="398"/>
  <c r="H513" i="398"/>
  <c r="H605" i="398"/>
  <c r="I605" i="398" s="1"/>
  <c r="H589" i="398"/>
  <c r="I589" i="398" s="1"/>
  <c r="H573" i="398"/>
  <c r="I573" i="398" s="1"/>
  <c r="H541" i="398"/>
  <c r="I541" i="398" s="1"/>
  <c r="H525" i="398"/>
  <c r="I525" i="398" s="1"/>
  <c r="H598" i="398"/>
  <c r="H582" i="398"/>
  <c r="I582" i="398" s="1"/>
  <c r="H566" i="398"/>
  <c r="I566" i="398" s="1"/>
  <c r="H550" i="398"/>
  <c r="I550" i="398" s="1"/>
  <c r="H534" i="398"/>
  <c r="H691" i="398"/>
  <c r="I691" i="398" s="1"/>
  <c r="H597" i="398"/>
  <c r="I597" i="398" s="1"/>
  <c r="H533" i="398"/>
  <c r="I533" i="398" s="1"/>
  <c r="I471" i="398"/>
  <c r="H471" i="398"/>
  <c r="H455" i="398"/>
  <c r="H439" i="398"/>
  <c r="I439" i="398" s="1"/>
  <c r="H423" i="398"/>
  <c r="H407" i="398"/>
  <c r="I407" i="398" s="1"/>
  <c r="H335" i="398"/>
  <c r="H303" i="398"/>
  <c r="I303" i="398" s="1"/>
  <c r="H289" i="398"/>
  <c r="I562" i="398"/>
  <c r="H562" i="398"/>
  <c r="H479" i="398"/>
  <c r="I479" i="398" s="1"/>
  <c r="H463" i="398"/>
  <c r="I463" i="398" s="1"/>
  <c r="H447" i="398"/>
  <c r="H431" i="398"/>
  <c r="I431" i="398" s="1"/>
  <c r="H415" i="398"/>
  <c r="H379" i="398"/>
  <c r="I379" i="398" s="1"/>
  <c r="H339" i="398"/>
  <c r="I339" i="398" s="1"/>
  <c r="I307" i="398"/>
  <c r="H307" i="398"/>
  <c r="H594" i="398"/>
  <c r="I594" i="398" s="1"/>
  <c r="H427" i="398"/>
  <c r="I427" i="398" s="1"/>
  <c r="I390" i="398"/>
  <c r="H390" i="398"/>
  <c r="H326" i="398"/>
  <c r="H243" i="398"/>
  <c r="I243" i="398" s="1"/>
  <c r="H211" i="398"/>
  <c r="H178" i="398"/>
  <c r="H151" i="398"/>
  <c r="I151" i="398" s="1"/>
  <c r="H134" i="398"/>
  <c r="I134" i="398" s="1"/>
  <c r="H233" i="398"/>
  <c r="H638" i="398"/>
  <c r="I638" i="398" s="1"/>
  <c r="H381" i="398"/>
  <c r="H317" i="398"/>
  <c r="I317" i="398" s="1"/>
  <c r="H292" i="398"/>
  <c r="I292" i="398" s="1"/>
  <c r="H271" i="398"/>
  <c r="H255" i="398"/>
  <c r="H223" i="398"/>
  <c r="H191" i="398"/>
  <c r="H177" i="398"/>
  <c r="I177" i="398" s="1"/>
  <c r="K61" i="398"/>
  <c r="K53" i="398"/>
  <c r="H14" i="398"/>
  <c r="H270" i="398"/>
  <c r="H430" i="398"/>
  <c r="I430" i="398" s="1"/>
  <c r="H490" i="398"/>
  <c r="I322" i="398"/>
  <c r="H322" i="398"/>
  <c r="H354" i="398"/>
  <c r="H386" i="398"/>
  <c r="I386" i="398" s="1"/>
  <c r="H434" i="398"/>
  <c r="H494" i="398"/>
  <c r="I494" i="398" s="1"/>
  <c r="H159" i="398"/>
  <c r="H179" i="398"/>
  <c r="I179" i="398" s="1"/>
  <c r="H282" i="398"/>
  <c r="I282" i="398" s="1"/>
  <c r="I454" i="398"/>
  <c r="H454" i="398"/>
  <c r="H827" i="398"/>
  <c r="H375" i="398"/>
  <c r="I375" i="398" s="1"/>
  <c r="H523" i="398"/>
  <c r="I523" i="398"/>
  <c r="H539" i="398"/>
  <c r="I539" i="398" s="1"/>
  <c r="H555" i="398"/>
  <c r="I555" i="398" s="1"/>
  <c r="H571" i="398"/>
  <c r="H587" i="398"/>
  <c r="I587" i="398"/>
  <c r="H603" i="398"/>
  <c r="H743" i="398"/>
  <c r="I743" i="398" s="1"/>
  <c r="H807" i="398"/>
  <c r="I807" i="398" s="1"/>
  <c r="H615" i="398"/>
  <c r="I615" i="398"/>
  <c r="H631" i="398"/>
  <c r="I631" i="398" s="1"/>
  <c r="H647" i="398"/>
  <c r="I647" i="398" s="1"/>
  <c r="H667" i="398"/>
  <c r="I667" i="398" s="1"/>
  <c r="H685" i="398"/>
  <c r="I685" i="398"/>
  <c r="H701" i="398"/>
  <c r="H736" i="398"/>
  <c r="H775" i="398"/>
  <c r="I775" i="398" s="1"/>
  <c r="H890" i="398"/>
  <c r="I890" i="398"/>
  <c r="H712" i="398"/>
  <c r="H776" i="398"/>
  <c r="H763" i="398"/>
  <c r="I763" i="398" s="1"/>
  <c r="H788" i="398"/>
  <c r="I788" i="398"/>
  <c r="H849" i="398"/>
  <c r="I849" i="398" s="1"/>
  <c r="H831" i="398"/>
  <c r="I862" i="398"/>
  <c r="H862" i="398"/>
  <c r="H836" i="398"/>
  <c r="I836" i="398" s="1"/>
  <c r="H906" i="398"/>
  <c r="I906" i="398" s="1"/>
  <c r="H886" i="398"/>
  <c r="I886" i="398"/>
  <c r="H910" i="398"/>
  <c r="I910" i="398" s="1"/>
  <c r="H936" i="398"/>
  <c r="H937" i="398"/>
  <c r="I937" i="398" s="1"/>
  <c r="I426" i="398"/>
  <c r="H426" i="398"/>
  <c r="H405" i="398"/>
  <c r="I405" i="398" s="1"/>
  <c r="H374" i="398"/>
  <c r="I374" i="398" s="1"/>
  <c r="H341" i="398"/>
  <c r="H310" i="398"/>
  <c r="I310" i="398" s="1"/>
  <c r="H284" i="398"/>
  <c r="I284" i="398" s="1"/>
  <c r="H267" i="398"/>
  <c r="H235" i="398"/>
  <c r="I235" i="398" s="1"/>
  <c r="H203" i="398"/>
  <c r="I203" i="398" s="1"/>
  <c r="H127" i="398"/>
  <c r="I127" i="398" s="1"/>
  <c r="H111" i="398"/>
  <c r="I111" i="398" s="1"/>
  <c r="H486" i="398"/>
  <c r="I486" i="398" s="1"/>
  <c r="I246" i="398"/>
  <c r="I182" i="398"/>
  <c r="I72" i="398"/>
  <c r="I45" i="398"/>
  <c r="H37" i="398"/>
  <c r="I37" i="398" s="1"/>
  <c r="H231" i="398"/>
  <c r="I231" i="398" s="1"/>
  <c r="H93" i="398"/>
  <c r="I93" i="398" s="1"/>
  <c r="H183" i="398"/>
  <c r="I183" i="398" s="1"/>
  <c r="I41" i="398"/>
  <c r="I69" i="398"/>
  <c r="L10" i="397"/>
  <c r="N9" i="397"/>
  <c r="P9" i="397" s="1"/>
  <c r="C11" i="397"/>
  <c r="E10" i="397"/>
  <c r="H10" i="397" s="1"/>
  <c r="T10" i="397"/>
  <c r="V9" i="397"/>
  <c r="X9" i="397" s="1"/>
  <c r="L29" i="398" l="1"/>
  <c r="K29" i="398"/>
  <c r="M116" i="399"/>
  <c r="G362" i="399"/>
  <c r="L106" i="398"/>
  <c r="I362" i="399"/>
  <c r="M237" i="399"/>
  <c r="J213" i="402"/>
  <c r="C213" i="402"/>
  <c r="E213" i="402" s="1"/>
  <c r="K106" i="398"/>
  <c r="L12" i="398"/>
  <c r="L230" i="398"/>
  <c r="G1096" i="399"/>
  <c r="K115" i="399"/>
  <c r="O116" i="399"/>
  <c r="M694" i="399"/>
  <c r="O970" i="399"/>
  <c r="L366" i="398"/>
  <c r="L61" i="398"/>
  <c r="I116" i="399"/>
  <c r="I117" i="399"/>
  <c r="I364" i="399"/>
  <c r="O114" i="399"/>
  <c r="O1095" i="399"/>
  <c r="W47" i="401"/>
  <c r="M6" i="402"/>
  <c r="N14" i="402"/>
  <c r="T14" i="402"/>
  <c r="M9" i="402"/>
  <c r="M11" i="402"/>
  <c r="R7" i="402"/>
  <c r="M5" i="402"/>
  <c r="X51" i="401"/>
  <c r="C110" i="402"/>
  <c r="J493" i="402"/>
  <c r="C493" i="402"/>
  <c r="E493" i="402" s="1"/>
  <c r="C570" i="402"/>
  <c r="C690" i="402"/>
  <c r="C774" i="402"/>
  <c r="C90" i="402"/>
  <c r="C153" i="402"/>
  <c r="E153" i="402" s="1"/>
  <c r="J153" i="402"/>
  <c r="C73" i="402"/>
  <c r="E73" i="402" s="1"/>
  <c r="J73" i="402"/>
  <c r="D273" i="402"/>
  <c r="E273" i="402" s="1"/>
  <c r="J273" i="402"/>
  <c r="J373" i="402"/>
  <c r="C373" i="402"/>
  <c r="E373" i="402" s="1"/>
  <c r="J413" i="402"/>
  <c r="C413" i="402"/>
  <c r="E413" i="402" s="1"/>
  <c r="C733" i="402"/>
  <c r="E733" i="402" s="1"/>
  <c r="J733" i="402"/>
  <c r="C753" i="402"/>
  <c r="E753" i="402" s="1"/>
  <c r="J753" i="402"/>
  <c r="C730" i="402"/>
  <c r="C810" i="402"/>
  <c r="C190" i="402"/>
  <c r="C534" i="402"/>
  <c r="C74" i="402"/>
  <c r="D37" i="401"/>
  <c r="X55" i="401"/>
  <c r="K56" i="401"/>
  <c r="W51" i="401"/>
  <c r="C154" i="402"/>
  <c r="C533" i="402"/>
  <c r="E533" i="402" s="1"/>
  <c r="J533" i="402"/>
  <c r="C834" i="402"/>
  <c r="J913" i="402"/>
  <c r="C913" i="402"/>
  <c r="E913" i="402" s="1"/>
  <c r="C574" i="402"/>
  <c r="C910" i="402"/>
  <c r="J953" i="402"/>
  <c r="C953" i="402"/>
  <c r="E953" i="402" s="1"/>
  <c r="C114" i="402"/>
  <c r="C454" i="402"/>
  <c r="C414" i="402"/>
  <c r="J453" i="402"/>
  <c r="C453" i="402"/>
  <c r="E453" i="402" s="1"/>
  <c r="C693" i="402"/>
  <c r="E693" i="402" s="1"/>
  <c r="J693" i="402"/>
  <c r="C754" i="402"/>
  <c r="D27" i="401"/>
  <c r="S27" i="401" s="1"/>
  <c r="W55" i="401"/>
  <c r="C374" i="402"/>
  <c r="C694" i="402"/>
  <c r="C770" i="402"/>
  <c r="C94" i="402"/>
  <c r="C93" i="402"/>
  <c r="E93" i="402" s="1"/>
  <c r="J93" i="402"/>
  <c r="C490" i="402"/>
  <c r="J573" i="402"/>
  <c r="C573" i="402"/>
  <c r="E573" i="402" s="1"/>
  <c r="C830" i="402"/>
  <c r="C750" i="402"/>
  <c r="C70" i="402"/>
  <c r="C734" i="402"/>
  <c r="C113" i="402"/>
  <c r="E113" i="402" s="1"/>
  <c r="J113" i="402"/>
  <c r="C194" i="402"/>
  <c r="V56" i="401"/>
  <c r="W36" i="401"/>
  <c r="I58" i="401"/>
  <c r="X47" i="401"/>
  <c r="C150" i="402"/>
  <c r="C494" i="402"/>
  <c r="C353" i="402"/>
  <c r="E353" i="402" s="1"/>
  <c r="J353" i="402"/>
  <c r="C193" i="402"/>
  <c r="E193" i="402" s="1"/>
  <c r="J193" i="402"/>
  <c r="C370" i="402"/>
  <c r="C914" i="402"/>
  <c r="C250" i="402"/>
  <c r="C450" i="402"/>
  <c r="J773" i="402"/>
  <c r="C773" i="402"/>
  <c r="E773" i="402" s="1"/>
  <c r="C410" i="402"/>
  <c r="C530" i="402"/>
  <c r="Y62" i="401"/>
  <c r="R61" i="401"/>
  <c r="I62" i="401"/>
  <c r="H61" i="401"/>
  <c r="X64" i="401"/>
  <c r="I64" i="401"/>
  <c r="D47" i="401"/>
  <c r="T16" i="401"/>
  <c r="Z16" i="401" s="1"/>
  <c r="Z8" i="401"/>
  <c r="Z17" i="401"/>
  <c r="S11" i="402" s="1"/>
  <c r="N11" i="402" s="1"/>
  <c r="I11" i="402" s="1"/>
  <c r="D11" i="402" s="1"/>
  <c r="T58" i="401"/>
  <c r="T57" i="401"/>
  <c r="T55" i="401"/>
  <c r="T54" i="401"/>
  <c r="T53" i="401"/>
  <c r="T52" i="401"/>
  <c r="T51" i="401"/>
  <c r="T50" i="401"/>
  <c r="T49" i="401"/>
  <c r="T48" i="401"/>
  <c r="T47" i="401"/>
  <c r="T46" i="401"/>
  <c r="T45" i="401"/>
  <c r="X25" i="401"/>
  <c r="X29" i="401"/>
  <c r="X33" i="401"/>
  <c r="X38" i="401"/>
  <c r="I36" i="401"/>
  <c r="I25" i="401"/>
  <c r="V78" i="401"/>
  <c r="V77" i="401"/>
  <c r="V75" i="401"/>
  <c r="V74" i="401"/>
  <c r="V73" i="401"/>
  <c r="V72" i="401"/>
  <c r="V71" i="401"/>
  <c r="V70" i="401"/>
  <c r="V69" i="401"/>
  <c r="V68" i="401"/>
  <c r="V67" i="401"/>
  <c r="V66" i="401"/>
  <c r="G64" i="401"/>
  <c r="F61" i="401"/>
  <c r="G65" i="401"/>
  <c r="G78" i="401"/>
  <c r="G77" i="401"/>
  <c r="G76" i="401"/>
  <c r="G67" i="401"/>
  <c r="G66" i="401"/>
  <c r="B82" i="401"/>
  <c r="V81" i="401"/>
  <c r="Z81" i="401"/>
  <c r="T81" i="401"/>
  <c r="O81" i="401"/>
  <c r="N81" i="401" s="1"/>
  <c r="I81" i="401"/>
  <c r="B81" i="401"/>
  <c r="U81" i="401"/>
  <c r="K81" i="401"/>
  <c r="X81" i="401"/>
  <c r="S81" i="401"/>
  <c r="M81" i="401"/>
  <c r="D81" i="401"/>
  <c r="W81" i="401"/>
  <c r="Q81" i="401"/>
  <c r="P81" i="401" s="1"/>
  <c r="G81" i="401"/>
  <c r="A101" i="401"/>
  <c r="T64" i="401"/>
  <c r="D64" i="401"/>
  <c r="L61" i="401"/>
  <c r="D56" i="401"/>
  <c r="D45" i="401"/>
  <c r="T25" i="401"/>
  <c r="T38" i="401"/>
  <c r="T37" i="401"/>
  <c r="T35" i="401"/>
  <c r="T34" i="401"/>
  <c r="T33" i="401"/>
  <c r="T32" i="401"/>
  <c r="T31" i="401"/>
  <c r="T30" i="401"/>
  <c r="T29" i="401"/>
  <c r="T28" i="401"/>
  <c r="T27" i="401"/>
  <c r="T26" i="401"/>
  <c r="D38" i="401"/>
  <c r="S38" i="401" s="1"/>
  <c r="I46" i="401"/>
  <c r="X48" i="401"/>
  <c r="X52" i="401"/>
  <c r="X57" i="401"/>
  <c r="Y38" i="401"/>
  <c r="Y37" i="401"/>
  <c r="Y36" i="401"/>
  <c r="Y35" i="401"/>
  <c r="Y34" i="401"/>
  <c r="Y33" i="401"/>
  <c r="Y32" i="401"/>
  <c r="Y31" i="401"/>
  <c r="Y30" i="401"/>
  <c r="Y29" i="401"/>
  <c r="Y28" i="401"/>
  <c r="Y27" i="401"/>
  <c r="Y26" i="401"/>
  <c r="Y25" i="401"/>
  <c r="Z6" i="401"/>
  <c r="S5" i="402" s="1"/>
  <c r="Z9" i="401"/>
  <c r="Z13" i="401"/>
  <c r="Z18" i="401"/>
  <c r="S12" i="402" s="1"/>
  <c r="T12" i="402" s="1"/>
  <c r="K57" i="401"/>
  <c r="K45" i="401"/>
  <c r="W48" i="401"/>
  <c r="W52" i="401"/>
  <c r="W57" i="401"/>
  <c r="S5" i="401"/>
  <c r="R3" i="402" s="1"/>
  <c r="AC6" i="401"/>
  <c r="AD5" i="401" s="1"/>
  <c r="AD6" i="401" s="1"/>
  <c r="D25" i="401"/>
  <c r="I47" i="401"/>
  <c r="I45" i="401"/>
  <c r="X45" i="401"/>
  <c r="X49" i="401"/>
  <c r="X53" i="401"/>
  <c r="X58" i="401"/>
  <c r="Z5" i="401"/>
  <c r="S3" i="402" s="1"/>
  <c r="Z10" i="401"/>
  <c r="Z14" i="401"/>
  <c r="K46" i="401"/>
  <c r="K58" i="401"/>
  <c r="S58" i="401" s="1"/>
  <c r="W45" i="401"/>
  <c r="W49" i="401"/>
  <c r="W53" i="401"/>
  <c r="W58" i="401"/>
  <c r="AA40" i="401"/>
  <c r="Z40" i="401"/>
  <c r="Z12" i="401"/>
  <c r="S10" i="402" s="1"/>
  <c r="Z60" i="401"/>
  <c r="AA60" i="401"/>
  <c r="X26" i="401"/>
  <c r="X30" i="401"/>
  <c r="X34" i="401"/>
  <c r="I37" i="401"/>
  <c r="S37" i="401" s="1"/>
  <c r="Y53" i="401"/>
  <c r="Y50" i="401"/>
  <c r="Y48" i="401"/>
  <c r="Y58" i="401"/>
  <c r="Y57" i="401"/>
  <c r="Y55" i="401"/>
  <c r="Y52" i="401"/>
  <c r="Y51" i="401"/>
  <c r="Y47" i="401"/>
  <c r="Y46" i="401"/>
  <c r="Y45" i="401"/>
  <c r="Y56" i="401"/>
  <c r="Y54" i="401"/>
  <c r="Y49" i="401"/>
  <c r="K78" i="401"/>
  <c r="K77" i="401"/>
  <c r="K76" i="401"/>
  <c r="K67" i="401"/>
  <c r="K66" i="401"/>
  <c r="W78" i="401"/>
  <c r="W72" i="401"/>
  <c r="W69" i="401"/>
  <c r="W68" i="401"/>
  <c r="K64" i="401"/>
  <c r="W77" i="401"/>
  <c r="W74" i="401"/>
  <c r="W73" i="401"/>
  <c r="W70" i="401"/>
  <c r="W65" i="401"/>
  <c r="J61" i="401"/>
  <c r="W75" i="401"/>
  <c r="W71" i="401"/>
  <c r="W67" i="401"/>
  <c r="W66" i="401"/>
  <c r="K65" i="401"/>
  <c r="O63" i="401"/>
  <c r="G62" i="401"/>
  <c r="Z62" i="401"/>
  <c r="D63" i="401"/>
  <c r="T62" i="401"/>
  <c r="D62" i="401"/>
  <c r="D78" i="401" s="1"/>
  <c r="D57" i="401"/>
  <c r="X27" i="401"/>
  <c r="X31" i="401"/>
  <c r="X35" i="401"/>
  <c r="I26" i="401"/>
  <c r="S26" i="401" s="1"/>
  <c r="U62" i="401"/>
  <c r="K62" i="401"/>
  <c r="D46" i="401"/>
  <c r="D36" i="401"/>
  <c r="I56" i="401"/>
  <c r="I57" i="401"/>
  <c r="X46" i="401"/>
  <c r="X50" i="401"/>
  <c r="Z7" i="401"/>
  <c r="Z11" i="401"/>
  <c r="Z15" i="401"/>
  <c r="K47" i="401"/>
  <c r="W46" i="401"/>
  <c r="W50" i="401"/>
  <c r="U58" i="401"/>
  <c r="U57" i="401"/>
  <c r="U55" i="401"/>
  <c r="U52" i="401"/>
  <c r="U47" i="401"/>
  <c r="U46" i="401"/>
  <c r="U54" i="401"/>
  <c r="U50" i="401"/>
  <c r="U49" i="401"/>
  <c r="U45" i="401"/>
  <c r="U53" i="401"/>
  <c r="U51" i="401"/>
  <c r="U48" i="401"/>
  <c r="V36" i="401"/>
  <c r="U25" i="401"/>
  <c r="U38" i="401"/>
  <c r="U37" i="401"/>
  <c r="U35" i="401"/>
  <c r="U34" i="401"/>
  <c r="U33" i="401"/>
  <c r="U32" i="401"/>
  <c r="U31" i="401"/>
  <c r="U30" i="401"/>
  <c r="U29" i="401"/>
  <c r="U28" i="401"/>
  <c r="U27" i="401"/>
  <c r="U26" i="401"/>
  <c r="G361" i="399"/>
  <c r="G363" i="399"/>
  <c r="M365" i="399"/>
  <c r="G238" i="399"/>
  <c r="G236" i="399"/>
  <c r="O236" i="399"/>
  <c r="I363" i="399"/>
  <c r="I365" i="399"/>
  <c r="K235" i="399"/>
  <c r="K237" i="399"/>
  <c r="M364" i="399"/>
  <c r="K363" i="399"/>
  <c r="K365" i="399"/>
  <c r="K361" i="399"/>
  <c r="K238" i="399"/>
  <c r="I691" i="399"/>
  <c r="I693" i="399"/>
  <c r="M354" i="399"/>
  <c r="M362" i="399" s="1"/>
  <c r="F443" i="399"/>
  <c r="O312" i="399"/>
  <c r="M236" i="399"/>
  <c r="M235" i="399"/>
  <c r="M360" i="399"/>
  <c r="K691" i="399"/>
  <c r="M691" i="399"/>
  <c r="I1096" i="399"/>
  <c r="G563" i="399"/>
  <c r="O967" i="399"/>
  <c r="G692" i="399"/>
  <c r="O1096" i="399"/>
  <c r="G235" i="399"/>
  <c r="I694" i="399"/>
  <c r="G117" i="399"/>
  <c r="K362" i="399"/>
  <c r="K360" i="399"/>
  <c r="K364" i="399"/>
  <c r="G364" i="399"/>
  <c r="G365" i="399"/>
  <c r="I114" i="399"/>
  <c r="I115" i="399"/>
  <c r="G693" i="399"/>
  <c r="M968" i="399"/>
  <c r="I361" i="399"/>
  <c r="I360" i="399"/>
  <c r="K116" i="399"/>
  <c r="O235" i="399"/>
  <c r="M361" i="399"/>
  <c r="I1095" i="399"/>
  <c r="K692" i="399"/>
  <c r="M115" i="399"/>
  <c r="M114" i="399"/>
  <c r="I235" i="399"/>
  <c r="I236" i="399"/>
  <c r="L631" i="398"/>
  <c r="J631" i="398"/>
  <c r="K631" i="398" s="1"/>
  <c r="J539" i="398"/>
  <c r="J339" i="398"/>
  <c r="K339" i="398" s="1"/>
  <c r="J692" i="398"/>
  <c r="K692" i="398" s="1"/>
  <c r="L692" i="398"/>
  <c r="K833" i="398"/>
  <c r="L833" i="398" s="1"/>
  <c r="J858" i="398"/>
  <c r="J649" i="398"/>
  <c r="J772" i="398"/>
  <c r="K772" i="398" s="1"/>
  <c r="J857" i="398"/>
  <c r="K857" i="398" s="1"/>
  <c r="J841" i="398"/>
  <c r="K841" i="398" s="1"/>
  <c r="J929" i="398"/>
  <c r="K929" i="398" s="1"/>
  <c r="L929" i="398" s="1"/>
  <c r="J716" i="398"/>
  <c r="J188" i="398"/>
  <c r="J382" i="398"/>
  <c r="K382" i="398" s="1"/>
  <c r="J710" i="398"/>
  <c r="K710" i="398" s="1"/>
  <c r="J789" i="398"/>
  <c r="K789" i="398" s="1"/>
  <c r="J881" i="398"/>
  <c r="J42" i="398"/>
  <c r="J838" i="398"/>
  <c r="K838" i="398" s="1"/>
  <c r="J174" i="398"/>
  <c r="K174" i="398" s="1"/>
  <c r="J140" i="398"/>
  <c r="K140" i="398" s="1"/>
  <c r="J228" i="398"/>
  <c r="J440" i="398"/>
  <c r="K440" i="398" s="1"/>
  <c r="L510" i="398"/>
  <c r="O510" i="398" s="1"/>
  <c r="J510" i="398"/>
  <c r="K510" i="398" s="1"/>
  <c r="J485" i="398"/>
  <c r="J698" i="398"/>
  <c r="K698" i="398" s="1"/>
  <c r="J529" i="398"/>
  <c r="K529" i="398" s="1"/>
  <c r="J215" i="398"/>
  <c r="K215" i="398" s="1"/>
  <c r="J192" i="398"/>
  <c r="K192" i="398" s="1"/>
  <c r="J644" i="398"/>
  <c r="K644" i="398" s="1"/>
  <c r="J704" i="398"/>
  <c r="K704" i="398" s="1"/>
  <c r="J836" i="398"/>
  <c r="J743" i="398"/>
  <c r="J594" i="398"/>
  <c r="J479" i="398"/>
  <c r="K479" i="398" s="1"/>
  <c r="L479" i="398"/>
  <c r="J541" i="398"/>
  <c r="K541" i="398" s="1"/>
  <c r="J683" i="398"/>
  <c r="J722" i="398"/>
  <c r="J614" i="398"/>
  <c r="J842" i="398"/>
  <c r="J116" i="398"/>
  <c r="J393" i="398"/>
  <c r="K393" i="398" s="1"/>
  <c r="J138" i="398"/>
  <c r="J824" i="398"/>
  <c r="J679" i="398"/>
  <c r="J599" i="398"/>
  <c r="J398" i="398"/>
  <c r="K398" i="398" s="1"/>
  <c r="J419" i="398"/>
  <c r="J713" i="398"/>
  <c r="J78" i="398"/>
  <c r="K78" i="398" s="1"/>
  <c r="L78" i="398" s="1"/>
  <c r="J143" i="398"/>
  <c r="K143" i="398" s="1"/>
  <c r="J850" i="398"/>
  <c r="J531" i="398"/>
  <c r="K531" i="398" s="1"/>
  <c r="J22" i="398"/>
  <c r="K22" i="398" s="1"/>
  <c r="J635" i="398"/>
  <c r="K635" i="398" s="1"/>
  <c r="J104" i="398"/>
  <c r="J51" i="398"/>
  <c r="K51" i="398" s="1"/>
  <c r="L51" i="398" s="1"/>
  <c r="J108" i="398"/>
  <c r="J424" i="398"/>
  <c r="L424" i="398" s="1"/>
  <c r="J540" i="398"/>
  <c r="K540" i="398" s="1"/>
  <c r="J388" i="398"/>
  <c r="K388" i="398" s="1"/>
  <c r="L703" i="398"/>
  <c r="O703" i="398" s="1"/>
  <c r="J703" i="398"/>
  <c r="J557" i="398"/>
  <c r="K557" i="398" s="1"/>
  <c r="L557" i="398"/>
  <c r="L663" i="398"/>
  <c r="J663" i="398"/>
  <c r="K663" i="398" s="1"/>
  <c r="J908" i="398"/>
  <c r="K908" i="398" s="1"/>
  <c r="J173" i="398"/>
  <c r="K173" i="398" s="1"/>
  <c r="L160" i="398"/>
  <c r="J160" i="398"/>
  <c r="K160" i="398" s="1"/>
  <c r="J240" i="398"/>
  <c r="K240" i="398" s="1"/>
  <c r="J436" i="398"/>
  <c r="K436" i="398" s="1"/>
  <c r="J500" i="398"/>
  <c r="K500" i="398" s="1"/>
  <c r="J596" i="398"/>
  <c r="K596" i="398" s="1"/>
  <c r="J612" i="398"/>
  <c r="K612" i="398" s="1"/>
  <c r="J730" i="398"/>
  <c r="K730" i="398" s="1"/>
  <c r="J737" i="398"/>
  <c r="L873" i="398"/>
  <c r="J873" i="398"/>
  <c r="K873" i="398" s="1"/>
  <c r="J58" i="398"/>
  <c r="K58" i="398" s="1"/>
  <c r="L58" i="398" s="1"/>
  <c r="J548" i="398"/>
  <c r="K548" i="398" s="1"/>
  <c r="L548" i="398" s="1"/>
  <c r="J778" i="398"/>
  <c r="J812" i="398"/>
  <c r="K378" i="398"/>
  <c r="L378" i="398" s="1"/>
  <c r="J266" i="398"/>
  <c r="K266" i="398" s="1"/>
  <c r="J38" i="398"/>
  <c r="K38" i="398" s="1"/>
  <c r="J238" i="398"/>
  <c r="K238" i="398" s="1"/>
  <c r="L238" i="398"/>
  <c r="J327" i="398"/>
  <c r="L895" i="398"/>
  <c r="J895" i="398"/>
  <c r="K895" i="398" s="1"/>
  <c r="J688" i="398"/>
  <c r="K688" i="398" s="1"/>
  <c r="L688" i="398"/>
  <c r="J782" i="398"/>
  <c r="J940" i="398"/>
  <c r="J253" i="398"/>
  <c r="J828" i="398"/>
  <c r="K828" i="398" s="1"/>
  <c r="J186" i="398"/>
  <c r="K186" i="398" s="1"/>
  <c r="J406" i="398"/>
  <c r="L406" i="398"/>
  <c r="L623" i="398"/>
  <c r="J623" i="398"/>
  <c r="K623" i="398" s="1"/>
  <c r="J732" i="398"/>
  <c r="L563" i="398"/>
  <c r="J563" i="398"/>
  <c r="K563" i="398" s="1"/>
  <c r="J387" i="398"/>
  <c r="J115" i="398"/>
  <c r="J630" i="398"/>
  <c r="K630" i="398" s="1"/>
  <c r="J145" i="398"/>
  <c r="K145" i="398" s="1"/>
  <c r="J259" i="398"/>
  <c r="J121" i="398"/>
  <c r="K121" i="398" s="1"/>
  <c r="J560" i="398"/>
  <c r="L729" i="398"/>
  <c r="J729" i="398"/>
  <c r="K729" i="398" s="1"/>
  <c r="J109" i="398"/>
  <c r="K109" i="398" s="1"/>
  <c r="J27" i="398"/>
  <c r="K27" i="398" s="1"/>
  <c r="J137" i="398"/>
  <c r="K137" i="398" s="1"/>
  <c r="J180" i="398"/>
  <c r="J285" i="398"/>
  <c r="K285" i="398" s="1"/>
  <c r="L441" i="398"/>
  <c r="J441" i="398"/>
  <c r="K441" i="398" s="1"/>
  <c r="J472" i="398"/>
  <c r="J364" i="398"/>
  <c r="K364" i="398" s="1"/>
  <c r="J802" i="398"/>
  <c r="K802" i="398" s="1"/>
  <c r="J876" i="398"/>
  <c r="K876" i="398" s="1"/>
  <c r="J673" i="398"/>
  <c r="K673" i="398" s="1"/>
  <c r="J889" i="398"/>
  <c r="K889" i="398" s="1"/>
  <c r="J750" i="398"/>
  <c r="J320" i="398"/>
  <c r="K320" i="398" s="1"/>
  <c r="L320" i="398" s="1"/>
  <c r="J144" i="398"/>
  <c r="K144" i="398" s="1"/>
  <c r="J224" i="398"/>
  <c r="K224" i="398" s="1"/>
  <c r="L420" i="398"/>
  <c r="J420" i="398"/>
  <c r="K420" i="398" s="1"/>
  <c r="J484" i="398"/>
  <c r="K484" i="398" s="1"/>
  <c r="L556" i="398"/>
  <c r="J556" i="398"/>
  <c r="K556" i="398" s="1"/>
  <c r="J896" i="398"/>
  <c r="J268" i="398"/>
  <c r="K268" i="398" s="1"/>
  <c r="J946" i="398"/>
  <c r="K946" i="398" s="1"/>
  <c r="J282" i="398"/>
  <c r="J427" i="398"/>
  <c r="K427" i="398" s="1"/>
  <c r="J533" i="398"/>
  <c r="K533" i="398" s="1"/>
  <c r="J734" i="398"/>
  <c r="L837" i="398"/>
  <c r="J837" i="398"/>
  <c r="K837" i="398" s="1"/>
  <c r="J891" i="398"/>
  <c r="K891" i="398" s="1"/>
  <c r="K254" i="398"/>
  <c r="J210" i="398"/>
  <c r="K210" i="398" s="1"/>
  <c r="L210" i="398" s="1"/>
  <c r="L632" i="398"/>
  <c r="J632" i="398"/>
  <c r="J819" i="398"/>
  <c r="J870" i="398"/>
  <c r="K870" i="398" s="1"/>
  <c r="J768" i="398"/>
  <c r="K768" i="398" s="1"/>
  <c r="L768" i="398" s="1"/>
  <c r="J122" i="398"/>
  <c r="J347" i="398"/>
  <c r="K347" i="398" s="1"/>
  <c r="L347" i="398" s="1"/>
  <c r="J609" i="398"/>
  <c r="J674" i="398"/>
  <c r="L674" i="398"/>
  <c r="J715" i="398"/>
  <c r="K715" i="398" s="1"/>
  <c r="J657" i="398"/>
  <c r="K657" i="398" s="1"/>
  <c r="K810" i="398"/>
  <c r="J915" i="398"/>
  <c r="J94" i="398"/>
  <c r="K94" i="398" s="1"/>
  <c r="J874" i="398"/>
  <c r="K874" i="398" s="1"/>
  <c r="J158" i="398"/>
  <c r="K158" i="398" s="1"/>
  <c r="J470" i="398"/>
  <c r="K470" i="398" s="1"/>
  <c r="J516" i="398"/>
  <c r="K516" i="398" s="1"/>
  <c r="J848" i="398"/>
  <c r="K848" i="398" s="1"/>
  <c r="J903" i="398"/>
  <c r="K903" i="398" s="1"/>
  <c r="J504" i="398"/>
  <c r="J839" i="398"/>
  <c r="K839" i="398" s="1"/>
  <c r="J834" i="398"/>
  <c r="J718" i="398"/>
  <c r="J297" i="398"/>
  <c r="K297" i="398" s="1"/>
  <c r="J461" i="398"/>
  <c r="J260" i="398"/>
  <c r="J357" i="398"/>
  <c r="K357" i="398" s="1"/>
  <c r="J272" i="398"/>
  <c r="L452" i="398"/>
  <c r="J452" i="398"/>
  <c r="K452" i="398" s="1"/>
  <c r="J405" i="398"/>
  <c r="J667" i="398"/>
  <c r="K667" i="398" s="1"/>
  <c r="J605" i="398"/>
  <c r="J762" i="398"/>
  <c r="K762" i="398" s="1"/>
  <c r="K892" i="398"/>
  <c r="J754" i="398"/>
  <c r="K754" i="398" s="1"/>
  <c r="J919" i="398"/>
  <c r="L919" i="398" s="1"/>
  <c r="J218" i="398"/>
  <c r="K218" i="398" s="1"/>
  <c r="J724" i="398"/>
  <c r="J410" i="398"/>
  <c r="K410" i="398" s="1"/>
  <c r="L410" i="398" s="1"/>
  <c r="J918" i="398"/>
  <c r="J920" i="398"/>
  <c r="K920" i="398" s="1"/>
  <c r="L920" i="398"/>
  <c r="K528" i="398"/>
  <c r="L528" i="398" s="1"/>
  <c r="J742" i="398"/>
  <c r="K742" i="398" s="1"/>
  <c r="J856" i="398"/>
  <c r="K856" i="398" s="1"/>
  <c r="J306" i="398"/>
  <c r="K306" i="398" s="1"/>
  <c r="J755" i="398"/>
  <c r="K755" i="398" s="1"/>
  <c r="J893" i="398"/>
  <c r="J222" i="398"/>
  <c r="K222" i="398" s="1"/>
  <c r="L222" i="398" s="1"/>
  <c r="J847" i="398"/>
  <c r="J204" i="398"/>
  <c r="J316" i="398"/>
  <c r="K316" i="398" s="1"/>
  <c r="J488" i="398"/>
  <c r="J628" i="398"/>
  <c r="K628" i="398" s="1"/>
  <c r="J340" i="398"/>
  <c r="J568" i="398"/>
  <c r="K568" i="398" s="1"/>
  <c r="J66" i="398"/>
  <c r="K66" i="398" s="1"/>
  <c r="J149" i="398"/>
  <c r="K149" i="398" s="1"/>
  <c r="L923" i="398"/>
  <c r="J923" i="398"/>
  <c r="K923" i="398" s="1"/>
  <c r="J276" i="398"/>
  <c r="J231" i="398"/>
  <c r="K231" i="398" s="1"/>
  <c r="J111" i="398"/>
  <c r="L111" i="398" s="1"/>
  <c r="J134" i="398"/>
  <c r="J573" i="398"/>
  <c r="J781" i="398"/>
  <c r="J526" i="398"/>
  <c r="J445" i="398"/>
  <c r="K445" i="398" s="1"/>
  <c r="J37" i="398"/>
  <c r="K243" i="398"/>
  <c r="J691" i="398"/>
  <c r="L691" i="398" s="1"/>
  <c r="J566" i="398"/>
  <c r="K580" i="398"/>
  <c r="L580" i="398" s="1"/>
  <c r="J128" i="398"/>
  <c r="K128" i="398" s="1"/>
  <c r="J168" i="398"/>
  <c r="K261" i="398"/>
  <c r="L608" i="398"/>
  <c r="J608" i="398"/>
  <c r="K608" i="398" s="1"/>
  <c r="J818" i="398"/>
  <c r="K818" i="398" s="1"/>
  <c r="J33" i="398"/>
  <c r="L33" i="398"/>
  <c r="K57" i="398"/>
  <c r="J611" i="398"/>
  <c r="L611" i="398" s="1"/>
  <c r="J274" i="398"/>
  <c r="J478" i="398"/>
  <c r="K478" i="398" s="1"/>
  <c r="J18" i="398"/>
  <c r="K18" i="398" s="1"/>
  <c r="J170" i="398"/>
  <c r="K170" i="398" s="1"/>
  <c r="L170" i="398"/>
  <c r="J593" i="398"/>
  <c r="K593" i="398" s="1"/>
  <c r="J610" i="398"/>
  <c r="J696" i="398"/>
  <c r="K696" i="398" s="1"/>
  <c r="J864" i="398"/>
  <c r="K864" i="398" s="1"/>
  <c r="J797" i="398"/>
  <c r="K757" i="398"/>
  <c r="L757" i="398" s="1"/>
  <c r="L930" i="398"/>
  <c r="J930" i="398"/>
  <c r="K930" i="398" s="1"/>
  <c r="J866" i="398"/>
  <c r="J616" i="398"/>
  <c r="K616" i="398" s="1"/>
  <c r="J815" i="398"/>
  <c r="K815" i="398" s="1"/>
  <c r="L815" i="398" s="1"/>
  <c r="J933" i="398"/>
  <c r="K933" i="398" s="1"/>
  <c r="J744" i="398"/>
  <c r="J854" i="398"/>
  <c r="K854" i="398" s="1"/>
  <c r="J131" i="398"/>
  <c r="J542" i="398"/>
  <c r="K542" i="398" s="1"/>
  <c r="J634" i="398"/>
  <c r="K634" i="398" s="1"/>
  <c r="J156" i="398"/>
  <c r="K156" i="398" s="1"/>
  <c r="J221" i="398"/>
  <c r="L591" i="398"/>
  <c r="J591" i="398"/>
  <c r="J458" i="398"/>
  <c r="K458" i="398" s="1"/>
  <c r="J312" i="398"/>
  <c r="K312" i="398" s="1"/>
  <c r="L324" i="398"/>
  <c r="J324" i="398"/>
  <c r="K324" i="398" s="1"/>
  <c r="J569" i="398"/>
  <c r="K569" i="398" s="1"/>
  <c r="L569" i="398"/>
  <c r="J711" i="398"/>
  <c r="K711" i="398" s="1"/>
  <c r="J770" i="398"/>
  <c r="K770" i="398" s="1"/>
  <c r="J884" i="398"/>
  <c r="J11" i="398"/>
  <c r="J164" i="398"/>
  <c r="J244" i="398"/>
  <c r="K244" i="398" s="1"/>
  <c r="J275" i="398"/>
  <c r="J456" i="398"/>
  <c r="L686" i="398"/>
  <c r="J686" i="398"/>
  <c r="K686" i="398" s="1"/>
  <c r="J914" i="398"/>
  <c r="K914" i="398" s="1"/>
  <c r="J256" i="398"/>
  <c r="K256" i="398" s="1"/>
  <c r="J300" i="398"/>
  <c r="K300" i="398" s="1"/>
  <c r="J926" i="398"/>
  <c r="K926" i="398" s="1"/>
  <c r="L926" i="398"/>
  <c r="L425" i="398"/>
  <c r="J425" i="398"/>
  <c r="K425" i="398" s="1"/>
  <c r="J150" i="398"/>
  <c r="L360" i="398"/>
  <c r="J360" i="398"/>
  <c r="K360" i="398" s="1"/>
  <c r="J74" i="398"/>
  <c r="K74" i="398" s="1"/>
  <c r="L852" i="398"/>
  <c r="J852" i="398"/>
  <c r="K852" i="398" s="1"/>
  <c r="J237" i="398"/>
  <c r="K237" i="398" s="1"/>
  <c r="J336" i="398"/>
  <c r="K336" i="398" s="1"/>
  <c r="L120" i="398"/>
  <c r="J120" i="398"/>
  <c r="K120" i="398" s="1"/>
  <c r="J208" i="398"/>
  <c r="K208" i="398" s="1"/>
  <c r="K248" i="398"/>
  <c r="J468" i="398"/>
  <c r="K468" i="398" s="1"/>
  <c r="J512" i="398"/>
  <c r="J581" i="398"/>
  <c r="K581" i="398" s="1"/>
  <c r="L581" i="398"/>
  <c r="J787" i="398"/>
  <c r="K787" i="398" s="1"/>
  <c r="J942" i="398"/>
  <c r="K942" i="398" s="1"/>
  <c r="L942" i="398"/>
  <c r="J235" i="398"/>
  <c r="J886" i="398"/>
  <c r="K886" i="398" s="1"/>
  <c r="J685" i="398"/>
  <c r="K685" i="398" s="1"/>
  <c r="L685" i="398" s="1"/>
  <c r="J615" i="398"/>
  <c r="K615" i="398" s="1"/>
  <c r="L523" i="398"/>
  <c r="J523" i="398"/>
  <c r="K523" i="398" s="1"/>
  <c r="J292" i="398"/>
  <c r="K292" i="398" s="1"/>
  <c r="J638" i="398"/>
  <c r="K638" i="398" s="1"/>
  <c r="J151" i="398"/>
  <c r="K151" i="398" s="1"/>
  <c r="L151" i="398" s="1"/>
  <c r="J243" i="398"/>
  <c r="J379" i="398"/>
  <c r="K379" i="398" s="1"/>
  <c r="L379" i="398" s="1"/>
  <c r="J303" i="398"/>
  <c r="K303" i="398" s="1"/>
  <c r="J471" i="398"/>
  <c r="K471" i="398" s="1"/>
  <c r="L471" i="398"/>
  <c r="J880" i="398"/>
  <c r="K880" i="398" s="1"/>
  <c r="L880" i="398" s="1"/>
  <c r="J948" i="398"/>
  <c r="K948" i="398" s="1"/>
  <c r="J904" i="398"/>
  <c r="K904" i="398" s="1"/>
  <c r="L904" i="398" s="1"/>
  <c r="J909" i="398"/>
  <c r="K909" i="398" s="1"/>
  <c r="J814" i="398"/>
  <c r="K814" i="398" s="1"/>
  <c r="L814" i="398" s="1"/>
  <c r="J846" i="398"/>
  <c r="K846" i="398" s="1"/>
  <c r="L846" i="398" s="1"/>
  <c r="J800" i="398"/>
  <c r="J176" i="398"/>
  <c r="J363" i="398"/>
  <c r="K363" i="398" s="1"/>
  <c r="J261" i="398"/>
  <c r="L261" i="398"/>
  <c r="J199" i="398"/>
  <c r="K199" i="398" s="1"/>
  <c r="J902" i="398"/>
  <c r="J760" i="398"/>
  <c r="K760" i="398" s="1"/>
  <c r="L760" i="398" s="1"/>
  <c r="J171" i="398"/>
  <c r="J314" i="398"/>
  <c r="K314" i="398" s="1"/>
  <c r="J194" i="398"/>
  <c r="J291" i="398"/>
  <c r="K291" i="398" s="1"/>
  <c r="J508" i="398"/>
  <c r="K508" i="398" s="1"/>
  <c r="J670" i="398"/>
  <c r="K670" i="398" s="1"/>
  <c r="J684" i="398"/>
  <c r="K684" i="398" s="1"/>
  <c r="J669" i="398"/>
  <c r="K669" i="398" s="1"/>
  <c r="K138" i="398"/>
  <c r="J619" i="398"/>
  <c r="K619" i="398" s="1"/>
  <c r="J50" i="398"/>
  <c r="K50" i="398" s="1"/>
  <c r="J169" i="398"/>
  <c r="K169" i="398" s="1"/>
  <c r="J384" i="398"/>
  <c r="J497" i="398"/>
  <c r="K497" i="398" s="1"/>
  <c r="J765" i="398"/>
  <c r="K765" i="398" s="1"/>
  <c r="L765" i="398"/>
  <c r="J810" i="398"/>
  <c r="J103" i="398"/>
  <c r="J64" i="398"/>
  <c r="K64" i="398" s="1"/>
  <c r="J820" i="398"/>
  <c r="K820" i="398" s="1"/>
  <c r="L820" i="398" s="1"/>
  <c r="J239" i="398"/>
  <c r="K239" i="398" s="1"/>
  <c r="L785" i="398"/>
  <c r="J785" i="398"/>
  <c r="K785" i="398" s="1"/>
  <c r="J79" i="398"/>
  <c r="J114" i="398"/>
  <c r="K114" i="398" s="1"/>
  <c r="J234" i="398"/>
  <c r="K234" i="398" s="1"/>
  <c r="L811" i="398"/>
  <c r="J811" i="398"/>
  <c r="K811" i="398" s="1"/>
  <c r="J506" i="398"/>
  <c r="K506" i="398" s="1"/>
  <c r="L576" i="398"/>
  <c r="J576" i="398"/>
  <c r="K576" i="398" s="1"/>
  <c r="J803" i="398"/>
  <c r="K803" i="398" s="1"/>
  <c r="J801" i="398"/>
  <c r="K801" i="398" s="1"/>
  <c r="L397" i="398"/>
  <c r="J397" i="398"/>
  <c r="K397" i="398" s="1"/>
  <c r="K472" i="398"/>
  <c r="L472" i="398" s="1"/>
  <c r="J369" i="398"/>
  <c r="K369" i="398" s="1"/>
  <c r="J483" i="398"/>
  <c r="K483" i="398" s="1"/>
  <c r="J738" i="398"/>
  <c r="K738" i="398" s="1"/>
  <c r="J39" i="398"/>
  <c r="K39" i="398" s="1"/>
  <c r="L39" i="398" s="1"/>
  <c r="K168" i="398"/>
  <c r="L168" i="398" s="1"/>
  <c r="J165" i="398"/>
  <c r="K165" i="398" s="1"/>
  <c r="L325" i="398"/>
  <c r="J325" i="398"/>
  <c r="K325" i="398" s="1"/>
  <c r="J417" i="398"/>
  <c r="K417" i="398" s="1"/>
  <c r="L136" i="398"/>
  <c r="J136" i="398"/>
  <c r="K136" i="398" s="1"/>
  <c r="J200" i="398"/>
  <c r="K200" i="398" s="1"/>
  <c r="L232" i="398"/>
  <c r="J232" i="398"/>
  <c r="K232" i="398" s="1"/>
  <c r="J263" i="398"/>
  <c r="K263" i="398" s="1"/>
  <c r="J428" i="398"/>
  <c r="K428" i="398" s="1"/>
  <c r="L428" i="398" s="1"/>
  <c r="L476" i="398"/>
  <c r="J476" i="398"/>
  <c r="K476" i="398" s="1"/>
  <c r="J739" i="398"/>
  <c r="K739" i="398" s="1"/>
  <c r="L739" i="398"/>
  <c r="J413" i="398"/>
  <c r="K413" i="398" s="1"/>
  <c r="J377" i="398"/>
  <c r="K377" i="398" s="1"/>
  <c r="J552" i="398"/>
  <c r="K552" i="398" s="1"/>
  <c r="L668" i="398"/>
  <c r="J668" i="398"/>
  <c r="K668" i="398" s="1"/>
  <c r="J840" i="398"/>
  <c r="K840" i="398" s="1"/>
  <c r="J246" i="398"/>
  <c r="K246" i="398" s="1"/>
  <c r="I159" i="398"/>
  <c r="I270" i="398"/>
  <c r="I223" i="398"/>
  <c r="I381" i="398"/>
  <c r="I534" i="398"/>
  <c r="I677" i="398"/>
  <c r="J714" i="398"/>
  <c r="K714" i="398" s="1"/>
  <c r="I793" i="398"/>
  <c r="K824" i="398"/>
  <c r="L824" i="398" s="1"/>
  <c r="J302" i="398"/>
  <c r="K302" i="398" s="1"/>
  <c r="L302" i="398" s="1"/>
  <c r="K108" i="398"/>
  <c r="L108" i="398" s="1"/>
  <c r="K732" i="398"/>
  <c r="L732" i="398" s="1"/>
  <c r="J934" i="398"/>
  <c r="K934" i="398" s="1"/>
  <c r="J8" i="398"/>
  <c r="K8" i="398" s="1"/>
  <c r="L8" i="398" s="1"/>
  <c r="I250" i="398"/>
  <c r="J804" i="398"/>
  <c r="K804" i="398" s="1"/>
  <c r="J627" i="398"/>
  <c r="K627" i="398" s="1"/>
  <c r="L627" i="398" s="1"/>
  <c r="J30" i="398"/>
  <c r="K30" i="398" s="1"/>
  <c r="I475" i="398"/>
  <c r="I503" i="398"/>
  <c r="I546" i="398"/>
  <c r="I281" i="398"/>
  <c r="I554" i="398"/>
  <c r="I642" i="398"/>
  <c r="I830" i="398"/>
  <c r="L947" i="398"/>
  <c r="J947" i="398"/>
  <c r="K947" i="398" s="1"/>
  <c r="J757" i="398"/>
  <c r="K866" i="398"/>
  <c r="I201" i="398"/>
  <c r="I190" i="398"/>
  <c r="J344" i="398"/>
  <c r="K344" i="398" s="1"/>
  <c r="I709" i="398"/>
  <c r="I783" i="398"/>
  <c r="J86" i="398"/>
  <c r="K86" i="398" s="1"/>
  <c r="I258" i="398"/>
  <c r="I925" i="398"/>
  <c r="I796" i="398"/>
  <c r="I898" i="398"/>
  <c r="I498" i="398"/>
  <c r="I466" i="398"/>
  <c r="K842" i="398"/>
  <c r="K674" i="398"/>
  <c r="K461" i="398"/>
  <c r="L461" i="398" s="1"/>
  <c r="I119" i="398"/>
  <c r="J175" i="398"/>
  <c r="K175" i="398" s="1"/>
  <c r="I195" i="398"/>
  <c r="I265" i="398"/>
  <c r="K703" i="398"/>
  <c r="K605" i="398"/>
  <c r="L605" i="398" s="1"/>
  <c r="I319" i="398"/>
  <c r="I391" i="398"/>
  <c r="J855" i="398"/>
  <c r="I899" i="398"/>
  <c r="K96" i="398"/>
  <c r="L96" i="398" s="1"/>
  <c r="J671" i="398"/>
  <c r="K671" i="398" s="1"/>
  <c r="J543" i="398"/>
  <c r="K543" i="398" s="1"/>
  <c r="J10" i="398"/>
  <c r="K10" i="398" s="1"/>
  <c r="J112" i="398"/>
  <c r="K112" i="398" s="1"/>
  <c r="I126" i="398"/>
  <c r="K485" i="398"/>
  <c r="L485" i="398" s="1"/>
  <c r="I229" i="398"/>
  <c r="I269" i="398"/>
  <c r="I331" i="398"/>
  <c r="I311" i="398"/>
  <c r="J396" i="398"/>
  <c r="K396" i="398" s="1"/>
  <c r="I601" i="398"/>
  <c r="I695" i="398"/>
  <c r="J931" i="398"/>
  <c r="K931" i="398" s="1"/>
  <c r="K424" i="398"/>
  <c r="I493" i="398"/>
  <c r="J124" i="398"/>
  <c r="K124" i="398" s="1"/>
  <c r="J148" i="398"/>
  <c r="K148" i="398" s="1"/>
  <c r="J172" i="398"/>
  <c r="K172" i="398" s="1"/>
  <c r="J196" i="398"/>
  <c r="K196" i="398" s="1"/>
  <c r="J212" i="398"/>
  <c r="K212" i="398" s="1"/>
  <c r="J236" i="398"/>
  <c r="K236" i="398" s="1"/>
  <c r="J264" i="398"/>
  <c r="K264" i="398" s="1"/>
  <c r="I305" i="398"/>
  <c r="J404" i="398"/>
  <c r="K404" i="398" s="1"/>
  <c r="L416" i="398"/>
  <c r="J416" i="398"/>
  <c r="K416" i="398" s="1"/>
  <c r="J432" i="398"/>
  <c r="K432" i="398" s="1"/>
  <c r="J448" i="398"/>
  <c r="K448" i="398" s="1"/>
  <c r="L448" i="398" s="1"/>
  <c r="J464" i="398"/>
  <c r="K464" i="398" s="1"/>
  <c r="L480" i="398"/>
  <c r="J480" i="398"/>
  <c r="K480" i="398" s="1"/>
  <c r="J496" i="398"/>
  <c r="K496" i="398" s="1"/>
  <c r="I660" i="398"/>
  <c r="J798" i="398"/>
  <c r="K798" i="398" s="1"/>
  <c r="J900" i="398"/>
  <c r="K900" i="398" s="1"/>
  <c r="I938" i="398"/>
  <c r="K504" i="398"/>
  <c r="J443" i="398"/>
  <c r="K443" i="398" s="1"/>
  <c r="L443" i="398"/>
  <c r="K724" i="398"/>
  <c r="L724" i="398" s="1"/>
  <c r="J829" i="398"/>
  <c r="K829" i="398" s="1"/>
  <c r="K858" i="398"/>
  <c r="L858" i="398" s="1"/>
  <c r="I851" i="398"/>
  <c r="I429" i="398"/>
  <c r="J90" i="398"/>
  <c r="K90" i="398" s="1"/>
  <c r="K204" i="398"/>
  <c r="L204" i="398" s="1"/>
  <c r="K115" i="398"/>
  <c r="L21" i="398"/>
  <c r="I125" i="398"/>
  <c r="K228" i="398"/>
  <c r="L228" i="398" s="1"/>
  <c r="I249" i="398"/>
  <c r="I245" i="398"/>
  <c r="J296" i="398"/>
  <c r="K296" i="398" s="1"/>
  <c r="J380" i="398"/>
  <c r="K380" i="398" s="1"/>
  <c r="L380" i="398" s="1"/>
  <c r="I501" i="398"/>
  <c r="I600" i="398"/>
  <c r="I767" i="398"/>
  <c r="J868" i="398"/>
  <c r="K868" i="398" s="1"/>
  <c r="K850" i="398"/>
  <c r="L17" i="398"/>
  <c r="I661" i="398"/>
  <c r="I181" i="398"/>
  <c r="K131" i="398"/>
  <c r="I361" i="398"/>
  <c r="I708" i="398"/>
  <c r="I916" i="398"/>
  <c r="I853" i="398"/>
  <c r="J939" i="398"/>
  <c r="K939" i="398" s="1"/>
  <c r="I113" i="398"/>
  <c r="I89" i="398"/>
  <c r="J376" i="398"/>
  <c r="K376" i="398" s="1"/>
  <c r="K539" i="398"/>
  <c r="J348" i="398"/>
  <c r="K348" i="398" s="1"/>
  <c r="I409" i="398"/>
  <c r="I694" i="398"/>
  <c r="I95" i="398"/>
  <c r="J794" i="398"/>
  <c r="K794" i="398" s="1"/>
  <c r="J82" i="398"/>
  <c r="K82" i="398" s="1"/>
  <c r="I333" i="398"/>
  <c r="J332" i="398"/>
  <c r="K332" i="398" s="1"/>
  <c r="J41" i="398"/>
  <c r="K41" i="398" s="1"/>
  <c r="J182" i="398"/>
  <c r="K182" i="398" s="1"/>
  <c r="J203" i="398"/>
  <c r="K203" i="398" s="1"/>
  <c r="J555" i="398"/>
  <c r="J390" i="398"/>
  <c r="J307" i="398"/>
  <c r="K307" i="398" s="1"/>
  <c r="J463" i="398"/>
  <c r="K463" i="398" s="1"/>
  <c r="J562" i="398"/>
  <c r="K562" i="398" s="1"/>
  <c r="J439" i="398"/>
  <c r="J525" i="398"/>
  <c r="K525" i="398" s="1"/>
  <c r="J513" i="398"/>
  <c r="K513" i="398" s="1"/>
  <c r="J753" i="398"/>
  <c r="K753" i="398" s="1"/>
  <c r="L753" i="398" s="1"/>
  <c r="J833" i="398"/>
  <c r="J823" i="398"/>
  <c r="K823" i="398" s="1"/>
  <c r="L823" i="398" s="1"/>
  <c r="J932" i="398"/>
  <c r="K932" i="398" s="1"/>
  <c r="J907" i="398"/>
  <c r="K907" i="398" s="1"/>
  <c r="J606" i="398"/>
  <c r="K606" i="398" s="1"/>
  <c r="J777" i="398"/>
  <c r="K777" i="398" s="1"/>
  <c r="J747" i="398"/>
  <c r="K747" i="398" s="1"/>
  <c r="L747" i="398" s="1"/>
  <c r="J394" i="398"/>
  <c r="K394" i="398" s="1"/>
  <c r="J682" i="398"/>
  <c r="K682" i="398" s="1"/>
  <c r="J648" i="398"/>
  <c r="K648" i="398" s="1"/>
  <c r="J779" i="398"/>
  <c r="K779" i="398" s="1"/>
  <c r="J878" i="398"/>
  <c r="K878" i="398" s="1"/>
  <c r="J727" i="398"/>
  <c r="K727" i="398" s="1"/>
  <c r="L727" i="398"/>
  <c r="J438" i="398"/>
  <c r="K438" i="398" s="1"/>
  <c r="J378" i="398"/>
  <c r="J130" i="398"/>
  <c r="K130" i="398" s="1"/>
  <c r="L130" i="398" s="1"/>
  <c r="J277" i="398"/>
  <c r="K277" i="398" s="1"/>
  <c r="L277" i="398" s="1"/>
  <c r="J621" i="398"/>
  <c r="K621" i="398" s="1"/>
  <c r="J725" i="398"/>
  <c r="K725" i="398" s="1"/>
  <c r="J860" i="398"/>
  <c r="K860" i="398" s="1"/>
  <c r="K649" i="398"/>
  <c r="L649" i="398" s="1"/>
  <c r="J809" i="398"/>
  <c r="K809" i="398" s="1"/>
  <c r="J752" i="398"/>
  <c r="K752" i="398" s="1"/>
  <c r="J905" i="398"/>
  <c r="J57" i="398"/>
  <c r="J219" i="398"/>
  <c r="K219" i="398" s="1"/>
  <c r="L219" i="398"/>
  <c r="J675" i="398"/>
  <c r="J639" i="398"/>
  <c r="K639" i="398" s="1"/>
  <c r="J579" i="398"/>
  <c r="J547" i="398"/>
  <c r="K547" i="398" s="1"/>
  <c r="K33" i="398"/>
  <c r="J294" i="398"/>
  <c r="K294" i="398" s="1"/>
  <c r="L294" i="398"/>
  <c r="J403" i="398"/>
  <c r="K403" i="398" s="1"/>
  <c r="J865" i="398"/>
  <c r="K865" i="398" s="1"/>
  <c r="J748" i="398"/>
  <c r="K748" i="398" s="1"/>
  <c r="J383" i="398"/>
  <c r="K383" i="398" s="1"/>
  <c r="L383" i="398" s="1"/>
  <c r="J287" i="398"/>
  <c r="K287" i="398" s="1"/>
  <c r="L287" i="398" s="1"/>
  <c r="K722" i="398"/>
  <c r="L544" i="398"/>
  <c r="J544" i="398"/>
  <c r="K544" i="398" s="1"/>
  <c r="J681" i="398"/>
  <c r="K681" i="398" s="1"/>
  <c r="K11" i="398"/>
  <c r="L11" i="398" s="1"/>
  <c r="J205" i="398"/>
  <c r="K205" i="398" s="1"/>
  <c r="L213" i="398"/>
  <c r="J213" i="398"/>
  <c r="K213" i="398" s="1"/>
  <c r="K387" i="398"/>
  <c r="L387" i="398" s="1"/>
  <c r="J588" i="398"/>
  <c r="K588" i="398" s="1"/>
  <c r="K611" i="398"/>
  <c r="J867" i="398"/>
  <c r="K867" i="398" s="1"/>
  <c r="J421" i="398"/>
  <c r="K421" i="398" s="1"/>
  <c r="L372" i="398"/>
  <c r="J372" i="398"/>
  <c r="K372" i="398" s="1"/>
  <c r="J702" i="398"/>
  <c r="K702" i="398" s="1"/>
  <c r="L702" i="398" s="1"/>
  <c r="O702" i="398" s="1"/>
  <c r="K610" i="398"/>
  <c r="L610" i="398" s="1"/>
  <c r="J153" i="398"/>
  <c r="K153" i="398" s="1"/>
  <c r="J75" i="398"/>
  <c r="K75" i="398" s="1"/>
  <c r="J477" i="398"/>
  <c r="K477" i="398" s="1"/>
  <c r="J98" i="398"/>
  <c r="K98" i="398" s="1"/>
  <c r="J55" i="398"/>
  <c r="J489" i="398"/>
  <c r="K489" i="398" s="1"/>
  <c r="J486" i="398"/>
  <c r="K486" i="398" s="1"/>
  <c r="L486" i="398" s="1"/>
  <c r="J152" i="398"/>
  <c r="K152" i="398" s="1"/>
  <c r="J216" i="398"/>
  <c r="K216" i="398" s="1"/>
  <c r="J248" i="398"/>
  <c r="J337" i="398"/>
  <c r="K337" i="398" s="1"/>
  <c r="J412" i="398"/>
  <c r="K412" i="398" s="1"/>
  <c r="J460" i="398"/>
  <c r="K460" i="398" s="1"/>
  <c r="J517" i="398"/>
  <c r="K517" i="398" s="1"/>
  <c r="L517" i="398"/>
  <c r="J433" i="398"/>
  <c r="K433" i="398" s="1"/>
  <c r="J45" i="398"/>
  <c r="K45" i="398" s="1"/>
  <c r="I341" i="398"/>
  <c r="I936" i="398"/>
  <c r="I736" i="398"/>
  <c r="I827" i="398"/>
  <c r="I354" i="398"/>
  <c r="K37" i="398"/>
  <c r="L37" i="398" s="1"/>
  <c r="I233" i="398"/>
  <c r="I211" i="398"/>
  <c r="I598" i="398"/>
  <c r="I699" i="398"/>
  <c r="I705" i="398"/>
  <c r="I751" i="398"/>
  <c r="J766" i="398"/>
  <c r="J872" i="398"/>
  <c r="K872" i="398" s="1"/>
  <c r="K919" i="398"/>
  <c r="I618" i="398"/>
  <c r="J773" i="398"/>
  <c r="K773" i="398" s="1"/>
  <c r="J917" i="398"/>
  <c r="K917" i="398" s="1"/>
  <c r="L917" i="398"/>
  <c r="J728" i="398"/>
  <c r="K728" i="398" s="1"/>
  <c r="L728" i="398" s="1"/>
  <c r="J607" i="398"/>
  <c r="K607" i="398" s="1"/>
  <c r="J34" i="398"/>
  <c r="K34" i="398" s="1"/>
  <c r="J392" i="398"/>
  <c r="K392" i="398" s="1"/>
  <c r="I321" i="398"/>
  <c r="I636" i="398"/>
  <c r="I745" i="398"/>
  <c r="J806" i="398"/>
  <c r="K806" i="398" s="1"/>
  <c r="J198" i="398"/>
  <c r="K198" i="398" s="1"/>
  <c r="L198" i="398"/>
  <c r="J949" i="398"/>
  <c r="K949" i="398" s="1"/>
  <c r="J740" i="398"/>
  <c r="K740" i="398" s="1"/>
  <c r="L740" i="398"/>
  <c r="J659" i="398"/>
  <c r="K659" i="398" s="1"/>
  <c r="J583" i="398"/>
  <c r="K583" i="398" s="1"/>
  <c r="I451" i="398"/>
  <c r="I399" i="398"/>
  <c r="I522" i="398"/>
  <c r="I625" i="398"/>
  <c r="K632" i="398"/>
  <c r="K781" i="398"/>
  <c r="I924" i="398"/>
  <c r="K716" i="398"/>
  <c r="I817" i="398"/>
  <c r="I792" i="398"/>
  <c r="I450" i="398"/>
  <c r="I446" i="398"/>
  <c r="I133" i="398"/>
  <c r="J132" i="398"/>
  <c r="K132" i="398" s="1"/>
  <c r="K406" i="398"/>
  <c r="J356" i="398"/>
  <c r="K356" i="398" s="1"/>
  <c r="I821" i="398"/>
  <c r="K915" i="398"/>
  <c r="L915" i="398" s="1"/>
  <c r="K918" i="398"/>
  <c r="L918" i="398" s="1"/>
  <c r="J70" i="398"/>
  <c r="K70" i="398" s="1"/>
  <c r="J214" i="398"/>
  <c r="K214" i="398" s="1"/>
  <c r="I897" i="398"/>
  <c r="I759" i="398"/>
  <c r="I262" i="398"/>
  <c r="I370" i="398"/>
  <c r="I286" i="398"/>
  <c r="J252" i="398"/>
  <c r="K252" i="398" s="1"/>
  <c r="L252" i="398" s="1"/>
  <c r="M256" i="398" s="1"/>
  <c r="I442" i="398"/>
  <c r="K566" i="398"/>
  <c r="K691" i="398"/>
  <c r="J93" i="398"/>
  <c r="K93" i="398" s="1"/>
  <c r="J72" i="398"/>
  <c r="K72" i="398" s="1"/>
  <c r="K122" i="398"/>
  <c r="L122" i="398" s="1"/>
  <c r="I267" i="398"/>
  <c r="I712" i="398"/>
  <c r="I701" i="398"/>
  <c r="I603" i="398"/>
  <c r="I571" i="398"/>
  <c r="I14" i="398"/>
  <c r="I271" i="398"/>
  <c r="K743" i="398"/>
  <c r="K819" i="398"/>
  <c r="L819" i="398" s="1"/>
  <c r="I178" i="398"/>
  <c r="I326" i="398"/>
  <c r="K274" i="398"/>
  <c r="L274" i="398" s="1"/>
  <c r="I415" i="398"/>
  <c r="I447" i="398"/>
  <c r="I289" i="398"/>
  <c r="I335" i="398"/>
  <c r="I423" i="398"/>
  <c r="I455" i="398"/>
  <c r="I645" i="398"/>
  <c r="I771" i="398"/>
  <c r="K778" i="398"/>
  <c r="I863" i="398"/>
  <c r="I935" i="398"/>
  <c r="K737" i="398"/>
  <c r="L28" i="398"/>
  <c r="I290" i="398"/>
  <c r="I298" i="398"/>
  <c r="I411" i="398"/>
  <c r="I301" i="398"/>
  <c r="K275" i="398"/>
  <c r="L275" i="398" s="1"/>
  <c r="I299" i="398"/>
  <c r="I343" i="398"/>
  <c r="I578" i="398"/>
  <c r="I721" i="398"/>
  <c r="I875" i="398"/>
  <c r="L9" i="398"/>
  <c r="J76" i="398"/>
  <c r="K76" i="398" s="1"/>
  <c r="L13" i="398"/>
  <c r="I882" i="398"/>
  <c r="I835" i="398"/>
  <c r="I720" i="398"/>
  <c r="I371" i="398"/>
  <c r="I155" i="398"/>
  <c r="I418" i="398"/>
  <c r="I346" i="398"/>
  <c r="I350" i="398"/>
  <c r="K614" i="398"/>
  <c r="L614" i="398" s="1"/>
  <c r="I257" i="398"/>
  <c r="I561" i="398"/>
  <c r="I633" i="398"/>
  <c r="I700" i="398"/>
  <c r="K797" i="398"/>
  <c r="L797" i="398" s="1"/>
  <c r="I885" i="398"/>
  <c r="I558" i="398"/>
  <c r="I641" i="398"/>
  <c r="I662" i="398"/>
  <c r="I769" i="398"/>
  <c r="L16" i="398"/>
  <c r="I334" i="398"/>
  <c r="I689" i="398"/>
  <c r="I527" i="398"/>
  <c r="I26" i="398"/>
  <c r="K893" i="398"/>
  <c r="L893" i="398" s="1"/>
  <c r="I624" i="398"/>
  <c r="I519" i="398"/>
  <c r="I665" i="398"/>
  <c r="I761" i="398"/>
  <c r="I790" i="398"/>
  <c r="I85" i="398"/>
  <c r="K25" i="398"/>
  <c r="L25" i="398" s="1"/>
  <c r="J24" i="398"/>
  <c r="K24" i="398" s="1"/>
  <c r="I693" i="398"/>
  <c r="I655" i="398"/>
  <c r="I595" i="398"/>
  <c r="K881" i="398"/>
  <c r="L881" i="398" s="1"/>
  <c r="K111" i="398"/>
  <c r="K221" i="398"/>
  <c r="L221" i="398" s="1"/>
  <c r="K259" i="398"/>
  <c r="L259" i="398" s="1"/>
  <c r="I358" i="398"/>
  <c r="K282" i="398"/>
  <c r="L282" i="398" s="1"/>
  <c r="I355" i="398"/>
  <c r="K512" i="398"/>
  <c r="L512" i="398" s="1"/>
  <c r="K80" i="398"/>
  <c r="L80" i="398" s="1"/>
  <c r="L100" i="398"/>
  <c r="I365" i="398"/>
  <c r="I189" i="398"/>
  <c r="I913" i="398"/>
  <c r="I784" i="398"/>
  <c r="I362" i="398"/>
  <c r="I408" i="398"/>
  <c r="I514" i="398"/>
  <c r="I592" i="398"/>
  <c r="K104" i="398"/>
  <c r="I101" i="398"/>
  <c r="I453" i="398"/>
  <c r="I329" i="398"/>
  <c r="K591" i="398"/>
  <c r="I511" i="398"/>
  <c r="I509" i="398"/>
  <c r="I676" i="398"/>
  <c r="I193" i="398"/>
  <c r="I118" i="398"/>
  <c r="K260" i="398"/>
  <c r="I520" i="398"/>
  <c r="K679" i="398"/>
  <c r="L679" i="398" s="1"/>
  <c r="I67" i="398"/>
  <c r="I83" i="398"/>
  <c r="I99" i="398"/>
  <c r="I102" i="398"/>
  <c r="L88" i="398"/>
  <c r="K87" i="398"/>
  <c r="I105" i="398"/>
  <c r="I308" i="398"/>
  <c r="K718" i="398"/>
  <c r="L718" i="398" s="1"/>
  <c r="I15" i="398"/>
  <c r="I31" i="398"/>
  <c r="I47" i="398"/>
  <c r="I63" i="398"/>
  <c r="I309" i="398"/>
  <c r="I81" i="398"/>
  <c r="I157" i="398"/>
  <c r="K836" i="398"/>
  <c r="J127" i="398"/>
  <c r="K127" i="398" s="1"/>
  <c r="L127" i="398" s="1"/>
  <c r="J284" i="398"/>
  <c r="J788" i="398"/>
  <c r="K788" i="398" s="1"/>
  <c r="L788" i="398" s="1"/>
  <c r="J890" i="398"/>
  <c r="K890" i="398" s="1"/>
  <c r="L890" i="398"/>
  <c r="J647" i="398"/>
  <c r="K647" i="398" s="1"/>
  <c r="J587" i="398"/>
  <c r="K587" i="398" s="1"/>
  <c r="K134" i="398"/>
  <c r="J431" i="398"/>
  <c r="K431" i="398" s="1"/>
  <c r="J407" i="398"/>
  <c r="K407" i="398" s="1"/>
  <c r="J597" i="398"/>
  <c r="K597" i="398" s="1"/>
  <c r="J589" i="398"/>
  <c r="J877" i="398"/>
  <c r="K877" i="398" s="1"/>
  <c r="L877" i="398" s="1"/>
  <c r="J911" i="398"/>
  <c r="J580" i="398"/>
  <c r="J278" i="398"/>
  <c r="J518" i="398"/>
  <c r="K518" i="398" s="1"/>
  <c r="J735" i="398"/>
  <c r="K735" i="398" s="1"/>
  <c r="L735" i="398" s="1"/>
  <c r="J921" i="398"/>
  <c r="K921" i="398" s="1"/>
  <c r="J816" i="398"/>
  <c r="K816" i="398" s="1"/>
  <c r="J482" i="398"/>
  <c r="K482" i="398" s="1"/>
  <c r="J414" i="398"/>
  <c r="K414" i="398" s="1"/>
  <c r="J293" i="398"/>
  <c r="K293" i="398" s="1"/>
  <c r="J577" i="398"/>
  <c r="K609" i="398"/>
  <c r="L609" i="398" s="1"/>
  <c r="J590" i="398"/>
  <c r="K590" i="398" s="1"/>
  <c r="J650" i="398"/>
  <c r="K650" i="398" s="1"/>
  <c r="L650" i="398"/>
  <c r="J575" i="398"/>
  <c r="K575" i="398" s="1"/>
  <c r="J528" i="398"/>
  <c r="J758" i="398"/>
  <c r="K758" i="398" s="1"/>
  <c r="L758" i="398" s="1"/>
  <c r="J756" i="398"/>
  <c r="K756" i="398" s="1"/>
  <c r="J220" i="398"/>
  <c r="K220" i="398" s="1"/>
  <c r="L220" i="398" s="1"/>
  <c r="J227" i="398"/>
  <c r="K227" i="398" s="1"/>
  <c r="J323" i="398"/>
  <c r="K323" i="398" s="1"/>
  <c r="J741" i="398"/>
  <c r="K741" i="398" s="1"/>
  <c r="L741" i="398" s="1"/>
  <c r="J202" i="398"/>
  <c r="K202" i="398" s="1"/>
  <c r="J502" i="398"/>
  <c r="K502" i="398" s="1"/>
  <c r="J163" i="398"/>
  <c r="K163" i="398" s="1"/>
  <c r="K594" i="398"/>
  <c r="J678" i="398"/>
  <c r="K678" i="398" s="1"/>
  <c r="J888" i="398"/>
  <c r="K888" i="398" s="1"/>
  <c r="J922" i="398"/>
  <c r="K922" i="398" s="1"/>
  <c r="J304" i="398"/>
  <c r="K304" i="398" s="1"/>
  <c r="L368" i="398"/>
  <c r="J368" i="398"/>
  <c r="K368" i="398" s="1"/>
  <c r="J786" i="398"/>
  <c r="K786" i="398" s="1"/>
  <c r="J871" i="398"/>
  <c r="K871" i="398" s="1"/>
  <c r="J943" i="398"/>
  <c r="K943" i="398" s="1"/>
  <c r="L280" i="398"/>
  <c r="J280" i="398"/>
  <c r="K280" i="398" s="1"/>
  <c r="J469" i="398"/>
  <c r="K469" i="398" s="1"/>
  <c r="L690" i="398"/>
  <c r="J690" i="398"/>
  <c r="K690" i="398" s="1"/>
  <c r="K847" i="398"/>
  <c r="J653" i="398"/>
  <c r="K653" i="398" s="1"/>
  <c r="L653" i="398"/>
  <c r="J521" i="398"/>
  <c r="K521" i="398" s="1"/>
  <c r="J146" i="398"/>
  <c r="K146" i="398" s="1"/>
  <c r="L146" i="398"/>
  <c r="J328" i="398"/>
  <c r="K328" i="398" s="1"/>
  <c r="J564" i="398"/>
  <c r="K564" i="398" s="1"/>
  <c r="J91" i="398"/>
  <c r="K91" i="398" s="1"/>
  <c r="L91" i="398" s="1"/>
  <c r="K180" i="398"/>
  <c r="L180" i="398" s="1"/>
  <c r="K150" i="398"/>
  <c r="L150" i="398" s="1"/>
  <c r="J352" i="398"/>
  <c r="K352" i="398" s="1"/>
  <c r="J604" i="398"/>
  <c r="K604" i="398" s="1"/>
  <c r="J927" i="398"/>
  <c r="K927" i="398" s="1"/>
  <c r="K340" i="398"/>
  <c r="L340" i="398" s="1"/>
  <c r="J23" i="398"/>
  <c r="K23" i="398" s="1"/>
  <c r="J65" i="398"/>
  <c r="K65" i="398" s="1"/>
  <c r="L97" i="398"/>
  <c r="J97" i="398"/>
  <c r="K97" i="398" s="1"/>
  <c r="J184" i="398"/>
  <c r="K184" i="398" s="1"/>
  <c r="L313" i="398"/>
  <c r="J313" i="398"/>
  <c r="K313" i="398" s="1"/>
  <c r="J473" i="398"/>
  <c r="K473" i="398" s="1"/>
  <c r="J444" i="398"/>
  <c r="K444" i="398" s="1"/>
  <c r="L444" i="398" s="1"/>
  <c r="J492" i="398"/>
  <c r="K492" i="398" s="1"/>
  <c r="J217" i="398"/>
  <c r="K217" i="398" s="1"/>
  <c r="J123" i="398"/>
  <c r="K123" i="398" s="1"/>
  <c r="J717" i="398"/>
  <c r="K717" i="398" s="1"/>
  <c r="J183" i="398"/>
  <c r="K183" i="398" s="1"/>
  <c r="L183" i="398" s="1"/>
  <c r="I831" i="398"/>
  <c r="I776" i="398"/>
  <c r="I434" i="398"/>
  <c r="I490" i="398"/>
  <c r="I191" i="398"/>
  <c r="I255" i="398"/>
  <c r="K116" i="398"/>
  <c r="L116" i="398" s="1"/>
  <c r="I613" i="398"/>
  <c r="L726" i="398"/>
  <c r="J726" i="398"/>
  <c r="K726" i="398" s="1"/>
  <c r="J746" i="398"/>
  <c r="K746" i="398" s="1"/>
  <c r="I843" i="398"/>
  <c r="J892" i="398"/>
  <c r="J707" i="398"/>
  <c r="K707" i="398" s="1"/>
  <c r="J894" i="398"/>
  <c r="K894" i="398" s="1"/>
  <c r="L894" i="398" s="1"/>
  <c r="J697" i="398"/>
  <c r="K697" i="398" s="1"/>
  <c r="J551" i="398"/>
  <c r="K551" i="398" s="1"/>
  <c r="J46" i="398"/>
  <c r="K46" i="398" s="1"/>
  <c r="J62" i="398"/>
  <c r="K62" i="398" s="1"/>
  <c r="J474" i="398"/>
  <c r="K474" i="398" s="1"/>
  <c r="I491" i="398"/>
  <c r="I586" i="398"/>
  <c r="J69" i="398"/>
  <c r="K69" i="398" s="1"/>
  <c r="J310" i="398"/>
  <c r="K310" i="398" s="1"/>
  <c r="L310" i="398"/>
  <c r="J374" i="398"/>
  <c r="K374" i="398" s="1"/>
  <c r="J426" i="398"/>
  <c r="K426" i="398" s="1"/>
  <c r="L426" i="398" s="1"/>
  <c r="J937" i="398"/>
  <c r="K937" i="398" s="1"/>
  <c r="L937" i="398"/>
  <c r="J910" i="398"/>
  <c r="K910" i="398" s="1"/>
  <c r="L910" i="398" s="1"/>
  <c r="J906" i="398"/>
  <c r="K906" i="398" s="1"/>
  <c r="L906" i="398"/>
  <c r="J862" i="398"/>
  <c r="K862" i="398" s="1"/>
  <c r="J849" i="398"/>
  <c r="K849" i="398" s="1"/>
  <c r="L849" i="398" s="1"/>
  <c r="J763" i="398"/>
  <c r="K763" i="398" s="1"/>
  <c r="J775" i="398"/>
  <c r="K775" i="398" s="1"/>
  <c r="L775" i="398" s="1"/>
  <c r="J807" i="398"/>
  <c r="K807" i="398" s="1"/>
  <c r="J375" i="398"/>
  <c r="K375" i="398" s="1"/>
  <c r="L375" i="398"/>
  <c r="J454" i="398"/>
  <c r="K454" i="398" s="1"/>
  <c r="J179" i="398"/>
  <c r="K179" i="398" s="1"/>
  <c r="L179" i="398" s="1"/>
  <c r="J494" i="398"/>
  <c r="K494" i="398" s="1"/>
  <c r="J386" i="398"/>
  <c r="K386" i="398" s="1"/>
  <c r="L386" i="398"/>
  <c r="J322" i="398"/>
  <c r="K322" i="398" s="1"/>
  <c r="L322" i="398" s="1"/>
  <c r="J430" i="398"/>
  <c r="K430" i="398" s="1"/>
  <c r="J177" i="398"/>
  <c r="J317" i="398"/>
  <c r="K317" i="398" s="1"/>
  <c r="K782" i="398"/>
  <c r="K734" i="398"/>
  <c r="L734" i="398" s="1"/>
  <c r="K276" i="398"/>
  <c r="J550" i="398"/>
  <c r="J582" i="398"/>
  <c r="K582" i="398" s="1"/>
  <c r="J629" i="398"/>
  <c r="K629" i="398" s="1"/>
  <c r="J687" i="398"/>
  <c r="K687" i="398" s="1"/>
  <c r="K713" i="398"/>
  <c r="I822" i="398"/>
  <c r="J813" i="398"/>
  <c r="K813" i="398" s="1"/>
  <c r="K884" i="398"/>
  <c r="L884" i="398" s="1"/>
  <c r="I859" i="398"/>
  <c r="L928" i="398"/>
  <c r="J928" i="398"/>
  <c r="K928" i="398" s="1"/>
  <c r="J646" i="398"/>
  <c r="K646" i="398" s="1"/>
  <c r="J799" i="398"/>
  <c r="K799" i="398" s="1"/>
  <c r="L799" i="398" s="1"/>
  <c r="J825" i="398"/>
  <c r="K825" i="398" s="1"/>
  <c r="I805" i="398"/>
  <c r="J505" i="398"/>
  <c r="K505" i="398" s="1"/>
  <c r="I651" i="398"/>
  <c r="I559" i="398"/>
  <c r="J254" i="398"/>
  <c r="L254" i="398"/>
  <c r="J154" i="398"/>
  <c r="K154" i="398" s="1"/>
  <c r="L154" i="398" s="1"/>
  <c r="J197" i="398"/>
  <c r="K197" i="398" s="1"/>
  <c r="J353" i="398"/>
  <c r="J656" i="398"/>
  <c r="K656" i="398" s="1"/>
  <c r="J620" i="398"/>
  <c r="K620" i="398" s="1"/>
  <c r="K896" i="398"/>
  <c r="J944" i="398"/>
  <c r="K944" i="398" s="1"/>
  <c r="J60" i="398"/>
  <c r="K60" i="398" s="1"/>
  <c r="J92" i="398"/>
  <c r="K92" i="398" s="1"/>
  <c r="J142" i="398"/>
  <c r="K142" i="398" s="1"/>
  <c r="I945" i="398"/>
  <c r="I643" i="398"/>
  <c r="I567" i="398"/>
  <c r="I535" i="398"/>
  <c r="I54" i="398"/>
  <c r="J147" i="398"/>
  <c r="K147" i="398" s="1"/>
  <c r="L147" i="398" s="1"/>
  <c r="J206" i="398"/>
  <c r="K206" i="398" s="1"/>
  <c r="J530" i="398"/>
  <c r="K530" i="398" s="1"/>
  <c r="L530" i="398"/>
  <c r="J135" i="398"/>
  <c r="K135" i="398" s="1"/>
  <c r="J226" i="398"/>
  <c r="K226" i="398" s="1"/>
  <c r="J315" i="398"/>
  <c r="K315" i="398" s="1"/>
  <c r="J395" i="398"/>
  <c r="K395" i="398" s="1"/>
  <c r="J507" i="398"/>
  <c r="K507" i="398" s="1"/>
  <c r="J435" i="398"/>
  <c r="K435" i="398" s="1"/>
  <c r="J467" i="398"/>
  <c r="K467" i="398" s="1"/>
  <c r="J295" i="398"/>
  <c r="K295" i="398" s="1"/>
  <c r="J359" i="398"/>
  <c r="K359" i="398" s="1"/>
  <c r="J499" i="398"/>
  <c r="K499" i="398" s="1"/>
  <c r="J654" i="398"/>
  <c r="K654" i="398" s="1"/>
  <c r="J538" i="398"/>
  <c r="K538" i="398" s="1"/>
  <c r="J570" i="398"/>
  <c r="K570" i="398" s="1"/>
  <c r="J602" i="398"/>
  <c r="K602" i="398" s="1"/>
  <c r="J545" i="398"/>
  <c r="J622" i="398"/>
  <c r="K622" i="398" s="1"/>
  <c r="J626" i="398"/>
  <c r="K626" i="398" s="1"/>
  <c r="J658" i="398"/>
  <c r="K658" i="398" s="1"/>
  <c r="J617" i="398"/>
  <c r="K617" i="398" s="1"/>
  <c r="J637" i="398"/>
  <c r="K637" i="398" s="1"/>
  <c r="J879" i="398"/>
  <c r="K879" i="398" s="1"/>
  <c r="L879" i="398" s="1"/>
  <c r="J719" i="398"/>
  <c r="K719" i="398" s="1"/>
  <c r="L719" i="398" s="1"/>
  <c r="J723" i="398"/>
  <c r="K723" i="398" s="1"/>
  <c r="J901" i="398"/>
  <c r="K901" i="398" s="1"/>
  <c r="L901" i="398" s="1"/>
  <c r="J459" i="398"/>
  <c r="J780" i="398"/>
  <c r="K780" i="398" s="1"/>
  <c r="J731" i="398"/>
  <c r="K731" i="398" s="1"/>
  <c r="L731" i="398" s="1"/>
  <c r="J187" i="398"/>
  <c r="K187" i="398" s="1"/>
  <c r="J330" i="398"/>
  <c r="K330" i="398" s="1"/>
  <c r="J117" i="398"/>
  <c r="K117" i="398" s="1"/>
  <c r="J166" i="398"/>
  <c r="K166" i="398" s="1"/>
  <c r="J141" i="398"/>
  <c r="K141" i="398" s="1"/>
  <c r="J537" i="398"/>
  <c r="K537" i="398" s="1"/>
  <c r="L680" i="398"/>
  <c r="J680" i="398"/>
  <c r="K680" i="398" s="1"/>
  <c r="J666" i="398"/>
  <c r="K666" i="398" s="1"/>
  <c r="L869" i="398"/>
  <c r="J869" i="398"/>
  <c r="K869" i="398" s="1"/>
  <c r="J844" i="398"/>
  <c r="K844" i="398" s="1"/>
  <c r="K103" i="398"/>
  <c r="L103" i="398" s="1"/>
  <c r="J32" i="398"/>
  <c r="K32" i="398" s="1"/>
  <c r="J49" i="398"/>
  <c r="J251" i="398"/>
  <c r="K251" i="398" s="1"/>
  <c r="L251" i="398" s="1"/>
  <c r="M255" i="398" s="1"/>
  <c r="J342" i="398"/>
  <c r="K342" i="398" s="1"/>
  <c r="J941" i="398"/>
  <c r="K941" i="398" s="1"/>
  <c r="L941" i="398"/>
  <c r="J832" i="398"/>
  <c r="K832" i="398" s="1"/>
  <c r="L832" i="398" s="1"/>
  <c r="J861" i="398"/>
  <c r="K861" i="398" s="1"/>
  <c r="L861" i="398"/>
  <c r="J795" i="398"/>
  <c r="K795" i="398" s="1"/>
  <c r="J808" i="398"/>
  <c r="K808" i="398" s="1"/>
  <c r="J845" i="398"/>
  <c r="K845" i="398" s="1"/>
  <c r="L845" i="398"/>
  <c r="J791" i="398"/>
  <c r="K791" i="398" s="1"/>
  <c r="J764" i="398"/>
  <c r="K764" i="398" s="1"/>
  <c r="L764" i="398"/>
  <c r="J367" i="398"/>
  <c r="K367" i="398" s="1"/>
  <c r="J422" i="398"/>
  <c r="K422" i="398" s="1"/>
  <c r="L422" i="398" s="1"/>
  <c r="J167" i="398"/>
  <c r="K167" i="398" s="1"/>
  <c r="L167" i="398" s="1"/>
  <c r="J402" i="398"/>
  <c r="K402" i="398" s="1"/>
  <c r="L402" i="398"/>
  <c r="J338" i="398"/>
  <c r="K338" i="398" s="1"/>
  <c r="J462" i="398"/>
  <c r="K462" i="398" s="1"/>
  <c r="L462" i="398"/>
  <c r="J207" i="398"/>
  <c r="K207" i="398" s="1"/>
  <c r="J318" i="398"/>
  <c r="K318" i="398" s="1"/>
  <c r="L318" i="398"/>
  <c r="J487" i="398"/>
  <c r="K487" i="398" s="1"/>
  <c r="L487" i="398" s="1"/>
  <c r="K750" i="398"/>
  <c r="J565" i="398"/>
  <c r="K565" i="398" s="1"/>
  <c r="J283" i="398"/>
  <c r="J495" i="398"/>
  <c r="K495" i="398" s="1"/>
  <c r="L273" i="398"/>
  <c r="J273" i="398"/>
  <c r="K273" i="398" s="1"/>
  <c r="J351" i="398"/>
  <c r="K351" i="398" s="1"/>
  <c r="J706" i="398"/>
  <c r="K706" i="398" s="1"/>
  <c r="J574" i="398"/>
  <c r="K574" i="398" s="1"/>
  <c r="J887" i="398"/>
  <c r="J43" i="398"/>
  <c r="K79" i="398"/>
  <c r="L79" i="398" s="1"/>
  <c r="I279" i="398"/>
  <c r="J209" i="398"/>
  <c r="K209" i="398" s="1"/>
  <c r="J241" i="398"/>
  <c r="J349" i="398"/>
  <c r="K349" i="398" s="1"/>
  <c r="J110" i="398"/>
  <c r="K110" i="398" s="1"/>
  <c r="L110" i="398"/>
  <c r="J242" i="398"/>
  <c r="J549" i="398"/>
  <c r="K549" i="398" s="1"/>
  <c r="L549" i="398"/>
  <c r="I288" i="398"/>
  <c r="J553" i="398"/>
  <c r="K553" i="398" s="1"/>
  <c r="J585" i="398"/>
  <c r="K585" i="398" s="1"/>
  <c r="J652" i="398"/>
  <c r="K652" i="398" s="1"/>
  <c r="I774" i="398"/>
  <c r="L52" i="398"/>
  <c r="L56" i="398"/>
  <c r="K164" i="398"/>
  <c r="L164" i="398" s="1"/>
  <c r="J19" i="398"/>
  <c r="K19" i="398" s="1"/>
  <c r="L19" i="398" s="1"/>
  <c r="J35" i="398"/>
  <c r="J59" i="398"/>
  <c r="K59" i="398" s="1"/>
  <c r="L373" i="398"/>
  <c r="J373" i="398"/>
  <c r="K373" i="398" s="1"/>
  <c r="J77" i="398"/>
  <c r="K77" i="398" s="1"/>
  <c r="I400" i="398"/>
  <c r="J449" i="398"/>
  <c r="K449" i="398" s="1"/>
  <c r="K488" i="398"/>
  <c r="L488" i="398" s="1"/>
  <c r="J345" i="398"/>
  <c r="K345" i="398" s="1"/>
  <c r="L912" i="398"/>
  <c r="J912" i="398"/>
  <c r="K912" i="398" s="1"/>
  <c r="J532" i="398"/>
  <c r="K532" i="398" s="1"/>
  <c r="L457" i="398"/>
  <c r="J457" i="398"/>
  <c r="K457" i="398" s="1"/>
  <c r="J826" i="398"/>
  <c r="K826" i="398" s="1"/>
  <c r="L185" i="398"/>
  <c r="J185" i="398"/>
  <c r="K185" i="398" s="1"/>
  <c r="J389" i="398"/>
  <c r="K389" i="398" s="1"/>
  <c r="J524" i="398"/>
  <c r="K524" i="398" s="1"/>
  <c r="L524" i="398" s="1"/>
  <c r="J161" i="398"/>
  <c r="K161" i="398" s="1"/>
  <c r="J162" i="398"/>
  <c r="K162" i="398" s="1"/>
  <c r="J465" i="398"/>
  <c r="K465" i="398" s="1"/>
  <c r="J664" i="398"/>
  <c r="K664" i="398" s="1"/>
  <c r="L664" i="398" s="1"/>
  <c r="J247" i="398"/>
  <c r="K247" i="398" s="1"/>
  <c r="J437" i="398"/>
  <c r="K437" i="398" s="1"/>
  <c r="L536" i="398"/>
  <c r="J536" i="398"/>
  <c r="K536" i="398" s="1"/>
  <c r="J749" i="398"/>
  <c r="K749" i="398" s="1"/>
  <c r="J672" i="398"/>
  <c r="K672" i="398" s="1"/>
  <c r="J883" i="398"/>
  <c r="K883" i="398" s="1"/>
  <c r="J87" i="398"/>
  <c r="J225" i="398"/>
  <c r="K225" i="398" s="1"/>
  <c r="L225" i="398" s="1"/>
  <c r="J107" i="398"/>
  <c r="K107" i="398" s="1"/>
  <c r="L385" i="398"/>
  <c r="J385" i="398"/>
  <c r="K385" i="398" s="1"/>
  <c r="J584" i="398"/>
  <c r="K584" i="398" s="1"/>
  <c r="L572" i="398"/>
  <c r="J572" i="398"/>
  <c r="K572" i="398" s="1"/>
  <c r="I515" i="398"/>
  <c r="J733" i="398"/>
  <c r="K733" i="398" s="1"/>
  <c r="L129" i="398"/>
  <c r="J129" i="398"/>
  <c r="K129" i="398" s="1"/>
  <c r="J73" i="398"/>
  <c r="K73" i="398" s="1"/>
  <c r="L481" i="398"/>
  <c r="J481" i="398"/>
  <c r="K481" i="398" s="1"/>
  <c r="J401" i="398"/>
  <c r="K401" i="398" s="1"/>
  <c r="L640" i="398"/>
  <c r="J640" i="398"/>
  <c r="K640" i="398" s="1"/>
  <c r="L48" i="398"/>
  <c r="J71" i="398"/>
  <c r="K71" i="398" s="1"/>
  <c r="L71" i="398" s="1"/>
  <c r="J139" i="398"/>
  <c r="K139" i="398" s="1"/>
  <c r="E11" i="397"/>
  <c r="H11" i="397" s="1"/>
  <c r="C12" i="397"/>
  <c r="V10" i="397"/>
  <c r="X10" i="397" s="1"/>
  <c r="T11" i="397"/>
  <c r="N10" i="397"/>
  <c r="P10" i="397" s="1"/>
  <c r="L11" i="397"/>
  <c r="D8" i="363"/>
  <c r="L43" i="398" l="1"/>
  <c r="L161" i="398"/>
  <c r="L532" i="398"/>
  <c r="L746" i="398"/>
  <c r="L184" i="398"/>
  <c r="L65" i="398"/>
  <c r="L304" i="398"/>
  <c r="K43" i="398"/>
  <c r="K253" i="398"/>
  <c r="L253" i="398" s="1"/>
  <c r="M257" i="398" s="1"/>
  <c r="L432" i="398"/>
  <c r="L801" i="398"/>
  <c r="L256" i="398"/>
  <c r="K555" i="398"/>
  <c r="L555" i="398" s="1"/>
  <c r="L134" i="398"/>
  <c r="L839" i="398"/>
  <c r="O839" i="398" s="1"/>
  <c r="L268" i="398"/>
  <c r="L750" i="398"/>
  <c r="L115" i="398"/>
  <c r="L436" i="398"/>
  <c r="L104" i="398"/>
  <c r="L850" i="398"/>
  <c r="L713" i="398"/>
  <c r="L393" i="398"/>
  <c r="L722" i="398"/>
  <c r="L836" i="398"/>
  <c r="L192" i="398"/>
  <c r="L710" i="398"/>
  <c r="L539" i="398"/>
  <c r="K55" i="398"/>
  <c r="L55" i="398" s="1"/>
  <c r="L584" i="398"/>
  <c r="L672" i="398"/>
  <c r="L389" i="398"/>
  <c r="L826" i="398"/>
  <c r="L345" i="398"/>
  <c r="L652" i="398"/>
  <c r="L117" i="398"/>
  <c r="L473" i="398"/>
  <c r="L786" i="398"/>
  <c r="K242" i="398"/>
  <c r="L242" i="398" s="1"/>
  <c r="L132" i="398"/>
  <c r="L777" i="398"/>
  <c r="L496" i="398"/>
  <c r="L464" i="398"/>
  <c r="L404" i="398"/>
  <c r="L866" i="398"/>
  <c r="L566" i="398"/>
  <c r="L401" i="398"/>
  <c r="L73" i="398"/>
  <c r="L87" i="398"/>
  <c r="L437" i="398"/>
  <c r="L465" i="398"/>
  <c r="L77" i="398"/>
  <c r="L367" i="398"/>
  <c r="L791" i="398"/>
  <c r="L808" i="398"/>
  <c r="L342" i="398"/>
  <c r="L32" i="398"/>
  <c r="L844" i="398"/>
  <c r="L141" i="398"/>
  <c r="L135" i="398"/>
  <c r="L206" i="398"/>
  <c r="L944" i="398"/>
  <c r="L430" i="398"/>
  <c r="L454" i="398"/>
  <c r="L807" i="398"/>
  <c r="L474" i="398"/>
  <c r="L892" i="398"/>
  <c r="L123" i="398"/>
  <c r="L492" i="398"/>
  <c r="L521" i="398"/>
  <c r="L469" i="398"/>
  <c r="L943" i="398"/>
  <c r="L678" i="398"/>
  <c r="L590" i="398"/>
  <c r="K188" i="398"/>
  <c r="L188" i="398" s="1"/>
  <c r="L76" i="398"/>
  <c r="L248" i="398"/>
  <c r="L421" i="398"/>
  <c r="L205" i="398"/>
  <c r="L403" i="398"/>
  <c r="K940" i="398"/>
  <c r="L940" i="398" s="1"/>
  <c r="L57" i="398"/>
  <c r="L809" i="398"/>
  <c r="L621" i="398"/>
  <c r="L332" i="398"/>
  <c r="L348" i="398"/>
  <c r="L829" i="398"/>
  <c r="L175" i="398"/>
  <c r="L30" i="398"/>
  <c r="L840" i="398"/>
  <c r="L263" i="398"/>
  <c r="L200" i="398"/>
  <c r="L417" i="398"/>
  <c r="L314" i="398"/>
  <c r="L948" i="398"/>
  <c r="L243" i="398"/>
  <c r="L886" i="398"/>
  <c r="L74" i="398"/>
  <c r="L131" i="398"/>
  <c r="K235" i="398"/>
  <c r="L235" i="398" s="1"/>
  <c r="L276" i="398"/>
  <c r="L149" i="398"/>
  <c r="L847" i="398"/>
  <c r="L742" i="398"/>
  <c r="L357" i="398"/>
  <c r="L504" i="398"/>
  <c r="L848" i="398"/>
  <c r="L427" i="398"/>
  <c r="L896" i="398"/>
  <c r="L144" i="398"/>
  <c r="L876" i="398"/>
  <c r="K800" i="398"/>
  <c r="L800" i="398" s="1"/>
  <c r="L737" i="398"/>
  <c r="L596" i="398"/>
  <c r="L388" i="398"/>
  <c r="L143" i="398"/>
  <c r="L431" i="398"/>
  <c r="L27" i="398"/>
  <c r="L743" i="398"/>
  <c r="L698" i="398"/>
  <c r="L139" i="398"/>
  <c r="L733" i="398"/>
  <c r="L207" i="398"/>
  <c r="L338" i="398"/>
  <c r="L494" i="398"/>
  <c r="L862" i="398"/>
  <c r="L374" i="398"/>
  <c r="L922" i="398"/>
  <c r="K272" i="398"/>
  <c r="L272" i="398" s="1"/>
  <c r="K560" i="398"/>
  <c r="L560" i="398" s="1"/>
  <c r="L214" i="398"/>
  <c r="L949" i="398"/>
  <c r="L75" i="398"/>
  <c r="L748" i="398"/>
  <c r="L438" i="398"/>
  <c r="L878" i="398"/>
  <c r="L682" i="398"/>
  <c r="O682" i="398" s="1"/>
  <c r="L64" i="398"/>
  <c r="O64" i="398" s="1"/>
  <c r="L810" i="398"/>
  <c r="L199" i="398"/>
  <c r="L634" i="398"/>
  <c r="L854" i="398"/>
  <c r="L696" i="398"/>
  <c r="L781" i="398"/>
  <c r="L260" i="398"/>
  <c r="L903" i="398"/>
  <c r="L533" i="398"/>
  <c r="L946" i="398"/>
  <c r="L673" i="398"/>
  <c r="L782" i="398"/>
  <c r="L778" i="398"/>
  <c r="L138" i="398"/>
  <c r="L842" i="398"/>
  <c r="O842" i="398" s="1"/>
  <c r="L541" i="398"/>
  <c r="L594" i="398"/>
  <c r="L382" i="398"/>
  <c r="L716" i="398"/>
  <c r="L772" i="398"/>
  <c r="L339" i="398"/>
  <c r="M363" i="399"/>
  <c r="S36" i="401"/>
  <c r="I65" i="401"/>
  <c r="S25" i="401"/>
  <c r="D66" i="401"/>
  <c r="T11" i="402"/>
  <c r="M7" i="402"/>
  <c r="H5" i="402"/>
  <c r="I14" i="402"/>
  <c r="O14" i="402"/>
  <c r="N5" i="402"/>
  <c r="T5" i="402"/>
  <c r="H9" i="402"/>
  <c r="H6" i="402"/>
  <c r="N3" i="402"/>
  <c r="N10" i="402"/>
  <c r="T10" i="402"/>
  <c r="T3" i="402"/>
  <c r="M3" i="402"/>
  <c r="R15" i="402"/>
  <c r="H11" i="402"/>
  <c r="O11" i="402"/>
  <c r="S9" i="402"/>
  <c r="X75" i="401"/>
  <c r="D65" i="401"/>
  <c r="D76" i="401"/>
  <c r="D67" i="401"/>
  <c r="X67" i="401"/>
  <c r="X36" i="401"/>
  <c r="V76" i="401"/>
  <c r="Z45" i="401"/>
  <c r="Z49" i="401"/>
  <c r="X71" i="401"/>
  <c r="I77" i="401"/>
  <c r="T65" i="401"/>
  <c r="T78" i="401"/>
  <c r="T77" i="401"/>
  <c r="T75" i="401"/>
  <c r="T74" i="401"/>
  <c r="T73" i="401"/>
  <c r="T72" i="401"/>
  <c r="T71" i="401"/>
  <c r="T70" i="401"/>
  <c r="T69" i="401"/>
  <c r="T68" i="401"/>
  <c r="T67" i="401"/>
  <c r="T66" i="401"/>
  <c r="Z38" i="401"/>
  <c r="U65" i="401"/>
  <c r="U78" i="401"/>
  <c r="U77" i="401"/>
  <c r="U75" i="401"/>
  <c r="U74" i="401"/>
  <c r="U73" i="401"/>
  <c r="U72" i="401"/>
  <c r="U71" i="401"/>
  <c r="U70" i="401"/>
  <c r="U69" i="401"/>
  <c r="U68" i="401"/>
  <c r="U67" i="401"/>
  <c r="U66" i="401"/>
  <c r="Z25" i="401"/>
  <c r="B102" i="401"/>
  <c r="V101" i="401"/>
  <c r="A121" i="401"/>
  <c r="X101" i="401"/>
  <c r="T101" i="401"/>
  <c r="B101" i="401"/>
  <c r="Z101" i="401"/>
  <c r="Q101" i="401"/>
  <c r="P101" i="401" s="1"/>
  <c r="I101" i="401"/>
  <c r="K101" i="401"/>
  <c r="W101" i="401"/>
  <c r="O101" i="401"/>
  <c r="N101" i="401" s="1"/>
  <c r="G101" i="401"/>
  <c r="U101" i="401"/>
  <c r="M101" i="401"/>
  <c r="D101" i="401"/>
  <c r="S101" i="401"/>
  <c r="K82" i="401"/>
  <c r="U82" i="401"/>
  <c r="K84" i="401"/>
  <c r="W98" i="401"/>
  <c r="W97" i="401"/>
  <c r="W95" i="401"/>
  <c r="W94" i="401"/>
  <c r="W93" i="401"/>
  <c r="W92" i="401"/>
  <c r="W91" i="401"/>
  <c r="W90" i="401"/>
  <c r="W89" i="401"/>
  <c r="W88" i="401"/>
  <c r="W87" i="401"/>
  <c r="W86" i="401"/>
  <c r="W85" i="401"/>
  <c r="K85" i="401"/>
  <c r="J81" i="401"/>
  <c r="K97" i="401"/>
  <c r="K87" i="401"/>
  <c r="K98" i="401"/>
  <c r="K96" i="401"/>
  <c r="K86" i="401"/>
  <c r="Z46" i="401"/>
  <c r="Z54" i="401"/>
  <c r="S47" i="401"/>
  <c r="S65" i="401"/>
  <c r="Z30" i="401"/>
  <c r="S57" i="401"/>
  <c r="AA80" i="401"/>
  <c r="Z80" i="401"/>
  <c r="X56" i="401"/>
  <c r="Z27" i="401"/>
  <c r="Z31" i="401"/>
  <c r="Z35" i="401"/>
  <c r="S45" i="401"/>
  <c r="D77" i="401"/>
  <c r="G85" i="401"/>
  <c r="G84" i="401"/>
  <c r="F81" i="401"/>
  <c r="V98" i="401"/>
  <c r="V93" i="401"/>
  <c r="V89" i="401"/>
  <c r="V86" i="401"/>
  <c r="V94" i="401"/>
  <c r="G97" i="401"/>
  <c r="V92" i="401"/>
  <c r="V88" i="401"/>
  <c r="G87" i="401"/>
  <c r="G98" i="401"/>
  <c r="G96" i="401"/>
  <c r="V90" i="401"/>
  <c r="V97" i="401"/>
  <c r="V95" i="401"/>
  <c r="V91" i="401"/>
  <c r="V87" i="401"/>
  <c r="G86" i="401"/>
  <c r="D84" i="401"/>
  <c r="T84" i="401"/>
  <c r="L81" i="401"/>
  <c r="Z47" i="401"/>
  <c r="Z51" i="401"/>
  <c r="Z55" i="401"/>
  <c r="X68" i="401"/>
  <c r="X72" i="401"/>
  <c r="X77" i="401"/>
  <c r="I66" i="401"/>
  <c r="S66" i="401" s="1"/>
  <c r="I78" i="401"/>
  <c r="S78" i="401" s="1"/>
  <c r="Y78" i="401"/>
  <c r="Y77" i="401"/>
  <c r="Y76" i="401"/>
  <c r="Y75" i="401"/>
  <c r="Y74" i="401"/>
  <c r="Y73" i="401"/>
  <c r="Y72" i="401"/>
  <c r="Y71" i="401"/>
  <c r="Y70" i="401"/>
  <c r="Y69" i="401"/>
  <c r="Y68" i="401"/>
  <c r="Y67" i="401"/>
  <c r="Y66" i="401"/>
  <c r="Y65" i="401"/>
  <c r="Z33" i="401"/>
  <c r="X84" i="401"/>
  <c r="I84" i="401"/>
  <c r="I82" i="401"/>
  <c r="H81" i="401"/>
  <c r="W76" i="401"/>
  <c r="Z26" i="401"/>
  <c r="Z34" i="401"/>
  <c r="Z50" i="401"/>
  <c r="U36" i="401"/>
  <c r="U56" i="401"/>
  <c r="S46" i="401"/>
  <c r="W56" i="401"/>
  <c r="Z28" i="401"/>
  <c r="T36" i="401"/>
  <c r="Z32" i="401"/>
  <c r="Z37" i="401"/>
  <c r="S56" i="401"/>
  <c r="R81" i="401"/>
  <c r="Y82" i="401"/>
  <c r="O83" i="401"/>
  <c r="Z82" i="401"/>
  <c r="T82" i="401"/>
  <c r="D83" i="401"/>
  <c r="D82" i="401"/>
  <c r="D98" i="401" s="1"/>
  <c r="G82" i="401"/>
  <c r="T56" i="401"/>
  <c r="Z48" i="401"/>
  <c r="Z52" i="401"/>
  <c r="Z57" i="401"/>
  <c r="X65" i="401"/>
  <c r="X69" i="401"/>
  <c r="X73" i="401"/>
  <c r="X78" i="401"/>
  <c r="I67" i="401"/>
  <c r="S67" i="401" s="1"/>
  <c r="Z29" i="401"/>
  <c r="Z53" i="401"/>
  <c r="Z58" i="401"/>
  <c r="X66" i="401"/>
  <c r="X70" i="401"/>
  <c r="X74" i="401"/>
  <c r="I76" i="401"/>
  <c r="H443" i="399"/>
  <c r="G443" i="399"/>
  <c r="O354" i="399"/>
  <c r="O353" i="399"/>
  <c r="O355" i="399"/>
  <c r="M263" i="398"/>
  <c r="M264" i="398"/>
  <c r="K171" i="398"/>
  <c r="L171" i="398" s="1"/>
  <c r="J54" i="398"/>
  <c r="K54" i="398" s="1"/>
  <c r="J945" i="398"/>
  <c r="K945" i="398" s="1"/>
  <c r="L945" i="398"/>
  <c r="J47" i="398"/>
  <c r="K47" i="398" s="1"/>
  <c r="L47" i="398"/>
  <c r="J308" i="398"/>
  <c r="K308" i="398" s="1"/>
  <c r="J83" i="398"/>
  <c r="K83" i="398" s="1"/>
  <c r="J676" i="398"/>
  <c r="K676" i="398" s="1"/>
  <c r="J592" i="398"/>
  <c r="K592" i="398" s="1"/>
  <c r="J784" i="398"/>
  <c r="K784" i="398" s="1"/>
  <c r="L784" i="398"/>
  <c r="J355" i="398"/>
  <c r="K355" i="398" s="1"/>
  <c r="L355" i="398"/>
  <c r="J655" i="398"/>
  <c r="K655" i="398" s="1"/>
  <c r="J790" i="398"/>
  <c r="K790" i="398" s="1"/>
  <c r="J689" i="398"/>
  <c r="K689" i="398" s="1"/>
  <c r="J662" i="398"/>
  <c r="K662" i="398" s="1"/>
  <c r="J257" i="398"/>
  <c r="K257" i="398" s="1"/>
  <c r="J720" i="398"/>
  <c r="K720" i="398" s="1"/>
  <c r="J721" i="398"/>
  <c r="K721" i="398" s="1"/>
  <c r="J935" i="398"/>
  <c r="K935" i="398" s="1"/>
  <c r="J712" i="398"/>
  <c r="K712" i="398" s="1"/>
  <c r="L712" i="398"/>
  <c r="J699" i="398"/>
  <c r="K699" i="398" s="1"/>
  <c r="L699" i="398"/>
  <c r="J936" i="398"/>
  <c r="K936" i="398" s="1"/>
  <c r="L936" i="398"/>
  <c r="J708" i="398"/>
  <c r="K708" i="398" s="1"/>
  <c r="J661" i="398"/>
  <c r="K661" i="398" s="1"/>
  <c r="J501" i="398"/>
  <c r="K501" i="398" s="1"/>
  <c r="J429" i="398"/>
  <c r="K429" i="398" s="1"/>
  <c r="J695" i="398"/>
  <c r="K695" i="398" s="1"/>
  <c r="J475" i="398"/>
  <c r="K475" i="398" s="1"/>
  <c r="J677" i="398"/>
  <c r="K677" i="398" s="1"/>
  <c r="K283" i="398"/>
  <c r="L283" i="398" s="1"/>
  <c r="K384" i="398"/>
  <c r="L384" i="398" s="1"/>
  <c r="K284" i="398"/>
  <c r="L284" i="398" s="1"/>
  <c r="K766" i="398"/>
  <c r="L766" i="398" s="1"/>
  <c r="K390" i="398"/>
  <c r="L390" i="398" s="1"/>
  <c r="K176" i="398"/>
  <c r="L176" i="398" s="1"/>
  <c r="M274" i="398"/>
  <c r="N274" i="398" s="1"/>
  <c r="K905" i="398"/>
  <c r="L905" i="398" s="1"/>
  <c r="K545" i="398"/>
  <c r="L545" i="398" s="1"/>
  <c r="O663" i="398"/>
  <c r="L107" i="398"/>
  <c r="L247" i="398"/>
  <c r="L59" i="398"/>
  <c r="L585" i="398"/>
  <c r="J288" i="398"/>
  <c r="K288" i="398" s="1"/>
  <c r="L349" i="398"/>
  <c r="L209" i="398"/>
  <c r="L574" i="398"/>
  <c r="L351" i="398"/>
  <c r="L495" i="398"/>
  <c r="L565" i="398"/>
  <c r="L187" i="398"/>
  <c r="L780" i="398"/>
  <c r="L637" i="398"/>
  <c r="L658" i="398"/>
  <c r="L622" i="398"/>
  <c r="L602" i="398"/>
  <c r="L538" i="398"/>
  <c r="L499" i="398"/>
  <c r="L295" i="398"/>
  <c r="L435" i="398"/>
  <c r="L395" i="398"/>
  <c r="L226" i="398"/>
  <c r="J535" i="398"/>
  <c r="K535" i="398" s="1"/>
  <c r="L142" i="398"/>
  <c r="L60" i="398"/>
  <c r="L656" i="398"/>
  <c r="L197" i="398"/>
  <c r="L505" i="398"/>
  <c r="L813" i="398"/>
  <c r="L687" i="398"/>
  <c r="L582" i="398"/>
  <c r="L317" i="398"/>
  <c r="L69" i="398"/>
  <c r="L46" i="398"/>
  <c r="L697" i="398"/>
  <c r="L707" i="398"/>
  <c r="J613" i="398"/>
  <c r="K613" i="398" s="1"/>
  <c r="J191" i="398"/>
  <c r="K191" i="398" s="1"/>
  <c r="J831" i="398"/>
  <c r="K831" i="398" s="1"/>
  <c r="L717" i="398"/>
  <c r="L217" i="398"/>
  <c r="L23" i="398"/>
  <c r="L927" i="398"/>
  <c r="L352" i="398"/>
  <c r="L328" i="398"/>
  <c r="L871" i="398"/>
  <c r="L888" i="398"/>
  <c r="L163" i="398"/>
  <c r="L202" i="398"/>
  <c r="L323" i="398"/>
  <c r="K405" i="398"/>
  <c r="L405" i="398" s="1"/>
  <c r="L756" i="398"/>
  <c r="L575" i="398"/>
  <c r="L293" i="398"/>
  <c r="L482" i="398"/>
  <c r="O482" i="398" s="1"/>
  <c r="L921" i="398"/>
  <c r="L518" i="398"/>
  <c r="L597" i="398"/>
  <c r="L587" i="398"/>
  <c r="J309" i="398"/>
  <c r="K309" i="398" s="1"/>
  <c r="J31" i="398"/>
  <c r="K31" i="398" s="1"/>
  <c r="J67" i="398"/>
  <c r="K67" i="398" s="1"/>
  <c r="L509" i="398"/>
  <c r="J509" i="398"/>
  <c r="K509" i="398" s="1"/>
  <c r="L453" i="398"/>
  <c r="J453" i="398"/>
  <c r="K453" i="398" s="1"/>
  <c r="J514" i="398"/>
  <c r="K514" i="398" s="1"/>
  <c r="K241" i="398"/>
  <c r="L241" i="398" s="1"/>
  <c r="J913" i="398"/>
  <c r="K913" i="398" s="1"/>
  <c r="K49" i="398"/>
  <c r="L49" i="398" s="1"/>
  <c r="J693" i="398"/>
  <c r="K693" i="398" s="1"/>
  <c r="J761" i="398"/>
  <c r="K761" i="398" s="1"/>
  <c r="J334" i="398"/>
  <c r="K334" i="398" s="1"/>
  <c r="J641" i="398"/>
  <c r="K641" i="398" s="1"/>
  <c r="J700" i="398"/>
  <c r="K700" i="398" s="1"/>
  <c r="J418" i="398"/>
  <c r="K418" i="398" s="1"/>
  <c r="J835" i="398"/>
  <c r="K835" i="398" s="1"/>
  <c r="J578" i="398"/>
  <c r="K578" i="398" s="1"/>
  <c r="K834" i="398"/>
  <c r="L834" i="398" s="1"/>
  <c r="O834" i="398" s="1"/>
  <c r="J290" i="398"/>
  <c r="K290" i="398" s="1"/>
  <c r="J863" i="398"/>
  <c r="K863" i="398" s="1"/>
  <c r="J645" i="398"/>
  <c r="K645" i="398" s="1"/>
  <c r="L645" i="398"/>
  <c r="J289" i="398"/>
  <c r="K289" i="398" s="1"/>
  <c r="J326" i="398"/>
  <c r="K326" i="398" s="1"/>
  <c r="J271" i="398"/>
  <c r="K271" i="398" s="1"/>
  <c r="J571" i="398"/>
  <c r="K571" i="398" s="1"/>
  <c r="J267" i="398"/>
  <c r="K267" i="398" s="1"/>
  <c r="L267" i="398"/>
  <c r="L93" i="398"/>
  <c r="J262" i="398"/>
  <c r="K262" i="398" s="1"/>
  <c r="L356" i="398"/>
  <c r="K683" i="398"/>
  <c r="L683" i="398" s="1"/>
  <c r="O683" i="398" s="1"/>
  <c r="J792" i="398"/>
  <c r="K792" i="398" s="1"/>
  <c r="J522" i="398"/>
  <c r="K522" i="398" s="1"/>
  <c r="L583" i="398"/>
  <c r="J636" i="398"/>
  <c r="K636" i="398" s="1"/>
  <c r="L392" i="398"/>
  <c r="L607" i="398"/>
  <c r="J598" i="398"/>
  <c r="K598" i="398" s="1"/>
  <c r="L598" i="398"/>
  <c r="J354" i="398"/>
  <c r="K354" i="398" s="1"/>
  <c r="L354" i="398"/>
  <c r="J341" i="398"/>
  <c r="K341" i="398" s="1"/>
  <c r="L433" i="398"/>
  <c r="L460" i="398"/>
  <c r="L337" i="398"/>
  <c r="L216" i="398"/>
  <c r="L477" i="398"/>
  <c r="L153" i="398"/>
  <c r="L867" i="398"/>
  <c r="L588" i="398"/>
  <c r="L681" i="398"/>
  <c r="L865" i="398"/>
  <c r="L547" i="398"/>
  <c r="L639" i="398"/>
  <c r="L860" i="398"/>
  <c r="L648" i="398"/>
  <c r="L394" i="398"/>
  <c r="L907" i="398"/>
  <c r="L525" i="398"/>
  <c r="L562" i="398"/>
  <c r="L307" i="398"/>
  <c r="L203" i="398"/>
  <c r="L41" i="398"/>
  <c r="J333" i="398"/>
  <c r="K333" i="398" s="1"/>
  <c r="L794" i="398"/>
  <c r="K456" i="398"/>
  <c r="L456" i="398" s="1"/>
  <c r="L939" i="398"/>
  <c r="J361" i="398"/>
  <c r="K361" i="398" s="1"/>
  <c r="K42" i="398"/>
  <c r="L42" i="398" s="1"/>
  <c r="L868" i="398"/>
  <c r="L296" i="398"/>
  <c r="J851" i="398"/>
  <c r="K851" i="398" s="1"/>
  <c r="L900" i="398"/>
  <c r="L264" i="398"/>
  <c r="L212" i="398"/>
  <c r="L172" i="398"/>
  <c r="L124" i="398"/>
  <c r="L931" i="398"/>
  <c r="J601" i="398"/>
  <c r="K601" i="398" s="1"/>
  <c r="J331" i="398"/>
  <c r="K331" i="398" s="1"/>
  <c r="J126" i="398"/>
  <c r="K126" i="398" s="1"/>
  <c r="L10" i="398"/>
  <c r="L671" i="398"/>
  <c r="L899" i="398"/>
  <c r="J899" i="398"/>
  <c r="K899" i="398" s="1"/>
  <c r="J319" i="398"/>
  <c r="K319" i="398" s="1"/>
  <c r="J265" i="398"/>
  <c r="K265" i="398" s="1"/>
  <c r="J119" i="398"/>
  <c r="K119" i="398" s="1"/>
  <c r="J796" i="398"/>
  <c r="K796" i="398" s="1"/>
  <c r="L86" i="398"/>
  <c r="K526" i="398"/>
  <c r="L526" i="398" s="1"/>
  <c r="J190" i="398"/>
  <c r="K190" i="398" s="1"/>
  <c r="J830" i="398"/>
  <c r="K830" i="398" s="1"/>
  <c r="J281" i="398"/>
  <c r="K281" i="398" s="1"/>
  <c r="L804" i="398"/>
  <c r="J793" i="398"/>
  <c r="K793" i="398" s="1"/>
  <c r="J534" i="398"/>
  <c r="K534" i="398" s="1"/>
  <c r="L534" i="398"/>
  <c r="J159" i="398"/>
  <c r="K159" i="398" s="1"/>
  <c r="L159" i="398"/>
  <c r="K599" i="398"/>
  <c r="L599" i="398" s="1"/>
  <c r="L377" i="398"/>
  <c r="L165" i="398"/>
  <c r="L483" i="398"/>
  <c r="L803" i="398"/>
  <c r="L506" i="398"/>
  <c r="L234" i="398"/>
  <c r="L239" i="398"/>
  <c r="L50" i="398"/>
  <c r="L669" i="398"/>
  <c r="L670" i="398"/>
  <c r="L291" i="398"/>
  <c r="L909" i="398"/>
  <c r="L292" i="398"/>
  <c r="O292" i="398" s="1"/>
  <c r="L615" i="398"/>
  <c r="L468" i="398"/>
  <c r="L300" i="398"/>
  <c r="L914" i="398"/>
  <c r="L244" i="398"/>
  <c r="L156" i="398"/>
  <c r="L616" i="398"/>
  <c r="K459" i="398"/>
  <c r="L459" i="398" s="1"/>
  <c r="L18" i="398"/>
  <c r="L818" i="398"/>
  <c r="K353" i="398"/>
  <c r="L353" i="398" s="1"/>
  <c r="L128" i="398"/>
  <c r="K589" i="398"/>
  <c r="L589" i="398" s="1"/>
  <c r="L66" i="398"/>
  <c r="L568" i="398"/>
  <c r="L628" i="398"/>
  <c r="L316" i="398"/>
  <c r="K579" i="398"/>
  <c r="L579" i="398" s="1"/>
  <c r="L856" i="398"/>
  <c r="L297" i="398"/>
  <c r="L94" i="398"/>
  <c r="L891" i="398"/>
  <c r="L802" i="398"/>
  <c r="L364" i="398"/>
  <c r="L285" i="398"/>
  <c r="L137" i="398"/>
  <c r="L109" i="398"/>
  <c r="L121" i="398"/>
  <c r="L145" i="398"/>
  <c r="K675" i="398"/>
  <c r="L675" i="398" s="1"/>
  <c r="L38" i="398"/>
  <c r="K902" i="398"/>
  <c r="L902" i="398" s="1"/>
  <c r="K278" i="398"/>
  <c r="L278" i="398" s="1"/>
  <c r="L730" i="398"/>
  <c r="L612" i="398"/>
  <c r="L908" i="398"/>
  <c r="L635" i="398"/>
  <c r="L531" i="398"/>
  <c r="L644" i="398"/>
  <c r="L440" i="398"/>
  <c r="L140" i="398"/>
  <c r="L838" i="398"/>
  <c r="O838" i="398" s="1"/>
  <c r="L789" i="398"/>
  <c r="L841" i="398"/>
  <c r="L363" i="398"/>
  <c r="L303" i="398"/>
  <c r="L638" i="398"/>
  <c r="L787" i="398"/>
  <c r="L208" i="398"/>
  <c r="L336" i="398"/>
  <c r="L237" i="398"/>
  <c r="L770" i="398"/>
  <c r="L312" i="398"/>
  <c r="L542" i="398"/>
  <c r="L933" i="398"/>
  <c r="L864" i="398"/>
  <c r="L593" i="398"/>
  <c r="L478" i="398"/>
  <c r="K439" i="398"/>
  <c r="L439" i="398" s="1"/>
  <c r="L445" i="398"/>
  <c r="L231" i="398"/>
  <c r="K577" i="398"/>
  <c r="L577" i="398" s="1"/>
  <c r="L754" i="398"/>
  <c r="L762" i="398"/>
  <c r="K550" i="398"/>
  <c r="L550" i="398" s="1"/>
  <c r="L667" i="398"/>
  <c r="L516" i="398"/>
  <c r="L874" i="398"/>
  <c r="L657" i="398"/>
  <c r="L715" i="398"/>
  <c r="K911" i="398"/>
  <c r="L911" i="398" s="1"/>
  <c r="L484" i="398"/>
  <c r="L224" i="398"/>
  <c r="L889" i="398"/>
  <c r="K887" i="398"/>
  <c r="L887" i="398" s="1"/>
  <c r="L186" i="398"/>
  <c r="L266" i="398"/>
  <c r="L500" i="398"/>
  <c r="L240" i="398"/>
  <c r="L173" i="398"/>
  <c r="L540" i="398"/>
  <c r="K855" i="398"/>
  <c r="L855" i="398" s="1"/>
  <c r="L22" i="398"/>
  <c r="L398" i="398"/>
  <c r="L704" i="398"/>
  <c r="L174" i="398"/>
  <c r="O174" i="398" s="1"/>
  <c r="J400" i="398"/>
  <c r="K400" i="398" s="1"/>
  <c r="M258" i="398"/>
  <c r="J843" i="398"/>
  <c r="K843" i="398" s="1"/>
  <c r="J255" i="398"/>
  <c r="K255" i="398" s="1"/>
  <c r="J776" i="398"/>
  <c r="K776" i="398" s="1"/>
  <c r="L776" i="398"/>
  <c r="O65" i="398"/>
  <c r="Q64" i="398"/>
  <c r="J81" i="398"/>
  <c r="K81" i="398" s="1"/>
  <c r="L81" i="398"/>
  <c r="J520" i="398"/>
  <c r="K520" i="398" s="1"/>
  <c r="J329" i="398"/>
  <c r="K329" i="398" s="1"/>
  <c r="J624" i="398"/>
  <c r="K624" i="398" s="1"/>
  <c r="J346" i="398"/>
  <c r="K346" i="398" s="1"/>
  <c r="J298" i="398"/>
  <c r="K298" i="398" s="1"/>
  <c r="J771" i="398"/>
  <c r="K771" i="398" s="1"/>
  <c r="J335" i="398"/>
  <c r="K335" i="398" s="1"/>
  <c r="J442" i="398"/>
  <c r="K442" i="398" s="1"/>
  <c r="J370" i="398"/>
  <c r="K370" i="398" s="1"/>
  <c r="J450" i="398"/>
  <c r="K450" i="398" s="1"/>
  <c r="J924" i="398"/>
  <c r="K924" i="398" s="1"/>
  <c r="J625" i="398"/>
  <c r="K625" i="398" s="1"/>
  <c r="L625" i="398"/>
  <c r="J745" i="398"/>
  <c r="K745" i="398" s="1"/>
  <c r="J618" i="398"/>
  <c r="K618" i="398" s="1"/>
  <c r="J409" i="398"/>
  <c r="K409" i="398" s="1"/>
  <c r="J125" i="398"/>
  <c r="K125" i="398" s="1"/>
  <c r="J660" i="398"/>
  <c r="K660" i="398" s="1"/>
  <c r="J311" i="398"/>
  <c r="K311" i="398" s="1"/>
  <c r="L311" i="398"/>
  <c r="J391" i="398"/>
  <c r="K391" i="398" s="1"/>
  <c r="L391" i="398"/>
  <c r="O175" i="398"/>
  <c r="J898" i="398"/>
  <c r="K898" i="398" s="1"/>
  <c r="J709" i="398"/>
  <c r="K709" i="398" s="1"/>
  <c r="J554" i="398"/>
  <c r="K554" i="398" s="1"/>
  <c r="J270" i="398"/>
  <c r="K270" i="398" s="1"/>
  <c r="N263" i="398"/>
  <c r="M265" i="398"/>
  <c r="L515" i="398"/>
  <c r="J515" i="398"/>
  <c r="K515" i="398" s="1"/>
  <c r="L774" i="398"/>
  <c r="J774" i="398"/>
  <c r="K774" i="398" s="1"/>
  <c r="J279" i="398"/>
  <c r="K279" i="398" s="1"/>
  <c r="J567" i="398"/>
  <c r="K567" i="398" s="1"/>
  <c r="J559" i="398"/>
  <c r="K559" i="398" s="1"/>
  <c r="J805" i="398"/>
  <c r="K805" i="398" s="1"/>
  <c r="J586" i="398"/>
  <c r="K586" i="398" s="1"/>
  <c r="K573" i="398"/>
  <c r="L573" i="398" s="1"/>
  <c r="J490" i="398"/>
  <c r="K490" i="398" s="1"/>
  <c r="L490" i="398"/>
  <c r="J157" i="398"/>
  <c r="K157" i="398" s="1"/>
  <c r="J15" i="398"/>
  <c r="K15" i="398" s="1"/>
  <c r="J105" i="398"/>
  <c r="K105" i="398" s="1"/>
  <c r="J102" i="398"/>
  <c r="K102" i="398" s="1"/>
  <c r="J118" i="398"/>
  <c r="K118" i="398" s="1"/>
  <c r="J511" i="398"/>
  <c r="K511" i="398" s="1"/>
  <c r="K35" i="398"/>
  <c r="L35" i="398" s="1"/>
  <c r="L189" i="398"/>
  <c r="J189" i="398"/>
  <c r="K189" i="398" s="1"/>
  <c r="J358" i="398"/>
  <c r="K358" i="398" s="1"/>
  <c r="J85" i="398"/>
  <c r="K85" i="398" s="1"/>
  <c r="J665" i="398"/>
  <c r="K665" i="398" s="1"/>
  <c r="J26" i="398"/>
  <c r="K26" i="398" s="1"/>
  <c r="J558" i="398"/>
  <c r="K558" i="398" s="1"/>
  <c r="J633" i="398"/>
  <c r="K633" i="398" s="1"/>
  <c r="J155" i="398"/>
  <c r="K155" i="398" s="1"/>
  <c r="J882" i="398"/>
  <c r="K882" i="398" s="1"/>
  <c r="J343" i="398"/>
  <c r="K343" i="398" s="1"/>
  <c r="L301" i="398"/>
  <c r="J301" i="398"/>
  <c r="K301" i="398" s="1"/>
  <c r="K812" i="398"/>
  <c r="L812" i="398" s="1"/>
  <c r="J455" i="398"/>
  <c r="K455" i="398" s="1"/>
  <c r="L455" i="398"/>
  <c r="J447" i="398"/>
  <c r="K447" i="398" s="1"/>
  <c r="L447" i="398"/>
  <c r="J178" i="398"/>
  <c r="K178" i="398" s="1"/>
  <c r="L178" i="398"/>
  <c r="K177" i="398"/>
  <c r="L177" i="398" s="1"/>
  <c r="L603" i="398"/>
  <c r="J603" i="398"/>
  <c r="K603" i="398" s="1"/>
  <c r="J759" i="398"/>
  <c r="K759" i="398" s="1"/>
  <c r="J133" i="398"/>
  <c r="K133" i="398" s="1"/>
  <c r="J817" i="398"/>
  <c r="K817" i="398" s="1"/>
  <c r="K744" i="398"/>
  <c r="L744" i="398" s="1"/>
  <c r="J399" i="398"/>
  <c r="K399" i="398" s="1"/>
  <c r="J751" i="398"/>
  <c r="K751" i="398" s="1"/>
  <c r="J211" i="398"/>
  <c r="K211" i="398" s="1"/>
  <c r="L211" i="398"/>
  <c r="J827" i="398"/>
  <c r="K827" i="398" s="1"/>
  <c r="L827" i="398"/>
  <c r="J95" i="398"/>
  <c r="K95" i="398" s="1"/>
  <c r="J89" i="398"/>
  <c r="K89" i="398" s="1"/>
  <c r="J853" i="398"/>
  <c r="K853" i="398" s="1"/>
  <c r="J767" i="398"/>
  <c r="K767" i="398" s="1"/>
  <c r="J245" i="398"/>
  <c r="K245" i="398" s="1"/>
  <c r="J493" i="398"/>
  <c r="K493" i="398" s="1"/>
  <c r="J269" i="398"/>
  <c r="K269" i="398" s="1"/>
  <c r="L269" i="398"/>
  <c r="J195" i="398"/>
  <c r="K195" i="398" s="1"/>
  <c r="L195" i="398"/>
  <c r="J466" i="398"/>
  <c r="K466" i="398" s="1"/>
  <c r="L466" i="398"/>
  <c r="J925" i="398"/>
  <c r="K925" i="398" s="1"/>
  <c r="L925" i="398"/>
  <c r="K419" i="398"/>
  <c r="L419" i="398" s="1"/>
  <c r="J546" i="398"/>
  <c r="K546" i="398" s="1"/>
  <c r="J381" i="398"/>
  <c r="K381" i="398" s="1"/>
  <c r="L883" i="398"/>
  <c r="L749" i="398"/>
  <c r="L162" i="398"/>
  <c r="L449" i="398"/>
  <c r="L553" i="398"/>
  <c r="L706" i="398"/>
  <c r="L795" i="398"/>
  <c r="L666" i="398"/>
  <c r="L537" i="398"/>
  <c r="L166" i="398"/>
  <c r="L330" i="398"/>
  <c r="L723" i="398"/>
  <c r="L617" i="398"/>
  <c r="L626" i="398"/>
  <c r="L570" i="398"/>
  <c r="L654" i="398"/>
  <c r="L359" i="398"/>
  <c r="L467" i="398"/>
  <c r="L507" i="398"/>
  <c r="L315" i="398"/>
  <c r="K194" i="398"/>
  <c r="L194" i="398" s="1"/>
  <c r="J643" i="398"/>
  <c r="K643" i="398" s="1"/>
  <c r="L92" i="398"/>
  <c r="L620" i="398"/>
  <c r="J651" i="398"/>
  <c r="K651" i="398" s="1"/>
  <c r="L825" i="398"/>
  <c r="L646" i="398"/>
  <c r="J859" i="398"/>
  <c r="K859" i="398" s="1"/>
  <c r="J822" i="398"/>
  <c r="K822" i="398" s="1"/>
  <c r="L629" i="398"/>
  <c r="L763" i="398"/>
  <c r="J491" i="398"/>
  <c r="K491" i="398" s="1"/>
  <c r="L62" i="398"/>
  <c r="L551" i="398"/>
  <c r="J434" i="398"/>
  <c r="K434" i="398" s="1"/>
  <c r="L604" i="398"/>
  <c r="L564" i="398"/>
  <c r="L502" i="398"/>
  <c r="L227" i="398"/>
  <c r="K327" i="398"/>
  <c r="L327" i="398" s="1"/>
  <c r="L414" i="398"/>
  <c r="L816" i="398"/>
  <c r="L407" i="398"/>
  <c r="L647" i="398"/>
  <c r="J63" i="398"/>
  <c r="K63" i="398" s="1"/>
  <c r="J99" i="398"/>
  <c r="K99" i="398" s="1"/>
  <c r="J193" i="398"/>
  <c r="K193" i="398" s="1"/>
  <c r="J101" i="398"/>
  <c r="K101" i="398" s="1"/>
  <c r="J408" i="398"/>
  <c r="K408" i="398" s="1"/>
  <c r="J362" i="398"/>
  <c r="K362" i="398" s="1"/>
  <c r="L365" i="398"/>
  <c r="J365" i="398"/>
  <c r="K365" i="398" s="1"/>
  <c r="L595" i="398"/>
  <c r="J595" i="398"/>
  <c r="K595" i="398" s="1"/>
  <c r="L24" i="398"/>
  <c r="J519" i="398"/>
  <c r="K519" i="398" s="1"/>
  <c r="J527" i="398"/>
  <c r="K527" i="398" s="1"/>
  <c r="J769" i="398"/>
  <c r="K769" i="398" s="1"/>
  <c r="J885" i="398"/>
  <c r="K885" i="398" s="1"/>
  <c r="J561" i="398"/>
  <c r="K561" i="398" s="1"/>
  <c r="L561" i="398"/>
  <c r="J350" i="398"/>
  <c r="K350" i="398" s="1"/>
  <c r="L350" i="398"/>
  <c r="J371" i="398"/>
  <c r="K371" i="398" s="1"/>
  <c r="L371" i="398"/>
  <c r="J875" i="398"/>
  <c r="K875" i="398" s="1"/>
  <c r="L875" i="398"/>
  <c r="J299" i="398"/>
  <c r="K299" i="398" s="1"/>
  <c r="L299" i="398"/>
  <c r="J411" i="398"/>
  <c r="K411" i="398" s="1"/>
  <c r="L411" i="398"/>
  <c r="J423" i="398"/>
  <c r="K423" i="398" s="1"/>
  <c r="L423" i="398"/>
  <c r="J415" i="398"/>
  <c r="K415" i="398" s="1"/>
  <c r="L415" i="398"/>
  <c r="J14" i="398"/>
  <c r="K14" i="398" s="1"/>
  <c r="J701" i="398"/>
  <c r="K701" i="398" s="1"/>
  <c r="L72" i="398"/>
  <c r="J286" i="398"/>
  <c r="K286" i="398" s="1"/>
  <c r="J897" i="398"/>
  <c r="K897" i="398" s="1"/>
  <c r="L70" i="398"/>
  <c r="J821" i="398"/>
  <c r="K821" i="398" s="1"/>
  <c r="L821" i="398"/>
  <c r="J446" i="398"/>
  <c r="K446" i="398" s="1"/>
  <c r="L446" i="398"/>
  <c r="J451" i="398"/>
  <c r="K451" i="398" s="1"/>
  <c r="L451" i="398"/>
  <c r="L659" i="398"/>
  <c r="L806" i="398"/>
  <c r="J321" i="398"/>
  <c r="K321" i="398" s="1"/>
  <c r="L34" i="398"/>
  <c r="L773" i="398"/>
  <c r="L872" i="398"/>
  <c r="J705" i="398"/>
  <c r="K705" i="398" s="1"/>
  <c r="L233" i="398"/>
  <c r="J233" i="398"/>
  <c r="K233" i="398" s="1"/>
  <c r="J736" i="398"/>
  <c r="K736" i="398" s="1"/>
  <c r="L45" i="398"/>
  <c r="L412" i="398"/>
  <c r="L152" i="398"/>
  <c r="L489" i="398"/>
  <c r="L98" i="398"/>
  <c r="L752" i="398"/>
  <c r="L725" i="398"/>
  <c r="L779" i="398"/>
  <c r="L606" i="398"/>
  <c r="L932" i="398"/>
  <c r="L513" i="398"/>
  <c r="L463" i="398"/>
  <c r="L182" i="398"/>
  <c r="L82" i="398"/>
  <c r="J694" i="398"/>
  <c r="K694" i="398" s="1"/>
  <c r="L376" i="398"/>
  <c r="J113" i="398"/>
  <c r="K113" i="398" s="1"/>
  <c r="J916" i="398"/>
  <c r="K916" i="398" s="1"/>
  <c r="L916" i="398"/>
  <c r="J181" i="398"/>
  <c r="K181" i="398" s="1"/>
  <c r="J600" i="398"/>
  <c r="K600" i="398" s="1"/>
  <c r="J249" i="398"/>
  <c r="K249" i="398" s="1"/>
  <c r="L90" i="398"/>
  <c r="J938" i="398"/>
  <c r="K938" i="398" s="1"/>
  <c r="L798" i="398"/>
  <c r="J305" i="398"/>
  <c r="K305" i="398" s="1"/>
  <c r="L236" i="398"/>
  <c r="L196" i="398"/>
  <c r="L148" i="398"/>
  <c r="L396" i="398"/>
  <c r="J229" i="398"/>
  <c r="K229" i="398" s="1"/>
  <c r="L112" i="398"/>
  <c r="L543" i="398"/>
  <c r="J498" i="398"/>
  <c r="K498" i="398" s="1"/>
  <c r="L498" i="398"/>
  <c r="J258" i="398"/>
  <c r="K258" i="398" s="1"/>
  <c r="L258" i="398"/>
  <c r="J783" i="398"/>
  <c r="K783" i="398" s="1"/>
  <c r="L344" i="398"/>
  <c r="J201" i="398"/>
  <c r="K201" i="398" s="1"/>
  <c r="J642" i="398"/>
  <c r="K642" i="398" s="1"/>
  <c r="J503" i="398"/>
  <c r="K503" i="398" s="1"/>
  <c r="J250" i="398"/>
  <c r="K250" i="398" s="1"/>
  <c r="L934" i="398"/>
  <c r="L714" i="398"/>
  <c r="J223" i="398"/>
  <c r="K223" i="398" s="1"/>
  <c r="L246" i="398"/>
  <c r="L552" i="398"/>
  <c r="L413" i="398"/>
  <c r="L738" i="398"/>
  <c r="L369" i="398"/>
  <c r="L114" i="398"/>
  <c r="L497" i="398"/>
  <c r="L169" i="398"/>
  <c r="L619" i="398"/>
  <c r="L684" i="398"/>
  <c r="L508" i="398"/>
  <c r="M260" i="398"/>
  <c r="N260" i="398" s="1"/>
  <c r="N256" i="398"/>
  <c r="L711" i="398"/>
  <c r="L458" i="398"/>
  <c r="L755" i="398"/>
  <c r="L306" i="398"/>
  <c r="L218" i="398"/>
  <c r="L470" i="398"/>
  <c r="L158" i="398"/>
  <c r="L870" i="398"/>
  <c r="L630" i="398"/>
  <c r="L828" i="398"/>
  <c r="L215" i="398"/>
  <c r="L529" i="398"/>
  <c r="L857" i="398"/>
  <c r="L12" i="397"/>
  <c r="N11" i="397"/>
  <c r="P11" i="397" s="1"/>
  <c r="C13" i="397"/>
  <c r="E12" i="397"/>
  <c r="H12" i="397" s="1"/>
  <c r="T12" i="397"/>
  <c r="V11" i="397"/>
  <c r="X11" i="397" s="1"/>
  <c r="D7" i="363"/>
  <c r="L201" i="398" l="1"/>
  <c r="L101" i="398"/>
  <c r="L381" i="398"/>
  <c r="L133" i="398"/>
  <c r="L26" i="398"/>
  <c r="L118" i="398"/>
  <c r="L15" i="398"/>
  <c r="L805" i="398"/>
  <c r="L567" i="398"/>
  <c r="L270" i="398"/>
  <c r="M276" i="398" s="1"/>
  <c r="N276" i="398" s="1"/>
  <c r="L709" i="398"/>
  <c r="L618" i="398"/>
  <c r="L370" i="398"/>
  <c r="L335" i="398"/>
  <c r="L298" i="398"/>
  <c r="L281" i="398"/>
  <c r="L333" i="398"/>
  <c r="L271" i="398"/>
  <c r="M277" i="398" s="1"/>
  <c r="N277" i="398" s="1"/>
  <c r="L290" i="398"/>
  <c r="L693" i="398"/>
  <c r="L31" i="398"/>
  <c r="L475" i="398"/>
  <c r="L721" i="398"/>
  <c r="L257" i="398"/>
  <c r="L694" i="398"/>
  <c r="L408" i="398"/>
  <c r="L193" i="398"/>
  <c r="L434" i="398"/>
  <c r="L491" i="398"/>
  <c r="L399" i="398"/>
  <c r="L817" i="398"/>
  <c r="L559" i="398"/>
  <c r="L554" i="398"/>
  <c r="L898" i="398"/>
  <c r="L450" i="398"/>
  <c r="L442" i="398"/>
  <c r="L771" i="398"/>
  <c r="L346" i="398"/>
  <c r="L830" i="398"/>
  <c r="L326" i="398"/>
  <c r="L761" i="398"/>
  <c r="L913" i="398"/>
  <c r="L309" i="398"/>
  <c r="L677" i="398"/>
  <c r="L695" i="398"/>
  <c r="L661" i="398"/>
  <c r="L720" i="398"/>
  <c r="L662" i="398"/>
  <c r="S76" i="401"/>
  <c r="I98" i="401"/>
  <c r="S98" i="401" s="1"/>
  <c r="X93" i="401"/>
  <c r="D14" i="402"/>
  <c r="E14" i="402" s="1"/>
  <c r="J14" i="402"/>
  <c r="R17" i="402"/>
  <c r="R19" i="402" s="1"/>
  <c r="I10" i="402"/>
  <c r="O10" i="402"/>
  <c r="I5" i="402"/>
  <c r="C5" i="402"/>
  <c r="H7" i="402"/>
  <c r="N9" i="402"/>
  <c r="T9" i="402"/>
  <c r="O3" i="402"/>
  <c r="H3" i="402"/>
  <c r="C9" i="402"/>
  <c r="O5" i="402"/>
  <c r="J11" i="402"/>
  <c r="C11" i="402"/>
  <c r="E11" i="402" s="1"/>
  <c r="C6" i="402"/>
  <c r="I3" i="402"/>
  <c r="Z36" i="401"/>
  <c r="X88" i="401"/>
  <c r="I97" i="401"/>
  <c r="S77" i="401"/>
  <c r="X94" i="401"/>
  <c r="X87" i="401"/>
  <c r="I87" i="401"/>
  <c r="U76" i="401"/>
  <c r="D87" i="401"/>
  <c r="S87" i="401" s="1"/>
  <c r="W96" i="401"/>
  <c r="J101" i="401"/>
  <c r="K104" i="401"/>
  <c r="Z102" i="401"/>
  <c r="O103" i="401"/>
  <c r="G102" i="401"/>
  <c r="D102" i="401"/>
  <c r="D107" i="401" s="1"/>
  <c r="T102" i="401"/>
  <c r="D103" i="401"/>
  <c r="Z68" i="401"/>
  <c r="T76" i="401"/>
  <c r="Z72" i="401"/>
  <c r="Z77" i="401"/>
  <c r="Y98" i="401"/>
  <c r="Y97" i="401"/>
  <c r="Y96" i="401"/>
  <c r="Y95" i="401"/>
  <c r="Y94" i="401"/>
  <c r="Y93" i="401"/>
  <c r="Y92" i="401"/>
  <c r="Y91" i="401"/>
  <c r="Y90" i="401"/>
  <c r="Y89" i="401"/>
  <c r="Y88" i="401"/>
  <c r="Y87" i="401"/>
  <c r="Y86" i="401"/>
  <c r="Y85" i="401"/>
  <c r="X90" i="401"/>
  <c r="X91" i="401"/>
  <c r="X89" i="401"/>
  <c r="X92" i="401"/>
  <c r="I96" i="401"/>
  <c r="D85" i="401"/>
  <c r="D96" i="401"/>
  <c r="V96" i="401"/>
  <c r="R101" i="401"/>
  <c r="Y102" i="401"/>
  <c r="G104" i="401"/>
  <c r="F101" i="401"/>
  <c r="V118" i="401"/>
  <c r="V117" i="401"/>
  <c r="G105" i="401"/>
  <c r="V115" i="401"/>
  <c r="V111" i="401"/>
  <c r="V107" i="401"/>
  <c r="G117" i="401"/>
  <c r="G116" i="401"/>
  <c r="V114" i="401"/>
  <c r="V110" i="401"/>
  <c r="G106" i="401"/>
  <c r="V108" i="401"/>
  <c r="G107" i="401"/>
  <c r="G118" i="401"/>
  <c r="V113" i="401"/>
  <c r="V109" i="401"/>
  <c r="V106" i="401"/>
  <c r="V112" i="401"/>
  <c r="X104" i="401"/>
  <c r="H101" i="401"/>
  <c r="I104" i="401"/>
  <c r="I102" i="401"/>
  <c r="I117" i="401" s="1"/>
  <c r="Z69" i="401"/>
  <c r="Z73" i="401"/>
  <c r="Z78" i="401"/>
  <c r="Z56" i="401"/>
  <c r="T85" i="401"/>
  <c r="T94" i="401"/>
  <c r="T90" i="401"/>
  <c r="T97" i="401"/>
  <c r="T87" i="401"/>
  <c r="T98" i="401"/>
  <c r="T93" i="401"/>
  <c r="T89" i="401"/>
  <c r="T86" i="401"/>
  <c r="T92" i="401"/>
  <c r="T88" i="401"/>
  <c r="T95" i="401"/>
  <c r="T91" i="401"/>
  <c r="X95" i="401"/>
  <c r="X98" i="401"/>
  <c r="D97" i="401"/>
  <c r="S97" i="401" s="1"/>
  <c r="K102" i="401"/>
  <c r="W117" i="401" s="1"/>
  <c r="U102" i="401"/>
  <c r="Z66" i="401"/>
  <c r="Z70" i="401"/>
  <c r="Z74" i="401"/>
  <c r="Z65" i="401"/>
  <c r="AA100" i="401"/>
  <c r="Z100" i="401"/>
  <c r="X86" i="401"/>
  <c r="X85" i="401"/>
  <c r="X97" i="401"/>
  <c r="I85" i="401"/>
  <c r="I86" i="401"/>
  <c r="X76" i="401"/>
  <c r="D86" i="401"/>
  <c r="U98" i="401"/>
  <c r="U97" i="401"/>
  <c r="U95" i="401"/>
  <c r="U94" i="401"/>
  <c r="U93" i="401"/>
  <c r="U92" i="401"/>
  <c r="U91" i="401"/>
  <c r="U90" i="401"/>
  <c r="U89" i="401"/>
  <c r="U88" i="401"/>
  <c r="U87" i="401"/>
  <c r="U86" i="401"/>
  <c r="U85" i="401"/>
  <c r="D117" i="401"/>
  <c r="D116" i="401"/>
  <c r="L101" i="401"/>
  <c r="T104" i="401"/>
  <c r="D104" i="401"/>
  <c r="X121" i="401"/>
  <c r="T121" i="401"/>
  <c r="B121" i="401"/>
  <c r="W121" i="401"/>
  <c r="S121" i="401"/>
  <c r="O121" i="401"/>
  <c r="N121" i="401" s="1"/>
  <c r="K121" i="401"/>
  <c r="G121" i="401"/>
  <c r="B122" i="401"/>
  <c r="V121" i="401"/>
  <c r="A141" i="401"/>
  <c r="Z121" i="401"/>
  <c r="I121" i="401"/>
  <c r="U121" i="401"/>
  <c r="D121" i="401"/>
  <c r="Q121" i="401"/>
  <c r="P121" i="401" s="1"/>
  <c r="M121" i="401"/>
  <c r="Z67" i="401"/>
  <c r="Z71" i="401"/>
  <c r="Z75" i="401"/>
  <c r="J443" i="399"/>
  <c r="I443" i="399"/>
  <c r="O363" i="399"/>
  <c r="O362" i="399"/>
  <c r="O365" i="399"/>
  <c r="O364" i="399"/>
  <c r="O360" i="399"/>
  <c r="O361" i="399"/>
  <c r="G488" i="399"/>
  <c r="G489" i="399"/>
  <c r="G487" i="399"/>
  <c r="N257" i="398"/>
  <c r="M261" i="398"/>
  <c r="N261" i="398" s="1"/>
  <c r="M275" i="398"/>
  <c r="N275" i="398" s="1"/>
  <c r="O483" i="398"/>
  <c r="Q482" i="398"/>
  <c r="L223" i="398"/>
  <c r="L250" i="398"/>
  <c r="M254" i="398" s="1"/>
  <c r="N254" i="398" s="1"/>
  <c r="L642" i="398"/>
  <c r="L305" i="398"/>
  <c r="L600" i="398"/>
  <c r="L736" i="398"/>
  <c r="L705" i="398"/>
  <c r="L897" i="398"/>
  <c r="L14" i="398"/>
  <c r="L769" i="398"/>
  <c r="L519" i="398"/>
  <c r="L63" i="398"/>
  <c r="L822" i="398"/>
  <c r="L245" i="398"/>
  <c r="L853" i="398"/>
  <c r="L95" i="398"/>
  <c r="L343" i="398"/>
  <c r="L155" i="398"/>
  <c r="L558" i="398"/>
  <c r="L665" i="398"/>
  <c r="L358" i="398"/>
  <c r="L105" i="398"/>
  <c r="L157" i="398"/>
  <c r="L586" i="398"/>
  <c r="L279" i="398"/>
  <c r="L660" i="398"/>
  <c r="L409" i="398"/>
  <c r="L745" i="398"/>
  <c r="L924" i="398"/>
  <c r="L624" i="398"/>
  <c r="L520" i="398"/>
  <c r="L255" i="398"/>
  <c r="L793" i="398"/>
  <c r="L119" i="398"/>
  <c r="L319" i="398"/>
  <c r="L331" i="398"/>
  <c r="M268" i="398"/>
  <c r="N268" i="398" s="1"/>
  <c r="N264" i="398"/>
  <c r="L361" i="398"/>
  <c r="L341" i="398"/>
  <c r="L636" i="398"/>
  <c r="L792" i="398"/>
  <c r="L262" i="398"/>
  <c r="L289" i="398"/>
  <c r="L863" i="398"/>
  <c r="L578" i="398"/>
  <c r="L418" i="398"/>
  <c r="L641" i="398"/>
  <c r="L514" i="398"/>
  <c r="L831" i="398"/>
  <c r="L613" i="398"/>
  <c r="L535" i="398"/>
  <c r="L288" i="398"/>
  <c r="L429" i="398"/>
  <c r="L689" i="398"/>
  <c r="L655" i="398"/>
  <c r="L676" i="398"/>
  <c r="L308" i="398"/>
  <c r="Q174" i="398"/>
  <c r="O293" i="398"/>
  <c r="Q292" i="398"/>
  <c r="M262" i="398"/>
  <c r="N258" i="398"/>
  <c r="L503" i="398"/>
  <c r="L783" i="398"/>
  <c r="L229" i="398"/>
  <c r="L938" i="398"/>
  <c r="L249" i="398"/>
  <c r="L181" i="398"/>
  <c r="L113" i="398"/>
  <c r="L321" i="398"/>
  <c r="L286" i="398"/>
  <c r="L701" i="398"/>
  <c r="L885" i="398"/>
  <c r="L527" i="398"/>
  <c r="L362" i="398"/>
  <c r="L99" i="398"/>
  <c r="L859" i="398"/>
  <c r="L651" i="398"/>
  <c r="L643" i="398"/>
  <c r="L546" i="398"/>
  <c r="L493" i="398"/>
  <c r="L767" i="398"/>
  <c r="L89" i="398"/>
  <c r="L751" i="398"/>
  <c r="L759" i="398"/>
  <c r="L882" i="398"/>
  <c r="L633" i="398"/>
  <c r="L85" i="398"/>
  <c r="L511" i="398"/>
  <c r="O511" i="398" s="1"/>
  <c r="L102" i="398"/>
  <c r="L125" i="398"/>
  <c r="L329" i="398"/>
  <c r="L843" i="398"/>
  <c r="O843" i="398" s="1"/>
  <c r="L400" i="398"/>
  <c r="L190" i="398"/>
  <c r="L796" i="398"/>
  <c r="L265" i="398"/>
  <c r="L126" i="398"/>
  <c r="L601" i="398"/>
  <c r="L851" i="398"/>
  <c r="L522" i="398"/>
  <c r="L571" i="398"/>
  <c r="L835" i="398"/>
  <c r="L700" i="398"/>
  <c r="L334" i="398"/>
  <c r="L67" i="398"/>
  <c r="L191" i="398"/>
  <c r="L501" i="398"/>
  <c r="L708" i="398"/>
  <c r="L935" i="398"/>
  <c r="L790" i="398"/>
  <c r="L592" i="398"/>
  <c r="L83" i="398"/>
  <c r="L54" i="398"/>
  <c r="E13" i="397"/>
  <c r="H13" i="397" s="1"/>
  <c r="C14" i="397"/>
  <c r="V12" i="397"/>
  <c r="X12" i="397" s="1"/>
  <c r="T13" i="397"/>
  <c r="N12" i="397"/>
  <c r="P12" i="397" s="1"/>
  <c r="L13" i="397"/>
  <c r="T16" i="363"/>
  <c r="U16" i="363"/>
  <c r="O662" i="398" l="1"/>
  <c r="Q662" i="398"/>
  <c r="S96" i="401"/>
  <c r="U19" i="402"/>
  <c r="M12" i="402" s="1"/>
  <c r="J3" i="402"/>
  <c r="C3" i="402"/>
  <c r="D5" i="402"/>
  <c r="J5" i="402"/>
  <c r="I9" i="402"/>
  <c r="O9" i="402"/>
  <c r="D3" i="402"/>
  <c r="R16" i="363" s="1"/>
  <c r="C7" i="402"/>
  <c r="D10" i="402"/>
  <c r="E10" i="402" s="1"/>
  <c r="J10" i="402"/>
  <c r="U96" i="401"/>
  <c r="D106" i="401"/>
  <c r="D118" i="401"/>
  <c r="Z91" i="401"/>
  <c r="Z87" i="401"/>
  <c r="X96" i="401"/>
  <c r="D105" i="401"/>
  <c r="G125" i="401"/>
  <c r="G138" i="401"/>
  <c r="G137" i="401"/>
  <c r="G136" i="401"/>
  <c r="G127" i="401"/>
  <c r="G126" i="401"/>
  <c r="G124" i="401"/>
  <c r="F121" i="401"/>
  <c r="V135" i="401"/>
  <c r="V131" i="401"/>
  <c r="V127" i="401"/>
  <c r="V132" i="401"/>
  <c r="V128" i="401"/>
  <c r="V138" i="401"/>
  <c r="V134" i="401"/>
  <c r="V137" i="401"/>
  <c r="V133" i="401"/>
  <c r="V129" i="401"/>
  <c r="V130" i="401"/>
  <c r="V126" i="401"/>
  <c r="U122" i="401"/>
  <c r="K122" i="401"/>
  <c r="W138" i="401" s="1"/>
  <c r="S86" i="401"/>
  <c r="T96" i="401"/>
  <c r="Z88" i="401"/>
  <c r="Z93" i="401"/>
  <c r="Z90" i="401"/>
  <c r="X107" i="401"/>
  <c r="X108" i="401"/>
  <c r="X110" i="401"/>
  <c r="I106" i="401"/>
  <c r="I118" i="401"/>
  <c r="V116" i="401"/>
  <c r="Z76" i="401"/>
  <c r="K107" i="401"/>
  <c r="K117" i="401"/>
  <c r="S117" i="401" s="1"/>
  <c r="W105" i="401"/>
  <c r="W109" i="401"/>
  <c r="W113" i="401"/>
  <c r="W118" i="401"/>
  <c r="B142" i="401"/>
  <c r="V141" i="401"/>
  <c r="A161" i="401"/>
  <c r="Z141" i="401"/>
  <c r="U141" i="401"/>
  <c r="Q141" i="401"/>
  <c r="P141" i="401" s="1"/>
  <c r="M141" i="401"/>
  <c r="I141" i="401"/>
  <c r="D141" i="401"/>
  <c r="X141" i="401"/>
  <c r="T141" i="401"/>
  <c r="B141" i="401"/>
  <c r="S141" i="401"/>
  <c r="W141" i="401"/>
  <c r="O141" i="401"/>
  <c r="N141" i="401" s="1"/>
  <c r="K141" i="401"/>
  <c r="G141" i="401"/>
  <c r="K124" i="401"/>
  <c r="J121" i="401"/>
  <c r="O123" i="401"/>
  <c r="G122" i="401"/>
  <c r="D123" i="401"/>
  <c r="T122" i="401"/>
  <c r="D122" i="401"/>
  <c r="D136" i="401" s="1"/>
  <c r="Z122" i="401"/>
  <c r="L121" i="401"/>
  <c r="T124" i="401"/>
  <c r="D124" i="401"/>
  <c r="H121" i="401"/>
  <c r="I124" i="401"/>
  <c r="X124" i="401"/>
  <c r="I122" i="401"/>
  <c r="R121" i="401"/>
  <c r="Y122" i="401"/>
  <c r="U118" i="401"/>
  <c r="U117" i="401"/>
  <c r="U115" i="401"/>
  <c r="U114" i="401"/>
  <c r="U113" i="401"/>
  <c r="U112" i="401"/>
  <c r="U111" i="401"/>
  <c r="U110" i="401"/>
  <c r="U109" i="401"/>
  <c r="U108" i="401"/>
  <c r="U107" i="401"/>
  <c r="U106" i="401"/>
  <c r="U105" i="401"/>
  <c r="Z92" i="401"/>
  <c r="Z98" i="401"/>
  <c r="Z94" i="401"/>
  <c r="X115" i="401"/>
  <c r="X112" i="401"/>
  <c r="X106" i="401"/>
  <c r="X114" i="401"/>
  <c r="I107" i="401"/>
  <c r="S107" i="401" s="1"/>
  <c r="K106" i="401"/>
  <c r="K118" i="401"/>
  <c r="W106" i="401"/>
  <c r="W110" i="401"/>
  <c r="W114" i="401"/>
  <c r="Z86" i="401"/>
  <c r="Z85" i="401"/>
  <c r="X111" i="401"/>
  <c r="X109" i="401"/>
  <c r="X118" i="401"/>
  <c r="I116" i="401"/>
  <c r="Y118" i="401"/>
  <c r="Y117" i="401"/>
  <c r="Y116" i="401"/>
  <c r="Y115" i="401"/>
  <c r="Y114" i="401"/>
  <c r="Y113" i="401"/>
  <c r="Y112" i="401"/>
  <c r="Y111" i="401"/>
  <c r="Y110" i="401"/>
  <c r="Y109" i="401"/>
  <c r="Y108" i="401"/>
  <c r="Y107" i="401"/>
  <c r="Y106" i="401"/>
  <c r="Y105" i="401"/>
  <c r="S85" i="401"/>
  <c r="K116" i="401"/>
  <c r="W107" i="401"/>
  <c r="W111" i="401"/>
  <c r="W115" i="401"/>
  <c r="Z95" i="401"/>
  <c r="Z89" i="401"/>
  <c r="Z97" i="401"/>
  <c r="X105" i="401"/>
  <c r="I105" i="401"/>
  <c r="X117" i="401"/>
  <c r="X113" i="401"/>
  <c r="T105" i="401"/>
  <c r="T117" i="401"/>
  <c r="T112" i="401"/>
  <c r="T108" i="401"/>
  <c r="T113" i="401"/>
  <c r="T106" i="401"/>
  <c r="T118" i="401"/>
  <c r="T115" i="401"/>
  <c r="T111" i="401"/>
  <c r="T107" i="401"/>
  <c r="T114" i="401"/>
  <c r="T110" i="401"/>
  <c r="T109" i="401"/>
  <c r="AA120" i="401"/>
  <c r="Z120" i="401"/>
  <c r="K105" i="401"/>
  <c r="W108" i="401"/>
  <c r="W112" i="401"/>
  <c r="G494" i="399"/>
  <c r="G495" i="399"/>
  <c r="G499" i="399"/>
  <c r="G498" i="399"/>
  <c r="I488" i="399"/>
  <c r="I487" i="399"/>
  <c r="I489" i="399"/>
  <c r="G497" i="399"/>
  <c r="G496" i="399"/>
  <c r="L443" i="399"/>
  <c r="K443" i="399"/>
  <c r="N265" i="398"/>
  <c r="M269" i="398"/>
  <c r="N269" i="398" s="1"/>
  <c r="M259" i="398"/>
  <c r="N259" i="398" s="1"/>
  <c r="N255" i="398"/>
  <c r="Q834" i="398"/>
  <c r="O835" i="398"/>
  <c r="N262" i="398"/>
  <c r="L14" i="397"/>
  <c r="N13" i="397"/>
  <c r="P13" i="397" s="1"/>
  <c r="E14" i="397"/>
  <c r="H14" i="397" s="1"/>
  <c r="C15" i="397"/>
  <c r="T14" i="397"/>
  <c r="V13" i="397"/>
  <c r="X13" i="397" s="1"/>
  <c r="D126" i="401" l="1"/>
  <c r="S118" i="401"/>
  <c r="D137" i="401"/>
  <c r="S106" i="401"/>
  <c r="Z114" i="401"/>
  <c r="I136" i="401"/>
  <c r="D138" i="401"/>
  <c r="K136" i="401"/>
  <c r="W130" i="401"/>
  <c r="Z96" i="401"/>
  <c r="K138" i="401"/>
  <c r="W134" i="401"/>
  <c r="W126" i="401"/>
  <c r="E5" i="402"/>
  <c r="S16" i="363" s="1"/>
  <c r="E3" i="402"/>
  <c r="D9" i="402"/>
  <c r="J9" i="402"/>
  <c r="M15" i="402"/>
  <c r="Z109" i="401"/>
  <c r="K127" i="401"/>
  <c r="W127" i="401"/>
  <c r="W131" i="401"/>
  <c r="W135" i="401"/>
  <c r="S116" i="401"/>
  <c r="S105" i="401"/>
  <c r="Z110" i="401"/>
  <c r="Z115" i="401"/>
  <c r="I127" i="401"/>
  <c r="K137" i="401"/>
  <c r="K125" i="401"/>
  <c r="W128" i="401"/>
  <c r="W132" i="401"/>
  <c r="W137" i="401"/>
  <c r="Z118" i="401"/>
  <c r="Z112" i="401"/>
  <c r="S136" i="401"/>
  <c r="K126" i="401"/>
  <c r="W125" i="401"/>
  <c r="W129" i="401"/>
  <c r="W133" i="401"/>
  <c r="X130" i="401"/>
  <c r="I137" i="401"/>
  <c r="Z107" i="401"/>
  <c r="Z106" i="401"/>
  <c r="Z117" i="401"/>
  <c r="Y138" i="401"/>
  <c r="Y137" i="401"/>
  <c r="Y136" i="401"/>
  <c r="Y135" i="401"/>
  <c r="Y134" i="401"/>
  <c r="Y133" i="401"/>
  <c r="Y132" i="401"/>
  <c r="Y131" i="401"/>
  <c r="Y130" i="401"/>
  <c r="Y129" i="401"/>
  <c r="Y128" i="401"/>
  <c r="Y127" i="401"/>
  <c r="Y126" i="401"/>
  <c r="Y125" i="401"/>
  <c r="X127" i="401"/>
  <c r="X131" i="401"/>
  <c r="X135" i="401"/>
  <c r="I126" i="401"/>
  <c r="I138" i="401"/>
  <c r="D127" i="401"/>
  <c r="S127" i="401" s="1"/>
  <c r="D125" i="401"/>
  <c r="T125" i="401"/>
  <c r="T138" i="401"/>
  <c r="T137" i="401"/>
  <c r="T135" i="401"/>
  <c r="T134" i="401"/>
  <c r="T133" i="401"/>
  <c r="T132" i="401"/>
  <c r="T131" i="401"/>
  <c r="T130" i="401"/>
  <c r="T129" i="401"/>
  <c r="T128" i="401"/>
  <c r="T127" i="401"/>
  <c r="T126" i="401"/>
  <c r="X126" i="401"/>
  <c r="X134" i="401"/>
  <c r="W116" i="401"/>
  <c r="Z111" i="401"/>
  <c r="Z113" i="401"/>
  <c r="Z105" i="401"/>
  <c r="U116" i="401"/>
  <c r="X128" i="401"/>
  <c r="X132" i="401"/>
  <c r="X137" i="401"/>
  <c r="G144" i="401"/>
  <c r="F141" i="401"/>
  <c r="V158" i="401"/>
  <c r="V157" i="401"/>
  <c r="V155" i="401"/>
  <c r="V154" i="401"/>
  <c r="V153" i="401"/>
  <c r="V152" i="401"/>
  <c r="V151" i="401"/>
  <c r="V150" i="401"/>
  <c r="V149" i="401"/>
  <c r="V148" i="401"/>
  <c r="V147" i="401"/>
  <c r="V146" i="401"/>
  <c r="G145" i="401"/>
  <c r="G147" i="401"/>
  <c r="G156" i="401"/>
  <c r="G146" i="401"/>
  <c r="G157" i="401"/>
  <c r="G158" i="401"/>
  <c r="R141" i="401"/>
  <c r="Y142" i="401"/>
  <c r="K142" i="401"/>
  <c r="U142" i="401"/>
  <c r="T116" i="401"/>
  <c r="Z108" i="401"/>
  <c r="I125" i="401"/>
  <c r="X125" i="401"/>
  <c r="X129" i="401"/>
  <c r="X133" i="401"/>
  <c r="X138" i="401"/>
  <c r="S137" i="401"/>
  <c r="AA140" i="401"/>
  <c r="Z140" i="401"/>
  <c r="W158" i="401"/>
  <c r="W157" i="401"/>
  <c r="W155" i="401"/>
  <c r="W154" i="401"/>
  <c r="W153" i="401"/>
  <c r="W152" i="401"/>
  <c r="W151" i="401"/>
  <c r="W150" i="401"/>
  <c r="W149" i="401"/>
  <c r="W148" i="401"/>
  <c r="W147" i="401"/>
  <c r="W146" i="401"/>
  <c r="W145" i="401"/>
  <c r="K145" i="401"/>
  <c r="J141" i="401"/>
  <c r="K158" i="401"/>
  <c r="K157" i="401"/>
  <c r="K156" i="401"/>
  <c r="K147" i="401"/>
  <c r="K146" i="401"/>
  <c r="K144" i="401"/>
  <c r="Z142" i="401"/>
  <c r="O143" i="401"/>
  <c r="G142" i="401"/>
  <c r="D143" i="401"/>
  <c r="T142" i="401"/>
  <c r="D142" i="401"/>
  <c r="D158" i="401" s="1"/>
  <c r="S158" i="401" s="1"/>
  <c r="X144" i="401"/>
  <c r="I145" i="401"/>
  <c r="I142" i="401"/>
  <c r="I158" i="401"/>
  <c r="I157" i="401"/>
  <c r="I156" i="401"/>
  <c r="I147" i="401"/>
  <c r="I146" i="401"/>
  <c r="H141" i="401"/>
  <c r="X157" i="401"/>
  <c r="X153" i="401"/>
  <c r="X149" i="401"/>
  <c r="X145" i="401"/>
  <c r="X158" i="401"/>
  <c r="X154" i="401"/>
  <c r="X150" i="401"/>
  <c r="X146" i="401"/>
  <c r="X155" i="401"/>
  <c r="X151" i="401"/>
  <c r="X147" i="401"/>
  <c r="X152" i="401"/>
  <c r="X148" i="401"/>
  <c r="I144" i="401"/>
  <c r="X116" i="401"/>
  <c r="S126" i="401"/>
  <c r="T144" i="401"/>
  <c r="D144" i="401"/>
  <c r="L141" i="401"/>
  <c r="X161" i="401"/>
  <c r="T161" i="401"/>
  <c r="B161" i="401"/>
  <c r="W161" i="401"/>
  <c r="S161" i="401"/>
  <c r="O161" i="401"/>
  <c r="N161" i="401" s="1"/>
  <c r="K161" i="401"/>
  <c r="G161" i="401"/>
  <c r="B162" i="401"/>
  <c r="V161" i="401"/>
  <c r="M161" i="401"/>
  <c r="A181" i="401"/>
  <c r="Z161" i="401"/>
  <c r="I161" i="401"/>
  <c r="Q161" i="401"/>
  <c r="P161" i="401" s="1"/>
  <c r="U161" i="401"/>
  <c r="D161" i="401"/>
  <c r="U138" i="401"/>
  <c r="U137" i="401"/>
  <c r="U135" i="401"/>
  <c r="U134" i="401"/>
  <c r="U133" i="401"/>
  <c r="U132" i="401"/>
  <c r="U131" i="401"/>
  <c r="U130" i="401"/>
  <c r="U129" i="401"/>
  <c r="U128" i="401"/>
  <c r="U127" i="401"/>
  <c r="U126" i="401"/>
  <c r="U125" i="401"/>
  <c r="V136" i="401"/>
  <c r="I499" i="399"/>
  <c r="I498" i="399"/>
  <c r="F577" i="399"/>
  <c r="M443" i="399"/>
  <c r="K488" i="399"/>
  <c r="K487" i="399"/>
  <c r="K489" i="399"/>
  <c r="I495" i="399"/>
  <c r="I494" i="399"/>
  <c r="I496" i="399"/>
  <c r="I497" i="399"/>
  <c r="V14" i="397"/>
  <c r="X14" i="397" s="1"/>
  <c r="T15" i="397"/>
  <c r="L15" i="397"/>
  <c r="N14" i="397"/>
  <c r="P14" i="397" s="1"/>
  <c r="C16" i="397"/>
  <c r="E15" i="397"/>
  <c r="H15" i="397" s="1"/>
  <c r="S138" i="401" l="1"/>
  <c r="D156" i="401"/>
  <c r="S156" i="401" s="1"/>
  <c r="M17" i="402"/>
  <c r="E9" i="402"/>
  <c r="D157" i="401"/>
  <c r="S157" i="401" s="1"/>
  <c r="W136" i="401"/>
  <c r="B182" i="401"/>
  <c r="V181" i="401"/>
  <c r="A201" i="401"/>
  <c r="Z181" i="401"/>
  <c r="U181" i="401"/>
  <c r="Q181" i="401"/>
  <c r="P181" i="401" s="1"/>
  <c r="M181" i="401"/>
  <c r="I181" i="401"/>
  <c r="D181" i="401"/>
  <c r="X181" i="401"/>
  <c r="T181" i="401"/>
  <c r="B181" i="401"/>
  <c r="W181" i="401"/>
  <c r="G181" i="401"/>
  <c r="K181" i="401"/>
  <c r="S181" i="401"/>
  <c r="O181" i="401"/>
  <c r="N181" i="401" s="1"/>
  <c r="G165" i="401"/>
  <c r="G178" i="401"/>
  <c r="G177" i="401"/>
  <c r="G176" i="401"/>
  <c r="G167" i="401"/>
  <c r="G166" i="401"/>
  <c r="G164" i="401"/>
  <c r="F161" i="401"/>
  <c r="V178" i="401"/>
  <c r="V174" i="401"/>
  <c r="V170" i="401"/>
  <c r="V166" i="401"/>
  <c r="V169" i="401"/>
  <c r="V175" i="401"/>
  <c r="V171" i="401"/>
  <c r="V167" i="401"/>
  <c r="V177" i="401"/>
  <c r="V173" i="401"/>
  <c r="V172" i="401"/>
  <c r="V168" i="401"/>
  <c r="D145" i="401"/>
  <c r="S145" i="401" s="1"/>
  <c r="D146" i="401"/>
  <c r="S146" i="401" s="1"/>
  <c r="T145" i="401"/>
  <c r="Z145" i="401" s="1"/>
  <c r="T152" i="401"/>
  <c r="Z152" i="401" s="1"/>
  <c r="T148" i="401"/>
  <c r="T155" i="401"/>
  <c r="Z155" i="401" s="1"/>
  <c r="T147" i="401"/>
  <c r="Z147" i="401" s="1"/>
  <c r="T157" i="401"/>
  <c r="Z157" i="401" s="1"/>
  <c r="T153" i="401"/>
  <c r="Z153" i="401" s="1"/>
  <c r="T149" i="401"/>
  <c r="Z149" i="401" s="1"/>
  <c r="T151" i="401"/>
  <c r="Z151" i="401" s="1"/>
  <c r="T158" i="401"/>
  <c r="Z158" i="401" s="1"/>
  <c r="T154" i="401"/>
  <c r="Z154" i="401" s="1"/>
  <c r="T150" i="401"/>
  <c r="Z150" i="401" s="1"/>
  <c r="T146" i="401"/>
  <c r="Z146" i="401" s="1"/>
  <c r="W156" i="401"/>
  <c r="U145" i="401"/>
  <c r="U158" i="401"/>
  <c r="U157" i="401"/>
  <c r="U155" i="401"/>
  <c r="U154" i="401"/>
  <c r="U153" i="401"/>
  <c r="U152" i="401"/>
  <c r="U151" i="401"/>
  <c r="U150" i="401"/>
  <c r="U149" i="401"/>
  <c r="U148" i="401"/>
  <c r="U156" i="401" s="1"/>
  <c r="U147" i="401"/>
  <c r="U146" i="401"/>
  <c r="V156" i="401"/>
  <c r="U136" i="401"/>
  <c r="L161" i="401"/>
  <c r="T164" i="401"/>
  <c r="D164" i="401"/>
  <c r="K164" i="401"/>
  <c r="W178" i="401"/>
  <c r="W177" i="401"/>
  <c r="W175" i="401"/>
  <c r="W174" i="401"/>
  <c r="W173" i="401"/>
  <c r="W172" i="401"/>
  <c r="W171" i="401"/>
  <c r="W170" i="401"/>
  <c r="W169" i="401"/>
  <c r="W168" i="401"/>
  <c r="W167" i="401"/>
  <c r="W166" i="401"/>
  <c r="W165" i="401"/>
  <c r="K165" i="401"/>
  <c r="J161" i="401"/>
  <c r="K177" i="401"/>
  <c r="K176" i="401"/>
  <c r="K178" i="401"/>
  <c r="K166" i="401"/>
  <c r="K167" i="401"/>
  <c r="O163" i="401"/>
  <c r="G162" i="401"/>
  <c r="D163" i="401"/>
  <c r="T162" i="401"/>
  <c r="D162" i="401"/>
  <c r="D176" i="401" s="1"/>
  <c r="S176" i="401" s="1"/>
  <c r="Z162" i="401"/>
  <c r="D147" i="401"/>
  <c r="S147" i="401" s="1"/>
  <c r="X156" i="401"/>
  <c r="Z129" i="401"/>
  <c r="Z133" i="401"/>
  <c r="Z138" i="401"/>
  <c r="Y158" i="401"/>
  <c r="Y157" i="401"/>
  <c r="Y156" i="401"/>
  <c r="Y155" i="401"/>
  <c r="Y154" i="401"/>
  <c r="Y153" i="401"/>
  <c r="Y152" i="401"/>
  <c r="Y151" i="401"/>
  <c r="Y150" i="401"/>
  <c r="Y149" i="401"/>
  <c r="Y148" i="401"/>
  <c r="Y147" i="401"/>
  <c r="Y146" i="401"/>
  <c r="Y145" i="401"/>
  <c r="X136" i="401"/>
  <c r="Z126" i="401"/>
  <c r="Z130" i="401"/>
  <c r="Z134" i="401"/>
  <c r="Z125" i="401"/>
  <c r="I178" i="401"/>
  <c r="I177" i="401"/>
  <c r="I176" i="401"/>
  <c r="I167" i="401"/>
  <c r="I166" i="401"/>
  <c r="H161" i="401"/>
  <c r="X178" i="401"/>
  <c r="X177" i="401"/>
  <c r="X175" i="401"/>
  <c r="X174" i="401"/>
  <c r="X173" i="401"/>
  <c r="X172" i="401"/>
  <c r="X171" i="401"/>
  <c r="X170" i="401"/>
  <c r="X169" i="401"/>
  <c r="X168" i="401"/>
  <c r="X167" i="401"/>
  <c r="X166" i="401"/>
  <c r="X165" i="401"/>
  <c r="I164" i="401"/>
  <c r="X164" i="401"/>
  <c r="I165" i="401"/>
  <c r="I162" i="401"/>
  <c r="U162" i="401"/>
  <c r="K162" i="401"/>
  <c r="R161" i="401"/>
  <c r="Y162" i="401"/>
  <c r="Z116" i="401"/>
  <c r="Z127" i="401"/>
  <c r="Z131" i="401"/>
  <c r="Z135" i="401"/>
  <c r="S125" i="401"/>
  <c r="AA160" i="401"/>
  <c r="Z160" i="401"/>
  <c r="T136" i="401"/>
  <c r="Z128" i="401"/>
  <c r="Z132" i="401"/>
  <c r="Z137" i="401"/>
  <c r="M489" i="399"/>
  <c r="M488" i="399"/>
  <c r="M487" i="399"/>
  <c r="K498" i="399"/>
  <c r="K499" i="399"/>
  <c r="H577" i="399"/>
  <c r="G577" i="399"/>
  <c r="K494" i="399"/>
  <c r="K495" i="399"/>
  <c r="K497" i="399"/>
  <c r="K496" i="399"/>
  <c r="V15" i="397"/>
  <c r="X15" i="397" s="1"/>
  <c r="T16" i="397"/>
  <c r="E16" i="397"/>
  <c r="H16" i="397" s="1"/>
  <c r="C17" i="397"/>
  <c r="N15" i="397"/>
  <c r="P15" i="397" s="1"/>
  <c r="L16" i="397"/>
  <c r="M19" i="402" l="1"/>
  <c r="Z136" i="401"/>
  <c r="U178" i="401"/>
  <c r="U177" i="401"/>
  <c r="U175" i="401"/>
  <c r="U174" i="401"/>
  <c r="U173" i="401"/>
  <c r="U172" i="401"/>
  <c r="U171" i="401"/>
  <c r="U170" i="401"/>
  <c r="U169" i="401"/>
  <c r="U168" i="401"/>
  <c r="U176" i="401" s="1"/>
  <c r="U167" i="401"/>
  <c r="U166" i="401"/>
  <c r="U165" i="401"/>
  <c r="X176" i="401"/>
  <c r="AA180" i="401"/>
  <c r="Z180" i="401"/>
  <c r="W176" i="401"/>
  <c r="D177" i="401"/>
  <c r="S177" i="401" s="1"/>
  <c r="R181" i="401"/>
  <c r="Y182" i="401"/>
  <c r="Z182" i="401"/>
  <c r="O183" i="401"/>
  <c r="G182" i="401"/>
  <c r="D183" i="401"/>
  <c r="D182" i="401"/>
  <c r="D198" i="401" s="1"/>
  <c r="S198" i="401" s="1"/>
  <c r="T182" i="401"/>
  <c r="X184" i="401"/>
  <c r="I185" i="401"/>
  <c r="I182" i="401"/>
  <c r="I198" i="401"/>
  <c r="I197" i="401"/>
  <c r="I196" i="401"/>
  <c r="I187" i="401"/>
  <c r="I186" i="401"/>
  <c r="H181" i="401"/>
  <c r="X192" i="401"/>
  <c r="X188" i="401"/>
  <c r="I184" i="401"/>
  <c r="X197" i="401"/>
  <c r="X193" i="401"/>
  <c r="X189" i="401"/>
  <c r="X185" i="401"/>
  <c r="X195" i="401"/>
  <c r="X191" i="401"/>
  <c r="X187" i="401"/>
  <c r="X198" i="401"/>
  <c r="X194" i="401"/>
  <c r="X190" i="401"/>
  <c r="X186" i="401"/>
  <c r="Y178" i="401"/>
  <c r="Y177" i="401"/>
  <c r="Y176" i="401"/>
  <c r="Y175" i="401"/>
  <c r="Y174" i="401"/>
  <c r="Y173" i="401"/>
  <c r="Y172" i="401"/>
  <c r="Y171" i="401"/>
  <c r="Y170" i="401"/>
  <c r="Y169" i="401"/>
  <c r="Y168" i="401"/>
  <c r="Y167" i="401"/>
  <c r="Y166" i="401"/>
  <c r="Y165" i="401"/>
  <c r="D166" i="401"/>
  <c r="S166" i="401" s="1"/>
  <c r="D178" i="401"/>
  <c r="S178" i="401" s="1"/>
  <c r="W198" i="401"/>
  <c r="W197" i="401"/>
  <c r="W195" i="401"/>
  <c r="W194" i="401"/>
  <c r="W193" i="401"/>
  <c r="W192" i="401"/>
  <c r="W191" i="401"/>
  <c r="W190" i="401"/>
  <c r="W189" i="401"/>
  <c r="W188" i="401"/>
  <c r="W187" i="401"/>
  <c r="W186" i="401"/>
  <c r="W185" i="401"/>
  <c r="K185" i="401"/>
  <c r="J181" i="401"/>
  <c r="K198" i="401"/>
  <c r="K197" i="401"/>
  <c r="K196" i="401"/>
  <c r="K187" i="401"/>
  <c r="K186" i="401"/>
  <c r="K184" i="401"/>
  <c r="D197" i="401"/>
  <c r="S197" i="401" s="1"/>
  <c r="D196" i="401"/>
  <c r="S196" i="401" s="1"/>
  <c r="D187" i="401"/>
  <c r="S187" i="401" s="1"/>
  <c r="T184" i="401"/>
  <c r="D184" i="401"/>
  <c r="L181" i="401"/>
  <c r="X201" i="401"/>
  <c r="T201" i="401"/>
  <c r="B201" i="401"/>
  <c r="W201" i="401"/>
  <c r="S201" i="401"/>
  <c r="O201" i="401"/>
  <c r="N201" i="401" s="1"/>
  <c r="K201" i="401"/>
  <c r="G201" i="401"/>
  <c r="B202" i="401"/>
  <c r="V201" i="401"/>
  <c r="Q201" i="401"/>
  <c r="P201" i="401" s="1"/>
  <c r="U201" i="401"/>
  <c r="M201" i="401"/>
  <c r="D201" i="401"/>
  <c r="A221" i="401"/>
  <c r="Z201" i="401"/>
  <c r="I201" i="401"/>
  <c r="T165" i="401"/>
  <c r="Z165" i="401" s="1"/>
  <c r="T178" i="401"/>
  <c r="Z178" i="401" s="1"/>
  <c r="T177" i="401"/>
  <c r="Z177" i="401" s="1"/>
  <c r="T175" i="401"/>
  <c r="Z175" i="401" s="1"/>
  <c r="T174" i="401"/>
  <c r="Z174" i="401" s="1"/>
  <c r="T173" i="401"/>
  <c r="Z173" i="401" s="1"/>
  <c r="T172" i="401"/>
  <c r="Z172" i="401" s="1"/>
  <c r="T171" i="401"/>
  <c r="Z171" i="401" s="1"/>
  <c r="T170" i="401"/>
  <c r="Z170" i="401" s="1"/>
  <c r="T169" i="401"/>
  <c r="Z169" i="401" s="1"/>
  <c r="T168" i="401"/>
  <c r="T167" i="401"/>
  <c r="Z167" i="401" s="1"/>
  <c r="T166" i="401"/>
  <c r="Z166" i="401" s="1"/>
  <c r="D167" i="401"/>
  <c r="S167" i="401" s="1"/>
  <c r="D165" i="401"/>
  <c r="S165" i="401" s="1"/>
  <c r="Z148" i="401"/>
  <c r="T156" i="401"/>
  <c r="Z156" i="401" s="1"/>
  <c r="G184" i="401"/>
  <c r="F181" i="401"/>
  <c r="V198" i="401"/>
  <c r="V197" i="401"/>
  <c r="V195" i="401"/>
  <c r="V194" i="401"/>
  <c r="V193" i="401"/>
  <c r="V192" i="401"/>
  <c r="V191" i="401"/>
  <c r="V190" i="401"/>
  <c r="V189" i="401"/>
  <c r="V188" i="401"/>
  <c r="V187" i="401"/>
  <c r="V186" i="401"/>
  <c r="G185" i="401"/>
  <c r="G198" i="401"/>
  <c r="G186" i="401"/>
  <c r="G197" i="401"/>
  <c r="G187" i="401"/>
  <c r="G196" i="401"/>
  <c r="V176" i="401"/>
  <c r="K182" i="401"/>
  <c r="U182" i="401"/>
  <c r="M495" i="399"/>
  <c r="M494" i="399"/>
  <c r="M496" i="399"/>
  <c r="M497" i="399"/>
  <c r="G618" i="399"/>
  <c r="G619" i="399"/>
  <c r="F705" i="399"/>
  <c r="I577" i="399"/>
  <c r="M498" i="399"/>
  <c r="M499" i="399"/>
  <c r="N16" i="397"/>
  <c r="P16" i="397" s="1"/>
  <c r="L17" i="397"/>
  <c r="T17" i="397"/>
  <c r="V16" i="397"/>
  <c r="X16" i="397" s="1"/>
  <c r="E17" i="397"/>
  <c r="H17" i="397" s="1"/>
  <c r="C18" i="397"/>
  <c r="D185" i="401" l="1"/>
  <c r="S185" i="401" s="1"/>
  <c r="D186" i="401"/>
  <c r="S186" i="401" s="1"/>
  <c r="T176" i="401"/>
  <c r="Z176" i="401" s="1"/>
  <c r="Z168" i="401"/>
  <c r="V196" i="401"/>
  <c r="U185" i="401"/>
  <c r="U198" i="401"/>
  <c r="U197" i="401"/>
  <c r="U195" i="401"/>
  <c r="U194" i="401"/>
  <c r="U193" i="401"/>
  <c r="U192" i="401"/>
  <c r="U191" i="401"/>
  <c r="U190" i="401"/>
  <c r="U189" i="401"/>
  <c r="U188" i="401"/>
  <c r="U196" i="401" s="1"/>
  <c r="U187" i="401"/>
  <c r="U186" i="401"/>
  <c r="I218" i="401"/>
  <c r="I217" i="401"/>
  <c r="I216" i="401"/>
  <c r="I207" i="401"/>
  <c r="I206" i="401"/>
  <c r="H201" i="401"/>
  <c r="X218" i="401"/>
  <c r="X217" i="401"/>
  <c r="X215" i="401"/>
  <c r="X214" i="401"/>
  <c r="X213" i="401"/>
  <c r="X212" i="401"/>
  <c r="X211" i="401"/>
  <c r="X210" i="401"/>
  <c r="X209" i="401"/>
  <c r="X208" i="401"/>
  <c r="X207" i="401"/>
  <c r="X206" i="401"/>
  <c r="X205" i="401"/>
  <c r="I204" i="401"/>
  <c r="X204" i="401"/>
  <c r="I205" i="401"/>
  <c r="I202" i="401"/>
  <c r="L201" i="401"/>
  <c r="T204" i="401"/>
  <c r="D204" i="401"/>
  <c r="R201" i="401"/>
  <c r="Y202" i="401"/>
  <c r="Y198" i="401"/>
  <c r="Y197" i="401"/>
  <c r="Y196" i="401"/>
  <c r="Y195" i="401"/>
  <c r="Y194" i="401"/>
  <c r="Y193" i="401"/>
  <c r="Y192" i="401"/>
  <c r="Y191" i="401"/>
  <c r="Y190" i="401"/>
  <c r="Y189" i="401"/>
  <c r="Y188" i="401"/>
  <c r="Y187" i="401"/>
  <c r="Y186" i="401"/>
  <c r="Y185" i="401"/>
  <c r="G205" i="401"/>
  <c r="G218" i="401"/>
  <c r="G217" i="401"/>
  <c r="G216" i="401"/>
  <c r="G207" i="401"/>
  <c r="G206" i="401"/>
  <c r="G204" i="401"/>
  <c r="F201" i="401"/>
  <c r="V217" i="401"/>
  <c r="V213" i="401"/>
  <c r="V209" i="401"/>
  <c r="V218" i="401"/>
  <c r="V214" i="401"/>
  <c r="V210" i="401"/>
  <c r="V206" i="401"/>
  <c r="V215" i="401"/>
  <c r="V211" i="401"/>
  <c r="V207" i="401"/>
  <c r="V212" i="401"/>
  <c r="V208" i="401"/>
  <c r="W196" i="401"/>
  <c r="B222" i="401"/>
  <c r="V221" i="401"/>
  <c r="A241" i="401"/>
  <c r="Z221" i="401"/>
  <c r="U221" i="401"/>
  <c r="Q221" i="401"/>
  <c r="P221" i="401" s="1"/>
  <c r="M221" i="401"/>
  <c r="I221" i="401"/>
  <c r="D221" i="401"/>
  <c r="X221" i="401"/>
  <c r="T221" i="401"/>
  <c r="B221" i="401"/>
  <c r="K221" i="401"/>
  <c r="W221" i="401"/>
  <c r="G221" i="401"/>
  <c r="S221" i="401"/>
  <c r="O221" i="401"/>
  <c r="N221" i="401" s="1"/>
  <c r="K204" i="401"/>
  <c r="W218" i="401"/>
  <c r="W217" i="401"/>
  <c r="W215" i="401"/>
  <c r="W214" i="401"/>
  <c r="W213" i="401"/>
  <c r="W212" i="401"/>
  <c r="W211" i="401"/>
  <c r="W210" i="401"/>
  <c r="W209" i="401"/>
  <c r="W208" i="401"/>
  <c r="W207" i="401"/>
  <c r="W206" i="401"/>
  <c r="W205" i="401"/>
  <c r="K205" i="401"/>
  <c r="J201" i="401"/>
  <c r="K216" i="401"/>
  <c r="K207" i="401"/>
  <c r="K217" i="401"/>
  <c r="K218" i="401"/>
  <c r="K206" i="401"/>
  <c r="O203" i="401"/>
  <c r="G202" i="401"/>
  <c r="D203" i="401"/>
  <c r="T202" i="401"/>
  <c r="D202" i="401"/>
  <c r="D205" i="401" s="1"/>
  <c r="S205" i="401" s="1"/>
  <c r="Z202" i="401"/>
  <c r="T185" i="401"/>
  <c r="Z185" i="401" s="1"/>
  <c r="T195" i="401"/>
  <c r="Z195" i="401" s="1"/>
  <c r="T191" i="401"/>
  <c r="Z191" i="401" s="1"/>
  <c r="T187" i="401"/>
  <c r="Z187" i="401" s="1"/>
  <c r="T190" i="401"/>
  <c r="Z190" i="401" s="1"/>
  <c r="T186" i="401"/>
  <c r="Z186" i="401" s="1"/>
  <c r="T192" i="401"/>
  <c r="Z192" i="401" s="1"/>
  <c r="T188" i="401"/>
  <c r="T197" i="401"/>
  <c r="Z197" i="401" s="1"/>
  <c r="T193" i="401"/>
  <c r="Z193" i="401" s="1"/>
  <c r="T189" i="401"/>
  <c r="Z189" i="401" s="1"/>
  <c r="T198" i="401"/>
  <c r="Z198" i="401" s="1"/>
  <c r="T194" i="401"/>
  <c r="Z194" i="401" s="1"/>
  <c r="U202" i="401"/>
  <c r="K202" i="401"/>
  <c r="X196" i="401"/>
  <c r="AA200" i="401"/>
  <c r="Z200" i="401"/>
  <c r="G625" i="399"/>
  <c r="G624" i="399"/>
  <c r="I618" i="399"/>
  <c r="I619" i="399"/>
  <c r="G705" i="399"/>
  <c r="H705" i="399"/>
  <c r="G626" i="399"/>
  <c r="G627" i="399"/>
  <c r="E18" i="397"/>
  <c r="H18" i="397" s="1"/>
  <c r="C19" i="397"/>
  <c r="L18" i="397"/>
  <c r="N17" i="397"/>
  <c r="P17" i="397" s="1"/>
  <c r="V17" i="397"/>
  <c r="X17" i="397" s="1"/>
  <c r="T18" i="397"/>
  <c r="X216" i="401" l="1"/>
  <c r="G224" i="401"/>
  <c r="F221" i="401"/>
  <c r="V238" i="401"/>
  <c r="V237" i="401"/>
  <c r="V235" i="401"/>
  <c r="V234" i="401"/>
  <c r="V233" i="401"/>
  <c r="V232" i="401"/>
  <c r="V231" i="401"/>
  <c r="V230" i="401"/>
  <c r="V229" i="401"/>
  <c r="V228" i="401"/>
  <c r="V227" i="401"/>
  <c r="V226" i="401"/>
  <c r="G225" i="401"/>
  <c r="G237" i="401"/>
  <c r="G238" i="401"/>
  <c r="G226" i="401"/>
  <c r="G236" i="401"/>
  <c r="G227" i="401"/>
  <c r="T224" i="401"/>
  <c r="D224" i="401"/>
  <c r="L221" i="401"/>
  <c r="X241" i="401"/>
  <c r="T241" i="401"/>
  <c r="B241" i="401"/>
  <c r="W241" i="401"/>
  <c r="S241" i="401"/>
  <c r="O241" i="401"/>
  <c r="N241" i="401" s="1"/>
  <c r="K241" i="401"/>
  <c r="G241" i="401"/>
  <c r="B242" i="401"/>
  <c r="V241" i="401"/>
  <c r="U241" i="401"/>
  <c r="D241" i="401"/>
  <c r="Z241" i="401"/>
  <c r="I241" i="401"/>
  <c r="Q241" i="401"/>
  <c r="P241" i="401" s="1"/>
  <c r="A261" i="401"/>
  <c r="M241" i="401"/>
  <c r="V216" i="401"/>
  <c r="D216" i="401"/>
  <c r="S216" i="401" s="1"/>
  <c r="U218" i="401"/>
  <c r="U217" i="401"/>
  <c r="U215" i="401"/>
  <c r="U214" i="401"/>
  <c r="U213" i="401"/>
  <c r="U212" i="401"/>
  <c r="U211" i="401"/>
  <c r="U210" i="401"/>
  <c r="U209" i="401"/>
  <c r="U208" i="401"/>
  <c r="U216" i="401" s="1"/>
  <c r="U207" i="401"/>
  <c r="U206" i="401"/>
  <c r="U205" i="401"/>
  <c r="T205" i="401"/>
  <c r="Z205" i="401" s="1"/>
  <c r="T218" i="401"/>
  <c r="Z218" i="401" s="1"/>
  <c r="T217" i="401"/>
  <c r="Z217" i="401" s="1"/>
  <c r="T215" i="401"/>
  <c r="Z215" i="401" s="1"/>
  <c r="T214" i="401"/>
  <c r="Z214" i="401" s="1"/>
  <c r="T213" i="401"/>
  <c r="Z213" i="401" s="1"/>
  <c r="T212" i="401"/>
  <c r="Z212" i="401" s="1"/>
  <c r="T211" i="401"/>
  <c r="Z211" i="401" s="1"/>
  <c r="T210" i="401"/>
  <c r="Z210" i="401" s="1"/>
  <c r="T209" i="401"/>
  <c r="Z209" i="401" s="1"/>
  <c r="T208" i="401"/>
  <c r="T207" i="401"/>
  <c r="Z207" i="401" s="1"/>
  <c r="T206" i="401"/>
  <c r="Z206" i="401" s="1"/>
  <c r="D217" i="401"/>
  <c r="S217" i="401" s="1"/>
  <c r="W238" i="401"/>
  <c r="W237" i="401"/>
  <c r="W235" i="401"/>
  <c r="W234" i="401"/>
  <c r="W233" i="401"/>
  <c r="W232" i="401"/>
  <c r="W231" i="401"/>
  <c r="W230" i="401"/>
  <c r="W229" i="401"/>
  <c r="W228" i="401"/>
  <c r="W227" i="401"/>
  <c r="W226" i="401"/>
  <c r="W225" i="401"/>
  <c r="K225" i="401"/>
  <c r="J221" i="401"/>
  <c r="K238" i="401"/>
  <c r="K237" i="401"/>
  <c r="K236" i="401"/>
  <c r="K227" i="401"/>
  <c r="K226" i="401"/>
  <c r="K224" i="401"/>
  <c r="K222" i="401"/>
  <c r="U222" i="401"/>
  <c r="Y218" i="401"/>
  <c r="Y217" i="401"/>
  <c r="Y216" i="401"/>
  <c r="Y215" i="401"/>
  <c r="Y214" i="401"/>
  <c r="Y213" i="401"/>
  <c r="Y212" i="401"/>
  <c r="Y211" i="401"/>
  <c r="Y210" i="401"/>
  <c r="Y209" i="401"/>
  <c r="Y208" i="401"/>
  <c r="Y207" i="401"/>
  <c r="Y206" i="401"/>
  <c r="Y205" i="401"/>
  <c r="D206" i="401"/>
  <c r="S206" i="401" s="1"/>
  <c r="D218" i="401"/>
  <c r="S218" i="401" s="1"/>
  <c r="Z188" i="401"/>
  <c r="T196" i="401"/>
  <c r="Z196" i="401" s="1"/>
  <c r="AA220" i="401"/>
  <c r="Z220" i="401"/>
  <c r="W216" i="401"/>
  <c r="R221" i="401"/>
  <c r="Y222" i="401"/>
  <c r="Z222" i="401"/>
  <c r="O223" i="401"/>
  <c r="G222" i="401"/>
  <c r="D222" i="401"/>
  <c r="D238" i="401" s="1"/>
  <c r="S238" i="401" s="1"/>
  <c r="T222" i="401"/>
  <c r="D223" i="401"/>
  <c r="X224" i="401"/>
  <c r="I225" i="401"/>
  <c r="I222" i="401"/>
  <c r="I238" i="401"/>
  <c r="I237" i="401"/>
  <c r="I236" i="401"/>
  <c r="I227" i="401"/>
  <c r="I226" i="401"/>
  <c r="H221" i="401"/>
  <c r="X235" i="401"/>
  <c r="X231" i="401"/>
  <c r="X227" i="401"/>
  <c r="X232" i="401"/>
  <c r="X228" i="401"/>
  <c r="I224" i="401"/>
  <c r="X237" i="401"/>
  <c r="X233" i="401"/>
  <c r="X229" i="401"/>
  <c r="X225" i="401"/>
  <c r="X238" i="401"/>
  <c r="X234" i="401"/>
  <c r="X230" i="401"/>
  <c r="X226" i="401"/>
  <c r="D207" i="401"/>
  <c r="S207" i="401" s="1"/>
  <c r="I626" i="399"/>
  <c r="I627" i="399"/>
  <c r="I625" i="399"/>
  <c r="I624" i="399"/>
  <c r="J705" i="399"/>
  <c r="I705" i="399"/>
  <c r="G746" i="399"/>
  <c r="G747" i="399"/>
  <c r="V18" i="397"/>
  <c r="X18" i="397" s="1"/>
  <c r="T19" i="397"/>
  <c r="C20" i="397"/>
  <c r="E19" i="397"/>
  <c r="H19" i="397" s="1"/>
  <c r="N18" i="397"/>
  <c r="P18" i="397" s="1"/>
  <c r="L19" i="397"/>
  <c r="X236" i="401" l="1"/>
  <c r="Y238" i="401"/>
  <c r="Y237" i="401"/>
  <c r="Y236" i="401"/>
  <c r="Y235" i="401"/>
  <c r="Y234" i="401"/>
  <c r="Y233" i="401"/>
  <c r="Y232" i="401"/>
  <c r="Y231" i="401"/>
  <c r="Y230" i="401"/>
  <c r="Y229" i="401"/>
  <c r="Y228" i="401"/>
  <c r="Y227" i="401"/>
  <c r="Y226" i="401"/>
  <c r="Y225" i="401"/>
  <c r="T216" i="401"/>
  <c r="Z216" i="401" s="1"/>
  <c r="Z208" i="401"/>
  <c r="K244" i="401"/>
  <c r="W258" i="401"/>
  <c r="W257" i="401"/>
  <c r="W255" i="401"/>
  <c r="W254" i="401"/>
  <c r="W253" i="401"/>
  <c r="W252" i="401"/>
  <c r="W251" i="401"/>
  <c r="W250" i="401"/>
  <c r="W249" i="401"/>
  <c r="W248" i="401"/>
  <c r="W247" i="401"/>
  <c r="W246" i="401"/>
  <c r="W245" i="401"/>
  <c r="K245" i="401"/>
  <c r="J241" i="401"/>
  <c r="K247" i="401"/>
  <c r="K258" i="401"/>
  <c r="K256" i="401"/>
  <c r="K257" i="401"/>
  <c r="K246" i="401"/>
  <c r="O243" i="401"/>
  <c r="G242" i="401"/>
  <c r="D243" i="401"/>
  <c r="T242" i="401"/>
  <c r="D242" i="401"/>
  <c r="D256" i="401" s="1"/>
  <c r="S256" i="401" s="1"/>
  <c r="Z242" i="401"/>
  <c r="D227" i="401"/>
  <c r="S227" i="401" s="1"/>
  <c r="V236" i="401"/>
  <c r="I258" i="401"/>
  <c r="I257" i="401"/>
  <c r="I256" i="401"/>
  <c r="I247" i="401"/>
  <c r="I246" i="401"/>
  <c r="H241" i="401"/>
  <c r="X258" i="401"/>
  <c r="X257" i="401"/>
  <c r="X255" i="401"/>
  <c r="X254" i="401"/>
  <c r="X253" i="401"/>
  <c r="X252" i="401"/>
  <c r="X251" i="401"/>
  <c r="X250" i="401"/>
  <c r="X249" i="401"/>
  <c r="X248" i="401"/>
  <c r="X247" i="401"/>
  <c r="X246" i="401"/>
  <c r="X245" i="401"/>
  <c r="I244" i="401"/>
  <c r="X244" i="401"/>
  <c r="I245" i="401"/>
  <c r="I242" i="401"/>
  <c r="D236" i="401"/>
  <c r="S236" i="401" s="1"/>
  <c r="U225" i="401"/>
  <c r="U238" i="401"/>
  <c r="U237" i="401"/>
  <c r="U235" i="401"/>
  <c r="U234" i="401"/>
  <c r="U233" i="401"/>
  <c r="U232" i="401"/>
  <c r="U231" i="401"/>
  <c r="U230" i="401"/>
  <c r="U229" i="401"/>
  <c r="U228" i="401"/>
  <c r="U236" i="401" s="1"/>
  <c r="U227" i="401"/>
  <c r="U226" i="401"/>
  <c r="L241" i="401"/>
  <c r="D245" i="401"/>
  <c r="S245" i="401" s="1"/>
  <c r="D258" i="401"/>
  <c r="S258" i="401" s="1"/>
  <c r="D257" i="401"/>
  <c r="S257" i="401" s="1"/>
  <c r="D246" i="401"/>
  <c r="S246" i="401" s="1"/>
  <c r="D244" i="401"/>
  <c r="T244" i="401"/>
  <c r="R241" i="401"/>
  <c r="Y242" i="401"/>
  <c r="D237" i="401"/>
  <c r="S237" i="401" s="1"/>
  <c r="T225" i="401"/>
  <c r="Z225" i="401" s="1"/>
  <c r="T238" i="401"/>
  <c r="Z238" i="401" s="1"/>
  <c r="T234" i="401"/>
  <c r="Z234" i="401" s="1"/>
  <c r="T230" i="401"/>
  <c r="Z230" i="401" s="1"/>
  <c r="T226" i="401"/>
  <c r="Z226" i="401" s="1"/>
  <c r="T237" i="401"/>
  <c r="Z237" i="401" s="1"/>
  <c r="T233" i="401"/>
  <c r="Z233" i="401" s="1"/>
  <c r="T235" i="401"/>
  <c r="Z235" i="401" s="1"/>
  <c r="T231" i="401"/>
  <c r="Z231" i="401" s="1"/>
  <c r="T227" i="401"/>
  <c r="Z227" i="401" s="1"/>
  <c r="T229" i="401"/>
  <c r="Z229" i="401" s="1"/>
  <c r="T232" i="401"/>
  <c r="Z232" i="401" s="1"/>
  <c r="T228" i="401"/>
  <c r="AA240" i="401"/>
  <c r="Z240" i="401"/>
  <c r="W236" i="401"/>
  <c r="B262" i="401"/>
  <c r="V261" i="401"/>
  <c r="A281" i="401"/>
  <c r="Z261" i="401"/>
  <c r="U261" i="401"/>
  <c r="Q261" i="401"/>
  <c r="P261" i="401" s="1"/>
  <c r="M261" i="401"/>
  <c r="I261" i="401"/>
  <c r="D261" i="401"/>
  <c r="X261" i="401"/>
  <c r="T261" i="401"/>
  <c r="B261" i="401"/>
  <c r="O261" i="401"/>
  <c r="N261" i="401" s="1"/>
  <c r="K261" i="401"/>
  <c r="W261" i="401"/>
  <c r="G261" i="401"/>
  <c r="S261" i="401"/>
  <c r="U242" i="401"/>
  <c r="K242" i="401"/>
  <c r="G245" i="401"/>
  <c r="G258" i="401"/>
  <c r="G257" i="401"/>
  <c r="G256" i="401"/>
  <c r="G247" i="401"/>
  <c r="G246" i="401"/>
  <c r="G244" i="401"/>
  <c r="F241" i="401"/>
  <c r="V252" i="401"/>
  <c r="V248" i="401"/>
  <c r="V247" i="401"/>
  <c r="V257" i="401"/>
  <c r="V253" i="401"/>
  <c r="V249" i="401"/>
  <c r="V255" i="401"/>
  <c r="V258" i="401"/>
  <c r="V254" i="401"/>
  <c r="V250" i="401"/>
  <c r="V246" i="401"/>
  <c r="V251" i="401"/>
  <c r="D225" i="401"/>
  <c r="S225" i="401" s="1"/>
  <c r="D226" i="401"/>
  <c r="S226" i="401" s="1"/>
  <c r="G754" i="399"/>
  <c r="G755" i="399"/>
  <c r="G752" i="399"/>
  <c r="G753" i="399"/>
  <c r="I747" i="399"/>
  <c r="I746" i="399"/>
  <c r="L705" i="399"/>
  <c r="K705" i="399"/>
  <c r="E20" i="397"/>
  <c r="H20" i="397" s="1"/>
  <c r="C21" i="397"/>
  <c r="N19" i="397"/>
  <c r="P19" i="397" s="1"/>
  <c r="L20" i="397"/>
  <c r="V19" i="397"/>
  <c r="X19" i="397" s="1"/>
  <c r="T20" i="397"/>
  <c r="D247" i="401" l="1"/>
  <c r="S247" i="401" s="1"/>
  <c r="V256" i="401"/>
  <c r="R261" i="401"/>
  <c r="Y262" i="401"/>
  <c r="K262" i="401"/>
  <c r="U262" i="401"/>
  <c r="Z228" i="401"/>
  <c r="T236" i="401"/>
  <c r="Z236" i="401" s="1"/>
  <c r="AA260" i="401"/>
  <c r="Z260" i="401"/>
  <c r="W256" i="401"/>
  <c r="T264" i="401"/>
  <c r="D264" i="401"/>
  <c r="L261" i="401"/>
  <c r="X281" i="401"/>
  <c r="T281" i="401"/>
  <c r="B281" i="401"/>
  <c r="W281" i="401"/>
  <c r="S281" i="401"/>
  <c r="O281" i="401"/>
  <c r="N281" i="401" s="1"/>
  <c r="K281" i="401"/>
  <c r="G281" i="401"/>
  <c r="B282" i="401"/>
  <c r="V281" i="401"/>
  <c r="A301" i="401"/>
  <c r="Z281" i="401"/>
  <c r="I281" i="401"/>
  <c r="M281" i="401"/>
  <c r="U281" i="401"/>
  <c r="D281" i="401"/>
  <c r="Q281" i="401"/>
  <c r="P281" i="401" s="1"/>
  <c r="U258" i="401"/>
  <c r="U257" i="401"/>
  <c r="U255" i="401"/>
  <c r="U254" i="401"/>
  <c r="U253" i="401"/>
  <c r="U252" i="401"/>
  <c r="U251" i="401"/>
  <c r="U250" i="401"/>
  <c r="U249" i="401"/>
  <c r="U248" i="401"/>
  <c r="U256" i="401" s="1"/>
  <c r="U247" i="401"/>
  <c r="U246" i="401"/>
  <c r="U245" i="401"/>
  <c r="W278" i="401"/>
  <c r="W277" i="401"/>
  <c r="W275" i="401"/>
  <c r="W274" i="401"/>
  <c r="W273" i="401"/>
  <c r="W272" i="401"/>
  <c r="W271" i="401"/>
  <c r="W270" i="401"/>
  <c r="W269" i="401"/>
  <c r="W268" i="401"/>
  <c r="W267" i="401"/>
  <c r="W266" i="401"/>
  <c r="W265" i="401"/>
  <c r="K265" i="401"/>
  <c r="J261" i="401"/>
  <c r="K278" i="401"/>
  <c r="K277" i="401"/>
  <c r="K276" i="401"/>
  <c r="K267" i="401"/>
  <c r="K266" i="401"/>
  <c r="K264" i="401"/>
  <c r="G264" i="401"/>
  <c r="F261" i="401"/>
  <c r="V278" i="401"/>
  <c r="V277" i="401"/>
  <c r="V275" i="401"/>
  <c r="V274" i="401"/>
  <c r="V273" i="401"/>
  <c r="V272" i="401"/>
  <c r="V271" i="401"/>
  <c r="V270" i="401"/>
  <c r="V269" i="401"/>
  <c r="V268" i="401"/>
  <c r="V267" i="401"/>
  <c r="V266" i="401"/>
  <c r="G265" i="401"/>
  <c r="G276" i="401"/>
  <c r="G277" i="401"/>
  <c r="G278" i="401"/>
  <c r="G266" i="401"/>
  <c r="G267" i="401"/>
  <c r="Z262" i="401"/>
  <c r="O263" i="401"/>
  <c r="G262" i="401"/>
  <c r="T262" i="401"/>
  <c r="D263" i="401"/>
  <c r="D262" i="401"/>
  <c r="D276" i="401" s="1"/>
  <c r="S276" i="401" s="1"/>
  <c r="X264" i="401"/>
  <c r="I265" i="401"/>
  <c r="I262" i="401"/>
  <c r="I278" i="401"/>
  <c r="I277" i="401"/>
  <c r="I276" i="401"/>
  <c r="I267" i="401"/>
  <c r="I266" i="401"/>
  <c r="H261" i="401"/>
  <c r="X278" i="401"/>
  <c r="X274" i="401"/>
  <c r="X270" i="401"/>
  <c r="X266" i="401"/>
  <c r="X273" i="401"/>
  <c r="X275" i="401"/>
  <c r="X271" i="401"/>
  <c r="X267" i="401"/>
  <c r="X269" i="401"/>
  <c r="X265" i="401"/>
  <c r="X272" i="401"/>
  <c r="X268" i="401"/>
  <c r="I264" i="401"/>
  <c r="X277" i="401"/>
  <c r="Y258" i="401"/>
  <c r="Y257" i="401"/>
  <c r="Y256" i="401"/>
  <c r="Y255" i="401"/>
  <c r="Y254" i="401"/>
  <c r="Y253" i="401"/>
  <c r="Y252" i="401"/>
  <c r="Y251" i="401"/>
  <c r="Y250" i="401"/>
  <c r="Y249" i="401"/>
  <c r="Y248" i="401"/>
  <c r="Y247" i="401"/>
  <c r="Y246" i="401"/>
  <c r="Y245" i="401"/>
  <c r="X256" i="401"/>
  <c r="T245" i="401"/>
  <c r="Z245" i="401" s="1"/>
  <c r="T258" i="401"/>
  <c r="Z258" i="401" s="1"/>
  <c r="T257" i="401"/>
  <c r="Z257" i="401" s="1"/>
  <c r="T255" i="401"/>
  <c r="Z255" i="401" s="1"/>
  <c r="T254" i="401"/>
  <c r="Z254" i="401" s="1"/>
  <c r="T253" i="401"/>
  <c r="Z253" i="401" s="1"/>
  <c r="T252" i="401"/>
  <c r="Z252" i="401" s="1"/>
  <c r="T251" i="401"/>
  <c r="Z251" i="401" s="1"/>
  <c r="T250" i="401"/>
  <c r="Z250" i="401" s="1"/>
  <c r="T249" i="401"/>
  <c r="Z249" i="401" s="1"/>
  <c r="T248" i="401"/>
  <c r="T247" i="401"/>
  <c r="Z247" i="401" s="1"/>
  <c r="T246" i="401"/>
  <c r="Z246" i="401" s="1"/>
  <c r="K746" i="399"/>
  <c r="K747" i="399"/>
  <c r="F839" i="399"/>
  <c r="M705" i="399"/>
  <c r="I753" i="399"/>
  <c r="I752" i="399"/>
  <c r="I755" i="399"/>
  <c r="I754" i="399"/>
  <c r="N20" i="397"/>
  <c r="P20" i="397" s="1"/>
  <c r="L21" i="397"/>
  <c r="T21" i="397"/>
  <c r="V20" i="397"/>
  <c r="X20" i="397" s="1"/>
  <c r="E21" i="397"/>
  <c r="H21" i="397" s="1"/>
  <c r="C22" i="397"/>
  <c r="I298" i="401" l="1"/>
  <c r="I297" i="401"/>
  <c r="I296" i="401"/>
  <c r="I287" i="401"/>
  <c r="I286" i="401"/>
  <c r="H281" i="401"/>
  <c r="X298" i="401"/>
  <c r="X297" i="401"/>
  <c r="X295" i="401"/>
  <c r="X294" i="401"/>
  <c r="X293" i="401"/>
  <c r="X292" i="401"/>
  <c r="X291" i="401"/>
  <c r="X290" i="401"/>
  <c r="X289" i="401"/>
  <c r="X288" i="401"/>
  <c r="X287" i="401"/>
  <c r="X286" i="401"/>
  <c r="X285" i="401"/>
  <c r="I284" i="401"/>
  <c r="X284" i="401"/>
  <c r="I285" i="401"/>
  <c r="I282" i="401"/>
  <c r="R281" i="401"/>
  <c r="Y282" i="401"/>
  <c r="D277" i="401"/>
  <c r="S277" i="401" s="1"/>
  <c r="AA280" i="401"/>
  <c r="Z280" i="401"/>
  <c r="W276" i="401"/>
  <c r="U282" i="401"/>
  <c r="K282" i="401"/>
  <c r="G285" i="401"/>
  <c r="G298" i="401"/>
  <c r="G297" i="401"/>
  <c r="G296" i="401"/>
  <c r="G287" i="401"/>
  <c r="G286" i="401"/>
  <c r="G284" i="401"/>
  <c r="F281" i="401"/>
  <c r="V295" i="401"/>
  <c r="V291" i="401"/>
  <c r="V287" i="401"/>
  <c r="V286" i="401"/>
  <c r="V292" i="401"/>
  <c r="V288" i="401"/>
  <c r="V294" i="401"/>
  <c r="V297" i="401"/>
  <c r="V293" i="401"/>
  <c r="V289" i="401"/>
  <c r="V298" i="401"/>
  <c r="V290" i="401"/>
  <c r="D265" i="401"/>
  <c r="S265" i="401" s="1"/>
  <c r="D266" i="401"/>
  <c r="S266" i="401" s="1"/>
  <c r="D278" i="401"/>
  <c r="S278" i="401" s="1"/>
  <c r="Y278" i="401"/>
  <c r="Y277" i="401"/>
  <c r="Y276" i="401"/>
  <c r="Y275" i="401"/>
  <c r="Y274" i="401"/>
  <c r="Y273" i="401"/>
  <c r="Y272" i="401"/>
  <c r="Y271" i="401"/>
  <c r="Y270" i="401"/>
  <c r="Y269" i="401"/>
  <c r="Y268" i="401"/>
  <c r="Y267" i="401"/>
  <c r="Y266" i="401"/>
  <c r="Y265" i="401"/>
  <c r="T265" i="401"/>
  <c r="Z265" i="401" s="1"/>
  <c r="T277" i="401"/>
  <c r="Z277" i="401" s="1"/>
  <c r="T273" i="401"/>
  <c r="Z273" i="401" s="1"/>
  <c r="T269" i="401"/>
  <c r="Z269" i="401" s="1"/>
  <c r="T268" i="401"/>
  <c r="T278" i="401"/>
  <c r="Z278" i="401" s="1"/>
  <c r="T274" i="401"/>
  <c r="Z274" i="401" s="1"/>
  <c r="T270" i="401"/>
  <c r="Z270" i="401" s="1"/>
  <c r="T266" i="401"/>
  <c r="Z266" i="401" s="1"/>
  <c r="T275" i="401"/>
  <c r="Z275" i="401" s="1"/>
  <c r="T271" i="401"/>
  <c r="Z271" i="401" s="1"/>
  <c r="T267" i="401"/>
  <c r="Z267" i="401" s="1"/>
  <c r="T272" i="401"/>
  <c r="Z272" i="401" s="1"/>
  <c r="V276" i="401"/>
  <c r="B302" i="401"/>
  <c r="V301" i="401"/>
  <c r="A321" i="401"/>
  <c r="Z301" i="401"/>
  <c r="U301" i="401"/>
  <c r="Q301" i="401"/>
  <c r="P301" i="401" s="1"/>
  <c r="M301" i="401"/>
  <c r="I301" i="401"/>
  <c r="D301" i="401"/>
  <c r="X301" i="401"/>
  <c r="T301" i="401"/>
  <c r="B301" i="401"/>
  <c r="S301" i="401"/>
  <c r="G301" i="401"/>
  <c r="O301" i="401"/>
  <c r="N301" i="401" s="1"/>
  <c r="W301" i="401"/>
  <c r="K301" i="401"/>
  <c r="K284" i="401"/>
  <c r="W298" i="401"/>
  <c r="W297" i="401"/>
  <c r="W295" i="401"/>
  <c r="W294" i="401"/>
  <c r="W293" i="401"/>
  <c r="W292" i="401"/>
  <c r="W291" i="401"/>
  <c r="W290" i="401"/>
  <c r="W289" i="401"/>
  <c r="W288" i="401"/>
  <c r="W287" i="401"/>
  <c r="W286" i="401"/>
  <c r="W285" i="401"/>
  <c r="K285" i="401"/>
  <c r="J281" i="401"/>
  <c r="K298" i="401"/>
  <c r="K286" i="401"/>
  <c r="K287" i="401"/>
  <c r="K297" i="401"/>
  <c r="K296" i="401"/>
  <c r="O283" i="401"/>
  <c r="G282" i="401"/>
  <c r="D283" i="401"/>
  <c r="T282" i="401"/>
  <c r="D282" i="401"/>
  <c r="D296" i="401" s="1"/>
  <c r="S296" i="401" s="1"/>
  <c r="Z282" i="401"/>
  <c r="D267" i="401"/>
  <c r="S267" i="401" s="1"/>
  <c r="T256" i="401"/>
  <c r="Z256" i="401" s="1"/>
  <c r="Z248" i="401"/>
  <c r="X276" i="401"/>
  <c r="L281" i="401"/>
  <c r="T284" i="401"/>
  <c r="D284" i="401"/>
  <c r="U265" i="401"/>
  <c r="U278" i="401"/>
  <c r="U277" i="401"/>
  <c r="U275" i="401"/>
  <c r="U274" i="401"/>
  <c r="U273" i="401"/>
  <c r="U272" i="401"/>
  <c r="U271" i="401"/>
  <c r="U270" i="401"/>
  <c r="U269" i="401"/>
  <c r="U268" i="401"/>
  <c r="U276" i="401" s="1"/>
  <c r="U267" i="401"/>
  <c r="U266" i="401"/>
  <c r="V839" i="399"/>
  <c r="H839" i="399"/>
  <c r="G839" i="399"/>
  <c r="M746" i="399"/>
  <c r="M747" i="399"/>
  <c r="K755" i="399"/>
  <c r="K754" i="399"/>
  <c r="K752" i="399"/>
  <c r="K753" i="399"/>
  <c r="V21" i="397"/>
  <c r="X21" i="397" s="1"/>
  <c r="T22" i="397"/>
  <c r="E22" i="397"/>
  <c r="H22" i="397" s="1"/>
  <c r="C23" i="397"/>
  <c r="L22" i="397"/>
  <c r="N21" i="397"/>
  <c r="P21" i="397" s="1"/>
  <c r="W296" i="401" l="1"/>
  <c r="D286" i="401"/>
  <c r="S286" i="401" s="1"/>
  <c r="D297" i="401"/>
  <c r="S297" i="401" s="1"/>
  <c r="T304" i="401"/>
  <c r="D304" i="401"/>
  <c r="L301" i="401"/>
  <c r="X321" i="401"/>
  <c r="T321" i="401"/>
  <c r="B321" i="401"/>
  <c r="W321" i="401"/>
  <c r="S321" i="401"/>
  <c r="O321" i="401"/>
  <c r="N321" i="401" s="1"/>
  <c r="K321" i="401"/>
  <c r="G321" i="401"/>
  <c r="B322" i="401"/>
  <c r="V321" i="401"/>
  <c r="M321" i="401"/>
  <c r="Q321" i="401"/>
  <c r="P321" i="401" s="1"/>
  <c r="A341" i="401"/>
  <c r="Z321" i="401"/>
  <c r="I321" i="401"/>
  <c r="U321" i="401"/>
  <c r="D321" i="401"/>
  <c r="D287" i="401"/>
  <c r="S287" i="401" s="1"/>
  <c r="D285" i="401"/>
  <c r="S285" i="401" s="1"/>
  <c r="T285" i="401"/>
  <c r="Z285" i="401" s="1"/>
  <c r="T298" i="401"/>
  <c r="Z298" i="401" s="1"/>
  <c r="T297" i="401"/>
  <c r="Z297" i="401" s="1"/>
  <c r="T295" i="401"/>
  <c r="Z295" i="401" s="1"/>
  <c r="T294" i="401"/>
  <c r="Z294" i="401" s="1"/>
  <c r="T293" i="401"/>
  <c r="Z293" i="401" s="1"/>
  <c r="T292" i="401"/>
  <c r="Z292" i="401" s="1"/>
  <c r="T291" i="401"/>
  <c r="Z291" i="401" s="1"/>
  <c r="T290" i="401"/>
  <c r="Z290" i="401" s="1"/>
  <c r="T289" i="401"/>
  <c r="Z289" i="401" s="1"/>
  <c r="T288" i="401"/>
  <c r="T287" i="401"/>
  <c r="Z287" i="401" s="1"/>
  <c r="T286" i="401"/>
  <c r="Z286" i="401" s="1"/>
  <c r="G304" i="401"/>
  <c r="F301" i="401"/>
  <c r="V318" i="401"/>
  <c r="V317" i="401"/>
  <c r="V315" i="401"/>
  <c r="V314" i="401"/>
  <c r="V313" i="401"/>
  <c r="V312" i="401"/>
  <c r="V311" i="401"/>
  <c r="V310" i="401"/>
  <c r="V309" i="401"/>
  <c r="V308" i="401"/>
  <c r="V307" i="401"/>
  <c r="V306" i="401"/>
  <c r="G305" i="401"/>
  <c r="G307" i="401"/>
  <c r="G306" i="401"/>
  <c r="G316" i="401"/>
  <c r="G318" i="401"/>
  <c r="G317" i="401"/>
  <c r="X296" i="401"/>
  <c r="AA300" i="401"/>
  <c r="Z300" i="401"/>
  <c r="Z302" i="401"/>
  <c r="O303" i="401"/>
  <c r="G302" i="401"/>
  <c r="D303" i="401"/>
  <c r="T302" i="401"/>
  <c r="D302" i="401"/>
  <c r="D318" i="401" s="1"/>
  <c r="S318" i="401" s="1"/>
  <c r="X304" i="401"/>
  <c r="I305" i="401"/>
  <c r="I302" i="401"/>
  <c r="I318" i="401"/>
  <c r="I317" i="401"/>
  <c r="I316" i="401"/>
  <c r="I307" i="401"/>
  <c r="I306" i="401"/>
  <c r="H301" i="401"/>
  <c r="X317" i="401"/>
  <c r="X313" i="401"/>
  <c r="X309" i="401"/>
  <c r="X305" i="401"/>
  <c r="X318" i="401"/>
  <c r="X314" i="401"/>
  <c r="X310" i="401"/>
  <c r="X306" i="401"/>
  <c r="X312" i="401"/>
  <c r="X308" i="401"/>
  <c r="X315" i="401"/>
  <c r="X311" i="401"/>
  <c r="X307" i="401"/>
  <c r="I304" i="401"/>
  <c r="D298" i="401"/>
  <c r="S298" i="401" s="1"/>
  <c r="W318" i="401"/>
  <c r="W317" i="401"/>
  <c r="W315" i="401"/>
  <c r="W314" i="401"/>
  <c r="W313" i="401"/>
  <c r="W312" i="401"/>
  <c r="W311" i="401"/>
  <c r="W310" i="401"/>
  <c r="W309" i="401"/>
  <c r="W308" i="401"/>
  <c r="W307" i="401"/>
  <c r="W306" i="401"/>
  <c r="W305" i="401"/>
  <c r="K305" i="401"/>
  <c r="J301" i="401"/>
  <c r="K318" i="401"/>
  <c r="K317" i="401"/>
  <c r="K316" i="401"/>
  <c r="K307" i="401"/>
  <c r="K306" i="401"/>
  <c r="K304" i="401"/>
  <c r="R301" i="401"/>
  <c r="Y302" i="401"/>
  <c r="K302" i="401"/>
  <c r="U302" i="401"/>
  <c r="U298" i="401"/>
  <c r="U297" i="401"/>
  <c r="U295" i="401"/>
  <c r="U294" i="401"/>
  <c r="U293" i="401"/>
  <c r="U292" i="401"/>
  <c r="U291" i="401"/>
  <c r="U290" i="401"/>
  <c r="U289" i="401"/>
  <c r="U288" i="401"/>
  <c r="U296" i="401" s="1"/>
  <c r="U287" i="401"/>
  <c r="U286" i="401"/>
  <c r="U285" i="401"/>
  <c r="Z268" i="401"/>
  <c r="T276" i="401"/>
  <c r="Z276" i="401" s="1"/>
  <c r="V296" i="401"/>
  <c r="Y298" i="401"/>
  <c r="Y297" i="401"/>
  <c r="Y296" i="401"/>
  <c r="Y295" i="401"/>
  <c r="Y294" i="401"/>
  <c r="Y293" i="401"/>
  <c r="Y292" i="401"/>
  <c r="Y291" i="401"/>
  <c r="Y290" i="401"/>
  <c r="Y289" i="401"/>
  <c r="Y288" i="401"/>
  <c r="Y287" i="401"/>
  <c r="Y286" i="401"/>
  <c r="Y285" i="401"/>
  <c r="W839" i="399"/>
  <c r="G888" i="399"/>
  <c r="G889" i="399"/>
  <c r="G890" i="399"/>
  <c r="M753" i="399"/>
  <c r="M752" i="399"/>
  <c r="J839" i="399"/>
  <c r="I839" i="399"/>
  <c r="M755" i="399"/>
  <c r="M754" i="399"/>
  <c r="C24" i="397"/>
  <c r="E23" i="397"/>
  <c r="H23" i="397" s="1"/>
  <c r="V22" i="397"/>
  <c r="X22" i="397" s="1"/>
  <c r="T23" i="397"/>
  <c r="N22" i="397"/>
  <c r="P22" i="397" s="1"/>
  <c r="L23" i="397"/>
  <c r="W316" i="401" l="1"/>
  <c r="I338" i="401"/>
  <c r="I337" i="401"/>
  <c r="I336" i="401"/>
  <c r="I327" i="401"/>
  <c r="I326" i="401"/>
  <c r="H321" i="401"/>
  <c r="X338" i="401"/>
  <c r="X337" i="401"/>
  <c r="X335" i="401"/>
  <c r="X334" i="401"/>
  <c r="X333" i="401"/>
  <c r="X332" i="401"/>
  <c r="X331" i="401"/>
  <c r="X330" i="401"/>
  <c r="X329" i="401"/>
  <c r="X328" i="401"/>
  <c r="X327" i="401"/>
  <c r="X326" i="401"/>
  <c r="X325" i="401"/>
  <c r="I324" i="401"/>
  <c r="X324" i="401"/>
  <c r="I325" i="401"/>
  <c r="I322" i="401"/>
  <c r="L321" i="401"/>
  <c r="T324" i="401"/>
  <c r="D324" i="401"/>
  <c r="K324" i="401"/>
  <c r="W338" i="401"/>
  <c r="W337" i="401"/>
  <c r="W335" i="401"/>
  <c r="W334" i="401"/>
  <c r="W333" i="401"/>
  <c r="W332" i="401"/>
  <c r="W331" i="401"/>
  <c r="W330" i="401"/>
  <c r="W329" i="401"/>
  <c r="W328" i="401"/>
  <c r="W327" i="401"/>
  <c r="W326" i="401"/>
  <c r="W325" i="401"/>
  <c r="K325" i="401"/>
  <c r="J321" i="401"/>
  <c r="K337" i="401"/>
  <c r="K338" i="401"/>
  <c r="K326" i="401"/>
  <c r="K336" i="401"/>
  <c r="K327" i="401"/>
  <c r="O323" i="401"/>
  <c r="G322" i="401"/>
  <c r="D323" i="401"/>
  <c r="T322" i="401"/>
  <c r="D322" i="401"/>
  <c r="D325" i="401" s="1"/>
  <c r="S325" i="401" s="1"/>
  <c r="Z322" i="401"/>
  <c r="D307" i="401"/>
  <c r="S307" i="401" s="1"/>
  <c r="T296" i="401"/>
  <c r="Z296" i="401" s="1"/>
  <c r="Z288" i="401"/>
  <c r="D316" i="401"/>
  <c r="S316" i="401" s="1"/>
  <c r="U305" i="401"/>
  <c r="U318" i="401"/>
  <c r="U317" i="401"/>
  <c r="U315" i="401"/>
  <c r="U314" i="401"/>
  <c r="U313" i="401"/>
  <c r="U312" i="401"/>
  <c r="U311" i="401"/>
  <c r="U310" i="401"/>
  <c r="U309" i="401"/>
  <c r="U308" i="401"/>
  <c r="U316" i="401" s="1"/>
  <c r="U307" i="401"/>
  <c r="U306" i="401"/>
  <c r="U322" i="401"/>
  <c r="K322" i="401"/>
  <c r="X341" i="401"/>
  <c r="T341" i="401"/>
  <c r="Z341" i="401"/>
  <c r="S341" i="401"/>
  <c r="W341" i="401"/>
  <c r="M341" i="401"/>
  <c r="I341" i="401"/>
  <c r="D341" i="401"/>
  <c r="V341" i="401"/>
  <c r="Q341" i="401"/>
  <c r="P341" i="401" s="1"/>
  <c r="B341" i="401"/>
  <c r="B342" i="401"/>
  <c r="G341" i="401"/>
  <c r="U341" i="401"/>
  <c r="K341" i="401"/>
  <c r="A361" i="401"/>
  <c r="O341" i="401"/>
  <c r="N341" i="401" s="1"/>
  <c r="R321" i="401"/>
  <c r="Y322" i="401"/>
  <c r="D317" i="401"/>
  <c r="S317" i="401" s="1"/>
  <c r="Y318" i="401"/>
  <c r="Y317" i="401"/>
  <c r="Y316" i="401"/>
  <c r="Y315" i="401"/>
  <c r="Y314" i="401"/>
  <c r="Y313" i="401"/>
  <c r="Y312" i="401"/>
  <c r="Y311" i="401"/>
  <c r="Y310" i="401"/>
  <c r="Y309" i="401"/>
  <c r="Y308" i="401"/>
  <c r="Y307" i="401"/>
  <c r="Y306" i="401"/>
  <c r="Y305" i="401"/>
  <c r="X316" i="401"/>
  <c r="T305" i="401"/>
  <c r="Z305" i="401" s="1"/>
  <c r="T312" i="401"/>
  <c r="Z312" i="401" s="1"/>
  <c r="T308" i="401"/>
  <c r="T311" i="401"/>
  <c r="Z311" i="401" s="1"/>
  <c r="T317" i="401"/>
  <c r="Z317" i="401" s="1"/>
  <c r="T313" i="401"/>
  <c r="Z313" i="401" s="1"/>
  <c r="T309" i="401"/>
  <c r="Z309" i="401" s="1"/>
  <c r="T318" i="401"/>
  <c r="Z318" i="401" s="1"/>
  <c r="T314" i="401"/>
  <c r="Z314" i="401" s="1"/>
  <c r="T310" i="401"/>
  <c r="Z310" i="401" s="1"/>
  <c r="T306" i="401"/>
  <c r="Z306" i="401" s="1"/>
  <c r="T315" i="401"/>
  <c r="Z315" i="401" s="1"/>
  <c r="T307" i="401"/>
  <c r="Z307" i="401" s="1"/>
  <c r="AA320" i="401"/>
  <c r="Z320" i="401"/>
  <c r="V316" i="401"/>
  <c r="G325" i="401"/>
  <c r="G338" i="401"/>
  <c r="G337" i="401"/>
  <c r="G336" i="401"/>
  <c r="G327" i="401"/>
  <c r="G326" i="401"/>
  <c r="G324" i="401"/>
  <c r="F321" i="401"/>
  <c r="V338" i="401"/>
  <c r="V334" i="401"/>
  <c r="V330" i="401"/>
  <c r="V326" i="401"/>
  <c r="V337" i="401"/>
  <c r="V333" i="401"/>
  <c r="V329" i="401"/>
  <c r="V335" i="401"/>
  <c r="V331" i="401"/>
  <c r="V327" i="401"/>
  <c r="V332" i="401"/>
  <c r="V328" i="401"/>
  <c r="D305" i="401"/>
  <c r="S305" i="401" s="1"/>
  <c r="D306" i="401"/>
  <c r="S306" i="401" s="1"/>
  <c r="I888" i="399"/>
  <c r="I890" i="399"/>
  <c r="I889" i="399"/>
  <c r="L839" i="399"/>
  <c r="K839" i="399"/>
  <c r="G899" i="399"/>
  <c r="G900" i="399"/>
  <c r="G898" i="399"/>
  <c r="G897" i="399"/>
  <c r="G895" i="399"/>
  <c r="G896" i="399"/>
  <c r="V23" i="397"/>
  <c r="X23" i="397" s="1"/>
  <c r="T24" i="397"/>
  <c r="N23" i="397"/>
  <c r="P23" i="397" s="1"/>
  <c r="L24" i="397"/>
  <c r="E24" i="397"/>
  <c r="H24" i="397" s="1"/>
  <c r="C25" i="397"/>
  <c r="Q21" i="402" l="1"/>
  <c r="L21" i="402" s="1"/>
  <c r="G21" i="402" s="1"/>
  <c r="B21" i="402" s="1"/>
  <c r="X336" i="401"/>
  <c r="Z308" i="401"/>
  <c r="T316" i="401"/>
  <c r="Z316" i="401" s="1"/>
  <c r="T344" i="401"/>
  <c r="L341" i="401"/>
  <c r="D344" i="401"/>
  <c r="D336" i="401"/>
  <c r="S336" i="401" s="1"/>
  <c r="G345" i="401"/>
  <c r="V355" i="401"/>
  <c r="V353" i="401"/>
  <c r="V351" i="401"/>
  <c r="V349" i="401"/>
  <c r="V347" i="401"/>
  <c r="G347" i="401"/>
  <c r="F341" i="401"/>
  <c r="V358" i="401"/>
  <c r="G358" i="401"/>
  <c r="V346" i="401"/>
  <c r="G346" i="401"/>
  <c r="V357" i="401"/>
  <c r="G357" i="401"/>
  <c r="V354" i="401"/>
  <c r="V352" i="401"/>
  <c r="V350" i="401"/>
  <c r="V348" i="401"/>
  <c r="G344" i="401"/>
  <c r="G356" i="401"/>
  <c r="AA340" i="401"/>
  <c r="Z340" i="401"/>
  <c r="W336" i="401"/>
  <c r="D337" i="401"/>
  <c r="S337" i="401" s="1"/>
  <c r="B362" i="401"/>
  <c r="V361" i="401"/>
  <c r="A381" i="401"/>
  <c r="W361" i="401"/>
  <c r="Q361" i="401"/>
  <c r="P361" i="401" s="1"/>
  <c r="G361" i="401"/>
  <c r="U361" i="401"/>
  <c r="K361" i="401"/>
  <c r="D361" i="401"/>
  <c r="Z361" i="401"/>
  <c r="T361" i="401"/>
  <c r="O361" i="401"/>
  <c r="N361" i="401" s="1"/>
  <c r="I361" i="401"/>
  <c r="B361" i="401"/>
  <c r="M361" i="401"/>
  <c r="S361" i="401"/>
  <c r="X361" i="401"/>
  <c r="U342" i="401"/>
  <c r="K342" i="401"/>
  <c r="R341" i="401"/>
  <c r="Y342" i="401"/>
  <c r="D326" i="401"/>
  <c r="S326" i="401" s="1"/>
  <c r="D338" i="401"/>
  <c r="S338" i="401" s="1"/>
  <c r="V336" i="401"/>
  <c r="Y338" i="401"/>
  <c r="Y337" i="401"/>
  <c r="Y336" i="401"/>
  <c r="Y335" i="401"/>
  <c r="Y334" i="401"/>
  <c r="Y333" i="401"/>
  <c r="Y332" i="401"/>
  <c r="Y331" i="401"/>
  <c r="Y330" i="401"/>
  <c r="Y329" i="401"/>
  <c r="Y328" i="401"/>
  <c r="Y327" i="401"/>
  <c r="Y326" i="401"/>
  <c r="Y325" i="401"/>
  <c r="K344" i="401"/>
  <c r="W358" i="401"/>
  <c r="K358" i="401"/>
  <c r="W346" i="401"/>
  <c r="K346" i="401"/>
  <c r="K345" i="401"/>
  <c r="J341" i="401"/>
  <c r="W357" i="401"/>
  <c r="K357" i="401"/>
  <c r="W354" i="401"/>
  <c r="W352" i="401"/>
  <c r="W350" i="401"/>
  <c r="W348" i="401"/>
  <c r="W345" i="401"/>
  <c r="K356" i="401"/>
  <c r="W353" i="401"/>
  <c r="K347" i="401"/>
  <c r="W351" i="401"/>
  <c r="W347" i="401"/>
  <c r="W349" i="401"/>
  <c r="W355" i="401"/>
  <c r="O343" i="401"/>
  <c r="G342" i="401"/>
  <c r="D343" i="401"/>
  <c r="Z342" i="401"/>
  <c r="D342" i="401"/>
  <c r="D347" i="401" s="1"/>
  <c r="S347" i="401" s="1"/>
  <c r="T342" i="401"/>
  <c r="I358" i="401"/>
  <c r="I357" i="401"/>
  <c r="I356" i="401"/>
  <c r="I347" i="401"/>
  <c r="I346" i="401"/>
  <c r="X357" i="401"/>
  <c r="X354" i="401"/>
  <c r="X352" i="401"/>
  <c r="X350" i="401"/>
  <c r="X348" i="401"/>
  <c r="X345" i="401"/>
  <c r="I345" i="401"/>
  <c r="I344" i="401"/>
  <c r="I342" i="401"/>
  <c r="X355" i="401"/>
  <c r="X353" i="401"/>
  <c r="X351" i="401"/>
  <c r="X349" i="401"/>
  <c r="X347" i="401"/>
  <c r="H341" i="401"/>
  <c r="X358" i="401"/>
  <c r="X346" i="401"/>
  <c r="X344" i="401"/>
  <c r="U338" i="401"/>
  <c r="U337" i="401"/>
  <c r="U335" i="401"/>
  <c r="U334" i="401"/>
  <c r="U333" i="401"/>
  <c r="U332" i="401"/>
  <c r="U331" i="401"/>
  <c r="U330" i="401"/>
  <c r="U329" i="401"/>
  <c r="U328" i="401"/>
  <c r="U336" i="401" s="1"/>
  <c r="U327" i="401"/>
  <c r="U326" i="401"/>
  <c r="U325" i="401"/>
  <c r="T325" i="401"/>
  <c r="Z325" i="401" s="1"/>
  <c r="T338" i="401"/>
  <c r="Z338" i="401" s="1"/>
  <c r="T337" i="401"/>
  <c r="Z337" i="401" s="1"/>
  <c r="T335" i="401"/>
  <c r="Z335" i="401" s="1"/>
  <c r="T334" i="401"/>
  <c r="Z334" i="401" s="1"/>
  <c r="T333" i="401"/>
  <c r="Z333" i="401" s="1"/>
  <c r="T332" i="401"/>
  <c r="Z332" i="401" s="1"/>
  <c r="T331" i="401"/>
  <c r="Z331" i="401" s="1"/>
  <c r="T330" i="401"/>
  <c r="Z330" i="401" s="1"/>
  <c r="T329" i="401"/>
  <c r="Z329" i="401" s="1"/>
  <c r="T328" i="401"/>
  <c r="T327" i="401"/>
  <c r="Z327" i="401" s="1"/>
  <c r="T326" i="401"/>
  <c r="Z326" i="401" s="1"/>
  <c r="D327" i="401"/>
  <c r="S327" i="401" s="1"/>
  <c r="N839" i="399"/>
  <c r="M839" i="399"/>
  <c r="I900" i="399"/>
  <c r="I899" i="399"/>
  <c r="I897" i="399"/>
  <c r="I898" i="399"/>
  <c r="K889" i="399"/>
  <c r="K888" i="399"/>
  <c r="K890" i="399"/>
  <c r="I896" i="399"/>
  <c r="I895" i="399"/>
  <c r="N24" i="397"/>
  <c r="P24" i="397" s="1"/>
  <c r="L25" i="397"/>
  <c r="E25" i="397"/>
  <c r="H25" i="397" s="1"/>
  <c r="C26" i="397"/>
  <c r="T25" i="397"/>
  <c r="V24" i="397"/>
  <c r="X24" i="397" s="1"/>
  <c r="V356" i="401" l="1"/>
  <c r="R361" i="401"/>
  <c r="Y362" i="401"/>
  <c r="W378" i="401"/>
  <c r="W377" i="401"/>
  <c r="W375" i="401"/>
  <c r="W374" i="401"/>
  <c r="W373" i="401"/>
  <c r="W372" i="401"/>
  <c r="W371" i="401"/>
  <c r="W370" i="401"/>
  <c r="W369" i="401"/>
  <c r="W368" i="401"/>
  <c r="W367" i="401"/>
  <c r="W366" i="401"/>
  <c r="W365" i="401"/>
  <c r="K365" i="401"/>
  <c r="J361" i="401"/>
  <c r="K376" i="401"/>
  <c r="K367" i="401"/>
  <c r="K378" i="401"/>
  <c r="K366" i="401"/>
  <c r="K377" i="401"/>
  <c r="K364" i="401"/>
  <c r="D345" i="401"/>
  <c r="S345" i="401" s="1"/>
  <c r="X356" i="401"/>
  <c r="AA360" i="401"/>
  <c r="Z360" i="401"/>
  <c r="W356" i="401"/>
  <c r="L361" i="401"/>
  <c r="D364" i="401"/>
  <c r="T364" i="401"/>
  <c r="A401" i="401"/>
  <c r="X381" i="401"/>
  <c r="T381" i="401"/>
  <c r="B381" i="401"/>
  <c r="Z381" i="401"/>
  <c r="S381" i="401"/>
  <c r="I381" i="401"/>
  <c r="W381" i="401"/>
  <c r="M381" i="401"/>
  <c r="G381" i="401"/>
  <c r="V381" i="401"/>
  <c r="Q381" i="401"/>
  <c r="P381" i="401" s="1"/>
  <c r="K381" i="401"/>
  <c r="B382" i="401"/>
  <c r="D381" i="401"/>
  <c r="U381" i="401"/>
  <c r="O381" i="401"/>
  <c r="N381" i="401" s="1"/>
  <c r="D346" i="401"/>
  <c r="S346" i="401" s="1"/>
  <c r="D356" i="401"/>
  <c r="S356" i="401" s="1"/>
  <c r="U358" i="401"/>
  <c r="U357" i="401"/>
  <c r="U355" i="401"/>
  <c r="U354" i="401"/>
  <c r="U353" i="401"/>
  <c r="U352" i="401"/>
  <c r="U351" i="401"/>
  <c r="U350" i="401"/>
  <c r="U349" i="401"/>
  <c r="U348" i="401"/>
  <c r="U356" i="401" s="1"/>
  <c r="U347" i="401"/>
  <c r="U346" i="401"/>
  <c r="U345" i="401"/>
  <c r="Z362" i="401"/>
  <c r="G362" i="401"/>
  <c r="D362" i="401"/>
  <c r="D378" i="401" s="1"/>
  <c r="S378" i="401" s="1"/>
  <c r="O363" i="401"/>
  <c r="T362" i="401"/>
  <c r="D363" i="401"/>
  <c r="G364" i="401"/>
  <c r="F361" i="401"/>
  <c r="G378" i="401"/>
  <c r="V377" i="401"/>
  <c r="V373" i="401"/>
  <c r="V369" i="401"/>
  <c r="G366" i="401"/>
  <c r="G365" i="401"/>
  <c r="G377" i="401"/>
  <c r="V374" i="401"/>
  <c r="V370" i="401"/>
  <c r="G376" i="401"/>
  <c r="V375" i="401"/>
  <c r="V371" i="401"/>
  <c r="V367" i="401"/>
  <c r="V372" i="401"/>
  <c r="V378" i="401"/>
  <c r="V368" i="401"/>
  <c r="G367" i="401"/>
  <c r="V366" i="401"/>
  <c r="D357" i="401"/>
  <c r="S357" i="401" s="1"/>
  <c r="D358" i="401"/>
  <c r="S358" i="401" s="1"/>
  <c r="T336" i="401"/>
  <c r="Z336" i="401" s="1"/>
  <c r="Z328" i="401"/>
  <c r="T345" i="401"/>
  <c r="Z345" i="401" s="1"/>
  <c r="T355" i="401"/>
  <c r="Z355" i="401" s="1"/>
  <c r="T353" i="401"/>
  <c r="Z353" i="401" s="1"/>
  <c r="T351" i="401"/>
  <c r="Z351" i="401" s="1"/>
  <c r="T349" i="401"/>
  <c r="Z349" i="401" s="1"/>
  <c r="T347" i="401"/>
  <c r="Z347" i="401" s="1"/>
  <c r="T358" i="401"/>
  <c r="Z358" i="401" s="1"/>
  <c r="T346" i="401"/>
  <c r="Z346" i="401" s="1"/>
  <c r="T350" i="401"/>
  <c r="Z350" i="401" s="1"/>
  <c r="T357" i="401"/>
  <c r="Z357" i="401" s="1"/>
  <c r="T348" i="401"/>
  <c r="T352" i="401"/>
  <c r="Z352" i="401" s="1"/>
  <c r="T354" i="401"/>
  <c r="Z354" i="401" s="1"/>
  <c r="Y358" i="401"/>
  <c r="Y357" i="401"/>
  <c r="Y356" i="401"/>
  <c r="Y355" i="401"/>
  <c r="Y354" i="401"/>
  <c r="Y353" i="401"/>
  <c r="Y352" i="401"/>
  <c r="Y351" i="401"/>
  <c r="Y350" i="401"/>
  <c r="Y349" i="401"/>
  <c r="Y348" i="401"/>
  <c r="Y347" i="401"/>
  <c r="Y346" i="401"/>
  <c r="Y345" i="401"/>
  <c r="X364" i="401"/>
  <c r="I377" i="401"/>
  <c r="X374" i="401"/>
  <c r="X370" i="401"/>
  <c r="I364" i="401"/>
  <c r="I376" i="401"/>
  <c r="X375" i="401"/>
  <c r="X371" i="401"/>
  <c r="X367" i="401"/>
  <c r="X378" i="401"/>
  <c r="X372" i="401"/>
  <c r="X368" i="401"/>
  <c r="I367" i="401"/>
  <c r="X366" i="401"/>
  <c r="X377" i="401"/>
  <c r="X369" i="401"/>
  <c r="I366" i="401"/>
  <c r="I378" i="401"/>
  <c r="X365" i="401"/>
  <c r="I362" i="401"/>
  <c r="H361" i="401"/>
  <c r="X373" i="401"/>
  <c r="I365" i="401"/>
  <c r="K362" i="401"/>
  <c r="U362" i="401"/>
  <c r="K898" i="399"/>
  <c r="K897" i="399"/>
  <c r="K895" i="399"/>
  <c r="K896" i="399"/>
  <c r="M888" i="399"/>
  <c r="M889" i="399"/>
  <c r="M890" i="399"/>
  <c r="K900" i="399"/>
  <c r="K899" i="399"/>
  <c r="F979" i="399"/>
  <c r="O839" i="399"/>
  <c r="E26" i="397"/>
  <c r="H26" i="397" s="1"/>
  <c r="C27" i="397"/>
  <c r="L26" i="397"/>
  <c r="N25" i="397"/>
  <c r="P25" i="397" s="1"/>
  <c r="V25" i="397"/>
  <c r="X25" i="397" s="1"/>
  <c r="T26" i="397"/>
  <c r="K382" i="401" l="1"/>
  <c r="U382" i="401"/>
  <c r="X384" i="401"/>
  <c r="I398" i="401"/>
  <c r="I397" i="401"/>
  <c r="I396" i="401"/>
  <c r="I387" i="401"/>
  <c r="I386" i="401"/>
  <c r="H381" i="401"/>
  <c r="X397" i="401"/>
  <c r="X393" i="401"/>
  <c r="X389" i="401"/>
  <c r="X386" i="401"/>
  <c r="I384" i="401"/>
  <c r="X398" i="401"/>
  <c r="X394" i="401"/>
  <c r="X390" i="401"/>
  <c r="I385" i="401"/>
  <c r="I382" i="401"/>
  <c r="X395" i="401"/>
  <c r="X391" i="401"/>
  <c r="X387" i="401"/>
  <c r="X385" i="401"/>
  <c r="X388" i="401"/>
  <c r="X392" i="401"/>
  <c r="D367" i="401"/>
  <c r="S367" i="401" s="1"/>
  <c r="W376" i="401"/>
  <c r="G384" i="401"/>
  <c r="V398" i="401"/>
  <c r="V397" i="401"/>
  <c r="V395" i="401"/>
  <c r="V394" i="401"/>
  <c r="V393" i="401"/>
  <c r="V392" i="401"/>
  <c r="V391" i="401"/>
  <c r="V390" i="401"/>
  <c r="V389" i="401"/>
  <c r="V388" i="401"/>
  <c r="V396" i="401" s="1"/>
  <c r="G385" i="401"/>
  <c r="G386" i="401"/>
  <c r="G396" i="401"/>
  <c r="V386" i="401"/>
  <c r="G397" i="401"/>
  <c r="G387" i="401"/>
  <c r="F381" i="401"/>
  <c r="G398" i="401"/>
  <c r="V387" i="401"/>
  <c r="R381" i="401"/>
  <c r="Y382" i="401"/>
  <c r="D365" i="401"/>
  <c r="S365" i="401" s="1"/>
  <c r="D376" i="401"/>
  <c r="S376" i="401" s="1"/>
  <c r="U378" i="401"/>
  <c r="U372" i="401"/>
  <c r="U368" i="401"/>
  <c r="U376" i="401" s="1"/>
  <c r="U366" i="401"/>
  <c r="U365" i="401"/>
  <c r="U377" i="401"/>
  <c r="U373" i="401"/>
  <c r="U369" i="401"/>
  <c r="U374" i="401"/>
  <c r="U370" i="401"/>
  <c r="U375" i="401"/>
  <c r="U367" i="401"/>
  <c r="U371" i="401"/>
  <c r="X376" i="401"/>
  <c r="T356" i="401"/>
  <c r="Z356" i="401" s="1"/>
  <c r="Z348" i="401"/>
  <c r="T375" i="401"/>
  <c r="Z375" i="401" s="1"/>
  <c r="T371" i="401"/>
  <c r="Z371" i="401" s="1"/>
  <c r="T367" i="401"/>
  <c r="Z367" i="401" s="1"/>
  <c r="T378" i="401"/>
  <c r="Z378" i="401" s="1"/>
  <c r="T372" i="401"/>
  <c r="Z372" i="401" s="1"/>
  <c r="T368" i="401"/>
  <c r="T366" i="401"/>
  <c r="Z366" i="401" s="1"/>
  <c r="T365" i="401"/>
  <c r="Z365" i="401" s="1"/>
  <c r="T377" i="401"/>
  <c r="Z377" i="401" s="1"/>
  <c r="T373" i="401"/>
  <c r="Z373" i="401" s="1"/>
  <c r="T369" i="401"/>
  <c r="Z369" i="401" s="1"/>
  <c r="T374" i="401"/>
  <c r="Z374" i="401" s="1"/>
  <c r="T370" i="401"/>
  <c r="Z370" i="401" s="1"/>
  <c r="AA380" i="401"/>
  <c r="Z380" i="401"/>
  <c r="W398" i="401"/>
  <c r="W397" i="401"/>
  <c r="W395" i="401"/>
  <c r="W394" i="401"/>
  <c r="W393" i="401"/>
  <c r="W392" i="401"/>
  <c r="W391" i="401"/>
  <c r="W390" i="401"/>
  <c r="W389" i="401"/>
  <c r="W388" i="401"/>
  <c r="W387" i="401"/>
  <c r="W386" i="401"/>
  <c r="W385" i="401"/>
  <c r="K385" i="401"/>
  <c r="K398" i="401"/>
  <c r="K397" i="401"/>
  <c r="K396" i="401"/>
  <c r="K384" i="401"/>
  <c r="K387" i="401"/>
  <c r="K386" i="401"/>
  <c r="J381" i="401"/>
  <c r="L381" i="401"/>
  <c r="D384" i="401"/>
  <c r="T384" i="401"/>
  <c r="X401" i="401"/>
  <c r="T401" i="401"/>
  <c r="B401" i="401"/>
  <c r="W401" i="401"/>
  <c r="S401" i="401"/>
  <c r="O401" i="401"/>
  <c r="N401" i="401" s="1"/>
  <c r="K401" i="401"/>
  <c r="G401" i="401"/>
  <c r="B402" i="401"/>
  <c r="V401" i="401"/>
  <c r="M401" i="401"/>
  <c r="A421" i="401"/>
  <c r="Z401" i="401"/>
  <c r="I401" i="401"/>
  <c r="U401" i="401"/>
  <c r="D401" i="401"/>
  <c r="Q401" i="401"/>
  <c r="P401" i="401" s="1"/>
  <c r="D377" i="401"/>
  <c r="S377" i="401" s="1"/>
  <c r="Y375" i="401"/>
  <c r="Y371" i="401"/>
  <c r="Y367" i="401"/>
  <c r="Y378" i="401"/>
  <c r="Y372" i="401"/>
  <c r="Y368" i="401"/>
  <c r="Y366" i="401"/>
  <c r="Y377" i="401"/>
  <c r="Y373" i="401"/>
  <c r="Y369" i="401"/>
  <c r="Y365" i="401"/>
  <c r="Y370" i="401"/>
  <c r="Y376" i="401"/>
  <c r="Y374" i="401"/>
  <c r="V376" i="401"/>
  <c r="Z382" i="401"/>
  <c r="O383" i="401"/>
  <c r="G382" i="401"/>
  <c r="T382" i="401"/>
  <c r="D383" i="401"/>
  <c r="D382" i="401"/>
  <c r="D397" i="401" s="1"/>
  <c r="S397" i="401" s="1"/>
  <c r="D366" i="401"/>
  <c r="S366" i="401" s="1"/>
  <c r="O890" i="399"/>
  <c r="O889" i="399"/>
  <c r="O888" i="399"/>
  <c r="M899" i="399"/>
  <c r="M900" i="399"/>
  <c r="H979" i="399"/>
  <c r="V979" i="399"/>
  <c r="G979" i="399"/>
  <c r="M897" i="399"/>
  <c r="M898" i="399"/>
  <c r="M895" i="399"/>
  <c r="M896" i="399"/>
  <c r="V26" i="397"/>
  <c r="X26" i="397" s="1"/>
  <c r="T27" i="397"/>
  <c r="N26" i="397"/>
  <c r="P26" i="397" s="1"/>
  <c r="L27" i="397"/>
  <c r="C28" i="397"/>
  <c r="E27" i="397"/>
  <c r="H27" i="397" s="1"/>
  <c r="D396" i="401" l="1"/>
  <c r="S396" i="401" s="1"/>
  <c r="U402" i="401"/>
  <c r="K402" i="401"/>
  <c r="B422" i="401"/>
  <c r="V421" i="401"/>
  <c r="A441" i="401"/>
  <c r="Z421" i="401"/>
  <c r="U421" i="401"/>
  <c r="Q421" i="401"/>
  <c r="P421" i="401" s="1"/>
  <c r="M421" i="401"/>
  <c r="I421" i="401"/>
  <c r="D421" i="401"/>
  <c r="X421" i="401"/>
  <c r="T421" i="401"/>
  <c r="B421" i="401"/>
  <c r="W421" i="401"/>
  <c r="G421" i="401"/>
  <c r="S421" i="401"/>
  <c r="O421" i="401"/>
  <c r="N421" i="401" s="1"/>
  <c r="K421" i="401"/>
  <c r="G405" i="401"/>
  <c r="G418" i="401"/>
  <c r="G417" i="401"/>
  <c r="G416" i="401"/>
  <c r="G407" i="401"/>
  <c r="G406" i="401"/>
  <c r="G404" i="401"/>
  <c r="F401" i="401"/>
  <c r="V418" i="401"/>
  <c r="V414" i="401"/>
  <c r="V410" i="401"/>
  <c r="V406" i="401"/>
  <c r="V415" i="401"/>
  <c r="V411" i="401"/>
  <c r="V407" i="401"/>
  <c r="V412" i="401"/>
  <c r="V408" i="401"/>
  <c r="V417" i="401"/>
  <c r="V413" i="401"/>
  <c r="V409" i="401"/>
  <c r="D386" i="401"/>
  <c r="S386" i="401" s="1"/>
  <c r="D398" i="401"/>
  <c r="S398" i="401" s="1"/>
  <c r="W396" i="401"/>
  <c r="X396" i="401"/>
  <c r="L401" i="401"/>
  <c r="T404" i="401"/>
  <c r="D404" i="401"/>
  <c r="K404" i="401"/>
  <c r="W418" i="401"/>
  <c r="W417" i="401"/>
  <c r="W415" i="401"/>
  <c r="W414" i="401"/>
  <c r="W413" i="401"/>
  <c r="W412" i="401"/>
  <c r="W411" i="401"/>
  <c r="W410" i="401"/>
  <c r="W409" i="401"/>
  <c r="W408" i="401"/>
  <c r="W407" i="401"/>
  <c r="W406" i="401"/>
  <c r="W405" i="401"/>
  <c r="K405" i="401"/>
  <c r="J401" i="401"/>
  <c r="K417" i="401"/>
  <c r="K418" i="401"/>
  <c r="K406" i="401"/>
  <c r="K407" i="401"/>
  <c r="K416" i="401"/>
  <c r="O403" i="401"/>
  <c r="G402" i="401"/>
  <c r="D403" i="401"/>
  <c r="T402" i="401"/>
  <c r="D402" i="401"/>
  <c r="D418" i="401" s="1"/>
  <c r="S418" i="401" s="1"/>
  <c r="Z402" i="401"/>
  <c r="D385" i="401"/>
  <c r="S385" i="401" s="1"/>
  <c r="D387" i="401"/>
  <c r="S387" i="401" s="1"/>
  <c r="AA400" i="401"/>
  <c r="Z400" i="401"/>
  <c r="U398" i="401"/>
  <c r="U397" i="401"/>
  <c r="U395" i="401"/>
  <c r="U394" i="401"/>
  <c r="U393" i="401"/>
  <c r="U392" i="401"/>
  <c r="U391" i="401"/>
  <c r="U390" i="401"/>
  <c r="U389" i="401"/>
  <c r="U388" i="401"/>
  <c r="U396" i="401" s="1"/>
  <c r="U387" i="401"/>
  <c r="U386" i="401"/>
  <c r="U385" i="401"/>
  <c r="I418" i="401"/>
  <c r="I417" i="401"/>
  <c r="I416" i="401"/>
  <c r="I407" i="401"/>
  <c r="I406" i="401"/>
  <c r="H401" i="401"/>
  <c r="X418" i="401"/>
  <c r="X417" i="401"/>
  <c r="X415" i="401"/>
  <c r="X414" i="401"/>
  <c r="X413" i="401"/>
  <c r="X412" i="401"/>
  <c r="X411" i="401"/>
  <c r="X410" i="401"/>
  <c r="X409" i="401"/>
  <c r="X408" i="401"/>
  <c r="X407" i="401"/>
  <c r="X406" i="401"/>
  <c r="X405" i="401"/>
  <c r="I404" i="401"/>
  <c r="X404" i="401"/>
  <c r="I405" i="401"/>
  <c r="I402" i="401"/>
  <c r="T385" i="401"/>
  <c r="Z385" i="401" s="1"/>
  <c r="T392" i="401"/>
  <c r="Z392" i="401" s="1"/>
  <c r="T388" i="401"/>
  <c r="T387" i="401"/>
  <c r="Z387" i="401" s="1"/>
  <c r="T397" i="401"/>
  <c r="Z397" i="401" s="1"/>
  <c r="T393" i="401"/>
  <c r="Z393" i="401" s="1"/>
  <c r="T389" i="401"/>
  <c r="Z389" i="401" s="1"/>
  <c r="T398" i="401"/>
  <c r="Z398" i="401" s="1"/>
  <c r="T394" i="401"/>
  <c r="Z394" i="401" s="1"/>
  <c r="T390" i="401"/>
  <c r="Z390" i="401" s="1"/>
  <c r="T386" i="401"/>
  <c r="Z386" i="401" s="1"/>
  <c r="T391" i="401"/>
  <c r="Z391" i="401" s="1"/>
  <c r="T395" i="401"/>
  <c r="Z395" i="401" s="1"/>
  <c r="R401" i="401"/>
  <c r="Y402" i="401"/>
  <c r="Z368" i="401"/>
  <c r="T376" i="401"/>
  <c r="Z376" i="401" s="1"/>
  <c r="Y398" i="401"/>
  <c r="Y397" i="401"/>
  <c r="Y396" i="401"/>
  <c r="Y395" i="401"/>
  <c r="Y394" i="401"/>
  <c r="Y393" i="401"/>
  <c r="Y392" i="401"/>
  <c r="Y391" i="401"/>
  <c r="Y390" i="401"/>
  <c r="Y389" i="401"/>
  <c r="Y388" i="401"/>
  <c r="Y387" i="401"/>
  <c r="Y386" i="401"/>
  <c r="Y385" i="401"/>
  <c r="O895" i="399"/>
  <c r="O896" i="399"/>
  <c r="W979" i="399"/>
  <c r="G1016" i="399"/>
  <c r="G1015" i="399"/>
  <c r="J979" i="399"/>
  <c r="I979" i="399"/>
  <c r="O898" i="399"/>
  <c r="O897" i="399"/>
  <c r="O900" i="399"/>
  <c r="O899" i="399"/>
  <c r="N27" i="397"/>
  <c r="P27" i="397" s="1"/>
  <c r="L28" i="397"/>
  <c r="V27" i="397"/>
  <c r="X27" i="397" s="1"/>
  <c r="T28" i="397"/>
  <c r="E28" i="397"/>
  <c r="H28" i="397" s="1"/>
  <c r="C29" i="397"/>
  <c r="D416" i="401" l="1"/>
  <c r="S416" i="401" s="1"/>
  <c r="D417" i="401"/>
  <c r="S417" i="401" s="1"/>
  <c r="D405" i="401"/>
  <c r="S405" i="401" s="1"/>
  <c r="D407" i="401"/>
  <c r="S407" i="401" s="1"/>
  <c r="V416" i="401"/>
  <c r="G424" i="401"/>
  <c r="F421" i="401"/>
  <c r="V438" i="401"/>
  <c r="V437" i="401"/>
  <c r="V435" i="401"/>
  <c r="V434" i="401"/>
  <c r="V433" i="401"/>
  <c r="V432" i="401"/>
  <c r="V431" i="401"/>
  <c r="V430" i="401"/>
  <c r="V429" i="401"/>
  <c r="V428" i="401"/>
  <c r="V427" i="401"/>
  <c r="V426" i="401"/>
  <c r="G425" i="401"/>
  <c r="G438" i="401"/>
  <c r="G426" i="401"/>
  <c r="G427" i="401"/>
  <c r="G436" i="401"/>
  <c r="G437" i="401"/>
  <c r="X416" i="401"/>
  <c r="AA420" i="401"/>
  <c r="Z420" i="401"/>
  <c r="W416" i="401"/>
  <c r="W438" i="401"/>
  <c r="W437" i="401"/>
  <c r="W435" i="401"/>
  <c r="W434" i="401"/>
  <c r="W433" i="401"/>
  <c r="W432" i="401"/>
  <c r="W431" i="401"/>
  <c r="W430" i="401"/>
  <c r="W429" i="401"/>
  <c r="W428" i="401"/>
  <c r="W427" i="401"/>
  <c r="W426" i="401"/>
  <c r="W425" i="401"/>
  <c r="K425" i="401"/>
  <c r="J421" i="401"/>
  <c r="K438" i="401"/>
  <c r="K437" i="401"/>
  <c r="K436" i="401"/>
  <c r="K427" i="401"/>
  <c r="K426" i="401"/>
  <c r="K424" i="401"/>
  <c r="K422" i="401"/>
  <c r="U422" i="401"/>
  <c r="Y418" i="401"/>
  <c r="Y417" i="401"/>
  <c r="Y416" i="401"/>
  <c r="Y415" i="401"/>
  <c r="Y414" i="401"/>
  <c r="Y413" i="401"/>
  <c r="Y412" i="401"/>
  <c r="Y411" i="401"/>
  <c r="Y410" i="401"/>
  <c r="Y409" i="401"/>
  <c r="Y408" i="401"/>
  <c r="Y407" i="401"/>
  <c r="Y406" i="401"/>
  <c r="Y405" i="401"/>
  <c r="Z388" i="401"/>
  <c r="T396" i="401"/>
  <c r="Z396" i="401" s="1"/>
  <c r="D406" i="401"/>
  <c r="S406" i="401" s="1"/>
  <c r="Z422" i="401"/>
  <c r="O423" i="401"/>
  <c r="G422" i="401"/>
  <c r="D423" i="401"/>
  <c r="T422" i="401"/>
  <c r="D422" i="401"/>
  <c r="X424" i="401"/>
  <c r="I425" i="401"/>
  <c r="I422" i="401"/>
  <c r="I438" i="401"/>
  <c r="I437" i="401"/>
  <c r="I436" i="401"/>
  <c r="I427" i="401"/>
  <c r="I426" i="401"/>
  <c r="H421" i="401"/>
  <c r="X432" i="401"/>
  <c r="X428" i="401"/>
  <c r="I424" i="401"/>
  <c r="X437" i="401"/>
  <c r="X433" i="401"/>
  <c r="X429" i="401"/>
  <c r="X425" i="401"/>
  <c r="X438" i="401"/>
  <c r="X434" i="401"/>
  <c r="X430" i="401"/>
  <c r="X426" i="401"/>
  <c r="X435" i="401"/>
  <c r="X427" i="401"/>
  <c r="X431" i="401"/>
  <c r="T405" i="401"/>
  <c r="Z405" i="401" s="1"/>
  <c r="T418" i="401"/>
  <c r="Z418" i="401" s="1"/>
  <c r="T417" i="401"/>
  <c r="Z417" i="401" s="1"/>
  <c r="T415" i="401"/>
  <c r="Z415" i="401" s="1"/>
  <c r="T414" i="401"/>
  <c r="Z414" i="401" s="1"/>
  <c r="T413" i="401"/>
  <c r="Z413" i="401" s="1"/>
  <c r="T412" i="401"/>
  <c r="Z412" i="401" s="1"/>
  <c r="T411" i="401"/>
  <c r="Z411" i="401" s="1"/>
  <c r="T410" i="401"/>
  <c r="Z410" i="401" s="1"/>
  <c r="T409" i="401"/>
  <c r="Z409" i="401" s="1"/>
  <c r="T408" i="401"/>
  <c r="T407" i="401"/>
  <c r="Z407" i="401" s="1"/>
  <c r="T406" i="401"/>
  <c r="Z406" i="401" s="1"/>
  <c r="R421" i="401"/>
  <c r="Y422" i="401"/>
  <c r="D438" i="401"/>
  <c r="S438" i="401" s="1"/>
  <c r="D437" i="401"/>
  <c r="S437" i="401" s="1"/>
  <c r="D436" i="401"/>
  <c r="S436" i="401" s="1"/>
  <c r="D427" i="401"/>
  <c r="S427" i="401" s="1"/>
  <c r="D426" i="401"/>
  <c r="S426" i="401" s="1"/>
  <c r="T424" i="401"/>
  <c r="D424" i="401"/>
  <c r="L421" i="401"/>
  <c r="D425" i="401"/>
  <c r="S425" i="401" s="1"/>
  <c r="X441" i="401"/>
  <c r="T441" i="401"/>
  <c r="B441" i="401"/>
  <c r="W441" i="401"/>
  <c r="S441" i="401"/>
  <c r="O441" i="401"/>
  <c r="N441" i="401" s="1"/>
  <c r="K441" i="401"/>
  <c r="G441" i="401"/>
  <c r="B442" i="401"/>
  <c r="V441" i="401"/>
  <c r="Q441" i="401"/>
  <c r="P441" i="401" s="1"/>
  <c r="M441" i="401"/>
  <c r="A461" i="401"/>
  <c r="Z441" i="401"/>
  <c r="I441" i="401"/>
  <c r="U441" i="401"/>
  <c r="D441" i="401"/>
  <c r="U418" i="401"/>
  <c r="U417" i="401"/>
  <c r="U415" i="401"/>
  <c r="U414" i="401"/>
  <c r="U413" i="401"/>
  <c r="U412" i="401"/>
  <c r="U411" i="401"/>
  <c r="U410" i="401"/>
  <c r="U409" i="401"/>
  <c r="U408" i="401"/>
  <c r="U416" i="401" s="1"/>
  <c r="U407" i="401"/>
  <c r="U406" i="401"/>
  <c r="U405" i="401"/>
  <c r="G1023" i="399"/>
  <c r="G1024" i="399"/>
  <c r="L979" i="399"/>
  <c r="K979" i="399"/>
  <c r="I1015" i="399"/>
  <c r="I1016" i="399"/>
  <c r="G1021" i="399"/>
  <c r="G1022" i="399"/>
  <c r="N28" i="397"/>
  <c r="P28" i="397" s="1"/>
  <c r="L29" i="397"/>
  <c r="T29" i="397"/>
  <c r="V28" i="397"/>
  <c r="X28" i="397" s="1"/>
  <c r="E29" i="397"/>
  <c r="H29" i="397" s="1"/>
  <c r="C30" i="397"/>
  <c r="W436" i="401" l="1"/>
  <c r="I458" i="401"/>
  <c r="I457" i="401"/>
  <c r="I456" i="401"/>
  <c r="I447" i="401"/>
  <c r="I446" i="401"/>
  <c r="H441" i="401"/>
  <c r="X458" i="401"/>
  <c r="X457" i="401"/>
  <c r="X455" i="401"/>
  <c r="X454" i="401"/>
  <c r="X453" i="401"/>
  <c r="X452" i="401"/>
  <c r="X451" i="401"/>
  <c r="X450" i="401"/>
  <c r="X449" i="401"/>
  <c r="X448" i="401"/>
  <c r="X447" i="401"/>
  <c r="X446" i="401"/>
  <c r="X445" i="401"/>
  <c r="I444" i="401"/>
  <c r="X444" i="401"/>
  <c r="I445" i="401"/>
  <c r="I442" i="401"/>
  <c r="K444" i="401"/>
  <c r="W458" i="401"/>
  <c r="W457" i="401"/>
  <c r="W455" i="401"/>
  <c r="W454" i="401"/>
  <c r="W453" i="401"/>
  <c r="W452" i="401"/>
  <c r="W451" i="401"/>
  <c r="W450" i="401"/>
  <c r="W449" i="401"/>
  <c r="W448" i="401"/>
  <c r="W447" i="401"/>
  <c r="W446" i="401"/>
  <c r="W445" i="401"/>
  <c r="K445" i="401"/>
  <c r="J441" i="401"/>
  <c r="K456" i="401"/>
  <c r="K457" i="401"/>
  <c r="K458" i="401"/>
  <c r="K446" i="401"/>
  <c r="K447" i="401"/>
  <c r="O443" i="401"/>
  <c r="G442" i="401"/>
  <c r="D443" i="401"/>
  <c r="T442" i="401"/>
  <c r="D442" i="401"/>
  <c r="D458" i="401" s="1"/>
  <c r="S458" i="401" s="1"/>
  <c r="Z442" i="401"/>
  <c r="U425" i="401"/>
  <c r="U438" i="401"/>
  <c r="U437" i="401"/>
  <c r="U435" i="401"/>
  <c r="U434" i="401"/>
  <c r="U433" i="401"/>
  <c r="U432" i="401"/>
  <c r="U431" i="401"/>
  <c r="U430" i="401"/>
  <c r="U429" i="401"/>
  <c r="U428" i="401"/>
  <c r="U436" i="401" s="1"/>
  <c r="U427" i="401"/>
  <c r="U426" i="401"/>
  <c r="L441" i="401"/>
  <c r="D445" i="401"/>
  <c r="S445" i="401" s="1"/>
  <c r="T444" i="401"/>
  <c r="D444" i="401"/>
  <c r="G445" i="401"/>
  <c r="G458" i="401"/>
  <c r="G457" i="401"/>
  <c r="G456" i="401"/>
  <c r="G447" i="401"/>
  <c r="G446" i="401"/>
  <c r="G444" i="401"/>
  <c r="F441" i="401"/>
  <c r="V457" i="401"/>
  <c r="V453" i="401"/>
  <c r="V449" i="401"/>
  <c r="V458" i="401"/>
  <c r="V454" i="401"/>
  <c r="V450" i="401"/>
  <c r="V446" i="401"/>
  <c r="V455" i="401"/>
  <c r="V451" i="401"/>
  <c r="V447" i="401"/>
  <c r="V452" i="401"/>
  <c r="V448" i="401"/>
  <c r="U442" i="401"/>
  <c r="K442" i="401"/>
  <c r="A481" i="401"/>
  <c r="B462" i="401"/>
  <c r="V461" i="401"/>
  <c r="Z461" i="401"/>
  <c r="U461" i="401"/>
  <c r="Q461" i="401"/>
  <c r="P461" i="401" s="1"/>
  <c r="M461" i="401"/>
  <c r="I461" i="401"/>
  <c r="D461" i="401"/>
  <c r="X461" i="401"/>
  <c r="T461" i="401"/>
  <c r="B461" i="401"/>
  <c r="K461" i="401"/>
  <c r="W461" i="401"/>
  <c r="G461" i="401"/>
  <c r="S461" i="401"/>
  <c r="O461" i="401"/>
  <c r="N461" i="401" s="1"/>
  <c r="R441" i="401"/>
  <c r="Y442" i="401"/>
  <c r="X436" i="401"/>
  <c r="T425" i="401"/>
  <c r="Z425" i="401" s="1"/>
  <c r="T435" i="401"/>
  <c r="Z435" i="401" s="1"/>
  <c r="T431" i="401"/>
  <c r="Z431" i="401" s="1"/>
  <c r="T427" i="401"/>
  <c r="Z427" i="401" s="1"/>
  <c r="T432" i="401"/>
  <c r="Z432" i="401" s="1"/>
  <c r="T428" i="401"/>
  <c r="T437" i="401"/>
  <c r="Z437" i="401" s="1"/>
  <c r="T433" i="401"/>
  <c r="Z433" i="401" s="1"/>
  <c r="T429" i="401"/>
  <c r="Z429" i="401" s="1"/>
  <c r="T438" i="401"/>
  <c r="Z438" i="401" s="1"/>
  <c r="T430" i="401"/>
  <c r="Z430" i="401" s="1"/>
  <c r="T434" i="401"/>
  <c r="Z434" i="401" s="1"/>
  <c r="T426" i="401"/>
  <c r="Z426" i="401" s="1"/>
  <c r="AA440" i="401"/>
  <c r="Z440" i="401"/>
  <c r="Y438" i="401"/>
  <c r="Y437" i="401"/>
  <c r="Y436" i="401"/>
  <c r="Y435" i="401"/>
  <c r="Y434" i="401"/>
  <c r="Y433" i="401"/>
  <c r="Y432" i="401"/>
  <c r="Y431" i="401"/>
  <c r="Y430" i="401"/>
  <c r="Y429" i="401"/>
  <c r="Y428" i="401"/>
  <c r="Y427" i="401"/>
  <c r="Y426" i="401"/>
  <c r="Y425" i="401"/>
  <c r="T416" i="401"/>
  <c r="Z416" i="401" s="1"/>
  <c r="Z408" i="401"/>
  <c r="V436" i="401"/>
  <c r="N979" i="399"/>
  <c r="M979" i="399"/>
  <c r="K1016" i="399"/>
  <c r="K1015" i="399"/>
  <c r="I1023" i="399"/>
  <c r="I1024" i="399"/>
  <c r="I1022" i="399"/>
  <c r="I1021" i="399"/>
  <c r="V29" i="397"/>
  <c r="X29" i="397" s="1"/>
  <c r="T30" i="397"/>
  <c r="E30" i="397"/>
  <c r="H30" i="397" s="1"/>
  <c r="C31" i="397"/>
  <c r="L30" i="397"/>
  <c r="N29" i="397"/>
  <c r="P29" i="397" s="1"/>
  <c r="D446" i="401" l="1"/>
  <c r="S446" i="401" s="1"/>
  <c r="D456" i="401"/>
  <c r="S456" i="401" s="1"/>
  <c r="D447" i="401"/>
  <c r="S447" i="401" s="1"/>
  <c r="D457" i="401"/>
  <c r="S457" i="401" s="1"/>
  <c r="Z428" i="401"/>
  <c r="T436" i="401"/>
  <c r="Z436" i="401" s="1"/>
  <c r="V456" i="401"/>
  <c r="T445" i="401"/>
  <c r="Z445" i="401" s="1"/>
  <c r="T458" i="401"/>
  <c r="Z458" i="401" s="1"/>
  <c r="T457" i="401"/>
  <c r="Z457" i="401" s="1"/>
  <c r="T455" i="401"/>
  <c r="Z455" i="401" s="1"/>
  <c r="T454" i="401"/>
  <c r="Z454" i="401" s="1"/>
  <c r="T453" i="401"/>
  <c r="Z453" i="401" s="1"/>
  <c r="T452" i="401"/>
  <c r="Z452" i="401" s="1"/>
  <c r="T451" i="401"/>
  <c r="Z451" i="401" s="1"/>
  <c r="T450" i="401"/>
  <c r="Z450" i="401" s="1"/>
  <c r="T449" i="401"/>
  <c r="Z449" i="401" s="1"/>
  <c r="T448" i="401"/>
  <c r="T447" i="401"/>
  <c r="Z447" i="401" s="1"/>
  <c r="T446" i="401"/>
  <c r="Z446" i="401" s="1"/>
  <c r="X456" i="401"/>
  <c r="K478" i="401"/>
  <c r="K477" i="401"/>
  <c r="K476" i="401"/>
  <c r="W475" i="401"/>
  <c r="W474" i="401"/>
  <c r="W473" i="401"/>
  <c r="W472" i="401"/>
  <c r="W471" i="401"/>
  <c r="W470" i="401"/>
  <c r="W469" i="401"/>
  <c r="W468" i="401"/>
  <c r="W476" i="401" s="1"/>
  <c r="W467" i="401"/>
  <c r="W466" i="401"/>
  <c r="W465" i="401"/>
  <c r="K465" i="401"/>
  <c r="J461" i="401"/>
  <c r="W478" i="401"/>
  <c r="K467" i="401"/>
  <c r="K466" i="401"/>
  <c r="W477" i="401"/>
  <c r="K464" i="401"/>
  <c r="K462" i="401"/>
  <c r="U462" i="401"/>
  <c r="W481" i="401"/>
  <c r="S481" i="401"/>
  <c r="O481" i="401"/>
  <c r="N481" i="401" s="1"/>
  <c r="K481" i="401"/>
  <c r="G481" i="401"/>
  <c r="X481" i="401"/>
  <c r="M481" i="401"/>
  <c r="V481" i="401"/>
  <c r="Q481" i="401"/>
  <c r="P481" i="401" s="1"/>
  <c r="A501" i="401"/>
  <c r="B482" i="401"/>
  <c r="U481" i="401"/>
  <c r="D481" i="401"/>
  <c r="T481" i="401"/>
  <c r="I481" i="401"/>
  <c r="Z481" i="401"/>
  <c r="B481" i="401"/>
  <c r="R461" i="401"/>
  <c r="Y462" i="401"/>
  <c r="Z462" i="401"/>
  <c r="O463" i="401"/>
  <c r="G462" i="401"/>
  <c r="D462" i="401"/>
  <c r="D477" i="401" s="1"/>
  <c r="S477" i="401" s="1"/>
  <c r="D463" i="401"/>
  <c r="T462" i="401"/>
  <c r="X478" i="401"/>
  <c r="X464" i="401"/>
  <c r="I478" i="401"/>
  <c r="X477" i="401"/>
  <c r="I465" i="401"/>
  <c r="I462" i="401"/>
  <c r="I477" i="401"/>
  <c r="I467" i="401"/>
  <c r="I466" i="401"/>
  <c r="H461" i="401"/>
  <c r="X475" i="401"/>
  <c r="X471" i="401"/>
  <c r="X467" i="401"/>
  <c r="X472" i="401"/>
  <c r="X468" i="401"/>
  <c r="I464" i="401"/>
  <c r="X473" i="401"/>
  <c r="X469" i="401"/>
  <c r="X465" i="401"/>
  <c r="X474" i="401"/>
  <c r="I476" i="401"/>
  <c r="X470" i="401"/>
  <c r="X466" i="401"/>
  <c r="AA460" i="401"/>
  <c r="Z460" i="401"/>
  <c r="W456" i="401"/>
  <c r="Y458" i="401"/>
  <c r="Y457" i="401"/>
  <c r="Y456" i="401"/>
  <c r="Y455" i="401"/>
  <c r="Y454" i="401"/>
  <c r="Y453" i="401"/>
  <c r="Y452" i="401"/>
  <c r="Y451" i="401"/>
  <c r="Y450" i="401"/>
  <c r="Y449" i="401"/>
  <c r="Y448" i="401"/>
  <c r="Y447" i="401"/>
  <c r="Y446" i="401"/>
  <c r="Y445" i="401"/>
  <c r="V478" i="401"/>
  <c r="V477" i="401"/>
  <c r="G476" i="401"/>
  <c r="G464" i="401"/>
  <c r="F461" i="401"/>
  <c r="V475" i="401"/>
  <c r="V474" i="401"/>
  <c r="V473" i="401"/>
  <c r="V472" i="401"/>
  <c r="V471" i="401"/>
  <c r="V470" i="401"/>
  <c r="V469" i="401"/>
  <c r="V468" i="401"/>
  <c r="V467" i="401"/>
  <c r="V466" i="401"/>
  <c r="G478" i="401"/>
  <c r="G465" i="401"/>
  <c r="G477" i="401"/>
  <c r="G466" i="401"/>
  <c r="G467" i="401"/>
  <c r="T464" i="401"/>
  <c r="D464" i="401"/>
  <c r="L461" i="401"/>
  <c r="U458" i="401"/>
  <c r="U457" i="401"/>
  <c r="U455" i="401"/>
  <c r="U454" i="401"/>
  <c r="U453" i="401"/>
  <c r="U452" i="401"/>
  <c r="U451" i="401"/>
  <c r="U450" i="401"/>
  <c r="U449" i="401"/>
  <c r="U448" i="401"/>
  <c r="U456" i="401" s="1"/>
  <c r="U447" i="401"/>
  <c r="U446" i="401"/>
  <c r="U445" i="401"/>
  <c r="K1023" i="399"/>
  <c r="K1024" i="399"/>
  <c r="K1022" i="399"/>
  <c r="K1021" i="399"/>
  <c r="M1015" i="399"/>
  <c r="M1016" i="399"/>
  <c r="F1105" i="399"/>
  <c r="O979" i="399"/>
  <c r="N30" i="397"/>
  <c r="P30" i="397" s="1"/>
  <c r="L31" i="397"/>
  <c r="C32" i="397"/>
  <c r="E31" i="397"/>
  <c r="H31" i="397" s="1"/>
  <c r="V30" i="397"/>
  <c r="X30" i="397" s="1"/>
  <c r="T31" i="397"/>
  <c r="X476" i="401" l="1"/>
  <c r="D465" i="401"/>
  <c r="S465" i="401" s="1"/>
  <c r="D476" i="401"/>
  <c r="S476" i="401" s="1"/>
  <c r="D466" i="401"/>
  <c r="S466" i="401" s="1"/>
  <c r="D467" i="401"/>
  <c r="S467" i="401" s="1"/>
  <c r="AA480" i="401"/>
  <c r="Z480" i="401"/>
  <c r="W497" i="401"/>
  <c r="K497" i="401"/>
  <c r="W494" i="401"/>
  <c r="W492" i="401"/>
  <c r="W490" i="401"/>
  <c r="W488" i="401"/>
  <c r="W485" i="401"/>
  <c r="K484" i="401"/>
  <c r="K496" i="401"/>
  <c r="W495" i="401"/>
  <c r="W493" i="401"/>
  <c r="W491" i="401"/>
  <c r="W489" i="401"/>
  <c r="W487" i="401"/>
  <c r="K487" i="401"/>
  <c r="J481" i="401"/>
  <c r="K498" i="401"/>
  <c r="W486" i="401"/>
  <c r="K486" i="401"/>
  <c r="K485" i="401"/>
  <c r="W498" i="401"/>
  <c r="U465" i="401"/>
  <c r="U478" i="401"/>
  <c r="U475" i="401"/>
  <c r="U474" i="401"/>
  <c r="U473" i="401"/>
  <c r="U472" i="401"/>
  <c r="U471" i="401"/>
  <c r="U470" i="401"/>
  <c r="U469" i="401"/>
  <c r="U468" i="401"/>
  <c r="U476" i="401" s="1"/>
  <c r="U467" i="401"/>
  <c r="U466" i="401"/>
  <c r="U477" i="401"/>
  <c r="Y477" i="401"/>
  <c r="Y476" i="401"/>
  <c r="Y475" i="401"/>
  <c r="Y474" i="401"/>
  <c r="Y473" i="401"/>
  <c r="Y472" i="401"/>
  <c r="Y471" i="401"/>
  <c r="Y470" i="401"/>
  <c r="Y469" i="401"/>
  <c r="Y468" i="401"/>
  <c r="Y467" i="401"/>
  <c r="Y466" i="401"/>
  <c r="Y465" i="401"/>
  <c r="Y478" i="401"/>
  <c r="X498" i="401"/>
  <c r="X497" i="401"/>
  <c r="X495" i="401"/>
  <c r="X494" i="401"/>
  <c r="X493" i="401"/>
  <c r="X492" i="401"/>
  <c r="X491" i="401"/>
  <c r="X490" i="401"/>
  <c r="X489" i="401"/>
  <c r="X488" i="401"/>
  <c r="X487" i="401"/>
  <c r="X486" i="401"/>
  <c r="X485" i="401"/>
  <c r="I484" i="401"/>
  <c r="I498" i="401"/>
  <c r="I486" i="401"/>
  <c r="I485" i="401"/>
  <c r="I482" i="401"/>
  <c r="H481" i="401"/>
  <c r="I497" i="401"/>
  <c r="I496" i="401"/>
  <c r="X484" i="401"/>
  <c r="I487" i="401"/>
  <c r="L481" i="401"/>
  <c r="D484" i="401"/>
  <c r="T484" i="401"/>
  <c r="D478" i="401"/>
  <c r="S478" i="401" s="1"/>
  <c r="V476" i="401"/>
  <c r="A521" i="401"/>
  <c r="Z501" i="401"/>
  <c r="U501" i="401"/>
  <c r="Q501" i="401"/>
  <c r="P501" i="401" s="1"/>
  <c r="M501" i="401"/>
  <c r="I501" i="401"/>
  <c r="D501" i="401"/>
  <c r="V501" i="401"/>
  <c r="K501" i="401"/>
  <c r="B502" i="401"/>
  <c r="T501" i="401"/>
  <c r="O501" i="401"/>
  <c r="N501" i="401" s="1"/>
  <c r="B501" i="401"/>
  <c r="X501" i="401"/>
  <c r="S501" i="401"/>
  <c r="G501" i="401"/>
  <c r="W501" i="401"/>
  <c r="R481" i="401"/>
  <c r="Y482" i="401"/>
  <c r="T456" i="401"/>
  <c r="Z456" i="401" s="1"/>
  <c r="Z448" i="401"/>
  <c r="T477" i="401"/>
  <c r="Z477" i="401" s="1"/>
  <c r="T465" i="401"/>
  <c r="Z465" i="401" s="1"/>
  <c r="T474" i="401"/>
  <c r="Z474" i="401" s="1"/>
  <c r="T470" i="401"/>
  <c r="Z470" i="401" s="1"/>
  <c r="T466" i="401"/>
  <c r="Z466" i="401" s="1"/>
  <c r="T475" i="401"/>
  <c r="Z475" i="401" s="1"/>
  <c r="T471" i="401"/>
  <c r="Z471" i="401" s="1"/>
  <c r="T467" i="401"/>
  <c r="Z467" i="401" s="1"/>
  <c r="T478" i="401"/>
  <c r="Z478" i="401" s="1"/>
  <c r="T472" i="401"/>
  <c r="Z472" i="401" s="1"/>
  <c r="T468" i="401"/>
  <c r="T473" i="401"/>
  <c r="Z473" i="401" s="1"/>
  <c r="T469" i="401"/>
  <c r="Z469" i="401" s="1"/>
  <c r="D483" i="401"/>
  <c r="T482" i="401"/>
  <c r="D482" i="401"/>
  <c r="D486" i="401" s="1"/>
  <c r="S486" i="401" s="1"/>
  <c r="Z482" i="401"/>
  <c r="G482" i="401"/>
  <c r="O483" i="401"/>
  <c r="U482" i="401"/>
  <c r="K482" i="401"/>
  <c r="G498" i="401"/>
  <c r="G497" i="401"/>
  <c r="G496" i="401"/>
  <c r="G487" i="401"/>
  <c r="G486" i="401"/>
  <c r="V498" i="401"/>
  <c r="V486" i="401"/>
  <c r="V497" i="401"/>
  <c r="V494" i="401"/>
  <c r="V492" i="401"/>
  <c r="V490" i="401"/>
  <c r="V488" i="401"/>
  <c r="G485" i="401"/>
  <c r="G484" i="401"/>
  <c r="F481" i="401"/>
  <c r="V495" i="401"/>
  <c r="V493" i="401"/>
  <c r="V491" i="401"/>
  <c r="V489" i="401"/>
  <c r="V487" i="401"/>
  <c r="H1105" i="399"/>
  <c r="V1105" i="399"/>
  <c r="G1105" i="399"/>
  <c r="M1023" i="399"/>
  <c r="M1024" i="399"/>
  <c r="O1016" i="399"/>
  <c r="O1015" i="399"/>
  <c r="M1021" i="399"/>
  <c r="M1022" i="399"/>
  <c r="E32" i="397"/>
  <c r="H32" i="397" s="1"/>
  <c r="C33" i="397"/>
  <c r="V31" i="397"/>
  <c r="X31" i="397" s="1"/>
  <c r="T32" i="397"/>
  <c r="N31" i="397"/>
  <c r="P31" i="397" s="1"/>
  <c r="L32" i="397"/>
  <c r="U495" i="401" l="1"/>
  <c r="U493" i="401"/>
  <c r="U491" i="401"/>
  <c r="U489" i="401"/>
  <c r="U487" i="401"/>
  <c r="U498" i="401"/>
  <c r="U486" i="401"/>
  <c r="U485" i="401"/>
  <c r="U497" i="401"/>
  <c r="U494" i="401"/>
  <c r="U492" i="401"/>
  <c r="U490" i="401"/>
  <c r="U488" i="401"/>
  <c r="U496" i="401" s="1"/>
  <c r="T498" i="401"/>
  <c r="Z498" i="401" s="1"/>
  <c r="T497" i="401"/>
  <c r="Z497" i="401" s="1"/>
  <c r="T495" i="401"/>
  <c r="Z495" i="401" s="1"/>
  <c r="T494" i="401"/>
  <c r="Z494" i="401" s="1"/>
  <c r="T493" i="401"/>
  <c r="Z493" i="401" s="1"/>
  <c r="T492" i="401"/>
  <c r="Z492" i="401" s="1"/>
  <c r="T491" i="401"/>
  <c r="Z491" i="401" s="1"/>
  <c r="T490" i="401"/>
  <c r="Z490" i="401" s="1"/>
  <c r="T489" i="401"/>
  <c r="Z489" i="401" s="1"/>
  <c r="T488" i="401"/>
  <c r="T487" i="401"/>
  <c r="Z487" i="401" s="1"/>
  <c r="T486" i="401"/>
  <c r="Z486" i="401" s="1"/>
  <c r="T485" i="401"/>
  <c r="Z485" i="401" s="1"/>
  <c r="T476" i="401"/>
  <c r="Z476" i="401" s="1"/>
  <c r="Z468" i="401"/>
  <c r="G518" i="401"/>
  <c r="G517" i="401"/>
  <c r="G516" i="401"/>
  <c r="G507" i="401"/>
  <c r="G506" i="401"/>
  <c r="V518" i="401"/>
  <c r="V517" i="401"/>
  <c r="V515" i="401"/>
  <c r="V514" i="401"/>
  <c r="V513" i="401"/>
  <c r="V512" i="401"/>
  <c r="V511" i="401"/>
  <c r="V510" i="401"/>
  <c r="V509" i="401"/>
  <c r="V508" i="401"/>
  <c r="V507" i="401"/>
  <c r="V506" i="401"/>
  <c r="G504" i="401"/>
  <c r="F501" i="401"/>
  <c r="G505" i="401"/>
  <c r="D498" i="401"/>
  <c r="S498" i="401" s="1"/>
  <c r="X496" i="401"/>
  <c r="W496" i="401"/>
  <c r="Y496" i="401"/>
  <c r="Y495" i="401"/>
  <c r="Y493" i="401"/>
  <c r="Y491" i="401"/>
  <c r="Y489" i="401"/>
  <c r="Y487" i="401"/>
  <c r="Y498" i="401"/>
  <c r="Y486" i="401"/>
  <c r="Y494" i="401"/>
  <c r="Y492" i="401"/>
  <c r="Y490" i="401"/>
  <c r="Y488" i="401"/>
  <c r="Y497" i="401"/>
  <c r="Y485" i="401"/>
  <c r="Y502" i="401"/>
  <c r="R501" i="401"/>
  <c r="U502" i="401"/>
  <c r="K502" i="401"/>
  <c r="D497" i="401"/>
  <c r="S497" i="401" s="1"/>
  <c r="D487" i="401"/>
  <c r="S487" i="401" s="1"/>
  <c r="V496" i="401"/>
  <c r="Z500" i="401"/>
  <c r="AA500" i="401"/>
  <c r="X518" i="401"/>
  <c r="X517" i="401"/>
  <c r="X515" i="401"/>
  <c r="X514" i="401"/>
  <c r="X513" i="401"/>
  <c r="X512" i="401"/>
  <c r="X511" i="401"/>
  <c r="X510" i="401"/>
  <c r="X509" i="401"/>
  <c r="X508" i="401"/>
  <c r="X507" i="401"/>
  <c r="X506" i="401"/>
  <c r="I505" i="401"/>
  <c r="I502" i="401"/>
  <c r="I517" i="401"/>
  <c r="I507" i="401"/>
  <c r="X504" i="401"/>
  <c r="X505" i="401"/>
  <c r="H501" i="401"/>
  <c r="I516" i="401"/>
  <c r="I518" i="401"/>
  <c r="I504" i="401"/>
  <c r="I506" i="401"/>
  <c r="D496" i="401"/>
  <c r="S496" i="401" s="1"/>
  <c r="D485" i="401"/>
  <c r="S485" i="401" s="1"/>
  <c r="D502" i="401"/>
  <c r="D518" i="401" s="1"/>
  <c r="S518" i="401" s="1"/>
  <c r="O503" i="401"/>
  <c r="T502" i="401"/>
  <c r="D503" i="401"/>
  <c r="G502" i="401"/>
  <c r="Z502" i="401"/>
  <c r="K518" i="401"/>
  <c r="K517" i="401"/>
  <c r="K516" i="401"/>
  <c r="K507" i="401"/>
  <c r="K506" i="401"/>
  <c r="W518" i="401"/>
  <c r="W506" i="401"/>
  <c r="J501" i="401"/>
  <c r="W517" i="401"/>
  <c r="W515" i="401"/>
  <c r="W514" i="401"/>
  <c r="W513" i="401"/>
  <c r="W512" i="401"/>
  <c r="W511" i="401"/>
  <c r="W510" i="401"/>
  <c r="W509" i="401"/>
  <c r="W508" i="401"/>
  <c r="W507" i="401"/>
  <c r="K505" i="401"/>
  <c r="K504" i="401"/>
  <c r="W505" i="401"/>
  <c r="T504" i="401"/>
  <c r="D504" i="401"/>
  <c r="D505" i="401"/>
  <c r="S505" i="401" s="1"/>
  <c r="L501" i="401"/>
  <c r="A541" i="401"/>
  <c r="Z521" i="401"/>
  <c r="U521" i="401"/>
  <c r="Q521" i="401"/>
  <c r="P521" i="401" s="1"/>
  <c r="M521" i="401"/>
  <c r="I521" i="401"/>
  <c r="D521" i="401"/>
  <c r="W521" i="401"/>
  <c r="S521" i="401"/>
  <c r="O521" i="401"/>
  <c r="N521" i="401" s="1"/>
  <c r="K521" i="401"/>
  <c r="G521" i="401"/>
  <c r="T521" i="401"/>
  <c r="B521" i="401"/>
  <c r="B522" i="401"/>
  <c r="X521" i="401"/>
  <c r="V521" i="401"/>
  <c r="O1022" i="399"/>
  <c r="O1021" i="399"/>
  <c r="W1105" i="399"/>
  <c r="G1141" i="399"/>
  <c r="G1142" i="399"/>
  <c r="O1024" i="399"/>
  <c r="O1023" i="399"/>
  <c r="J1105" i="399"/>
  <c r="I1105" i="399"/>
  <c r="T33" i="397"/>
  <c r="V32" i="397"/>
  <c r="X32" i="397" s="1"/>
  <c r="N32" i="397"/>
  <c r="P32" i="397" s="1"/>
  <c r="L33" i="397"/>
  <c r="E33" i="397"/>
  <c r="H33" i="397" s="1"/>
  <c r="C34" i="397"/>
  <c r="D506" i="401" l="1"/>
  <c r="S506" i="401" s="1"/>
  <c r="D507" i="401"/>
  <c r="S507" i="401" s="1"/>
  <c r="D516" i="401"/>
  <c r="S516" i="401" s="1"/>
  <c r="D517" i="401"/>
  <c r="S517" i="401" s="1"/>
  <c r="W516" i="401"/>
  <c r="U522" i="401"/>
  <c r="K522" i="401"/>
  <c r="D523" i="401"/>
  <c r="T522" i="401"/>
  <c r="D522" i="401"/>
  <c r="D525" i="401" s="1"/>
  <c r="S525" i="401" s="1"/>
  <c r="O523" i="401"/>
  <c r="G522" i="401"/>
  <c r="Z522" i="401"/>
  <c r="I525" i="401"/>
  <c r="I522" i="401"/>
  <c r="I538" i="401"/>
  <c r="I537" i="401"/>
  <c r="I536" i="401"/>
  <c r="I527" i="401"/>
  <c r="I526" i="401"/>
  <c r="X538" i="401"/>
  <c r="X537" i="401"/>
  <c r="X535" i="401"/>
  <c r="X534" i="401"/>
  <c r="X533" i="401"/>
  <c r="X532" i="401"/>
  <c r="X531" i="401"/>
  <c r="X530" i="401"/>
  <c r="X529" i="401"/>
  <c r="X528" i="401"/>
  <c r="X527" i="401"/>
  <c r="X526" i="401"/>
  <c r="X525" i="401"/>
  <c r="I524" i="401"/>
  <c r="X524" i="401"/>
  <c r="H521" i="401"/>
  <c r="Z520" i="401"/>
  <c r="AA520" i="401"/>
  <c r="Y522" i="401"/>
  <c r="R521" i="401"/>
  <c r="T524" i="401"/>
  <c r="D524" i="401"/>
  <c r="L521" i="401"/>
  <c r="D526" i="401"/>
  <c r="S526" i="401" s="1"/>
  <c r="W541" i="401"/>
  <c r="S541" i="401"/>
  <c r="O541" i="401"/>
  <c r="N541" i="401" s="1"/>
  <c r="K541" i="401"/>
  <c r="G541" i="401"/>
  <c r="B542" i="401"/>
  <c r="V541" i="401"/>
  <c r="A561" i="401"/>
  <c r="Z541" i="401"/>
  <c r="U541" i="401"/>
  <c r="Q541" i="401"/>
  <c r="P541" i="401" s="1"/>
  <c r="M541" i="401"/>
  <c r="I541" i="401"/>
  <c r="D541" i="401"/>
  <c r="X541" i="401"/>
  <c r="T541" i="401"/>
  <c r="B541" i="401"/>
  <c r="X516" i="401"/>
  <c r="U505" i="401"/>
  <c r="U518" i="401"/>
  <c r="U506" i="401"/>
  <c r="U515" i="401"/>
  <c r="U513" i="401"/>
  <c r="U511" i="401"/>
  <c r="U509" i="401"/>
  <c r="U507" i="401"/>
  <c r="U517" i="401"/>
  <c r="U510" i="401"/>
  <c r="U512" i="401"/>
  <c r="U508" i="401"/>
  <c r="U516" i="401" s="1"/>
  <c r="U514" i="401"/>
  <c r="K538" i="401"/>
  <c r="K537" i="401"/>
  <c r="K536" i="401"/>
  <c r="K527" i="401"/>
  <c r="K526" i="401"/>
  <c r="W538" i="401"/>
  <c r="W526" i="401"/>
  <c r="K525" i="401"/>
  <c r="W535" i="401"/>
  <c r="W533" i="401"/>
  <c r="W531" i="401"/>
  <c r="W529" i="401"/>
  <c r="W527" i="401"/>
  <c r="J521" i="401"/>
  <c r="K524" i="401"/>
  <c r="W532" i="401"/>
  <c r="W534" i="401"/>
  <c r="W525" i="401"/>
  <c r="W537" i="401"/>
  <c r="W528" i="401"/>
  <c r="W530" i="401"/>
  <c r="V538" i="401"/>
  <c r="V537" i="401"/>
  <c r="V535" i="401"/>
  <c r="V534" i="401"/>
  <c r="V533" i="401"/>
  <c r="V532" i="401"/>
  <c r="V531" i="401"/>
  <c r="V530" i="401"/>
  <c r="V529" i="401"/>
  <c r="V528" i="401"/>
  <c r="V527" i="401"/>
  <c r="V526" i="401"/>
  <c r="G525" i="401"/>
  <c r="G538" i="401"/>
  <c r="G537" i="401"/>
  <c r="G536" i="401"/>
  <c r="G527" i="401"/>
  <c r="G526" i="401"/>
  <c r="G524" i="401"/>
  <c r="F521" i="401"/>
  <c r="V516" i="401"/>
  <c r="T496" i="401"/>
  <c r="Z496" i="401" s="1"/>
  <c r="Z488" i="401"/>
  <c r="Y517" i="401"/>
  <c r="Y515" i="401"/>
  <c r="Y514" i="401"/>
  <c r="Y513" i="401"/>
  <c r="Y512" i="401"/>
  <c r="Y511" i="401"/>
  <c r="Y510" i="401"/>
  <c r="Y509" i="401"/>
  <c r="Y508" i="401"/>
  <c r="Y507" i="401"/>
  <c r="Y505" i="401"/>
  <c r="Y518" i="401"/>
  <c r="Y506" i="401"/>
  <c r="Y516" i="401"/>
  <c r="T518" i="401"/>
  <c r="Z518" i="401" s="1"/>
  <c r="T517" i="401"/>
  <c r="Z517" i="401" s="1"/>
  <c r="T515" i="401"/>
  <c r="Z515" i="401" s="1"/>
  <c r="T514" i="401"/>
  <c r="Z514" i="401" s="1"/>
  <c r="T513" i="401"/>
  <c r="Z513" i="401" s="1"/>
  <c r="T512" i="401"/>
  <c r="Z512" i="401" s="1"/>
  <c r="T511" i="401"/>
  <c r="Z511" i="401" s="1"/>
  <c r="T510" i="401"/>
  <c r="Z510" i="401" s="1"/>
  <c r="T509" i="401"/>
  <c r="Z509" i="401" s="1"/>
  <c r="T508" i="401"/>
  <c r="T507" i="401"/>
  <c r="Z507" i="401" s="1"/>
  <c r="T506" i="401"/>
  <c r="Z506" i="401" s="1"/>
  <c r="T505" i="401"/>
  <c r="Z505" i="401" s="1"/>
  <c r="G1147" i="399"/>
  <c r="G1148" i="399"/>
  <c r="L1105" i="399"/>
  <c r="K1105" i="399"/>
  <c r="I1142" i="399"/>
  <c r="I1141" i="399"/>
  <c r="G1150" i="399"/>
  <c r="G1149" i="399"/>
  <c r="L34" i="397"/>
  <c r="N33" i="397"/>
  <c r="P33" i="397" s="1"/>
  <c r="E34" i="397"/>
  <c r="H34" i="397" s="1"/>
  <c r="C35" i="397"/>
  <c r="V33" i="397"/>
  <c r="X33" i="397" s="1"/>
  <c r="T34" i="397"/>
  <c r="D537" i="401" l="1"/>
  <c r="S537" i="401" s="1"/>
  <c r="W536" i="401"/>
  <c r="D527" i="401"/>
  <c r="S527" i="401" s="1"/>
  <c r="D536" i="401"/>
  <c r="S536" i="401" s="1"/>
  <c r="T544" i="401"/>
  <c r="D544" i="401"/>
  <c r="L541" i="401"/>
  <c r="A581" i="401"/>
  <c r="Z561" i="401"/>
  <c r="U561" i="401"/>
  <c r="Q561" i="401"/>
  <c r="P561" i="401" s="1"/>
  <c r="M561" i="401"/>
  <c r="I561" i="401"/>
  <c r="D561" i="401"/>
  <c r="X561" i="401"/>
  <c r="T561" i="401"/>
  <c r="B561" i="401"/>
  <c r="W561" i="401"/>
  <c r="S561" i="401"/>
  <c r="O561" i="401"/>
  <c r="N561" i="401" s="1"/>
  <c r="K561" i="401"/>
  <c r="G561" i="401"/>
  <c r="V561" i="401"/>
  <c r="B562" i="401"/>
  <c r="W558" i="401"/>
  <c r="W557" i="401"/>
  <c r="W555" i="401"/>
  <c r="W554" i="401"/>
  <c r="W553" i="401"/>
  <c r="W552" i="401"/>
  <c r="W551" i="401"/>
  <c r="W550" i="401"/>
  <c r="W549" i="401"/>
  <c r="W548" i="401"/>
  <c r="W547" i="401"/>
  <c r="W546" i="401"/>
  <c r="W545" i="401"/>
  <c r="K545" i="401"/>
  <c r="J541" i="401"/>
  <c r="K558" i="401"/>
  <c r="K557" i="401"/>
  <c r="K556" i="401"/>
  <c r="K547" i="401"/>
  <c r="K546" i="401"/>
  <c r="K544" i="401"/>
  <c r="AA540" i="401"/>
  <c r="Z540" i="401"/>
  <c r="T525" i="401"/>
  <c r="Z525" i="401" s="1"/>
  <c r="T538" i="401"/>
  <c r="Z538" i="401" s="1"/>
  <c r="T537" i="401"/>
  <c r="Z537" i="401" s="1"/>
  <c r="T535" i="401"/>
  <c r="Z535" i="401" s="1"/>
  <c r="T534" i="401"/>
  <c r="Z534" i="401" s="1"/>
  <c r="T533" i="401"/>
  <c r="Z533" i="401" s="1"/>
  <c r="T532" i="401"/>
  <c r="Z532" i="401" s="1"/>
  <c r="T531" i="401"/>
  <c r="Z531" i="401" s="1"/>
  <c r="T530" i="401"/>
  <c r="Z530" i="401" s="1"/>
  <c r="T529" i="401"/>
  <c r="Z529" i="401" s="1"/>
  <c r="T528" i="401"/>
  <c r="T527" i="401"/>
  <c r="Z527" i="401" s="1"/>
  <c r="T526" i="401"/>
  <c r="Z526" i="401" s="1"/>
  <c r="T516" i="401"/>
  <c r="Z516" i="401" s="1"/>
  <c r="Z508" i="401"/>
  <c r="V536" i="401"/>
  <c r="K542" i="401"/>
  <c r="U542" i="401"/>
  <c r="R541" i="401"/>
  <c r="Y542" i="401"/>
  <c r="D538" i="401"/>
  <c r="S538" i="401" s="1"/>
  <c r="Y538" i="401"/>
  <c r="Y537" i="401"/>
  <c r="Y536" i="401"/>
  <c r="Y535" i="401"/>
  <c r="Y534" i="401"/>
  <c r="Y533" i="401"/>
  <c r="Y532" i="401"/>
  <c r="Y531" i="401"/>
  <c r="Y530" i="401"/>
  <c r="Y529" i="401"/>
  <c r="Y528" i="401"/>
  <c r="Y527" i="401"/>
  <c r="Y526" i="401"/>
  <c r="Y525" i="401"/>
  <c r="D543" i="401"/>
  <c r="T542" i="401"/>
  <c r="D542" i="401"/>
  <c r="D545" i="401" s="1"/>
  <c r="S545" i="401" s="1"/>
  <c r="Z542" i="401"/>
  <c r="G542" i="401"/>
  <c r="O543" i="401"/>
  <c r="X558" i="401"/>
  <c r="X557" i="401"/>
  <c r="X555" i="401"/>
  <c r="X554" i="401"/>
  <c r="X553" i="401"/>
  <c r="X552" i="401"/>
  <c r="X551" i="401"/>
  <c r="X550" i="401"/>
  <c r="X549" i="401"/>
  <c r="X548" i="401"/>
  <c r="X547" i="401"/>
  <c r="X546" i="401"/>
  <c r="X545" i="401"/>
  <c r="I544" i="401"/>
  <c r="X544" i="401"/>
  <c r="I545" i="401"/>
  <c r="I542" i="401"/>
  <c r="I557" i="401"/>
  <c r="I558" i="401"/>
  <c r="I546" i="401"/>
  <c r="H541" i="401"/>
  <c r="I547" i="401"/>
  <c r="I556" i="401"/>
  <c r="G558" i="401"/>
  <c r="G557" i="401"/>
  <c r="G556" i="401"/>
  <c r="G547" i="401"/>
  <c r="G546" i="401"/>
  <c r="G544" i="401"/>
  <c r="F541" i="401"/>
  <c r="V558" i="401"/>
  <c r="V557" i="401"/>
  <c r="V555" i="401"/>
  <c r="V554" i="401"/>
  <c r="V553" i="401"/>
  <c r="V552" i="401"/>
  <c r="V551" i="401"/>
  <c r="V550" i="401"/>
  <c r="V549" i="401"/>
  <c r="V548" i="401"/>
  <c r="V547" i="401"/>
  <c r="V546" i="401"/>
  <c r="G545" i="401"/>
  <c r="X536" i="401"/>
  <c r="U525" i="401"/>
  <c r="U538" i="401"/>
  <c r="U537" i="401"/>
  <c r="U535" i="401"/>
  <c r="U534" i="401"/>
  <c r="U533" i="401"/>
  <c r="U532" i="401"/>
  <c r="U531" i="401"/>
  <c r="U530" i="401"/>
  <c r="U529" i="401"/>
  <c r="U528" i="401"/>
  <c r="U536" i="401" s="1"/>
  <c r="U527" i="401"/>
  <c r="U526" i="401"/>
  <c r="K1141" i="399"/>
  <c r="K1142" i="399"/>
  <c r="F1227" i="399"/>
  <c r="G1227" i="399" s="1"/>
  <c r="G1261" i="399" s="1"/>
  <c r="N1105" i="399"/>
  <c r="O1105" i="399" s="1"/>
  <c r="M1105" i="399"/>
  <c r="I1147" i="399"/>
  <c r="I1148" i="399"/>
  <c r="I1149" i="399"/>
  <c r="I1150" i="399"/>
  <c r="C36" i="397"/>
  <c r="E35" i="397"/>
  <c r="H35" i="397" s="1"/>
  <c r="V34" i="397"/>
  <c r="X34" i="397" s="1"/>
  <c r="T35" i="397"/>
  <c r="N34" i="397"/>
  <c r="P34" i="397" s="1"/>
  <c r="L35" i="397"/>
  <c r="V556" i="401" l="1"/>
  <c r="X556" i="401"/>
  <c r="Z560" i="401"/>
  <c r="AA560" i="401"/>
  <c r="Z528" i="401"/>
  <c r="T536" i="401"/>
  <c r="Z536" i="401" s="1"/>
  <c r="W556" i="401"/>
  <c r="V578" i="401"/>
  <c r="V577" i="401"/>
  <c r="V575" i="401"/>
  <c r="V574" i="401"/>
  <c r="V573" i="401"/>
  <c r="V572" i="401"/>
  <c r="V571" i="401"/>
  <c r="V570" i="401"/>
  <c r="V569" i="401"/>
  <c r="V568" i="401"/>
  <c r="V567" i="401"/>
  <c r="V566" i="401"/>
  <c r="G565" i="401"/>
  <c r="G578" i="401"/>
  <c r="G577" i="401"/>
  <c r="G576" i="401"/>
  <c r="G567" i="401"/>
  <c r="G566" i="401"/>
  <c r="G564" i="401"/>
  <c r="F561" i="401"/>
  <c r="U562" i="401"/>
  <c r="K562" i="401"/>
  <c r="D556" i="401"/>
  <c r="S556" i="401" s="1"/>
  <c r="U545" i="401"/>
  <c r="U558" i="401"/>
  <c r="U554" i="401"/>
  <c r="U550" i="401"/>
  <c r="U546" i="401"/>
  <c r="U555" i="401"/>
  <c r="U551" i="401"/>
  <c r="U547" i="401"/>
  <c r="U552" i="401"/>
  <c r="U548" i="401"/>
  <c r="U556" i="401" s="1"/>
  <c r="U553" i="401"/>
  <c r="U549" i="401"/>
  <c r="U557" i="401"/>
  <c r="K578" i="401"/>
  <c r="K577" i="401"/>
  <c r="K576" i="401"/>
  <c r="K567" i="401"/>
  <c r="K566" i="401"/>
  <c r="K564" i="401"/>
  <c r="W577" i="401"/>
  <c r="W574" i="401"/>
  <c r="W572" i="401"/>
  <c r="W570" i="401"/>
  <c r="W568" i="401"/>
  <c r="W565" i="401"/>
  <c r="W578" i="401"/>
  <c r="W566" i="401"/>
  <c r="K565" i="401"/>
  <c r="W575" i="401"/>
  <c r="W567" i="401"/>
  <c r="J561" i="401"/>
  <c r="W569" i="401"/>
  <c r="W571" i="401"/>
  <c r="W573" i="401"/>
  <c r="O563" i="401"/>
  <c r="G562" i="401"/>
  <c r="D563" i="401"/>
  <c r="T562" i="401"/>
  <c r="D562" i="401"/>
  <c r="D565" i="401" s="1"/>
  <c r="S565" i="401" s="1"/>
  <c r="Z562" i="401"/>
  <c r="I565" i="401"/>
  <c r="I562" i="401"/>
  <c r="I578" i="401"/>
  <c r="I577" i="401"/>
  <c r="I576" i="401"/>
  <c r="I567" i="401"/>
  <c r="I566" i="401"/>
  <c r="H561" i="401"/>
  <c r="X578" i="401"/>
  <c r="X577" i="401"/>
  <c r="X575" i="401"/>
  <c r="X574" i="401"/>
  <c r="X573" i="401"/>
  <c r="X572" i="401"/>
  <c r="X571" i="401"/>
  <c r="X570" i="401"/>
  <c r="X569" i="401"/>
  <c r="X568" i="401"/>
  <c r="X567" i="401"/>
  <c r="X566" i="401"/>
  <c r="X565" i="401"/>
  <c r="I564" i="401"/>
  <c r="X564" i="401"/>
  <c r="D557" i="401"/>
  <c r="S557" i="401" s="1"/>
  <c r="T564" i="401"/>
  <c r="D564" i="401"/>
  <c r="L561" i="401"/>
  <c r="D567" i="401"/>
  <c r="S567" i="401" s="1"/>
  <c r="W581" i="401"/>
  <c r="S581" i="401"/>
  <c r="O581" i="401"/>
  <c r="N581" i="401" s="1"/>
  <c r="K581" i="401"/>
  <c r="G581" i="401"/>
  <c r="B582" i="401"/>
  <c r="V581" i="401"/>
  <c r="Z581" i="401"/>
  <c r="U581" i="401"/>
  <c r="Q581" i="401"/>
  <c r="P581" i="401" s="1"/>
  <c r="M581" i="401"/>
  <c r="I581" i="401"/>
  <c r="D581" i="401"/>
  <c r="T581" i="401"/>
  <c r="B581" i="401"/>
  <c r="A601" i="401"/>
  <c r="X581" i="401"/>
  <c r="D546" i="401"/>
  <c r="S546" i="401" s="1"/>
  <c r="D558" i="401"/>
  <c r="S558" i="401" s="1"/>
  <c r="T558" i="401"/>
  <c r="Z558" i="401" s="1"/>
  <c r="T557" i="401"/>
  <c r="Z557" i="401" s="1"/>
  <c r="T555" i="401"/>
  <c r="Z555" i="401" s="1"/>
  <c r="T554" i="401"/>
  <c r="Z554" i="401" s="1"/>
  <c r="T553" i="401"/>
  <c r="Z553" i="401" s="1"/>
  <c r="T552" i="401"/>
  <c r="Z552" i="401" s="1"/>
  <c r="T551" i="401"/>
  <c r="Z551" i="401" s="1"/>
  <c r="T550" i="401"/>
  <c r="Z550" i="401" s="1"/>
  <c r="T549" i="401"/>
  <c r="Z549" i="401" s="1"/>
  <c r="T548" i="401"/>
  <c r="T547" i="401"/>
  <c r="Z547" i="401" s="1"/>
  <c r="T546" i="401"/>
  <c r="Z546" i="401" s="1"/>
  <c r="T545" i="401"/>
  <c r="Z545" i="401" s="1"/>
  <c r="Y555" i="401"/>
  <c r="Y551" i="401"/>
  <c r="Y547" i="401"/>
  <c r="Y556" i="401"/>
  <c r="Y552" i="401"/>
  <c r="Y548" i="401"/>
  <c r="Y557" i="401"/>
  <c r="Y553" i="401"/>
  <c r="Y549" i="401"/>
  <c r="Y545" i="401"/>
  <c r="Y550" i="401"/>
  <c r="Y546" i="401"/>
  <c r="Y558" i="401"/>
  <c r="Y554" i="401"/>
  <c r="Y562" i="401"/>
  <c r="R561" i="401"/>
  <c r="D547" i="401"/>
  <c r="S547" i="401" s="1"/>
  <c r="O1141" i="399"/>
  <c r="O1142" i="399"/>
  <c r="G1266" i="399"/>
  <c r="G1267" i="399"/>
  <c r="K1149" i="399"/>
  <c r="K1150" i="399"/>
  <c r="M1142" i="399"/>
  <c r="M1141" i="399"/>
  <c r="K1147" i="399"/>
  <c r="K1148" i="399"/>
  <c r="V35" i="397"/>
  <c r="X35" i="397" s="1"/>
  <c r="T36" i="397"/>
  <c r="N35" i="397"/>
  <c r="P35" i="397" s="1"/>
  <c r="L36" i="397"/>
  <c r="E36" i="397"/>
  <c r="H36" i="397" s="1"/>
  <c r="C37" i="397"/>
  <c r="V576" i="401" l="1"/>
  <c r="R581" i="401"/>
  <c r="Y582" i="401"/>
  <c r="T556" i="401"/>
  <c r="Z556" i="401" s="1"/>
  <c r="Z548" i="401"/>
  <c r="K582" i="401"/>
  <c r="U582" i="401"/>
  <c r="G598" i="401"/>
  <c r="G597" i="401"/>
  <c r="G596" i="401"/>
  <c r="G587" i="401"/>
  <c r="G586" i="401"/>
  <c r="G584" i="401"/>
  <c r="F581" i="401"/>
  <c r="V598" i="401"/>
  <c r="V597" i="401"/>
  <c r="V595" i="401"/>
  <c r="V594" i="401"/>
  <c r="V593" i="401"/>
  <c r="V592" i="401"/>
  <c r="V591" i="401"/>
  <c r="V590" i="401"/>
  <c r="V589" i="401"/>
  <c r="V588" i="401"/>
  <c r="V587" i="401"/>
  <c r="V586" i="401"/>
  <c r="G585" i="401"/>
  <c r="D566" i="401"/>
  <c r="S566" i="401" s="1"/>
  <c r="X576" i="401"/>
  <c r="T565" i="401"/>
  <c r="Z565" i="401" s="1"/>
  <c r="T578" i="401"/>
  <c r="Z578" i="401" s="1"/>
  <c r="T577" i="401"/>
  <c r="Z577" i="401" s="1"/>
  <c r="T575" i="401"/>
  <c r="Z575" i="401" s="1"/>
  <c r="T574" i="401"/>
  <c r="Z574" i="401" s="1"/>
  <c r="T573" i="401"/>
  <c r="Z573" i="401" s="1"/>
  <c r="T572" i="401"/>
  <c r="Z572" i="401" s="1"/>
  <c r="T571" i="401"/>
  <c r="Z571" i="401" s="1"/>
  <c r="T570" i="401"/>
  <c r="Z570" i="401" s="1"/>
  <c r="T569" i="401"/>
  <c r="Z569" i="401" s="1"/>
  <c r="T568" i="401"/>
  <c r="T567" i="401"/>
  <c r="Z567" i="401" s="1"/>
  <c r="T566" i="401"/>
  <c r="Z566" i="401" s="1"/>
  <c r="U565" i="401"/>
  <c r="U578" i="401"/>
  <c r="U577" i="401"/>
  <c r="U575" i="401"/>
  <c r="U574" i="401"/>
  <c r="U573" i="401"/>
  <c r="U572" i="401"/>
  <c r="U571" i="401"/>
  <c r="U570" i="401"/>
  <c r="U569" i="401"/>
  <c r="U568" i="401"/>
  <c r="U576" i="401" s="1"/>
  <c r="U567" i="401"/>
  <c r="U566" i="401"/>
  <c r="B602" i="401"/>
  <c r="V601" i="401"/>
  <c r="A621" i="401"/>
  <c r="W601" i="401"/>
  <c r="Q601" i="401"/>
  <c r="P601" i="401" s="1"/>
  <c r="G601" i="401"/>
  <c r="U601" i="401"/>
  <c r="K601" i="401"/>
  <c r="D601" i="401"/>
  <c r="Z601" i="401"/>
  <c r="T601" i="401"/>
  <c r="O601" i="401"/>
  <c r="N601" i="401" s="1"/>
  <c r="I601" i="401"/>
  <c r="B601" i="401"/>
  <c r="S601" i="401"/>
  <c r="M601" i="401"/>
  <c r="X601" i="401"/>
  <c r="X598" i="401"/>
  <c r="X597" i="401"/>
  <c r="X595" i="401"/>
  <c r="X594" i="401"/>
  <c r="X593" i="401"/>
  <c r="X592" i="401"/>
  <c r="X591" i="401"/>
  <c r="X590" i="401"/>
  <c r="X589" i="401"/>
  <c r="X588" i="401"/>
  <c r="X587" i="401"/>
  <c r="X586" i="401"/>
  <c r="X585" i="401"/>
  <c r="I584" i="401"/>
  <c r="X584" i="401"/>
  <c r="I585" i="401"/>
  <c r="I582" i="401"/>
  <c r="I587" i="401"/>
  <c r="I596" i="401"/>
  <c r="I597" i="401"/>
  <c r="H581" i="401"/>
  <c r="I586" i="401"/>
  <c r="I598" i="401"/>
  <c r="W598" i="401"/>
  <c r="W597" i="401"/>
  <c r="W595" i="401"/>
  <c r="W594" i="401"/>
  <c r="W593" i="401"/>
  <c r="W592" i="401"/>
  <c r="W591" i="401"/>
  <c r="W590" i="401"/>
  <c r="W589" i="401"/>
  <c r="W588" i="401"/>
  <c r="W587" i="401"/>
  <c r="W586" i="401"/>
  <c r="W585" i="401"/>
  <c r="K585" i="401"/>
  <c r="J581" i="401"/>
  <c r="K598" i="401"/>
  <c r="K597" i="401"/>
  <c r="K596" i="401"/>
  <c r="K587" i="401"/>
  <c r="K586" i="401"/>
  <c r="K584" i="401"/>
  <c r="D577" i="401"/>
  <c r="S577" i="401" s="1"/>
  <c r="D578" i="401"/>
  <c r="S578" i="401" s="1"/>
  <c r="Y578" i="401"/>
  <c r="Y577" i="401"/>
  <c r="Y576" i="401"/>
  <c r="Y575" i="401"/>
  <c r="Y574" i="401"/>
  <c r="Y573" i="401"/>
  <c r="Y572" i="401"/>
  <c r="Y571" i="401"/>
  <c r="Y570" i="401"/>
  <c r="Y569" i="401"/>
  <c r="Y568" i="401"/>
  <c r="Y567" i="401"/>
  <c r="Y566" i="401"/>
  <c r="Y565" i="401"/>
  <c r="D583" i="401"/>
  <c r="T582" i="401"/>
  <c r="D582" i="401"/>
  <c r="D597" i="401" s="1"/>
  <c r="S597" i="401" s="1"/>
  <c r="Z582" i="401"/>
  <c r="O583" i="401"/>
  <c r="G582" i="401"/>
  <c r="D585" i="401"/>
  <c r="S585" i="401" s="1"/>
  <c r="T584" i="401"/>
  <c r="D584" i="401"/>
  <c r="L581" i="401"/>
  <c r="D576" i="401"/>
  <c r="S576" i="401" s="1"/>
  <c r="AA580" i="401"/>
  <c r="Z580" i="401"/>
  <c r="W576" i="401"/>
  <c r="M1150" i="399"/>
  <c r="M1149" i="399"/>
  <c r="M1148" i="399"/>
  <c r="M1147" i="399"/>
  <c r="O1149" i="399"/>
  <c r="O1150" i="399"/>
  <c r="O1147" i="399"/>
  <c r="O1148" i="399"/>
  <c r="N36" i="397"/>
  <c r="P36" i="397" s="1"/>
  <c r="L37" i="397"/>
  <c r="E37" i="397"/>
  <c r="H37" i="397" s="1"/>
  <c r="C38" i="397"/>
  <c r="T37" i="397"/>
  <c r="V36" i="397"/>
  <c r="X36" i="397" s="1"/>
  <c r="D596" i="401" l="1"/>
  <c r="S596" i="401" s="1"/>
  <c r="D587" i="401"/>
  <c r="S587" i="401" s="1"/>
  <c r="D586" i="401"/>
  <c r="S586" i="401" s="1"/>
  <c r="D598" i="401"/>
  <c r="S598" i="401" s="1"/>
  <c r="W596" i="401"/>
  <c r="Z602" i="401"/>
  <c r="G602" i="401"/>
  <c r="D602" i="401"/>
  <c r="D617" i="401" s="1"/>
  <c r="S617" i="401" s="1"/>
  <c r="O603" i="401"/>
  <c r="T602" i="401"/>
  <c r="D603" i="401"/>
  <c r="G604" i="401"/>
  <c r="F601" i="401"/>
  <c r="G618" i="401"/>
  <c r="V617" i="401"/>
  <c r="V613" i="401"/>
  <c r="V609" i="401"/>
  <c r="G606" i="401"/>
  <c r="G605" i="401"/>
  <c r="G617" i="401"/>
  <c r="V614" i="401"/>
  <c r="V610" i="401"/>
  <c r="G616" i="401"/>
  <c r="V615" i="401"/>
  <c r="V611" i="401"/>
  <c r="V607" i="401"/>
  <c r="V606" i="401"/>
  <c r="V612" i="401"/>
  <c r="G607" i="401"/>
  <c r="V618" i="401"/>
  <c r="V608" i="401"/>
  <c r="AA600" i="401"/>
  <c r="Z600" i="401"/>
  <c r="X604" i="401"/>
  <c r="I617" i="401"/>
  <c r="X614" i="401"/>
  <c r="X610" i="401"/>
  <c r="I604" i="401"/>
  <c r="I616" i="401"/>
  <c r="X615" i="401"/>
  <c r="X611" i="401"/>
  <c r="X607" i="401"/>
  <c r="X618" i="401"/>
  <c r="X612" i="401"/>
  <c r="X608" i="401"/>
  <c r="I607" i="401"/>
  <c r="X606" i="401"/>
  <c r="I618" i="401"/>
  <c r="X617" i="401"/>
  <c r="X609" i="401"/>
  <c r="I606" i="401"/>
  <c r="X605" i="401"/>
  <c r="I602" i="401"/>
  <c r="H601" i="401"/>
  <c r="I605" i="401"/>
  <c r="X613" i="401"/>
  <c r="K602" i="401"/>
  <c r="U602" i="401"/>
  <c r="Z568" i="401"/>
  <c r="T576" i="401"/>
  <c r="Z576" i="401" s="1"/>
  <c r="V596" i="401"/>
  <c r="L601" i="401"/>
  <c r="D604" i="401"/>
  <c r="T604" i="401"/>
  <c r="W618" i="401"/>
  <c r="W617" i="401"/>
  <c r="W615" i="401"/>
  <c r="W614" i="401"/>
  <c r="W613" i="401"/>
  <c r="W612" i="401"/>
  <c r="W611" i="401"/>
  <c r="W610" i="401"/>
  <c r="W609" i="401"/>
  <c r="W608" i="401"/>
  <c r="W607" i="401"/>
  <c r="W606" i="401"/>
  <c r="W605" i="401"/>
  <c r="K605" i="401"/>
  <c r="J601" i="401"/>
  <c r="K616" i="401"/>
  <c r="K607" i="401"/>
  <c r="K618" i="401"/>
  <c r="K606" i="401"/>
  <c r="K604" i="401"/>
  <c r="K617" i="401"/>
  <c r="U585" i="401"/>
  <c r="U592" i="401"/>
  <c r="U588" i="401"/>
  <c r="U596" i="401" s="1"/>
  <c r="U597" i="401"/>
  <c r="U593" i="401"/>
  <c r="U589" i="401"/>
  <c r="U598" i="401"/>
  <c r="U594" i="401"/>
  <c r="U590" i="401"/>
  <c r="U586" i="401"/>
  <c r="U595" i="401"/>
  <c r="U587" i="401"/>
  <c r="U591" i="401"/>
  <c r="Y597" i="401"/>
  <c r="Y593" i="401"/>
  <c r="Y589" i="401"/>
  <c r="Y585" i="401"/>
  <c r="Y598" i="401"/>
  <c r="Y594" i="401"/>
  <c r="Y590" i="401"/>
  <c r="Y586" i="401"/>
  <c r="Y595" i="401"/>
  <c r="Y591" i="401"/>
  <c r="Y587" i="401"/>
  <c r="Y592" i="401"/>
  <c r="Y588" i="401"/>
  <c r="Y596" i="401"/>
  <c r="T598" i="401"/>
  <c r="Z598" i="401" s="1"/>
  <c r="T597" i="401"/>
  <c r="Z597" i="401" s="1"/>
  <c r="T595" i="401"/>
  <c r="Z595" i="401" s="1"/>
  <c r="T594" i="401"/>
  <c r="Z594" i="401" s="1"/>
  <c r="T593" i="401"/>
  <c r="Z593" i="401" s="1"/>
  <c r="T592" i="401"/>
  <c r="Z592" i="401" s="1"/>
  <c r="T591" i="401"/>
  <c r="Z591" i="401" s="1"/>
  <c r="T590" i="401"/>
  <c r="Z590" i="401" s="1"/>
  <c r="T589" i="401"/>
  <c r="Z589" i="401" s="1"/>
  <c r="T588" i="401"/>
  <c r="T587" i="401"/>
  <c r="Z587" i="401" s="1"/>
  <c r="T586" i="401"/>
  <c r="Z586" i="401" s="1"/>
  <c r="T585" i="401"/>
  <c r="Z585" i="401" s="1"/>
  <c r="X596" i="401"/>
  <c r="R601" i="401"/>
  <c r="Y602" i="401"/>
  <c r="X621" i="401"/>
  <c r="T621" i="401"/>
  <c r="B621" i="401"/>
  <c r="A641" i="401"/>
  <c r="Z621" i="401"/>
  <c r="S621" i="401"/>
  <c r="I621" i="401"/>
  <c r="W621" i="401"/>
  <c r="M621" i="401"/>
  <c r="G621" i="401"/>
  <c r="V621" i="401"/>
  <c r="Q621" i="401"/>
  <c r="P621" i="401" s="1"/>
  <c r="K621" i="401"/>
  <c r="B622" i="401"/>
  <c r="D621" i="401"/>
  <c r="U621" i="401"/>
  <c r="O621" i="401"/>
  <c r="N621" i="401" s="1"/>
  <c r="E38" i="397"/>
  <c r="H38" i="397" s="1"/>
  <c r="C39" i="397"/>
  <c r="L38" i="397"/>
  <c r="N37" i="397"/>
  <c r="P37" i="397" s="1"/>
  <c r="V37" i="397"/>
  <c r="X37" i="397" s="1"/>
  <c r="T38" i="397"/>
  <c r="D607" i="401" l="1"/>
  <c r="S607" i="401" s="1"/>
  <c r="D605" i="401"/>
  <c r="S605" i="401" s="1"/>
  <c r="D616" i="401"/>
  <c r="S616" i="401" s="1"/>
  <c r="D618" i="401"/>
  <c r="S618" i="401" s="1"/>
  <c r="D606" i="401"/>
  <c r="S606" i="401" s="1"/>
  <c r="W616" i="401"/>
  <c r="U622" i="401"/>
  <c r="K622" i="401"/>
  <c r="I638" i="401"/>
  <c r="I637" i="401"/>
  <c r="I636" i="401"/>
  <c r="I627" i="401"/>
  <c r="I626" i="401"/>
  <c r="H621" i="401"/>
  <c r="X638" i="401"/>
  <c r="X634" i="401"/>
  <c r="X632" i="401"/>
  <c r="X630" i="401"/>
  <c r="X628" i="401"/>
  <c r="X625" i="401"/>
  <c r="I625" i="401"/>
  <c r="I624" i="401"/>
  <c r="I622" i="401"/>
  <c r="X637" i="401"/>
  <c r="X635" i="401"/>
  <c r="X633" i="401"/>
  <c r="X631" i="401"/>
  <c r="X629" i="401"/>
  <c r="X627" i="401"/>
  <c r="X626" i="401"/>
  <c r="X624" i="401"/>
  <c r="O623" i="401"/>
  <c r="G622" i="401"/>
  <c r="D623" i="401"/>
  <c r="Z622" i="401"/>
  <c r="D622" i="401"/>
  <c r="D625" i="401" s="1"/>
  <c r="S625" i="401" s="1"/>
  <c r="T622" i="401"/>
  <c r="X616" i="401"/>
  <c r="X641" i="401"/>
  <c r="T641" i="401"/>
  <c r="B641" i="401"/>
  <c r="B642" i="401"/>
  <c r="V641" i="401"/>
  <c r="S641" i="401"/>
  <c r="K641" i="401"/>
  <c r="Z641" i="401"/>
  <c r="Q641" i="401"/>
  <c r="P641" i="401" s="1"/>
  <c r="I641" i="401"/>
  <c r="A661" i="401"/>
  <c r="W641" i="401"/>
  <c r="O641" i="401"/>
  <c r="N641" i="401" s="1"/>
  <c r="G641" i="401"/>
  <c r="M641" i="401"/>
  <c r="D641" i="401"/>
  <c r="U641" i="401"/>
  <c r="Y615" i="401"/>
  <c r="Y611" i="401"/>
  <c r="Y607" i="401"/>
  <c r="Y618" i="401"/>
  <c r="Y612" i="401"/>
  <c r="Y608" i="401"/>
  <c r="Y606" i="401"/>
  <c r="Y617" i="401"/>
  <c r="Y613" i="401"/>
  <c r="Y609" i="401"/>
  <c r="Y605" i="401"/>
  <c r="Y614" i="401"/>
  <c r="Y610" i="401"/>
  <c r="Y616" i="401"/>
  <c r="G625" i="401"/>
  <c r="G638" i="401"/>
  <c r="G636" i="401"/>
  <c r="V635" i="401"/>
  <c r="V633" i="401"/>
  <c r="V631" i="401"/>
  <c r="V629" i="401"/>
  <c r="V627" i="401"/>
  <c r="G627" i="401"/>
  <c r="V638" i="401"/>
  <c r="V626" i="401"/>
  <c r="G626" i="401"/>
  <c r="G637" i="401"/>
  <c r="V634" i="401"/>
  <c r="V632" i="401"/>
  <c r="V630" i="401"/>
  <c r="V628" i="401"/>
  <c r="G624" i="401"/>
  <c r="F621" i="401"/>
  <c r="V637" i="401"/>
  <c r="R621" i="401"/>
  <c r="Y622" i="401"/>
  <c r="T596" i="401"/>
  <c r="Z596" i="401" s="1"/>
  <c r="Z588" i="401"/>
  <c r="W638" i="401"/>
  <c r="W637" i="401"/>
  <c r="K624" i="401"/>
  <c r="W626" i="401"/>
  <c r="K626" i="401"/>
  <c r="K625" i="401"/>
  <c r="K637" i="401"/>
  <c r="W634" i="401"/>
  <c r="W632" i="401"/>
  <c r="W630" i="401"/>
  <c r="W628" i="401"/>
  <c r="W625" i="401"/>
  <c r="K638" i="401"/>
  <c r="W635" i="401"/>
  <c r="W627" i="401"/>
  <c r="J621" i="401"/>
  <c r="W633" i="401"/>
  <c r="K627" i="401"/>
  <c r="W631" i="401"/>
  <c r="W629" i="401"/>
  <c r="K636" i="401"/>
  <c r="D636" i="401"/>
  <c r="S636" i="401" s="1"/>
  <c r="L621" i="401"/>
  <c r="T624" i="401"/>
  <c r="D626" i="401"/>
  <c r="S626" i="401" s="1"/>
  <c r="D624" i="401"/>
  <c r="V616" i="401"/>
  <c r="U618" i="401"/>
  <c r="U612" i="401"/>
  <c r="U608" i="401"/>
  <c r="U616" i="401" s="1"/>
  <c r="U606" i="401"/>
  <c r="U605" i="401"/>
  <c r="U617" i="401"/>
  <c r="U613" i="401"/>
  <c r="U609" i="401"/>
  <c r="U614" i="401"/>
  <c r="U610" i="401"/>
  <c r="U611" i="401"/>
  <c r="U615" i="401"/>
  <c r="U607" i="401"/>
  <c r="T615" i="401"/>
  <c r="Z615" i="401" s="1"/>
  <c r="T611" i="401"/>
  <c r="Z611" i="401" s="1"/>
  <c r="T607" i="401"/>
  <c r="Z607" i="401" s="1"/>
  <c r="T618" i="401"/>
  <c r="Z618" i="401" s="1"/>
  <c r="T612" i="401"/>
  <c r="Z612" i="401" s="1"/>
  <c r="T608" i="401"/>
  <c r="T606" i="401"/>
  <c r="Z606" i="401" s="1"/>
  <c r="T605" i="401"/>
  <c r="Z605" i="401" s="1"/>
  <c r="T617" i="401"/>
  <c r="Z617" i="401" s="1"/>
  <c r="T613" i="401"/>
  <c r="Z613" i="401" s="1"/>
  <c r="T609" i="401"/>
  <c r="Z609" i="401" s="1"/>
  <c r="T614" i="401"/>
  <c r="Z614" i="401" s="1"/>
  <c r="T610" i="401"/>
  <c r="Z610" i="401" s="1"/>
  <c r="AA620" i="401"/>
  <c r="Z620" i="401"/>
  <c r="N38" i="397"/>
  <c r="P38" i="397" s="1"/>
  <c r="L39" i="397"/>
  <c r="T39" i="397"/>
  <c r="V38" i="397"/>
  <c r="X38" i="397" s="1"/>
  <c r="C40" i="397"/>
  <c r="E39" i="397"/>
  <c r="H39" i="397" s="1"/>
  <c r="D627" i="401" l="1"/>
  <c r="S627" i="401" s="1"/>
  <c r="D637" i="401"/>
  <c r="S637" i="401" s="1"/>
  <c r="D638" i="401"/>
  <c r="S638" i="401" s="1"/>
  <c r="V636" i="401"/>
  <c r="U642" i="401"/>
  <c r="K642" i="401"/>
  <c r="L641" i="401"/>
  <c r="T644" i="401"/>
  <c r="D644" i="401"/>
  <c r="B662" i="401"/>
  <c r="V661" i="401"/>
  <c r="A681" i="401"/>
  <c r="Z661" i="401"/>
  <c r="U661" i="401"/>
  <c r="Q661" i="401"/>
  <c r="P661" i="401" s="1"/>
  <c r="M661" i="401"/>
  <c r="I661" i="401"/>
  <c r="D661" i="401"/>
  <c r="X661" i="401"/>
  <c r="T661" i="401"/>
  <c r="B661" i="401"/>
  <c r="K661" i="401"/>
  <c r="W661" i="401"/>
  <c r="G661" i="401"/>
  <c r="S661" i="401"/>
  <c r="O661" i="401"/>
  <c r="N661" i="401" s="1"/>
  <c r="K644" i="401"/>
  <c r="W658" i="401"/>
  <c r="W657" i="401"/>
  <c r="W655" i="401"/>
  <c r="W654" i="401"/>
  <c r="W653" i="401"/>
  <c r="W652" i="401"/>
  <c r="W651" i="401"/>
  <c r="W650" i="401"/>
  <c r="W649" i="401"/>
  <c r="W648" i="401"/>
  <c r="W647" i="401"/>
  <c r="W646" i="401"/>
  <c r="W645" i="401"/>
  <c r="K645" i="401"/>
  <c r="J641" i="401"/>
  <c r="K656" i="401"/>
  <c r="K657" i="401"/>
  <c r="K658" i="401"/>
  <c r="K646" i="401"/>
  <c r="K647" i="401"/>
  <c r="O643" i="401"/>
  <c r="G642" i="401"/>
  <c r="Z642" i="401"/>
  <c r="D643" i="401"/>
  <c r="D642" i="401"/>
  <c r="D645" i="401" s="1"/>
  <c r="S645" i="401" s="1"/>
  <c r="T642" i="401"/>
  <c r="T625" i="401"/>
  <c r="Z625" i="401" s="1"/>
  <c r="T637" i="401"/>
  <c r="Z637" i="401" s="1"/>
  <c r="T635" i="401"/>
  <c r="Z635" i="401" s="1"/>
  <c r="T633" i="401"/>
  <c r="Z633" i="401" s="1"/>
  <c r="T631" i="401"/>
  <c r="Z631" i="401" s="1"/>
  <c r="T629" i="401"/>
  <c r="Z629" i="401" s="1"/>
  <c r="T627" i="401"/>
  <c r="Z627" i="401" s="1"/>
  <c r="T638" i="401"/>
  <c r="Z638" i="401" s="1"/>
  <c r="T626" i="401"/>
  <c r="Z626" i="401" s="1"/>
  <c r="T632" i="401"/>
  <c r="Z632" i="401" s="1"/>
  <c r="T630" i="401"/>
  <c r="Z630" i="401" s="1"/>
  <c r="T628" i="401"/>
  <c r="T634" i="401"/>
  <c r="Z634" i="401" s="1"/>
  <c r="W636" i="401"/>
  <c r="G645" i="401"/>
  <c r="G658" i="401"/>
  <c r="G657" i="401"/>
  <c r="G656" i="401"/>
  <c r="G647" i="401"/>
  <c r="G646" i="401"/>
  <c r="G644" i="401"/>
  <c r="F641" i="401"/>
  <c r="V657" i="401"/>
  <c r="V653" i="401"/>
  <c r="V649" i="401"/>
  <c r="V658" i="401"/>
  <c r="V654" i="401"/>
  <c r="V650" i="401"/>
  <c r="V646" i="401"/>
  <c r="V655" i="401"/>
  <c r="V651" i="401"/>
  <c r="V647" i="401"/>
  <c r="V648" i="401"/>
  <c r="V652" i="401"/>
  <c r="I658" i="401"/>
  <c r="I657" i="401"/>
  <c r="I656" i="401"/>
  <c r="I647" i="401"/>
  <c r="I646" i="401"/>
  <c r="H641" i="401"/>
  <c r="X658" i="401"/>
  <c r="X657" i="401"/>
  <c r="X655" i="401"/>
  <c r="X654" i="401"/>
  <c r="X653" i="401"/>
  <c r="X652" i="401"/>
  <c r="X651" i="401"/>
  <c r="X650" i="401"/>
  <c r="X649" i="401"/>
  <c r="X648" i="401"/>
  <c r="X647" i="401"/>
  <c r="X646" i="401"/>
  <c r="X645" i="401"/>
  <c r="I644" i="401"/>
  <c r="X644" i="401"/>
  <c r="I645" i="401"/>
  <c r="I642" i="401"/>
  <c r="R641" i="401"/>
  <c r="Y642" i="401"/>
  <c r="Z608" i="401"/>
  <c r="T616" i="401"/>
  <c r="Z616" i="401" s="1"/>
  <c r="Y638" i="401"/>
  <c r="Y637" i="401"/>
  <c r="Y636" i="401"/>
  <c r="Y635" i="401"/>
  <c r="Y634" i="401"/>
  <c r="Y633" i="401"/>
  <c r="Y632" i="401"/>
  <c r="Y631" i="401"/>
  <c r="Y630" i="401"/>
  <c r="Y629" i="401"/>
  <c r="Y628" i="401"/>
  <c r="Y627" i="401"/>
  <c r="Y626" i="401"/>
  <c r="Y625" i="401"/>
  <c r="AA640" i="401"/>
  <c r="Z640" i="401"/>
  <c r="X636" i="401"/>
  <c r="U638" i="401"/>
  <c r="U637" i="401"/>
  <c r="U635" i="401"/>
  <c r="U634" i="401"/>
  <c r="U633" i="401"/>
  <c r="U632" i="401"/>
  <c r="U631" i="401"/>
  <c r="U630" i="401"/>
  <c r="U629" i="401"/>
  <c r="U628" i="401"/>
  <c r="U636" i="401" s="1"/>
  <c r="U627" i="401"/>
  <c r="U626" i="401"/>
  <c r="U625" i="401"/>
  <c r="V39" i="397"/>
  <c r="X39" i="397" s="1"/>
  <c r="T40" i="397"/>
  <c r="L40" i="397"/>
  <c r="N39" i="397"/>
  <c r="P39" i="397" s="1"/>
  <c r="E40" i="397"/>
  <c r="H40" i="397" s="1"/>
  <c r="C41" i="397"/>
  <c r="X656" i="401" l="1"/>
  <c r="V656" i="401"/>
  <c r="T636" i="401"/>
  <c r="Z636" i="401" s="1"/>
  <c r="Z628" i="401"/>
  <c r="T645" i="401"/>
  <c r="Z645" i="401" s="1"/>
  <c r="T658" i="401"/>
  <c r="Z658" i="401" s="1"/>
  <c r="T657" i="401"/>
  <c r="Z657" i="401" s="1"/>
  <c r="T655" i="401"/>
  <c r="Z655" i="401" s="1"/>
  <c r="T654" i="401"/>
  <c r="Z654" i="401" s="1"/>
  <c r="T653" i="401"/>
  <c r="Z653" i="401" s="1"/>
  <c r="T652" i="401"/>
  <c r="Z652" i="401" s="1"/>
  <c r="T651" i="401"/>
  <c r="Z651" i="401" s="1"/>
  <c r="T650" i="401"/>
  <c r="Z650" i="401" s="1"/>
  <c r="T649" i="401"/>
  <c r="Z649" i="401" s="1"/>
  <c r="T648" i="401"/>
  <c r="T647" i="401"/>
  <c r="Z647" i="401" s="1"/>
  <c r="T646" i="401"/>
  <c r="Z646" i="401" s="1"/>
  <c r="W656" i="401"/>
  <c r="R661" i="401"/>
  <c r="Y662" i="401"/>
  <c r="Z662" i="401"/>
  <c r="O663" i="401"/>
  <c r="G662" i="401"/>
  <c r="D662" i="401"/>
  <c r="D678" i="401" s="1"/>
  <c r="S678" i="401" s="1"/>
  <c r="D663" i="401"/>
  <c r="T662" i="401"/>
  <c r="X664" i="401"/>
  <c r="I665" i="401"/>
  <c r="I662" i="401"/>
  <c r="I678" i="401"/>
  <c r="I677" i="401"/>
  <c r="I676" i="401"/>
  <c r="I667" i="401"/>
  <c r="I666" i="401"/>
  <c r="H661" i="401"/>
  <c r="X675" i="401"/>
  <c r="X671" i="401"/>
  <c r="X667" i="401"/>
  <c r="X672" i="401"/>
  <c r="X668" i="401"/>
  <c r="I664" i="401"/>
  <c r="X677" i="401"/>
  <c r="X673" i="401"/>
  <c r="X669" i="401"/>
  <c r="X665" i="401"/>
  <c r="X666" i="401"/>
  <c r="X678" i="401"/>
  <c r="X674" i="401"/>
  <c r="X670" i="401"/>
  <c r="D656" i="401"/>
  <c r="S656" i="401" s="1"/>
  <c r="Y658" i="401"/>
  <c r="Y657" i="401"/>
  <c r="Y656" i="401"/>
  <c r="Y655" i="401"/>
  <c r="Y654" i="401"/>
  <c r="Y653" i="401"/>
  <c r="Y652" i="401"/>
  <c r="Y651" i="401"/>
  <c r="Y650" i="401"/>
  <c r="Y649" i="401"/>
  <c r="Y648" i="401"/>
  <c r="Y647" i="401"/>
  <c r="Y646" i="401"/>
  <c r="Y645" i="401"/>
  <c r="G664" i="401"/>
  <c r="F661" i="401"/>
  <c r="V678" i="401"/>
  <c r="V677" i="401"/>
  <c r="V675" i="401"/>
  <c r="V674" i="401"/>
  <c r="V673" i="401"/>
  <c r="V672" i="401"/>
  <c r="V671" i="401"/>
  <c r="V670" i="401"/>
  <c r="V669" i="401"/>
  <c r="V668" i="401"/>
  <c r="V667" i="401"/>
  <c r="V666" i="401"/>
  <c r="G665" i="401"/>
  <c r="G677" i="401"/>
  <c r="G678" i="401"/>
  <c r="G666" i="401"/>
  <c r="G667" i="401"/>
  <c r="G676" i="401"/>
  <c r="T664" i="401"/>
  <c r="D664" i="401"/>
  <c r="L661" i="401"/>
  <c r="X681" i="401"/>
  <c r="T681" i="401"/>
  <c r="B681" i="401"/>
  <c r="W681" i="401"/>
  <c r="S681" i="401"/>
  <c r="O681" i="401"/>
  <c r="N681" i="401" s="1"/>
  <c r="K681" i="401"/>
  <c r="G681" i="401"/>
  <c r="B682" i="401"/>
  <c r="V681" i="401"/>
  <c r="U681" i="401"/>
  <c r="D681" i="401"/>
  <c r="Q681" i="401"/>
  <c r="P681" i="401" s="1"/>
  <c r="M681" i="401"/>
  <c r="Z681" i="401"/>
  <c r="A701" i="401"/>
  <c r="I681" i="401"/>
  <c r="D657" i="401"/>
  <c r="S657" i="401" s="1"/>
  <c r="D646" i="401"/>
  <c r="S646" i="401" s="1"/>
  <c r="D658" i="401"/>
  <c r="S658" i="401" s="1"/>
  <c r="U658" i="401"/>
  <c r="U657" i="401"/>
  <c r="U655" i="401"/>
  <c r="U654" i="401"/>
  <c r="U653" i="401"/>
  <c r="U652" i="401"/>
  <c r="U651" i="401"/>
  <c r="U650" i="401"/>
  <c r="U649" i="401"/>
  <c r="U648" i="401"/>
  <c r="U656" i="401" s="1"/>
  <c r="U647" i="401"/>
  <c r="U646" i="401"/>
  <c r="U645" i="401"/>
  <c r="AA660" i="401"/>
  <c r="Z660" i="401"/>
  <c r="W678" i="401"/>
  <c r="W677" i="401"/>
  <c r="W675" i="401"/>
  <c r="W674" i="401"/>
  <c r="W673" i="401"/>
  <c r="W672" i="401"/>
  <c r="W671" i="401"/>
  <c r="W670" i="401"/>
  <c r="W669" i="401"/>
  <c r="W668" i="401"/>
  <c r="W667" i="401"/>
  <c r="W666" i="401"/>
  <c r="W665" i="401"/>
  <c r="K665" i="401"/>
  <c r="J661" i="401"/>
  <c r="K678" i="401"/>
  <c r="K677" i="401"/>
  <c r="K676" i="401"/>
  <c r="K667" i="401"/>
  <c r="K666" i="401"/>
  <c r="K664" i="401"/>
  <c r="K662" i="401"/>
  <c r="U662" i="401"/>
  <c r="D647" i="401"/>
  <c r="S647" i="401" s="1"/>
  <c r="N40" i="397"/>
  <c r="P40" i="397" s="1"/>
  <c r="L41" i="397"/>
  <c r="C42" i="397"/>
  <c r="E41" i="397"/>
  <c r="H41" i="397" s="1"/>
  <c r="T41" i="397"/>
  <c r="V40" i="397"/>
  <c r="X40" i="397" s="1"/>
  <c r="D667" i="401" l="1"/>
  <c r="S667" i="401" s="1"/>
  <c r="D676" i="401"/>
  <c r="S676" i="401" s="1"/>
  <c r="D677" i="401"/>
  <c r="S677" i="401" s="1"/>
  <c r="D665" i="401"/>
  <c r="S665" i="401" s="1"/>
  <c r="D666" i="401"/>
  <c r="S666" i="401" s="1"/>
  <c r="AA680" i="401"/>
  <c r="Z680" i="401"/>
  <c r="K684" i="401"/>
  <c r="W698" i="401"/>
  <c r="W697" i="401"/>
  <c r="W695" i="401"/>
  <c r="W694" i="401"/>
  <c r="W693" i="401"/>
  <c r="W692" i="401"/>
  <c r="W691" i="401"/>
  <c r="W690" i="401"/>
  <c r="W689" i="401"/>
  <c r="W688" i="401"/>
  <c r="W687" i="401"/>
  <c r="W686" i="401"/>
  <c r="W685" i="401"/>
  <c r="K685" i="401"/>
  <c r="J681" i="401"/>
  <c r="K687" i="401"/>
  <c r="K696" i="401"/>
  <c r="K697" i="401"/>
  <c r="K686" i="401"/>
  <c r="K698" i="401"/>
  <c r="O683" i="401"/>
  <c r="G682" i="401"/>
  <c r="D683" i="401"/>
  <c r="T682" i="401"/>
  <c r="D682" i="401"/>
  <c r="D685" i="401" s="1"/>
  <c r="S685" i="401" s="1"/>
  <c r="Z682" i="401"/>
  <c r="V676" i="401"/>
  <c r="X676" i="401"/>
  <c r="Y678" i="401"/>
  <c r="Y677" i="401"/>
  <c r="Y676" i="401"/>
  <c r="Y675" i="401"/>
  <c r="Y674" i="401"/>
  <c r="Y673" i="401"/>
  <c r="Y672" i="401"/>
  <c r="Y671" i="401"/>
  <c r="Y670" i="401"/>
  <c r="Y669" i="401"/>
  <c r="Y668" i="401"/>
  <c r="Y667" i="401"/>
  <c r="Y666" i="401"/>
  <c r="Y665" i="401"/>
  <c r="U665" i="401"/>
  <c r="U678" i="401"/>
  <c r="U677" i="401"/>
  <c r="U675" i="401"/>
  <c r="U674" i="401"/>
  <c r="U673" i="401"/>
  <c r="U672" i="401"/>
  <c r="U671" i="401"/>
  <c r="U670" i="401"/>
  <c r="U669" i="401"/>
  <c r="U668" i="401"/>
  <c r="U676" i="401" s="1"/>
  <c r="U667" i="401"/>
  <c r="U666" i="401"/>
  <c r="T656" i="401"/>
  <c r="Z656" i="401" s="1"/>
  <c r="Z648" i="401"/>
  <c r="B702" i="401"/>
  <c r="V701" i="401"/>
  <c r="A721" i="401"/>
  <c r="Z701" i="401"/>
  <c r="U701" i="401"/>
  <c r="Q701" i="401"/>
  <c r="P701" i="401" s="1"/>
  <c r="M701" i="401"/>
  <c r="I701" i="401"/>
  <c r="D701" i="401"/>
  <c r="X701" i="401"/>
  <c r="T701" i="401"/>
  <c r="B701" i="401"/>
  <c r="O701" i="401"/>
  <c r="N701" i="401" s="1"/>
  <c r="K701" i="401"/>
  <c r="W701" i="401"/>
  <c r="G701" i="401"/>
  <c r="S701" i="401"/>
  <c r="U682" i="401"/>
  <c r="K682" i="401"/>
  <c r="G685" i="401"/>
  <c r="G698" i="401"/>
  <c r="G697" i="401"/>
  <c r="G696" i="401"/>
  <c r="G687" i="401"/>
  <c r="G686" i="401"/>
  <c r="G684" i="401"/>
  <c r="F681" i="401"/>
  <c r="V692" i="401"/>
  <c r="V688" i="401"/>
  <c r="V697" i="401"/>
  <c r="V693" i="401"/>
  <c r="V689" i="401"/>
  <c r="V698" i="401"/>
  <c r="V694" i="401"/>
  <c r="V690" i="401"/>
  <c r="V686" i="401"/>
  <c r="V691" i="401"/>
  <c r="V687" i="401"/>
  <c r="V695" i="401"/>
  <c r="L681" i="401"/>
  <c r="D684" i="401"/>
  <c r="T684" i="401"/>
  <c r="W676" i="401"/>
  <c r="I698" i="401"/>
  <c r="I697" i="401"/>
  <c r="I696" i="401"/>
  <c r="I687" i="401"/>
  <c r="I686" i="401"/>
  <c r="H681" i="401"/>
  <c r="X698" i="401"/>
  <c r="X697" i="401"/>
  <c r="X695" i="401"/>
  <c r="X694" i="401"/>
  <c r="X693" i="401"/>
  <c r="X692" i="401"/>
  <c r="X691" i="401"/>
  <c r="X690" i="401"/>
  <c r="X689" i="401"/>
  <c r="X688" i="401"/>
  <c r="X687" i="401"/>
  <c r="X686" i="401"/>
  <c r="X685" i="401"/>
  <c r="I684" i="401"/>
  <c r="X684" i="401"/>
  <c r="I685" i="401"/>
  <c r="I682" i="401"/>
  <c r="R681" i="401"/>
  <c r="Y682" i="401"/>
  <c r="T665" i="401"/>
  <c r="Z665" i="401" s="1"/>
  <c r="T678" i="401"/>
  <c r="Z678" i="401" s="1"/>
  <c r="T674" i="401"/>
  <c r="Z674" i="401" s="1"/>
  <c r="T670" i="401"/>
  <c r="Z670" i="401" s="1"/>
  <c r="T666" i="401"/>
  <c r="Z666" i="401" s="1"/>
  <c r="T675" i="401"/>
  <c r="Z675" i="401" s="1"/>
  <c r="T671" i="401"/>
  <c r="Z671" i="401" s="1"/>
  <c r="T667" i="401"/>
  <c r="Z667" i="401" s="1"/>
  <c r="T672" i="401"/>
  <c r="Z672" i="401" s="1"/>
  <c r="T668" i="401"/>
  <c r="T669" i="401"/>
  <c r="Z669" i="401" s="1"/>
  <c r="T677" i="401"/>
  <c r="Z677" i="401" s="1"/>
  <c r="T673" i="401"/>
  <c r="Z673" i="401" s="1"/>
  <c r="E42" i="397"/>
  <c r="H42" i="397" s="1"/>
  <c r="C43" i="397"/>
  <c r="L42" i="397"/>
  <c r="N41" i="397"/>
  <c r="P41" i="397" s="1"/>
  <c r="V41" i="397"/>
  <c r="X41" i="397" s="1"/>
  <c r="T42" i="397"/>
  <c r="D696" i="401" l="1"/>
  <c r="S696" i="401" s="1"/>
  <c r="D697" i="401"/>
  <c r="S697" i="401" s="1"/>
  <c r="D686" i="401"/>
  <c r="S686" i="401" s="1"/>
  <c r="D698" i="401"/>
  <c r="S698" i="401" s="1"/>
  <c r="X696" i="401"/>
  <c r="D687" i="401"/>
  <c r="S687" i="401" s="1"/>
  <c r="W696" i="401"/>
  <c r="Z668" i="401"/>
  <c r="T676" i="401"/>
  <c r="Z676" i="401" s="1"/>
  <c r="V718" i="401"/>
  <c r="V712" i="401"/>
  <c r="G704" i="401"/>
  <c r="F701" i="401"/>
  <c r="G718" i="401"/>
  <c r="V717" i="401"/>
  <c r="V713" i="401"/>
  <c r="V709" i="401"/>
  <c r="V708" i="401"/>
  <c r="V707" i="401"/>
  <c r="V706" i="401"/>
  <c r="G717" i="401"/>
  <c r="V714" i="401"/>
  <c r="V710" i="401"/>
  <c r="G705" i="401"/>
  <c r="V715" i="401"/>
  <c r="V711" i="401"/>
  <c r="G706" i="401"/>
  <c r="G707" i="401"/>
  <c r="G716" i="401"/>
  <c r="Z702" i="401"/>
  <c r="O703" i="401"/>
  <c r="G702" i="401"/>
  <c r="T702" i="401"/>
  <c r="D702" i="401"/>
  <c r="D717" i="401" s="1"/>
  <c r="S717" i="401" s="1"/>
  <c r="D703" i="401"/>
  <c r="I718" i="401"/>
  <c r="X717" i="401"/>
  <c r="X713" i="401"/>
  <c r="X709" i="401"/>
  <c r="X704" i="401"/>
  <c r="I717" i="401"/>
  <c r="X714" i="401"/>
  <c r="X710" i="401"/>
  <c r="I705" i="401"/>
  <c r="I702" i="401"/>
  <c r="I716" i="401"/>
  <c r="X715" i="401"/>
  <c r="X711" i="401"/>
  <c r="I707" i="401"/>
  <c r="I706" i="401"/>
  <c r="H701" i="401"/>
  <c r="X712" i="401"/>
  <c r="X706" i="401"/>
  <c r="X718" i="401"/>
  <c r="X707" i="401"/>
  <c r="X708" i="401"/>
  <c r="I704" i="401"/>
  <c r="X705" i="401"/>
  <c r="T704" i="401"/>
  <c r="D704" i="401"/>
  <c r="L701" i="401"/>
  <c r="X721" i="401"/>
  <c r="T721" i="401"/>
  <c r="B721" i="401"/>
  <c r="A741" i="401"/>
  <c r="B722" i="401"/>
  <c r="U721" i="401"/>
  <c r="O721" i="401"/>
  <c r="N721" i="401" s="1"/>
  <c r="D721" i="401"/>
  <c r="Z721" i="401"/>
  <c r="S721" i="401"/>
  <c r="I721" i="401"/>
  <c r="W721" i="401"/>
  <c r="M721" i="401"/>
  <c r="G721" i="401"/>
  <c r="Q721" i="401"/>
  <c r="P721" i="401" s="1"/>
  <c r="K721" i="401"/>
  <c r="V721" i="401"/>
  <c r="T685" i="401"/>
  <c r="Z685" i="401" s="1"/>
  <c r="T698" i="401"/>
  <c r="Z698" i="401" s="1"/>
  <c r="T697" i="401"/>
  <c r="Z697" i="401" s="1"/>
  <c r="T695" i="401"/>
  <c r="Z695" i="401" s="1"/>
  <c r="T694" i="401"/>
  <c r="Z694" i="401" s="1"/>
  <c r="T693" i="401"/>
  <c r="Z693" i="401" s="1"/>
  <c r="T692" i="401"/>
  <c r="Z692" i="401" s="1"/>
  <c r="T691" i="401"/>
  <c r="Z691" i="401" s="1"/>
  <c r="T690" i="401"/>
  <c r="Z690" i="401" s="1"/>
  <c r="T689" i="401"/>
  <c r="Z689" i="401" s="1"/>
  <c r="T688" i="401"/>
  <c r="T687" i="401"/>
  <c r="Z687" i="401" s="1"/>
  <c r="T686" i="401"/>
  <c r="Z686" i="401" s="1"/>
  <c r="Y698" i="401"/>
  <c r="Y697" i="401"/>
  <c r="Y696" i="401"/>
  <c r="Y695" i="401"/>
  <c r="Y694" i="401"/>
  <c r="Y693" i="401"/>
  <c r="Y692" i="401"/>
  <c r="Y691" i="401"/>
  <c r="Y690" i="401"/>
  <c r="Y689" i="401"/>
  <c r="Y688" i="401"/>
  <c r="Y687" i="401"/>
  <c r="Y686" i="401"/>
  <c r="Y685" i="401"/>
  <c r="U698" i="401"/>
  <c r="U697" i="401"/>
  <c r="U695" i="401"/>
  <c r="U694" i="401"/>
  <c r="U693" i="401"/>
  <c r="U692" i="401"/>
  <c r="U691" i="401"/>
  <c r="U690" i="401"/>
  <c r="U689" i="401"/>
  <c r="U688" i="401"/>
  <c r="U696" i="401" s="1"/>
  <c r="U687" i="401"/>
  <c r="U686" i="401"/>
  <c r="U685" i="401"/>
  <c r="W718" i="401"/>
  <c r="W717" i="401"/>
  <c r="W715" i="401"/>
  <c r="W714" i="401"/>
  <c r="W713" i="401"/>
  <c r="W712" i="401"/>
  <c r="W711" i="401"/>
  <c r="W710" i="401"/>
  <c r="W709" i="401"/>
  <c r="K717" i="401"/>
  <c r="W708" i="401"/>
  <c r="W707" i="401"/>
  <c r="W706" i="401"/>
  <c r="W705" i="401"/>
  <c r="K705" i="401"/>
  <c r="J701" i="401"/>
  <c r="K716" i="401"/>
  <c r="K707" i="401"/>
  <c r="K706" i="401"/>
  <c r="K704" i="401"/>
  <c r="K718" i="401"/>
  <c r="V696" i="401"/>
  <c r="R701" i="401"/>
  <c r="Y702" i="401"/>
  <c r="K702" i="401"/>
  <c r="U702" i="401"/>
  <c r="AA700" i="401"/>
  <c r="Z700" i="401"/>
  <c r="N42" i="397"/>
  <c r="P42" i="397" s="1"/>
  <c r="L43" i="397"/>
  <c r="T43" i="397"/>
  <c r="V42" i="397"/>
  <c r="X42" i="397" s="1"/>
  <c r="C44" i="397"/>
  <c r="E43" i="397"/>
  <c r="H43" i="397" s="1"/>
  <c r="D707" i="401" l="1"/>
  <c r="S707" i="401" s="1"/>
  <c r="U715" i="401"/>
  <c r="U711" i="401"/>
  <c r="U718" i="401"/>
  <c r="U712" i="401"/>
  <c r="U705" i="401"/>
  <c r="U717" i="401"/>
  <c r="U713" i="401"/>
  <c r="U709" i="401"/>
  <c r="U708" i="401"/>
  <c r="U716" i="401" s="1"/>
  <c r="U707" i="401"/>
  <c r="U706" i="401"/>
  <c r="U710" i="401"/>
  <c r="U714" i="401"/>
  <c r="W716" i="401"/>
  <c r="T696" i="401"/>
  <c r="Z696" i="401" s="1"/>
  <c r="Z688" i="401"/>
  <c r="K724" i="401"/>
  <c r="W735" i="401"/>
  <c r="W733" i="401"/>
  <c r="W731" i="401"/>
  <c r="W729" i="401"/>
  <c r="W727" i="401"/>
  <c r="K727" i="401"/>
  <c r="J721" i="401"/>
  <c r="W738" i="401"/>
  <c r="K738" i="401"/>
  <c r="W726" i="401"/>
  <c r="K726" i="401"/>
  <c r="K725" i="401"/>
  <c r="W737" i="401"/>
  <c r="K737" i="401"/>
  <c r="W734" i="401"/>
  <c r="W732" i="401"/>
  <c r="W730" i="401"/>
  <c r="W728" i="401"/>
  <c r="W725" i="401"/>
  <c r="K736" i="401"/>
  <c r="U722" i="401"/>
  <c r="K722" i="401"/>
  <c r="X741" i="401"/>
  <c r="T741" i="401"/>
  <c r="B742" i="401"/>
  <c r="V741" i="401"/>
  <c r="S741" i="401"/>
  <c r="M741" i="401"/>
  <c r="Z741" i="401"/>
  <c r="Q741" i="401"/>
  <c r="P741" i="401" s="1"/>
  <c r="G741" i="401"/>
  <c r="A761" i="401"/>
  <c r="W741" i="401"/>
  <c r="K741" i="401"/>
  <c r="D741" i="401"/>
  <c r="B741" i="401"/>
  <c r="U741" i="401"/>
  <c r="O741" i="401"/>
  <c r="N741" i="401" s="1"/>
  <c r="I741" i="401"/>
  <c r="D705" i="401"/>
  <c r="S705" i="401" s="1"/>
  <c r="D706" i="401"/>
  <c r="S706" i="401" s="1"/>
  <c r="D718" i="401"/>
  <c r="S718" i="401" s="1"/>
  <c r="I738" i="401"/>
  <c r="I737" i="401"/>
  <c r="I736" i="401"/>
  <c r="I727" i="401"/>
  <c r="I726" i="401"/>
  <c r="H721" i="401"/>
  <c r="X738" i="401"/>
  <c r="X726" i="401"/>
  <c r="X724" i="401"/>
  <c r="X737" i="401"/>
  <c r="X734" i="401"/>
  <c r="X732" i="401"/>
  <c r="X730" i="401"/>
  <c r="X728" i="401"/>
  <c r="X725" i="401"/>
  <c r="I725" i="401"/>
  <c r="I724" i="401"/>
  <c r="I722" i="401"/>
  <c r="X735" i="401"/>
  <c r="X733" i="401"/>
  <c r="X731" i="401"/>
  <c r="X729" i="401"/>
  <c r="X727" i="401"/>
  <c r="O723" i="401"/>
  <c r="G722" i="401"/>
  <c r="T722" i="401"/>
  <c r="D723" i="401"/>
  <c r="Z722" i="401"/>
  <c r="D722" i="401"/>
  <c r="AA720" i="401"/>
  <c r="Z720" i="401"/>
  <c r="V716" i="401"/>
  <c r="G725" i="401"/>
  <c r="G736" i="401"/>
  <c r="V735" i="401"/>
  <c r="V733" i="401"/>
  <c r="V731" i="401"/>
  <c r="V729" i="401"/>
  <c r="V727" i="401"/>
  <c r="G727" i="401"/>
  <c r="V738" i="401"/>
  <c r="G738" i="401"/>
  <c r="V726" i="401"/>
  <c r="G726" i="401"/>
  <c r="G724" i="401"/>
  <c r="V737" i="401"/>
  <c r="G737" i="401"/>
  <c r="F721" i="401"/>
  <c r="V730" i="401"/>
  <c r="V732" i="401"/>
  <c r="V734" i="401"/>
  <c r="V728" i="401"/>
  <c r="R721" i="401"/>
  <c r="Y722" i="401"/>
  <c r="D716" i="401"/>
  <c r="S716" i="401" s="1"/>
  <c r="T714" i="401"/>
  <c r="Z714" i="401" s="1"/>
  <c r="T710" i="401"/>
  <c r="Z710" i="401" s="1"/>
  <c r="T715" i="401"/>
  <c r="Z715" i="401" s="1"/>
  <c r="T711" i="401"/>
  <c r="Z711" i="401" s="1"/>
  <c r="T718" i="401"/>
  <c r="Z718" i="401" s="1"/>
  <c r="T712" i="401"/>
  <c r="Z712" i="401" s="1"/>
  <c r="T705" i="401"/>
  <c r="Z705" i="401" s="1"/>
  <c r="T717" i="401"/>
  <c r="Z717" i="401" s="1"/>
  <c r="T709" i="401"/>
  <c r="Z709" i="401" s="1"/>
  <c r="T706" i="401"/>
  <c r="Z706" i="401" s="1"/>
  <c r="T713" i="401"/>
  <c r="Z713" i="401" s="1"/>
  <c r="T707" i="401"/>
  <c r="Z707" i="401" s="1"/>
  <c r="T708" i="401"/>
  <c r="Y716" i="401"/>
  <c r="Y714" i="401"/>
  <c r="Y710" i="401"/>
  <c r="Y715" i="401"/>
  <c r="Y711" i="401"/>
  <c r="Y718" i="401"/>
  <c r="Y712" i="401"/>
  <c r="Y708" i="401"/>
  <c r="Y707" i="401"/>
  <c r="Y706" i="401"/>
  <c r="Y705" i="401"/>
  <c r="Y713" i="401"/>
  <c r="Y717" i="401"/>
  <c r="Y709" i="401"/>
  <c r="L721" i="401"/>
  <c r="D737" i="401"/>
  <c r="S737" i="401" s="1"/>
  <c r="D724" i="401"/>
  <c r="D736" i="401"/>
  <c r="S736" i="401" s="1"/>
  <c r="T724" i="401"/>
  <c r="D727" i="401"/>
  <c r="S727" i="401" s="1"/>
  <c r="D738" i="401"/>
  <c r="S738" i="401" s="1"/>
  <c r="D726" i="401"/>
  <c r="S726" i="401" s="1"/>
  <c r="D725" i="401"/>
  <c r="S725" i="401" s="1"/>
  <c r="X716" i="401"/>
  <c r="V43" i="397"/>
  <c r="X43" i="397" s="1"/>
  <c r="T44" i="397"/>
  <c r="L44" i="397"/>
  <c r="N43" i="397"/>
  <c r="P43" i="397" s="1"/>
  <c r="E44" i="397"/>
  <c r="H44" i="397" s="1"/>
  <c r="C45" i="397"/>
  <c r="W736" i="401" l="1"/>
  <c r="I758" i="401"/>
  <c r="I757" i="401"/>
  <c r="I756" i="401"/>
  <c r="I747" i="401"/>
  <c r="I746" i="401"/>
  <c r="X744" i="401"/>
  <c r="X757" i="401"/>
  <c r="X755" i="401"/>
  <c r="X751" i="401"/>
  <c r="X747" i="401"/>
  <c r="X745" i="401"/>
  <c r="H741" i="401"/>
  <c r="X754" i="401"/>
  <c r="X750" i="401"/>
  <c r="X758" i="401"/>
  <c r="X753" i="401"/>
  <c r="X749" i="401"/>
  <c r="X746" i="401"/>
  <c r="I744" i="401"/>
  <c r="X752" i="401"/>
  <c r="X748" i="401"/>
  <c r="I742" i="401"/>
  <c r="I745" i="401"/>
  <c r="U742" i="401"/>
  <c r="K742" i="401"/>
  <c r="G745" i="401"/>
  <c r="G744" i="401"/>
  <c r="F741" i="401"/>
  <c r="G757" i="401"/>
  <c r="V752" i="401"/>
  <c r="V748" i="401"/>
  <c r="G747" i="401"/>
  <c r="V757" i="401"/>
  <c r="V755" i="401"/>
  <c r="V751" i="401"/>
  <c r="V747" i="401"/>
  <c r="G758" i="401"/>
  <c r="G756" i="401"/>
  <c r="V754" i="401"/>
  <c r="V750" i="401"/>
  <c r="G746" i="401"/>
  <c r="V746" i="401"/>
  <c r="V758" i="401"/>
  <c r="V753" i="401"/>
  <c r="V749" i="401"/>
  <c r="R741" i="401"/>
  <c r="Y742" i="401"/>
  <c r="T716" i="401"/>
  <c r="Z716" i="401" s="1"/>
  <c r="Z708" i="401"/>
  <c r="V736" i="401"/>
  <c r="AA740" i="401"/>
  <c r="Z740" i="401"/>
  <c r="K744" i="401"/>
  <c r="W758" i="401"/>
  <c r="W757" i="401"/>
  <c r="W755" i="401"/>
  <c r="W754" i="401"/>
  <c r="W753" i="401"/>
  <c r="W752" i="401"/>
  <c r="W751" i="401"/>
  <c r="W750" i="401"/>
  <c r="W749" i="401"/>
  <c r="W748" i="401"/>
  <c r="W747" i="401"/>
  <c r="W746" i="401"/>
  <c r="W745" i="401"/>
  <c r="K745" i="401"/>
  <c r="J741" i="401"/>
  <c r="K758" i="401"/>
  <c r="K756" i="401"/>
  <c r="K746" i="401"/>
  <c r="K757" i="401"/>
  <c r="K747" i="401"/>
  <c r="U738" i="401"/>
  <c r="U737" i="401"/>
  <c r="U735" i="401"/>
  <c r="U734" i="401"/>
  <c r="U733" i="401"/>
  <c r="U732" i="401"/>
  <c r="U731" i="401"/>
  <c r="U730" i="401"/>
  <c r="U729" i="401"/>
  <c r="U728" i="401"/>
  <c r="U736" i="401" s="1"/>
  <c r="U727" i="401"/>
  <c r="U726" i="401"/>
  <c r="U725" i="401"/>
  <c r="Y738" i="401"/>
  <c r="Y737" i="401"/>
  <c r="Y736" i="401"/>
  <c r="Y735" i="401"/>
  <c r="Y734" i="401"/>
  <c r="Y733" i="401"/>
  <c r="Y732" i="401"/>
  <c r="Y731" i="401"/>
  <c r="Y730" i="401"/>
  <c r="Y729" i="401"/>
  <c r="Y728" i="401"/>
  <c r="Y727" i="401"/>
  <c r="Y726" i="401"/>
  <c r="Y725" i="401"/>
  <c r="T725" i="401"/>
  <c r="Z725" i="401" s="1"/>
  <c r="T737" i="401"/>
  <c r="Z737" i="401" s="1"/>
  <c r="T734" i="401"/>
  <c r="Z734" i="401" s="1"/>
  <c r="T732" i="401"/>
  <c r="Z732" i="401" s="1"/>
  <c r="T730" i="401"/>
  <c r="Z730" i="401" s="1"/>
  <c r="T728" i="401"/>
  <c r="T735" i="401"/>
  <c r="Z735" i="401" s="1"/>
  <c r="T733" i="401"/>
  <c r="Z733" i="401" s="1"/>
  <c r="T731" i="401"/>
  <c r="Z731" i="401" s="1"/>
  <c r="T729" i="401"/>
  <c r="Z729" i="401" s="1"/>
  <c r="T727" i="401"/>
  <c r="Z727" i="401" s="1"/>
  <c r="T726" i="401"/>
  <c r="Z726" i="401" s="1"/>
  <c r="T738" i="401"/>
  <c r="Z738" i="401" s="1"/>
  <c r="X736" i="401"/>
  <c r="O743" i="401"/>
  <c r="G742" i="401"/>
  <c r="Z742" i="401"/>
  <c r="D743" i="401"/>
  <c r="D742" i="401"/>
  <c r="D756" i="401" s="1"/>
  <c r="S756" i="401" s="1"/>
  <c r="T742" i="401"/>
  <c r="B762" i="401"/>
  <c r="V761" i="401"/>
  <c r="A781" i="401"/>
  <c r="X761" i="401"/>
  <c r="T761" i="401"/>
  <c r="B761" i="401"/>
  <c r="W761" i="401"/>
  <c r="O761" i="401"/>
  <c r="N761" i="401" s="1"/>
  <c r="G761" i="401"/>
  <c r="U761" i="401"/>
  <c r="M761" i="401"/>
  <c r="D761" i="401"/>
  <c r="S761" i="401"/>
  <c r="K761" i="401"/>
  <c r="Z761" i="401"/>
  <c r="Q761" i="401"/>
  <c r="P761" i="401" s="1"/>
  <c r="I761" i="401"/>
  <c r="T744" i="401"/>
  <c r="L741" i="401"/>
  <c r="D744" i="401"/>
  <c r="N44" i="397"/>
  <c r="P44" i="397" s="1"/>
  <c r="L45" i="397"/>
  <c r="C46" i="397"/>
  <c r="E45" i="397"/>
  <c r="H45" i="397" s="1"/>
  <c r="T45" i="397"/>
  <c r="V44" i="397"/>
  <c r="X44" i="397" s="1"/>
  <c r="D745" i="401" l="1"/>
  <c r="S745" i="401" s="1"/>
  <c r="W756" i="401"/>
  <c r="D757" i="401"/>
  <c r="S757" i="401" s="1"/>
  <c r="X756" i="401"/>
  <c r="T764" i="401"/>
  <c r="D764" i="401"/>
  <c r="L761" i="401"/>
  <c r="X781" i="401"/>
  <c r="T781" i="401"/>
  <c r="B781" i="401"/>
  <c r="A801" i="401"/>
  <c r="W781" i="401"/>
  <c r="S781" i="401"/>
  <c r="O781" i="401"/>
  <c r="N781" i="401" s="1"/>
  <c r="K781" i="401"/>
  <c r="G781" i="401"/>
  <c r="B782" i="401"/>
  <c r="V781" i="401"/>
  <c r="Z781" i="401"/>
  <c r="I781" i="401"/>
  <c r="U781" i="401"/>
  <c r="D781" i="401"/>
  <c r="Q781" i="401"/>
  <c r="P781" i="401" s="1"/>
  <c r="M781" i="401"/>
  <c r="D746" i="401"/>
  <c r="S746" i="401" s="1"/>
  <c r="D758" i="401"/>
  <c r="S758" i="401" s="1"/>
  <c r="W778" i="401"/>
  <c r="W777" i="401"/>
  <c r="W775" i="401"/>
  <c r="W774" i="401"/>
  <c r="W773" i="401"/>
  <c r="W772" i="401"/>
  <c r="W771" i="401"/>
  <c r="W770" i="401"/>
  <c r="W769" i="401"/>
  <c r="W768" i="401"/>
  <c r="W767" i="401"/>
  <c r="W766" i="401"/>
  <c r="W765" i="401"/>
  <c r="K765" i="401"/>
  <c r="J761" i="401"/>
  <c r="K778" i="401"/>
  <c r="K777" i="401"/>
  <c r="K776" i="401"/>
  <c r="K767" i="401"/>
  <c r="K766" i="401"/>
  <c r="K764" i="401"/>
  <c r="Z762" i="401"/>
  <c r="O763" i="401"/>
  <c r="G762" i="401"/>
  <c r="T762" i="401"/>
  <c r="D762" i="401"/>
  <c r="D777" i="401" s="1"/>
  <c r="S777" i="401" s="1"/>
  <c r="D763" i="401"/>
  <c r="D747" i="401"/>
  <c r="S747" i="401" s="1"/>
  <c r="X764" i="401"/>
  <c r="I765" i="401"/>
  <c r="I778" i="401"/>
  <c r="I777" i="401"/>
  <c r="I776" i="401"/>
  <c r="I767" i="401"/>
  <c r="I766" i="401"/>
  <c r="H761" i="401"/>
  <c r="X778" i="401"/>
  <c r="X774" i="401"/>
  <c r="X770" i="401"/>
  <c r="X766" i="401"/>
  <c r="X775" i="401"/>
  <c r="X771" i="401"/>
  <c r="X767" i="401"/>
  <c r="I762" i="401"/>
  <c r="X772" i="401"/>
  <c r="X768" i="401"/>
  <c r="I764" i="401"/>
  <c r="X777" i="401"/>
  <c r="X773" i="401"/>
  <c r="X769" i="401"/>
  <c r="X765" i="401"/>
  <c r="R761" i="401"/>
  <c r="Y762" i="401"/>
  <c r="G764" i="401"/>
  <c r="F761" i="401"/>
  <c r="V778" i="401"/>
  <c r="V777" i="401"/>
  <c r="V775" i="401"/>
  <c r="V774" i="401"/>
  <c r="V773" i="401"/>
  <c r="V772" i="401"/>
  <c r="V771" i="401"/>
  <c r="V770" i="401"/>
  <c r="V769" i="401"/>
  <c r="V768" i="401"/>
  <c r="V767" i="401"/>
  <c r="V766" i="401"/>
  <c r="G765" i="401"/>
  <c r="G776" i="401"/>
  <c r="G777" i="401"/>
  <c r="G778" i="401"/>
  <c r="G766" i="401"/>
  <c r="G767" i="401"/>
  <c r="AA760" i="401"/>
  <c r="Z760" i="401"/>
  <c r="K762" i="401"/>
  <c r="U762" i="401"/>
  <c r="T745" i="401"/>
  <c r="Z745" i="401" s="1"/>
  <c r="T758" i="401"/>
  <c r="Z758" i="401" s="1"/>
  <c r="T753" i="401"/>
  <c r="Z753" i="401" s="1"/>
  <c r="T749" i="401"/>
  <c r="Z749" i="401" s="1"/>
  <c r="T746" i="401"/>
  <c r="Z746" i="401" s="1"/>
  <c r="T752" i="401"/>
  <c r="Z752" i="401" s="1"/>
  <c r="T748" i="401"/>
  <c r="T757" i="401"/>
  <c r="Z757" i="401" s="1"/>
  <c r="T755" i="401"/>
  <c r="Z755" i="401" s="1"/>
  <c r="T751" i="401"/>
  <c r="Z751" i="401" s="1"/>
  <c r="T747" i="401"/>
  <c r="Z747" i="401" s="1"/>
  <c r="T754" i="401"/>
  <c r="Z754" i="401" s="1"/>
  <c r="T750" i="401"/>
  <c r="Z750" i="401" s="1"/>
  <c r="U758" i="401"/>
  <c r="U757" i="401"/>
  <c r="U755" i="401"/>
  <c r="U754" i="401"/>
  <c r="U753" i="401"/>
  <c r="U752" i="401"/>
  <c r="U751" i="401"/>
  <c r="U750" i="401"/>
  <c r="U749" i="401"/>
  <c r="U748" i="401"/>
  <c r="U756" i="401" s="1"/>
  <c r="U747" i="401"/>
  <c r="U746" i="401"/>
  <c r="U745" i="401"/>
  <c r="Y758" i="401"/>
  <c r="Y757" i="401"/>
  <c r="Y756" i="401"/>
  <c r="Y755" i="401"/>
  <c r="Y754" i="401"/>
  <c r="Y753" i="401"/>
  <c r="Y752" i="401"/>
  <c r="Y751" i="401"/>
  <c r="Y750" i="401"/>
  <c r="Y749" i="401"/>
  <c r="Y748" i="401"/>
  <c r="Y747" i="401"/>
  <c r="Y746" i="401"/>
  <c r="Y745" i="401"/>
  <c r="V756" i="401"/>
  <c r="Z728" i="401"/>
  <c r="T736" i="401"/>
  <c r="Z736" i="401" s="1"/>
  <c r="E46" i="397"/>
  <c r="H46" i="397" s="1"/>
  <c r="C47" i="397"/>
  <c r="L46" i="397"/>
  <c r="N45" i="397"/>
  <c r="P45" i="397" s="1"/>
  <c r="V45" i="397"/>
  <c r="X45" i="397" s="1"/>
  <c r="T46" i="397"/>
  <c r="V776" i="401" l="1"/>
  <c r="D765" i="401"/>
  <c r="S765" i="401" s="1"/>
  <c r="D766" i="401"/>
  <c r="S766" i="401" s="1"/>
  <c r="D778" i="401"/>
  <c r="S778" i="401" s="1"/>
  <c r="D776" i="401"/>
  <c r="S776" i="401" s="1"/>
  <c r="T756" i="401"/>
  <c r="Z756" i="401" s="1"/>
  <c r="Z748" i="401"/>
  <c r="U782" i="401"/>
  <c r="K782" i="401"/>
  <c r="O783" i="401"/>
  <c r="G782" i="401"/>
  <c r="D783" i="401"/>
  <c r="T782" i="401"/>
  <c r="D782" i="401"/>
  <c r="D798" i="401" s="1"/>
  <c r="S798" i="401" s="1"/>
  <c r="Z782" i="401"/>
  <c r="D767" i="401"/>
  <c r="S767" i="401" s="1"/>
  <c r="R781" i="401"/>
  <c r="Y782" i="401"/>
  <c r="X776" i="401"/>
  <c r="AA780" i="401"/>
  <c r="Z780" i="401"/>
  <c r="W776" i="401"/>
  <c r="L781" i="401"/>
  <c r="D786" i="401"/>
  <c r="S786" i="401" s="1"/>
  <c r="T784" i="401"/>
  <c r="D784" i="401"/>
  <c r="I798" i="401"/>
  <c r="X797" i="401"/>
  <c r="X793" i="401"/>
  <c r="X789" i="401"/>
  <c r="I786" i="401"/>
  <c r="H781" i="401"/>
  <c r="I797" i="401"/>
  <c r="X794" i="401"/>
  <c r="X790" i="401"/>
  <c r="X785" i="401"/>
  <c r="I784" i="401"/>
  <c r="I796" i="401"/>
  <c r="X795" i="401"/>
  <c r="X791" i="401"/>
  <c r="X787" i="401"/>
  <c r="X784" i="401"/>
  <c r="X792" i="401"/>
  <c r="X798" i="401"/>
  <c r="I787" i="401"/>
  <c r="I785" i="401"/>
  <c r="X788" i="401"/>
  <c r="I782" i="401"/>
  <c r="X786" i="401"/>
  <c r="V798" i="401"/>
  <c r="V792" i="401"/>
  <c r="V788" i="401"/>
  <c r="G787" i="401"/>
  <c r="V786" i="401"/>
  <c r="G785" i="401"/>
  <c r="G798" i="401"/>
  <c r="V797" i="401"/>
  <c r="V793" i="401"/>
  <c r="V789" i="401"/>
  <c r="G786" i="401"/>
  <c r="G797" i="401"/>
  <c r="V794" i="401"/>
  <c r="V790" i="401"/>
  <c r="G784" i="401"/>
  <c r="F781" i="401"/>
  <c r="G796" i="401"/>
  <c r="V795" i="401"/>
  <c r="V787" i="401"/>
  <c r="V791" i="401"/>
  <c r="U765" i="401"/>
  <c r="U778" i="401"/>
  <c r="U777" i="401"/>
  <c r="U775" i="401"/>
  <c r="U774" i="401"/>
  <c r="U773" i="401"/>
  <c r="U772" i="401"/>
  <c r="U771" i="401"/>
  <c r="U770" i="401"/>
  <c r="U769" i="401"/>
  <c r="U768" i="401"/>
  <c r="U776" i="401" s="1"/>
  <c r="U767" i="401"/>
  <c r="U766" i="401"/>
  <c r="Y778" i="401"/>
  <c r="Y777" i="401"/>
  <c r="Y776" i="401"/>
  <c r="Y775" i="401"/>
  <c r="Y774" i="401"/>
  <c r="Y773" i="401"/>
  <c r="Y772" i="401"/>
  <c r="Y771" i="401"/>
  <c r="Y770" i="401"/>
  <c r="Y769" i="401"/>
  <c r="Y768" i="401"/>
  <c r="Y767" i="401"/>
  <c r="Y766" i="401"/>
  <c r="Y765" i="401"/>
  <c r="T765" i="401"/>
  <c r="Z765" i="401" s="1"/>
  <c r="T777" i="401"/>
  <c r="Z777" i="401" s="1"/>
  <c r="T773" i="401"/>
  <c r="Z773" i="401" s="1"/>
  <c r="T769" i="401"/>
  <c r="Z769" i="401" s="1"/>
  <c r="T778" i="401"/>
  <c r="Z778" i="401" s="1"/>
  <c r="T774" i="401"/>
  <c r="Z774" i="401" s="1"/>
  <c r="T770" i="401"/>
  <c r="Z770" i="401" s="1"/>
  <c r="T766" i="401"/>
  <c r="Z766" i="401" s="1"/>
  <c r="T775" i="401"/>
  <c r="Z775" i="401" s="1"/>
  <c r="T771" i="401"/>
  <c r="Z771" i="401" s="1"/>
  <c r="T767" i="401"/>
  <c r="Z767" i="401" s="1"/>
  <c r="T768" i="401"/>
  <c r="T772" i="401"/>
  <c r="Z772" i="401" s="1"/>
  <c r="W798" i="401"/>
  <c r="W797" i="401"/>
  <c r="W795" i="401"/>
  <c r="W794" i="401"/>
  <c r="W793" i="401"/>
  <c r="W792" i="401"/>
  <c r="W791" i="401"/>
  <c r="W790" i="401"/>
  <c r="W789" i="401"/>
  <c r="W788" i="401"/>
  <c r="W787" i="401"/>
  <c r="W786" i="401"/>
  <c r="K797" i="401"/>
  <c r="K784" i="401"/>
  <c r="K796" i="401"/>
  <c r="K787" i="401"/>
  <c r="W785" i="401"/>
  <c r="K785" i="401"/>
  <c r="J781" i="401"/>
  <c r="K786" i="401"/>
  <c r="K798" i="401"/>
  <c r="X801" i="401"/>
  <c r="T801" i="401"/>
  <c r="B801" i="401"/>
  <c r="A821" i="401"/>
  <c r="B802" i="401"/>
  <c r="U801" i="401"/>
  <c r="O801" i="401"/>
  <c r="N801" i="401" s="1"/>
  <c r="D801" i="401"/>
  <c r="Z801" i="401"/>
  <c r="S801" i="401"/>
  <c r="I801" i="401"/>
  <c r="W801" i="401"/>
  <c r="M801" i="401"/>
  <c r="G801" i="401"/>
  <c r="V801" i="401"/>
  <c r="Q801" i="401"/>
  <c r="P801" i="401" s="1"/>
  <c r="K801" i="401"/>
  <c r="N46" i="397"/>
  <c r="P46" i="397" s="1"/>
  <c r="L47" i="397"/>
  <c r="T47" i="397"/>
  <c r="V46" i="397"/>
  <c r="X46" i="397" s="1"/>
  <c r="C48" i="397"/>
  <c r="E47" i="397"/>
  <c r="H47" i="397" s="1"/>
  <c r="D787" i="401" l="1"/>
  <c r="S787" i="401" s="1"/>
  <c r="D796" i="401"/>
  <c r="S796" i="401" s="1"/>
  <c r="D785" i="401"/>
  <c r="S785" i="401" s="1"/>
  <c r="D797" i="401"/>
  <c r="S797" i="401" s="1"/>
  <c r="V796" i="401"/>
  <c r="T794" i="401"/>
  <c r="Z794" i="401" s="1"/>
  <c r="T790" i="401"/>
  <c r="Z790" i="401" s="1"/>
  <c r="T785" i="401"/>
  <c r="Z785" i="401" s="1"/>
  <c r="T795" i="401"/>
  <c r="Z795" i="401" s="1"/>
  <c r="T791" i="401"/>
  <c r="Z791" i="401" s="1"/>
  <c r="T787" i="401"/>
  <c r="Z787" i="401" s="1"/>
  <c r="T798" i="401"/>
  <c r="Z798" i="401" s="1"/>
  <c r="T792" i="401"/>
  <c r="Z792" i="401" s="1"/>
  <c r="T788" i="401"/>
  <c r="T786" i="401"/>
  <c r="Z786" i="401" s="1"/>
  <c r="T797" i="401"/>
  <c r="Z797" i="401" s="1"/>
  <c r="T789" i="401"/>
  <c r="Z789" i="401" s="1"/>
  <c r="T793" i="401"/>
  <c r="Z793" i="401" s="1"/>
  <c r="Z768" i="401"/>
  <c r="T776" i="401"/>
  <c r="Z776" i="401" s="1"/>
  <c r="K804" i="401"/>
  <c r="W815" i="401"/>
  <c r="W813" i="401"/>
  <c r="W811" i="401"/>
  <c r="W809" i="401"/>
  <c r="W807" i="401"/>
  <c r="K807" i="401"/>
  <c r="J801" i="401"/>
  <c r="W818" i="401"/>
  <c r="K818" i="401"/>
  <c r="W806" i="401"/>
  <c r="K806" i="401"/>
  <c r="K805" i="401"/>
  <c r="W817" i="401"/>
  <c r="K817" i="401"/>
  <c r="W814" i="401"/>
  <c r="W812" i="401"/>
  <c r="W810" i="401"/>
  <c r="W808" i="401"/>
  <c r="W805" i="401"/>
  <c r="K816" i="401"/>
  <c r="U795" i="401"/>
  <c r="U791" i="401"/>
  <c r="U787" i="401"/>
  <c r="U798" i="401"/>
  <c r="U792" i="401"/>
  <c r="U788" i="401"/>
  <c r="U796" i="401" s="1"/>
  <c r="U786" i="401"/>
  <c r="U797" i="401"/>
  <c r="U793" i="401"/>
  <c r="U789" i="401"/>
  <c r="U794" i="401"/>
  <c r="U790" i="401"/>
  <c r="U785" i="401"/>
  <c r="L801" i="401"/>
  <c r="D804" i="401"/>
  <c r="T804" i="401"/>
  <c r="W796" i="401"/>
  <c r="X796" i="401"/>
  <c r="U802" i="401"/>
  <c r="K802" i="401"/>
  <c r="B822" i="401"/>
  <c r="V821" i="401"/>
  <c r="X821" i="401"/>
  <c r="S821" i="401"/>
  <c r="M821" i="401"/>
  <c r="W821" i="401"/>
  <c r="Q821" i="401"/>
  <c r="P821" i="401" s="1"/>
  <c r="G821" i="401"/>
  <c r="U821" i="401"/>
  <c r="K821" i="401"/>
  <c r="D821" i="401"/>
  <c r="I821" i="401"/>
  <c r="Z821" i="401"/>
  <c r="B821" i="401"/>
  <c r="T821" i="401"/>
  <c r="O821" i="401"/>
  <c r="N821" i="401" s="1"/>
  <c r="A841" i="401"/>
  <c r="AA800" i="401"/>
  <c r="Z800" i="401"/>
  <c r="G805" i="401"/>
  <c r="G816" i="401"/>
  <c r="V815" i="401"/>
  <c r="V813" i="401"/>
  <c r="V811" i="401"/>
  <c r="V809" i="401"/>
  <c r="V807" i="401"/>
  <c r="G807" i="401"/>
  <c r="V818" i="401"/>
  <c r="G818" i="401"/>
  <c r="V806" i="401"/>
  <c r="G806" i="401"/>
  <c r="V814" i="401"/>
  <c r="V812" i="401"/>
  <c r="V810" i="401"/>
  <c r="V808" i="401"/>
  <c r="G804" i="401"/>
  <c r="V817" i="401"/>
  <c r="G817" i="401"/>
  <c r="F801" i="401"/>
  <c r="R801" i="401"/>
  <c r="Y802" i="401"/>
  <c r="I818" i="401"/>
  <c r="I817" i="401"/>
  <c r="I816" i="401"/>
  <c r="I807" i="401"/>
  <c r="I806" i="401"/>
  <c r="H801" i="401"/>
  <c r="X818" i="401"/>
  <c r="X806" i="401"/>
  <c r="X804" i="401"/>
  <c r="X817" i="401"/>
  <c r="X814" i="401"/>
  <c r="X812" i="401"/>
  <c r="X810" i="401"/>
  <c r="X808" i="401"/>
  <c r="X805" i="401"/>
  <c r="I805" i="401"/>
  <c r="I804" i="401"/>
  <c r="I802" i="401"/>
  <c r="X815" i="401"/>
  <c r="X813" i="401"/>
  <c r="X811" i="401"/>
  <c r="X809" i="401"/>
  <c r="X807" i="401"/>
  <c r="O803" i="401"/>
  <c r="G802" i="401"/>
  <c r="T802" i="401"/>
  <c r="D803" i="401"/>
  <c r="Z802" i="401"/>
  <c r="D802" i="401"/>
  <c r="D806" i="401" s="1"/>
  <c r="S806" i="401" s="1"/>
  <c r="Y796" i="401"/>
  <c r="Y794" i="401"/>
  <c r="Y790" i="401"/>
  <c r="Y785" i="401"/>
  <c r="Y795" i="401"/>
  <c r="Y791" i="401"/>
  <c r="Y787" i="401"/>
  <c r="Y798" i="401"/>
  <c r="Y792" i="401"/>
  <c r="Y788" i="401"/>
  <c r="Y786" i="401"/>
  <c r="Y797" i="401"/>
  <c r="Y789" i="401"/>
  <c r="Y793" i="401"/>
  <c r="L48" i="397"/>
  <c r="N47" i="397"/>
  <c r="P47" i="397" s="1"/>
  <c r="V47" i="397"/>
  <c r="X47" i="397" s="1"/>
  <c r="T48" i="397"/>
  <c r="E48" i="397"/>
  <c r="H48" i="397" s="1"/>
  <c r="C49" i="397"/>
  <c r="D818" i="401" l="1"/>
  <c r="S818" i="401" s="1"/>
  <c r="V816" i="401"/>
  <c r="D816" i="401"/>
  <c r="S816" i="401" s="1"/>
  <c r="T805" i="401"/>
  <c r="Z805" i="401" s="1"/>
  <c r="T817" i="401"/>
  <c r="Z817" i="401" s="1"/>
  <c r="T814" i="401"/>
  <c r="Z814" i="401" s="1"/>
  <c r="T812" i="401"/>
  <c r="Z812" i="401" s="1"/>
  <c r="T810" i="401"/>
  <c r="Z810" i="401" s="1"/>
  <c r="T808" i="401"/>
  <c r="T815" i="401"/>
  <c r="Z815" i="401" s="1"/>
  <c r="T813" i="401"/>
  <c r="Z813" i="401" s="1"/>
  <c r="T811" i="401"/>
  <c r="Z811" i="401" s="1"/>
  <c r="T809" i="401"/>
  <c r="Z809" i="401" s="1"/>
  <c r="T807" i="401"/>
  <c r="Z807" i="401" s="1"/>
  <c r="T818" i="401"/>
  <c r="Z818" i="401" s="1"/>
  <c r="T806" i="401"/>
  <c r="Z806" i="401" s="1"/>
  <c r="Z822" i="401"/>
  <c r="D823" i="401"/>
  <c r="G822" i="401"/>
  <c r="D822" i="401"/>
  <c r="D827" i="401" s="1"/>
  <c r="S827" i="401" s="1"/>
  <c r="T822" i="401"/>
  <c r="O823" i="401"/>
  <c r="W838" i="401"/>
  <c r="W837" i="401"/>
  <c r="W835" i="401"/>
  <c r="W834" i="401"/>
  <c r="W833" i="401"/>
  <c r="W832" i="401"/>
  <c r="W831" i="401"/>
  <c r="W830" i="401"/>
  <c r="W829" i="401"/>
  <c r="W828" i="401"/>
  <c r="W827" i="401"/>
  <c r="W826" i="401"/>
  <c r="W825" i="401"/>
  <c r="K825" i="401"/>
  <c r="J821" i="401"/>
  <c r="K837" i="401"/>
  <c r="K824" i="401"/>
  <c r="K838" i="401"/>
  <c r="K836" i="401"/>
  <c r="K827" i="401"/>
  <c r="K826" i="401"/>
  <c r="D805" i="401"/>
  <c r="S805" i="401" s="1"/>
  <c r="AA820" i="401"/>
  <c r="Z820" i="401"/>
  <c r="Y818" i="401"/>
  <c r="Y817" i="401"/>
  <c r="Y816" i="401"/>
  <c r="Y815" i="401"/>
  <c r="Y814" i="401"/>
  <c r="Y813" i="401"/>
  <c r="Y812" i="401"/>
  <c r="Y811" i="401"/>
  <c r="Y810" i="401"/>
  <c r="Y809" i="401"/>
  <c r="Y808" i="401"/>
  <c r="Y807" i="401"/>
  <c r="Y806" i="401"/>
  <c r="Y805" i="401"/>
  <c r="B842" i="401"/>
  <c r="V841" i="401"/>
  <c r="A861" i="401"/>
  <c r="X841" i="401"/>
  <c r="T841" i="401"/>
  <c r="B841" i="401"/>
  <c r="Z841" i="401"/>
  <c r="Q841" i="401"/>
  <c r="P841" i="401" s="1"/>
  <c r="I841" i="401"/>
  <c r="W841" i="401"/>
  <c r="O841" i="401"/>
  <c r="N841" i="401" s="1"/>
  <c r="G841" i="401"/>
  <c r="U841" i="401"/>
  <c r="M841" i="401"/>
  <c r="D841" i="401"/>
  <c r="S841" i="401"/>
  <c r="K841" i="401"/>
  <c r="L821" i="401"/>
  <c r="D824" i="401"/>
  <c r="T824" i="401"/>
  <c r="D807" i="401"/>
  <c r="S807" i="401" s="1"/>
  <c r="D817" i="401"/>
  <c r="S817" i="401" s="1"/>
  <c r="I838" i="401"/>
  <c r="I837" i="401"/>
  <c r="I836" i="401"/>
  <c r="X824" i="401"/>
  <c r="X832" i="401"/>
  <c r="X829" i="401"/>
  <c r="I826" i="401"/>
  <c r="X825" i="401"/>
  <c r="I825" i="401"/>
  <c r="I822" i="401"/>
  <c r="H821" i="401"/>
  <c r="X837" i="401"/>
  <c r="X835" i="401"/>
  <c r="X830" i="401"/>
  <c r="I824" i="401"/>
  <c r="X834" i="401"/>
  <c r="X831" i="401"/>
  <c r="X827" i="401"/>
  <c r="X838" i="401"/>
  <c r="I827" i="401"/>
  <c r="X833" i="401"/>
  <c r="X828" i="401"/>
  <c r="X826" i="401"/>
  <c r="G824" i="401"/>
  <c r="F821" i="401"/>
  <c r="V838" i="401"/>
  <c r="V833" i="401"/>
  <c r="V828" i="401"/>
  <c r="G827" i="401"/>
  <c r="V826" i="401"/>
  <c r="G837" i="401"/>
  <c r="V832" i="401"/>
  <c r="V829" i="401"/>
  <c r="G826" i="401"/>
  <c r="G825" i="401"/>
  <c r="V837" i="401"/>
  <c r="V835" i="401"/>
  <c r="V830" i="401"/>
  <c r="V834" i="401"/>
  <c r="V827" i="401"/>
  <c r="G836" i="401"/>
  <c r="G838" i="401"/>
  <c r="V831" i="401"/>
  <c r="R821" i="401"/>
  <c r="Y822" i="401"/>
  <c r="W816" i="401"/>
  <c r="X816" i="401"/>
  <c r="K822" i="401"/>
  <c r="U822" i="401"/>
  <c r="U818" i="401"/>
  <c r="U817" i="401"/>
  <c r="U815" i="401"/>
  <c r="U814" i="401"/>
  <c r="U813" i="401"/>
  <c r="U812" i="401"/>
  <c r="U811" i="401"/>
  <c r="U810" i="401"/>
  <c r="U809" i="401"/>
  <c r="U808" i="401"/>
  <c r="U816" i="401" s="1"/>
  <c r="U807" i="401"/>
  <c r="U806" i="401"/>
  <c r="U805" i="401"/>
  <c r="T796" i="401"/>
  <c r="Z796" i="401" s="1"/>
  <c r="Z788" i="401"/>
  <c r="T49" i="397"/>
  <c r="V48" i="397"/>
  <c r="X48" i="397" s="1"/>
  <c r="C50" i="397"/>
  <c r="E49" i="397"/>
  <c r="H49" i="397" s="1"/>
  <c r="N48" i="397"/>
  <c r="P48" i="397" s="1"/>
  <c r="L49" i="397"/>
  <c r="D825" i="401" l="1"/>
  <c r="S825" i="401" s="1"/>
  <c r="W836" i="401"/>
  <c r="D836" i="401"/>
  <c r="S836" i="401" s="1"/>
  <c r="D837" i="401"/>
  <c r="S837" i="401" s="1"/>
  <c r="K842" i="401"/>
  <c r="U842" i="401"/>
  <c r="B862" i="401"/>
  <c r="V861" i="401"/>
  <c r="U861" i="401"/>
  <c r="K861" i="401"/>
  <c r="D861" i="401"/>
  <c r="Z861" i="401"/>
  <c r="T861" i="401"/>
  <c r="O861" i="401"/>
  <c r="N861" i="401" s="1"/>
  <c r="I861" i="401"/>
  <c r="B861" i="401"/>
  <c r="X861" i="401"/>
  <c r="S861" i="401"/>
  <c r="M861" i="401"/>
  <c r="A881" i="401"/>
  <c r="Q861" i="401"/>
  <c r="P861" i="401" s="1"/>
  <c r="G861" i="401"/>
  <c r="W861" i="401"/>
  <c r="R841" i="401"/>
  <c r="Y842" i="401"/>
  <c r="V858" i="401"/>
  <c r="G858" i="401"/>
  <c r="G844" i="401"/>
  <c r="F841" i="401"/>
  <c r="V857" i="401"/>
  <c r="G857" i="401"/>
  <c r="V854" i="401"/>
  <c r="V852" i="401"/>
  <c r="V850" i="401"/>
  <c r="V848" i="401"/>
  <c r="G856" i="401"/>
  <c r="G845" i="401"/>
  <c r="V855" i="401"/>
  <c r="V853" i="401"/>
  <c r="V851" i="401"/>
  <c r="V849" i="401"/>
  <c r="V847" i="401"/>
  <c r="G846" i="401"/>
  <c r="V846" i="401"/>
  <c r="G847" i="401"/>
  <c r="X836" i="401"/>
  <c r="D826" i="401"/>
  <c r="S826" i="401" s="1"/>
  <c r="D838" i="401"/>
  <c r="S838" i="401" s="1"/>
  <c r="L841" i="401"/>
  <c r="T844" i="401"/>
  <c r="D844" i="401"/>
  <c r="Z842" i="401"/>
  <c r="O843" i="401"/>
  <c r="G842" i="401"/>
  <c r="T842" i="401"/>
  <c r="D842" i="401"/>
  <c r="D847" i="401" s="1"/>
  <c r="S847" i="401" s="1"/>
  <c r="D843" i="401"/>
  <c r="U838" i="401"/>
  <c r="U837" i="401"/>
  <c r="U835" i="401"/>
  <c r="U834" i="401"/>
  <c r="U833" i="401"/>
  <c r="U832" i="401"/>
  <c r="U831" i="401"/>
  <c r="U827" i="401"/>
  <c r="U828" i="401"/>
  <c r="U836" i="401" s="1"/>
  <c r="U826" i="401"/>
  <c r="U825" i="401"/>
  <c r="U829" i="401"/>
  <c r="U830" i="401"/>
  <c r="Y838" i="401"/>
  <c r="Y837" i="401"/>
  <c r="Y836" i="401"/>
  <c r="Y835" i="401"/>
  <c r="Y834" i="401"/>
  <c r="Y833" i="401"/>
  <c r="Y832" i="401"/>
  <c r="Y830" i="401"/>
  <c r="Y831" i="401"/>
  <c r="Y827" i="401"/>
  <c r="Y828" i="401"/>
  <c r="Y826" i="401"/>
  <c r="Y825" i="401"/>
  <c r="Y829" i="401"/>
  <c r="W857" i="401"/>
  <c r="K857" i="401"/>
  <c r="W854" i="401"/>
  <c r="W852" i="401"/>
  <c r="W850" i="401"/>
  <c r="W848" i="401"/>
  <c r="W846" i="401"/>
  <c r="W845" i="401"/>
  <c r="K845" i="401"/>
  <c r="J841" i="401"/>
  <c r="K856" i="401"/>
  <c r="W855" i="401"/>
  <c r="W853" i="401"/>
  <c r="W851" i="401"/>
  <c r="W849" i="401"/>
  <c r="W847" i="401"/>
  <c r="K847" i="401"/>
  <c r="K844" i="401"/>
  <c r="K846" i="401"/>
  <c r="W858" i="401"/>
  <c r="K858" i="401"/>
  <c r="I858" i="401"/>
  <c r="I857" i="401"/>
  <c r="I856" i="401"/>
  <c r="I847" i="401"/>
  <c r="X844" i="401"/>
  <c r="X855" i="401"/>
  <c r="X853" i="401"/>
  <c r="X851" i="401"/>
  <c r="X849" i="401"/>
  <c r="X858" i="401"/>
  <c r="I846" i="401"/>
  <c r="H841" i="401"/>
  <c r="X847" i="401"/>
  <c r="X846" i="401"/>
  <c r="I844" i="401"/>
  <c r="X854" i="401"/>
  <c r="X852" i="401"/>
  <c r="X850" i="401"/>
  <c r="X848" i="401"/>
  <c r="I845" i="401"/>
  <c r="I842" i="401"/>
  <c r="X857" i="401"/>
  <c r="X845" i="401"/>
  <c r="T834" i="401"/>
  <c r="Z834" i="401" s="1"/>
  <c r="T830" i="401"/>
  <c r="Z830" i="401" s="1"/>
  <c r="T838" i="401"/>
  <c r="Z838" i="401" s="1"/>
  <c r="T833" i="401"/>
  <c r="Z833" i="401" s="1"/>
  <c r="T831" i="401"/>
  <c r="Z831" i="401" s="1"/>
  <c r="T827" i="401"/>
  <c r="Z827" i="401" s="1"/>
  <c r="T832" i="401"/>
  <c r="Z832" i="401" s="1"/>
  <c r="T828" i="401"/>
  <c r="T826" i="401"/>
  <c r="Z826" i="401" s="1"/>
  <c r="T825" i="401"/>
  <c r="Z825" i="401" s="1"/>
  <c r="T829" i="401"/>
  <c r="Z829" i="401" s="1"/>
  <c r="T835" i="401"/>
  <c r="Z835" i="401" s="1"/>
  <c r="T837" i="401"/>
  <c r="Z837" i="401" s="1"/>
  <c r="AA840" i="401"/>
  <c r="Z840" i="401"/>
  <c r="Z808" i="401"/>
  <c r="T816" i="401"/>
  <c r="Z816" i="401" s="1"/>
  <c r="V836" i="401"/>
  <c r="E50" i="397"/>
  <c r="H50" i="397" s="1"/>
  <c r="C51" i="397"/>
  <c r="L50" i="397"/>
  <c r="N49" i="397"/>
  <c r="P49" i="397" s="1"/>
  <c r="V49" i="397"/>
  <c r="X49" i="397" s="1"/>
  <c r="T50" i="397"/>
  <c r="D856" i="401" l="1"/>
  <c r="S856" i="401" s="1"/>
  <c r="D857" i="401"/>
  <c r="S857" i="401" s="1"/>
  <c r="D858" i="401"/>
  <c r="S858" i="401" s="1"/>
  <c r="V856" i="401"/>
  <c r="D864" i="401"/>
  <c r="T864" i="401"/>
  <c r="L861" i="401"/>
  <c r="X864" i="401"/>
  <c r="I876" i="401"/>
  <c r="X875" i="401"/>
  <c r="X871" i="401"/>
  <c r="X867" i="401"/>
  <c r="X878" i="401"/>
  <c r="X872" i="401"/>
  <c r="X868" i="401"/>
  <c r="I867" i="401"/>
  <c r="X866" i="401"/>
  <c r="I878" i="401"/>
  <c r="X877" i="401"/>
  <c r="X873" i="401"/>
  <c r="X869" i="401"/>
  <c r="I866" i="401"/>
  <c r="X865" i="401"/>
  <c r="I865" i="401"/>
  <c r="I862" i="401"/>
  <c r="H861" i="401"/>
  <c r="X874" i="401"/>
  <c r="I864" i="401"/>
  <c r="I877" i="401"/>
  <c r="X870" i="401"/>
  <c r="K862" i="401"/>
  <c r="U862" i="401"/>
  <c r="T836" i="401"/>
  <c r="Z836" i="401" s="1"/>
  <c r="Z828" i="401"/>
  <c r="X856" i="401"/>
  <c r="AA860" i="401"/>
  <c r="Z860" i="401"/>
  <c r="D846" i="401"/>
  <c r="S846" i="401" s="1"/>
  <c r="G864" i="401"/>
  <c r="F861" i="401"/>
  <c r="G877" i="401"/>
  <c r="V874" i="401"/>
  <c r="V870" i="401"/>
  <c r="G876" i="401"/>
  <c r="V875" i="401"/>
  <c r="V871" i="401"/>
  <c r="V867" i="401"/>
  <c r="V878" i="401"/>
  <c r="V872" i="401"/>
  <c r="V868" i="401"/>
  <c r="G867" i="401"/>
  <c r="V866" i="401"/>
  <c r="G878" i="401"/>
  <c r="V869" i="401"/>
  <c r="V877" i="401"/>
  <c r="G866" i="401"/>
  <c r="V873" i="401"/>
  <c r="G865" i="401"/>
  <c r="R861" i="401"/>
  <c r="Y862" i="401"/>
  <c r="W878" i="401"/>
  <c r="W877" i="401"/>
  <c r="W875" i="401"/>
  <c r="W874" i="401"/>
  <c r="W873" i="401"/>
  <c r="W872" i="401"/>
  <c r="W871" i="401"/>
  <c r="W870" i="401"/>
  <c r="W869" i="401"/>
  <c r="W868" i="401"/>
  <c r="W867" i="401"/>
  <c r="W866" i="401"/>
  <c r="W865" i="401"/>
  <c r="K865" i="401"/>
  <c r="J861" i="401"/>
  <c r="K867" i="401"/>
  <c r="K878" i="401"/>
  <c r="K866" i="401"/>
  <c r="K877" i="401"/>
  <c r="K864" i="401"/>
  <c r="K876" i="401"/>
  <c r="U858" i="401"/>
  <c r="U857" i="401"/>
  <c r="U855" i="401"/>
  <c r="U854" i="401"/>
  <c r="U853" i="401"/>
  <c r="U852" i="401"/>
  <c r="U851" i="401"/>
  <c r="U850" i="401"/>
  <c r="U849" i="401"/>
  <c r="U848" i="401"/>
  <c r="U856" i="401" s="1"/>
  <c r="U847" i="401"/>
  <c r="U846" i="401"/>
  <c r="U845" i="401"/>
  <c r="W856" i="401"/>
  <c r="T855" i="401"/>
  <c r="Z855" i="401" s="1"/>
  <c r="T853" i="401"/>
  <c r="Z853" i="401" s="1"/>
  <c r="T851" i="401"/>
  <c r="Z851" i="401" s="1"/>
  <c r="T849" i="401"/>
  <c r="Z849" i="401" s="1"/>
  <c r="T847" i="401"/>
  <c r="Z847" i="401" s="1"/>
  <c r="T858" i="401"/>
  <c r="Z858" i="401" s="1"/>
  <c r="T857" i="401"/>
  <c r="Z857" i="401" s="1"/>
  <c r="T854" i="401"/>
  <c r="Z854" i="401" s="1"/>
  <c r="T852" i="401"/>
  <c r="Z852" i="401" s="1"/>
  <c r="T850" i="401"/>
  <c r="Z850" i="401" s="1"/>
  <c r="T848" i="401"/>
  <c r="T845" i="401"/>
  <c r="Z845" i="401" s="1"/>
  <c r="T846" i="401"/>
  <c r="Z846" i="401" s="1"/>
  <c r="D845" i="401"/>
  <c r="S845" i="401" s="1"/>
  <c r="Y858" i="401"/>
  <c r="Y857" i="401"/>
  <c r="Y856" i="401"/>
  <c r="Y855" i="401"/>
  <c r="Y854" i="401"/>
  <c r="Y853" i="401"/>
  <c r="Y852" i="401"/>
  <c r="Y851" i="401"/>
  <c r="Y850" i="401"/>
  <c r="Y849" i="401"/>
  <c r="Y848" i="401"/>
  <c r="Y847" i="401"/>
  <c r="Y846" i="401"/>
  <c r="Y845" i="401"/>
  <c r="X881" i="401"/>
  <c r="T881" i="401"/>
  <c r="B881" i="401"/>
  <c r="A901" i="401"/>
  <c r="W881" i="401"/>
  <c r="M881" i="401"/>
  <c r="G881" i="401"/>
  <c r="V881" i="401"/>
  <c r="Q881" i="401"/>
  <c r="P881" i="401" s="1"/>
  <c r="K881" i="401"/>
  <c r="B882" i="401"/>
  <c r="U881" i="401"/>
  <c r="O881" i="401"/>
  <c r="N881" i="401" s="1"/>
  <c r="D881" i="401"/>
  <c r="Z881" i="401"/>
  <c r="S881" i="401"/>
  <c r="I881" i="401"/>
  <c r="Z862" i="401"/>
  <c r="D862" i="401"/>
  <c r="D867" i="401" s="1"/>
  <c r="S867" i="401" s="1"/>
  <c r="O863" i="401"/>
  <c r="T862" i="401"/>
  <c r="D863" i="401"/>
  <c r="G862" i="401"/>
  <c r="N50" i="397"/>
  <c r="P50" i="397" s="1"/>
  <c r="L51" i="397"/>
  <c r="T51" i="397"/>
  <c r="V50" i="397"/>
  <c r="X50" i="397" s="1"/>
  <c r="C52" i="397"/>
  <c r="E51" i="397"/>
  <c r="H51" i="397" s="1"/>
  <c r="W876" i="401" l="1"/>
  <c r="D876" i="401"/>
  <c r="S876" i="401" s="1"/>
  <c r="V898" i="401"/>
  <c r="G898" i="401"/>
  <c r="G885" i="401"/>
  <c r="V897" i="401"/>
  <c r="V886" i="401"/>
  <c r="G886" i="401"/>
  <c r="V892" i="401"/>
  <c r="V890" i="401"/>
  <c r="V888" i="401"/>
  <c r="G884" i="401"/>
  <c r="F881" i="401"/>
  <c r="G896" i="401"/>
  <c r="V895" i="401"/>
  <c r="V894" i="401"/>
  <c r="G887" i="401"/>
  <c r="G897" i="401"/>
  <c r="V889" i="401"/>
  <c r="V891" i="401"/>
  <c r="V893" i="401"/>
  <c r="V887" i="401"/>
  <c r="O883" i="401"/>
  <c r="G882" i="401"/>
  <c r="Z882" i="401"/>
  <c r="D882" i="401"/>
  <c r="D898" i="401" s="1"/>
  <c r="S898" i="401" s="1"/>
  <c r="T882" i="401"/>
  <c r="D883" i="401"/>
  <c r="W897" i="401"/>
  <c r="K897" i="401"/>
  <c r="W894" i="401"/>
  <c r="K884" i="401"/>
  <c r="K898" i="401"/>
  <c r="W892" i="401"/>
  <c r="W890" i="401"/>
  <c r="W888" i="401"/>
  <c r="W885" i="401"/>
  <c r="W898" i="401"/>
  <c r="K896" i="401"/>
  <c r="W895" i="401"/>
  <c r="W893" i="401"/>
  <c r="W891" i="401"/>
  <c r="W889" i="401"/>
  <c r="W887" i="401"/>
  <c r="K887" i="401"/>
  <c r="J881" i="401"/>
  <c r="K885" i="401"/>
  <c r="W886" i="401"/>
  <c r="K886" i="401"/>
  <c r="I898" i="401"/>
  <c r="I897" i="401"/>
  <c r="I896" i="401"/>
  <c r="I887" i="401"/>
  <c r="I886" i="401"/>
  <c r="H881" i="401"/>
  <c r="X898" i="401"/>
  <c r="X895" i="401"/>
  <c r="I885" i="401"/>
  <c r="I884" i="401"/>
  <c r="I882" i="401"/>
  <c r="X894" i="401"/>
  <c r="X893" i="401"/>
  <c r="X891" i="401"/>
  <c r="X889" i="401"/>
  <c r="X887" i="401"/>
  <c r="X886" i="401"/>
  <c r="X884" i="401"/>
  <c r="X897" i="401"/>
  <c r="X892" i="401"/>
  <c r="X890" i="401"/>
  <c r="X888" i="401"/>
  <c r="X885" i="401"/>
  <c r="Y878" i="401"/>
  <c r="Y872" i="401"/>
  <c r="Y868" i="401"/>
  <c r="Y866" i="401"/>
  <c r="Y877" i="401"/>
  <c r="Y873" i="401"/>
  <c r="Y869" i="401"/>
  <c r="Y865" i="401"/>
  <c r="Y876" i="401"/>
  <c r="Y874" i="401"/>
  <c r="Y870" i="401"/>
  <c r="Y875" i="401"/>
  <c r="Y867" i="401"/>
  <c r="Y871" i="401"/>
  <c r="U877" i="401"/>
  <c r="U873" i="401"/>
  <c r="U869" i="401"/>
  <c r="U874" i="401"/>
  <c r="U870" i="401"/>
  <c r="U875" i="401"/>
  <c r="U871" i="401"/>
  <c r="U867" i="401"/>
  <c r="U866" i="401"/>
  <c r="U872" i="401"/>
  <c r="U865" i="401"/>
  <c r="U878" i="401"/>
  <c r="U868" i="401"/>
  <c r="U876" i="401" s="1"/>
  <c r="D865" i="401"/>
  <c r="S865" i="401" s="1"/>
  <c r="D877" i="401"/>
  <c r="S877" i="401" s="1"/>
  <c r="Z848" i="401"/>
  <c r="T856" i="401"/>
  <c r="Z856" i="401" s="1"/>
  <c r="AA880" i="401"/>
  <c r="Z880" i="401"/>
  <c r="U882" i="401"/>
  <c r="K882" i="401"/>
  <c r="L881" i="401"/>
  <c r="D897" i="401"/>
  <c r="S897" i="401" s="1"/>
  <c r="D887" i="401"/>
  <c r="S887" i="401" s="1"/>
  <c r="D884" i="401"/>
  <c r="T884" i="401"/>
  <c r="T878" i="401"/>
  <c r="Z878" i="401" s="1"/>
  <c r="T872" i="401"/>
  <c r="Z872" i="401" s="1"/>
  <c r="T868" i="401"/>
  <c r="T866" i="401"/>
  <c r="Z866" i="401" s="1"/>
  <c r="T865" i="401"/>
  <c r="Z865" i="401" s="1"/>
  <c r="T877" i="401"/>
  <c r="Z877" i="401" s="1"/>
  <c r="T873" i="401"/>
  <c r="Z873" i="401" s="1"/>
  <c r="T869" i="401"/>
  <c r="Z869" i="401" s="1"/>
  <c r="T874" i="401"/>
  <c r="Z874" i="401" s="1"/>
  <c r="T870" i="401"/>
  <c r="Z870" i="401" s="1"/>
  <c r="T871" i="401"/>
  <c r="Z871" i="401" s="1"/>
  <c r="T875" i="401"/>
  <c r="Z875" i="401" s="1"/>
  <c r="T867" i="401"/>
  <c r="Z867" i="401" s="1"/>
  <c r="R881" i="401"/>
  <c r="Y882" i="401"/>
  <c r="B902" i="401"/>
  <c r="V901" i="401"/>
  <c r="U901" i="401"/>
  <c r="K901" i="401"/>
  <c r="D901" i="401"/>
  <c r="X901" i="401"/>
  <c r="Q901" i="401"/>
  <c r="P901" i="401" s="1"/>
  <c r="I901" i="401"/>
  <c r="W901" i="401"/>
  <c r="O901" i="401"/>
  <c r="N901" i="401" s="1"/>
  <c r="T901" i="401"/>
  <c r="M901" i="401"/>
  <c r="G901" i="401"/>
  <c r="A921" i="401"/>
  <c r="B901" i="401"/>
  <c r="Z901" i="401"/>
  <c r="S901" i="401"/>
  <c r="X876" i="401"/>
  <c r="D866" i="401"/>
  <c r="S866" i="401" s="1"/>
  <c r="D878" i="401"/>
  <c r="S878" i="401" s="1"/>
  <c r="V876" i="401"/>
  <c r="L52" i="397"/>
  <c r="N51" i="397"/>
  <c r="P51" i="397" s="1"/>
  <c r="V51" i="397"/>
  <c r="X51" i="397" s="1"/>
  <c r="T52" i="397"/>
  <c r="E52" i="397"/>
  <c r="H52" i="397" s="1"/>
  <c r="C53" i="397"/>
  <c r="D885" i="401" l="1"/>
  <c r="S885" i="401" s="1"/>
  <c r="D896" i="401"/>
  <c r="S896" i="401" s="1"/>
  <c r="D886" i="401"/>
  <c r="S886" i="401" s="1"/>
  <c r="AA900" i="401"/>
  <c r="Z900" i="401"/>
  <c r="W896" i="401"/>
  <c r="X921" i="401"/>
  <c r="T921" i="401"/>
  <c r="B921" i="401"/>
  <c r="A941" i="401"/>
  <c r="B922" i="401"/>
  <c r="U921" i="401"/>
  <c r="O921" i="401"/>
  <c r="N921" i="401" s="1"/>
  <c r="D921" i="401"/>
  <c r="W921" i="401"/>
  <c r="M921" i="401"/>
  <c r="G921" i="401"/>
  <c r="V921" i="401"/>
  <c r="K921" i="401"/>
  <c r="S921" i="401"/>
  <c r="I921" i="401"/>
  <c r="Q921" i="401"/>
  <c r="P921" i="401" s="1"/>
  <c r="Z921" i="401"/>
  <c r="R901" i="401"/>
  <c r="Y902" i="401"/>
  <c r="G904" i="401"/>
  <c r="F901" i="401"/>
  <c r="V918" i="401"/>
  <c r="G917" i="401"/>
  <c r="V914" i="401"/>
  <c r="V910" i="401"/>
  <c r="V917" i="401"/>
  <c r="V915" i="401"/>
  <c r="V913" i="401"/>
  <c r="V907" i="401"/>
  <c r="G907" i="401"/>
  <c r="G916" i="401"/>
  <c r="V912" i="401"/>
  <c r="G905" i="401"/>
  <c r="G918" i="401"/>
  <c r="V911" i="401"/>
  <c r="V909" i="401"/>
  <c r="V908" i="401"/>
  <c r="V906" i="401"/>
  <c r="G906" i="401"/>
  <c r="K902" i="401"/>
  <c r="U902" i="401"/>
  <c r="D904" i="401"/>
  <c r="T904" i="401"/>
  <c r="L901" i="401"/>
  <c r="X904" i="401"/>
  <c r="I918" i="401"/>
  <c r="X917" i="401"/>
  <c r="I916" i="401"/>
  <c r="X915" i="401"/>
  <c r="X911" i="401"/>
  <c r="X907" i="401"/>
  <c r="X912" i="401"/>
  <c r="X910" i="401"/>
  <c r="I905" i="401"/>
  <c r="I904" i="401"/>
  <c r="X909" i="401"/>
  <c r="X905" i="401"/>
  <c r="I902" i="401"/>
  <c r="H901" i="401"/>
  <c r="I917" i="401"/>
  <c r="X914" i="401"/>
  <c r="X908" i="401"/>
  <c r="X906" i="401"/>
  <c r="I906" i="401"/>
  <c r="X918" i="401"/>
  <c r="X913" i="401"/>
  <c r="I907" i="401"/>
  <c r="W918" i="401"/>
  <c r="W917" i="401"/>
  <c r="W915" i="401"/>
  <c r="W914" i="401"/>
  <c r="W913" i="401"/>
  <c r="W912" i="401"/>
  <c r="W911" i="401"/>
  <c r="W910" i="401"/>
  <c r="W909" i="401"/>
  <c r="W908" i="401"/>
  <c r="W907" i="401"/>
  <c r="W906" i="401"/>
  <c r="W905" i="401"/>
  <c r="K905" i="401"/>
  <c r="J901" i="401"/>
  <c r="K917" i="401"/>
  <c r="K907" i="401"/>
  <c r="K916" i="401"/>
  <c r="K918" i="401"/>
  <c r="K906" i="401"/>
  <c r="K904" i="401"/>
  <c r="Y898" i="401"/>
  <c r="Y897" i="401"/>
  <c r="Y896" i="401"/>
  <c r="Y895" i="401"/>
  <c r="Y894" i="401"/>
  <c r="Y893" i="401"/>
  <c r="Y892" i="401"/>
  <c r="Y891" i="401"/>
  <c r="Y890" i="401"/>
  <c r="Y889" i="401"/>
  <c r="Y888" i="401"/>
  <c r="Y887" i="401"/>
  <c r="Y886" i="401"/>
  <c r="Y885" i="401"/>
  <c r="T876" i="401"/>
  <c r="Z876" i="401" s="1"/>
  <c r="Z868" i="401"/>
  <c r="X896" i="401"/>
  <c r="T895" i="401"/>
  <c r="Z895" i="401" s="1"/>
  <c r="T885" i="401"/>
  <c r="Z885" i="401" s="1"/>
  <c r="T893" i="401"/>
  <c r="Z893" i="401" s="1"/>
  <c r="T891" i="401"/>
  <c r="Z891" i="401" s="1"/>
  <c r="T889" i="401"/>
  <c r="Z889" i="401" s="1"/>
  <c r="T887" i="401"/>
  <c r="Z887" i="401" s="1"/>
  <c r="T897" i="401"/>
  <c r="Z897" i="401" s="1"/>
  <c r="T886" i="401"/>
  <c r="Z886" i="401" s="1"/>
  <c r="T898" i="401"/>
  <c r="Z898" i="401" s="1"/>
  <c r="T892" i="401"/>
  <c r="Z892" i="401" s="1"/>
  <c r="T890" i="401"/>
  <c r="Z890" i="401" s="1"/>
  <c r="T888" i="401"/>
  <c r="T894" i="401"/>
  <c r="Z894" i="401" s="1"/>
  <c r="V896" i="401"/>
  <c r="Z902" i="401"/>
  <c r="D902" i="401"/>
  <c r="D918" i="401" s="1"/>
  <c r="S918" i="401" s="1"/>
  <c r="T902" i="401"/>
  <c r="O903" i="401"/>
  <c r="D903" i="401"/>
  <c r="G902" i="401"/>
  <c r="U898" i="401"/>
  <c r="U897" i="401"/>
  <c r="U895" i="401"/>
  <c r="U894" i="401"/>
  <c r="U893" i="401"/>
  <c r="U892" i="401"/>
  <c r="U891" i="401"/>
  <c r="U890" i="401"/>
  <c r="U889" i="401"/>
  <c r="U888" i="401"/>
  <c r="U896" i="401" s="1"/>
  <c r="U887" i="401"/>
  <c r="U886" i="401"/>
  <c r="U885" i="401"/>
  <c r="V52" i="397"/>
  <c r="X52" i="397" s="1"/>
  <c r="T53" i="397"/>
  <c r="C54" i="397"/>
  <c r="E53" i="397"/>
  <c r="H53" i="397" s="1"/>
  <c r="N52" i="397"/>
  <c r="P52" i="397" s="1"/>
  <c r="L53" i="397"/>
  <c r="T918" i="401" l="1"/>
  <c r="Z918" i="401" s="1"/>
  <c r="T912" i="401"/>
  <c r="Z912" i="401" s="1"/>
  <c r="T908" i="401"/>
  <c r="T906" i="401"/>
  <c r="Z906" i="401" s="1"/>
  <c r="T905" i="401"/>
  <c r="Z905" i="401" s="1"/>
  <c r="T914" i="401"/>
  <c r="Z914" i="401" s="1"/>
  <c r="T911" i="401"/>
  <c r="Z911" i="401" s="1"/>
  <c r="T917" i="401"/>
  <c r="Z917" i="401" s="1"/>
  <c r="T913" i="401"/>
  <c r="Z913" i="401" s="1"/>
  <c r="T915" i="401"/>
  <c r="Z915" i="401" s="1"/>
  <c r="T910" i="401"/>
  <c r="Z910" i="401" s="1"/>
  <c r="T907" i="401"/>
  <c r="Z907" i="401" s="1"/>
  <c r="T909" i="401"/>
  <c r="Z909" i="401" s="1"/>
  <c r="AA920" i="401"/>
  <c r="Z920" i="401"/>
  <c r="D907" i="401"/>
  <c r="S907" i="401" s="1"/>
  <c r="U917" i="401"/>
  <c r="U913" i="401"/>
  <c r="U909" i="401"/>
  <c r="U918" i="401"/>
  <c r="U908" i="401"/>
  <c r="U916" i="401" s="1"/>
  <c r="U906" i="401"/>
  <c r="U915" i="401"/>
  <c r="U910" i="401"/>
  <c r="U907" i="401"/>
  <c r="U912" i="401"/>
  <c r="U905" i="401"/>
  <c r="U914" i="401"/>
  <c r="U911" i="401"/>
  <c r="V916" i="401"/>
  <c r="K924" i="401"/>
  <c r="W935" i="401"/>
  <c r="W933" i="401"/>
  <c r="W931" i="401"/>
  <c r="W929" i="401"/>
  <c r="W927" i="401"/>
  <c r="K927" i="401"/>
  <c r="J921" i="401"/>
  <c r="W938" i="401"/>
  <c r="K938" i="401"/>
  <c r="W937" i="401"/>
  <c r="K937" i="401"/>
  <c r="W934" i="401"/>
  <c r="W932" i="401"/>
  <c r="W930" i="401"/>
  <c r="W928" i="401"/>
  <c r="W925" i="401"/>
  <c r="W926" i="401"/>
  <c r="K936" i="401"/>
  <c r="K925" i="401"/>
  <c r="K926" i="401"/>
  <c r="X916" i="401"/>
  <c r="D916" i="401"/>
  <c r="S916" i="401" s="1"/>
  <c r="U922" i="401"/>
  <c r="K922" i="401"/>
  <c r="B942" i="401"/>
  <c r="V941" i="401"/>
  <c r="X941" i="401"/>
  <c r="S941" i="401"/>
  <c r="M941" i="401"/>
  <c r="W941" i="401"/>
  <c r="Q941" i="401"/>
  <c r="P941" i="401" s="1"/>
  <c r="G941" i="401"/>
  <c r="A961" i="401"/>
  <c r="U941" i="401"/>
  <c r="K941" i="401"/>
  <c r="D941" i="401"/>
  <c r="T941" i="401"/>
  <c r="O941" i="401"/>
  <c r="N941" i="401" s="1"/>
  <c r="I941" i="401"/>
  <c r="Z941" i="401"/>
  <c r="B941" i="401"/>
  <c r="T896" i="401"/>
  <c r="Z896" i="401" s="1"/>
  <c r="Z888" i="401"/>
  <c r="W916" i="401"/>
  <c r="D905" i="401"/>
  <c r="S905" i="401" s="1"/>
  <c r="D917" i="401"/>
  <c r="S917" i="401" s="1"/>
  <c r="Y918" i="401"/>
  <c r="Y912" i="401"/>
  <c r="Y908" i="401"/>
  <c r="Y906" i="401"/>
  <c r="Y916" i="401"/>
  <c r="Y909" i="401"/>
  <c r="Y905" i="401"/>
  <c r="Y914" i="401"/>
  <c r="Y911" i="401"/>
  <c r="Y913" i="401"/>
  <c r="Y910" i="401"/>
  <c r="Y915" i="401"/>
  <c r="Y907" i="401"/>
  <c r="Y917" i="401"/>
  <c r="I938" i="401"/>
  <c r="I937" i="401"/>
  <c r="I936" i="401"/>
  <c r="I927" i="401"/>
  <c r="I926" i="401"/>
  <c r="H921" i="401"/>
  <c r="X938" i="401"/>
  <c r="X926" i="401"/>
  <c r="X924" i="401"/>
  <c r="X937" i="401"/>
  <c r="I925" i="401"/>
  <c r="I924" i="401"/>
  <c r="I922" i="401"/>
  <c r="X935" i="401"/>
  <c r="X931" i="401"/>
  <c r="X927" i="401"/>
  <c r="X932" i="401"/>
  <c r="X928" i="401"/>
  <c r="X925" i="401"/>
  <c r="X933" i="401"/>
  <c r="X929" i="401"/>
  <c r="X930" i="401"/>
  <c r="X934" i="401"/>
  <c r="G925" i="401"/>
  <c r="G936" i="401"/>
  <c r="V938" i="401"/>
  <c r="G938" i="401"/>
  <c r="V926" i="401"/>
  <c r="G926" i="401"/>
  <c r="V937" i="401"/>
  <c r="V934" i="401"/>
  <c r="V930" i="401"/>
  <c r="V935" i="401"/>
  <c r="V931" i="401"/>
  <c r="V927" i="401"/>
  <c r="G937" i="401"/>
  <c r="V932" i="401"/>
  <c r="V928" i="401"/>
  <c r="G924" i="401"/>
  <c r="F921" i="401"/>
  <c r="V933" i="401"/>
  <c r="G927" i="401"/>
  <c r="V929" i="401"/>
  <c r="O923" i="401"/>
  <c r="G922" i="401"/>
  <c r="T922" i="401"/>
  <c r="Z922" i="401"/>
  <c r="D922" i="401"/>
  <c r="D926" i="401" s="1"/>
  <c r="S926" i="401" s="1"/>
  <c r="D923" i="401"/>
  <c r="D906" i="401"/>
  <c r="S906" i="401" s="1"/>
  <c r="R921" i="401"/>
  <c r="Y922" i="401"/>
  <c r="L921" i="401"/>
  <c r="D937" i="401"/>
  <c r="S937" i="401" s="1"/>
  <c r="D924" i="401"/>
  <c r="D927" i="401"/>
  <c r="S927" i="401" s="1"/>
  <c r="D925" i="401"/>
  <c r="S925" i="401" s="1"/>
  <c r="T924" i="401"/>
  <c r="D936" i="401"/>
  <c r="S936" i="401" s="1"/>
  <c r="E54" i="397"/>
  <c r="H54" i="397" s="1"/>
  <c r="C55" i="397"/>
  <c r="N53" i="397"/>
  <c r="P53" i="397" s="1"/>
  <c r="L54" i="397"/>
  <c r="V53" i="397"/>
  <c r="X53" i="397" s="1"/>
  <c r="T54" i="397"/>
  <c r="V936" i="401" l="1"/>
  <c r="D938" i="401"/>
  <c r="S938" i="401" s="1"/>
  <c r="T925" i="401"/>
  <c r="Z925" i="401" s="1"/>
  <c r="T937" i="401"/>
  <c r="Z937" i="401" s="1"/>
  <c r="T934" i="401"/>
  <c r="Z934" i="401" s="1"/>
  <c r="T932" i="401"/>
  <c r="Z932" i="401" s="1"/>
  <c r="T930" i="401"/>
  <c r="Z930" i="401" s="1"/>
  <c r="T928" i="401"/>
  <c r="T935" i="401"/>
  <c r="Z935" i="401" s="1"/>
  <c r="T933" i="401"/>
  <c r="Z933" i="401" s="1"/>
  <c r="T931" i="401"/>
  <c r="Z931" i="401" s="1"/>
  <c r="T929" i="401"/>
  <c r="Z929" i="401" s="1"/>
  <c r="T927" i="401"/>
  <c r="Z927" i="401" s="1"/>
  <c r="T938" i="401"/>
  <c r="Z938" i="401" s="1"/>
  <c r="T926" i="401"/>
  <c r="Z926" i="401" s="1"/>
  <c r="X936" i="401"/>
  <c r="Z942" i="401"/>
  <c r="D943" i="401"/>
  <c r="G942" i="401"/>
  <c r="D942" i="401"/>
  <c r="D946" i="401" s="1"/>
  <c r="S946" i="401" s="1"/>
  <c r="O943" i="401"/>
  <c r="T942" i="401"/>
  <c r="A981" i="401"/>
  <c r="Z961" i="401"/>
  <c r="U961" i="401"/>
  <c r="W961" i="401"/>
  <c r="T961" i="401"/>
  <c r="O961" i="401"/>
  <c r="N961" i="401" s="1"/>
  <c r="X961" i="401"/>
  <c r="Q961" i="401"/>
  <c r="P961" i="401" s="1"/>
  <c r="G961" i="401"/>
  <c r="B962" i="401"/>
  <c r="M961" i="401"/>
  <c r="D961" i="401"/>
  <c r="V961" i="401"/>
  <c r="K961" i="401"/>
  <c r="B961" i="401"/>
  <c r="S961" i="401"/>
  <c r="I961" i="401"/>
  <c r="D956" i="401"/>
  <c r="S956" i="401" s="1"/>
  <c r="L941" i="401"/>
  <c r="D958" i="401"/>
  <c r="S958" i="401" s="1"/>
  <c r="D944" i="401"/>
  <c r="T944" i="401"/>
  <c r="V955" i="401"/>
  <c r="V953" i="401"/>
  <c r="V951" i="401"/>
  <c r="V949" i="401"/>
  <c r="G944" i="401"/>
  <c r="F941" i="401"/>
  <c r="G957" i="401"/>
  <c r="G947" i="401"/>
  <c r="V946" i="401"/>
  <c r="G958" i="401"/>
  <c r="V957" i="401"/>
  <c r="V952" i="401"/>
  <c r="V948" i="401"/>
  <c r="G946" i="401"/>
  <c r="G945" i="401"/>
  <c r="V958" i="401"/>
  <c r="V954" i="401"/>
  <c r="V950" i="401"/>
  <c r="G956" i="401"/>
  <c r="V947" i="401"/>
  <c r="R941" i="401"/>
  <c r="Y942" i="401"/>
  <c r="Z908" i="401"/>
  <c r="T916" i="401"/>
  <c r="Z916" i="401" s="1"/>
  <c r="Y938" i="401"/>
  <c r="Y937" i="401"/>
  <c r="Y936" i="401"/>
  <c r="Y935" i="401"/>
  <c r="Y934" i="401"/>
  <c r="Y933" i="401"/>
  <c r="Y932" i="401"/>
  <c r="Y931" i="401"/>
  <c r="Y930" i="401"/>
  <c r="Y929" i="401"/>
  <c r="Y928" i="401"/>
  <c r="Y927" i="401"/>
  <c r="Y926" i="401"/>
  <c r="Y925" i="401"/>
  <c r="K942" i="401"/>
  <c r="U942" i="401"/>
  <c r="AA940" i="401"/>
  <c r="Z940" i="401"/>
  <c r="I958" i="401"/>
  <c r="I957" i="401"/>
  <c r="I956" i="401"/>
  <c r="X957" i="401"/>
  <c r="X954" i="401"/>
  <c r="X952" i="401"/>
  <c r="X950" i="401"/>
  <c r="X948" i="401"/>
  <c r="X944" i="401"/>
  <c r="I946" i="401"/>
  <c r="X945" i="401"/>
  <c r="I945" i="401"/>
  <c r="I942" i="401"/>
  <c r="H941" i="401"/>
  <c r="X958" i="401"/>
  <c r="X955" i="401"/>
  <c r="X951" i="401"/>
  <c r="I944" i="401"/>
  <c r="X947" i="401"/>
  <c r="X946" i="401"/>
  <c r="X953" i="401"/>
  <c r="X949" i="401"/>
  <c r="I947" i="401"/>
  <c r="W958" i="401"/>
  <c r="K958" i="401"/>
  <c r="W947" i="401"/>
  <c r="W946" i="401"/>
  <c r="W945" i="401"/>
  <c r="K945" i="401"/>
  <c r="J941" i="401"/>
  <c r="W957" i="401"/>
  <c r="W953" i="401"/>
  <c r="W952" i="401"/>
  <c r="W949" i="401"/>
  <c r="W948" i="401"/>
  <c r="K944" i="401"/>
  <c r="K956" i="401"/>
  <c r="W955" i="401"/>
  <c r="W954" i="401"/>
  <c r="W951" i="401"/>
  <c r="W950" i="401"/>
  <c r="K947" i="401"/>
  <c r="K946" i="401"/>
  <c r="K957" i="401"/>
  <c r="U938" i="401"/>
  <c r="U937" i="401"/>
  <c r="U935" i="401"/>
  <c r="U934" i="401"/>
  <c r="U933" i="401"/>
  <c r="U932" i="401"/>
  <c r="U931" i="401"/>
  <c r="U930" i="401"/>
  <c r="U929" i="401"/>
  <c r="U928" i="401"/>
  <c r="U936" i="401" s="1"/>
  <c r="U927" i="401"/>
  <c r="U926" i="401"/>
  <c r="U925" i="401"/>
  <c r="W936" i="401"/>
  <c r="N54" i="397"/>
  <c r="P54" i="397" s="1"/>
  <c r="L55" i="397"/>
  <c r="T55" i="397"/>
  <c r="V54" i="397"/>
  <c r="X54" i="397" s="1"/>
  <c r="E55" i="397"/>
  <c r="H55" i="397" s="1"/>
  <c r="C56" i="397"/>
  <c r="D947" i="401" l="1"/>
  <c r="S947" i="401" s="1"/>
  <c r="D957" i="401"/>
  <c r="S957" i="401" s="1"/>
  <c r="D945" i="401"/>
  <c r="S945" i="401" s="1"/>
  <c r="Y962" i="401"/>
  <c r="R961" i="401"/>
  <c r="U962" i="401"/>
  <c r="K962" i="401"/>
  <c r="T954" i="401"/>
  <c r="Z954" i="401" s="1"/>
  <c r="T950" i="401"/>
  <c r="Z950" i="401" s="1"/>
  <c r="T953" i="401"/>
  <c r="Z953" i="401" s="1"/>
  <c r="T949" i="401"/>
  <c r="Z949" i="401" s="1"/>
  <c r="T947" i="401"/>
  <c r="Z947" i="401" s="1"/>
  <c r="T957" i="401"/>
  <c r="Z957" i="401" s="1"/>
  <c r="T952" i="401"/>
  <c r="Z952" i="401" s="1"/>
  <c r="T948" i="401"/>
  <c r="T946" i="401"/>
  <c r="Z946" i="401" s="1"/>
  <c r="T945" i="401"/>
  <c r="Z945" i="401" s="1"/>
  <c r="T958" i="401"/>
  <c r="Z958" i="401" s="1"/>
  <c r="T955" i="401"/>
  <c r="Z955" i="401" s="1"/>
  <c r="T951" i="401"/>
  <c r="Z951" i="401" s="1"/>
  <c r="Y958" i="401"/>
  <c r="Y957" i="401"/>
  <c r="Y956" i="401"/>
  <c r="Y955" i="401"/>
  <c r="Y954" i="401"/>
  <c r="Y953" i="401"/>
  <c r="Y952" i="401"/>
  <c r="Y951" i="401"/>
  <c r="Y950" i="401"/>
  <c r="Y949" i="401"/>
  <c r="Y948" i="401"/>
  <c r="Y947" i="401"/>
  <c r="Y946" i="401"/>
  <c r="Y945" i="401"/>
  <c r="W956" i="401"/>
  <c r="V956" i="401"/>
  <c r="Z962" i="401"/>
  <c r="G962" i="401"/>
  <c r="D963" i="401"/>
  <c r="D962" i="401"/>
  <c r="D967" i="401" s="1"/>
  <c r="S967" i="401" s="1"/>
  <c r="T962" i="401"/>
  <c r="O963" i="401"/>
  <c r="T964" i="401"/>
  <c r="D964" i="401"/>
  <c r="L961" i="401"/>
  <c r="AA960" i="401"/>
  <c r="Z960" i="401"/>
  <c r="U958" i="401"/>
  <c r="U957" i="401"/>
  <c r="U955" i="401"/>
  <c r="U954" i="401"/>
  <c r="U953" i="401"/>
  <c r="U952" i="401"/>
  <c r="U951" i="401"/>
  <c r="U950" i="401"/>
  <c r="U949" i="401"/>
  <c r="U948" i="401"/>
  <c r="U956" i="401" s="1"/>
  <c r="U947" i="401"/>
  <c r="U946" i="401"/>
  <c r="U945" i="401"/>
  <c r="K978" i="401"/>
  <c r="K977" i="401"/>
  <c r="K976" i="401"/>
  <c r="K967" i="401"/>
  <c r="K966" i="401"/>
  <c r="W977" i="401"/>
  <c r="W974" i="401"/>
  <c r="W972" i="401"/>
  <c r="W970" i="401"/>
  <c r="W968" i="401"/>
  <c r="W965" i="401"/>
  <c r="J961" i="401"/>
  <c r="W971" i="401"/>
  <c r="W978" i="401"/>
  <c r="W975" i="401"/>
  <c r="W967" i="401"/>
  <c r="K965" i="401"/>
  <c r="K964" i="401"/>
  <c r="W969" i="401"/>
  <c r="W973" i="401"/>
  <c r="W966" i="401"/>
  <c r="Z928" i="401"/>
  <c r="T936" i="401"/>
  <c r="Z936" i="401" s="1"/>
  <c r="X956" i="401"/>
  <c r="I965" i="401"/>
  <c r="I962" i="401"/>
  <c r="I977" i="401"/>
  <c r="I964" i="401"/>
  <c r="X977" i="401"/>
  <c r="X970" i="401"/>
  <c r="X969" i="401"/>
  <c r="X966" i="401"/>
  <c r="I966" i="401"/>
  <c r="X964" i="401"/>
  <c r="I976" i="401"/>
  <c r="X974" i="401"/>
  <c r="X973" i="401"/>
  <c r="I978" i="401"/>
  <c r="X975" i="401"/>
  <c r="X972" i="401"/>
  <c r="I967" i="401"/>
  <c r="X965" i="401"/>
  <c r="X978" i="401"/>
  <c r="X967" i="401"/>
  <c r="X968" i="401"/>
  <c r="X971" i="401"/>
  <c r="H961" i="401"/>
  <c r="V978" i="401"/>
  <c r="V977" i="401"/>
  <c r="V975" i="401"/>
  <c r="V974" i="401"/>
  <c r="V973" i="401"/>
  <c r="V972" i="401"/>
  <c r="V971" i="401"/>
  <c r="V970" i="401"/>
  <c r="V969" i="401"/>
  <c r="V968" i="401"/>
  <c r="V967" i="401"/>
  <c r="V966" i="401"/>
  <c r="G978" i="401"/>
  <c r="G966" i="401"/>
  <c r="G965" i="401"/>
  <c r="F961" i="401"/>
  <c r="G977" i="401"/>
  <c r="G967" i="401"/>
  <c r="G964" i="401"/>
  <c r="G976" i="401"/>
  <c r="W981" i="401"/>
  <c r="S981" i="401"/>
  <c r="O981" i="401"/>
  <c r="N981" i="401" s="1"/>
  <c r="K981" i="401"/>
  <c r="G981" i="401"/>
  <c r="B982" i="401"/>
  <c r="U981" i="401"/>
  <c r="D981" i="401"/>
  <c r="Z981" i="401"/>
  <c r="B981" i="401"/>
  <c r="V981" i="401"/>
  <c r="Q981" i="401"/>
  <c r="P981" i="401" s="1"/>
  <c r="M981" i="401"/>
  <c r="X981" i="401"/>
  <c r="I981" i="401"/>
  <c r="T981" i="401"/>
  <c r="V55" i="397"/>
  <c r="X55" i="397" s="1"/>
  <c r="T56" i="397"/>
  <c r="E56" i="397"/>
  <c r="H56" i="397" s="1"/>
  <c r="C57" i="397"/>
  <c r="L56" i="397"/>
  <c r="N55" i="397"/>
  <c r="P55" i="397" s="1"/>
  <c r="W976" i="401" l="1"/>
  <c r="I998" i="401"/>
  <c r="I997" i="401"/>
  <c r="I996" i="401"/>
  <c r="X998" i="401"/>
  <c r="X997" i="401"/>
  <c r="X995" i="401"/>
  <c r="X994" i="401"/>
  <c r="X993" i="401"/>
  <c r="X992" i="401"/>
  <c r="X991" i="401"/>
  <c r="X990" i="401"/>
  <c r="X989" i="401"/>
  <c r="X988" i="401"/>
  <c r="X987" i="401"/>
  <c r="X986" i="401"/>
  <c r="X985" i="401"/>
  <c r="I984" i="401"/>
  <c r="X984" i="401"/>
  <c r="I987" i="401"/>
  <c r="I982" i="401"/>
  <c r="H981" i="401"/>
  <c r="I985" i="401"/>
  <c r="I986" i="401"/>
  <c r="D983" i="401"/>
  <c r="T982" i="401"/>
  <c r="D982" i="401"/>
  <c r="D996" i="401" s="1"/>
  <c r="S996" i="401" s="1"/>
  <c r="O983" i="401"/>
  <c r="G982" i="401"/>
  <c r="Z982" i="401"/>
  <c r="Y982" i="401"/>
  <c r="R981" i="401"/>
  <c r="V976" i="401"/>
  <c r="X976" i="401"/>
  <c r="D965" i="401"/>
  <c r="S965" i="401" s="1"/>
  <c r="D978" i="401"/>
  <c r="S978" i="401" s="1"/>
  <c r="T956" i="401"/>
  <c r="Z956" i="401" s="1"/>
  <c r="Z948" i="401"/>
  <c r="D985" i="401"/>
  <c r="S985" i="401" s="1"/>
  <c r="D997" i="401"/>
  <c r="S997" i="401" s="1"/>
  <c r="D984" i="401"/>
  <c r="L981" i="401"/>
  <c r="T984" i="401"/>
  <c r="D966" i="401"/>
  <c r="S966" i="401" s="1"/>
  <c r="D976" i="401"/>
  <c r="S976" i="401" s="1"/>
  <c r="U965" i="401"/>
  <c r="U978" i="401"/>
  <c r="U966" i="401"/>
  <c r="U973" i="401"/>
  <c r="U972" i="401"/>
  <c r="U969" i="401"/>
  <c r="U968" i="401"/>
  <c r="U976" i="401" s="1"/>
  <c r="U974" i="401"/>
  <c r="U971" i="401"/>
  <c r="U975" i="401"/>
  <c r="U977" i="401"/>
  <c r="U970" i="401"/>
  <c r="U967" i="401"/>
  <c r="G998" i="401"/>
  <c r="G997" i="401"/>
  <c r="G996" i="401"/>
  <c r="G987" i="401"/>
  <c r="G986" i="401"/>
  <c r="V992" i="401"/>
  <c r="V990" i="401"/>
  <c r="V989" i="401"/>
  <c r="V986" i="401"/>
  <c r="V997" i="401"/>
  <c r="V993" i="401"/>
  <c r="V998" i="401"/>
  <c r="V994" i="401"/>
  <c r="G985" i="401"/>
  <c r="V987" i="401"/>
  <c r="V991" i="401"/>
  <c r="V988" i="401"/>
  <c r="G984" i="401"/>
  <c r="V995" i="401"/>
  <c r="F981" i="401"/>
  <c r="U982" i="401"/>
  <c r="K982" i="401"/>
  <c r="W997" i="401"/>
  <c r="W995" i="401"/>
  <c r="W994" i="401"/>
  <c r="W993" i="401"/>
  <c r="W992" i="401"/>
  <c r="W998" i="401"/>
  <c r="W991" i="401"/>
  <c r="W989" i="401"/>
  <c r="W987" i="401"/>
  <c r="K987" i="401"/>
  <c r="J981" i="401"/>
  <c r="W988" i="401"/>
  <c r="K985" i="401"/>
  <c r="K984" i="401"/>
  <c r="K996" i="401"/>
  <c r="K997" i="401"/>
  <c r="K986" i="401"/>
  <c r="W985" i="401"/>
  <c r="K998" i="401"/>
  <c r="W990" i="401"/>
  <c r="W986" i="401"/>
  <c r="D977" i="401"/>
  <c r="S977" i="401" s="1"/>
  <c r="T975" i="401"/>
  <c r="Z975" i="401" s="1"/>
  <c r="T973" i="401"/>
  <c r="Z973" i="401" s="1"/>
  <c r="T971" i="401"/>
  <c r="Z971" i="401" s="1"/>
  <c r="T969" i="401"/>
  <c r="Z969" i="401" s="1"/>
  <c r="T967" i="401"/>
  <c r="Z967" i="401" s="1"/>
  <c r="T974" i="401"/>
  <c r="Z974" i="401" s="1"/>
  <c r="T965" i="401"/>
  <c r="Z965" i="401" s="1"/>
  <c r="T977" i="401"/>
  <c r="Z977" i="401" s="1"/>
  <c r="T970" i="401"/>
  <c r="Z970" i="401" s="1"/>
  <c r="T966" i="401"/>
  <c r="Z966" i="401" s="1"/>
  <c r="T968" i="401"/>
  <c r="T972" i="401"/>
  <c r="Z972" i="401" s="1"/>
  <c r="T978" i="401"/>
  <c r="Z978" i="401" s="1"/>
  <c r="Z980" i="401"/>
  <c r="AA980" i="401"/>
  <c r="Y975" i="401"/>
  <c r="Y973" i="401"/>
  <c r="Y971" i="401"/>
  <c r="Y969" i="401"/>
  <c r="Y967" i="401"/>
  <c r="Y978" i="401"/>
  <c r="Y968" i="401"/>
  <c r="Y976" i="401"/>
  <c r="Y972" i="401"/>
  <c r="Y965" i="401"/>
  <c r="Y977" i="401"/>
  <c r="Y966" i="401"/>
  <c r="Y970" i="401"/>
  <c r="Y974" i="401"/>
  <c r="C58" i="397"/>
  <c r="E57" i="397"/>
  <c r="H57" i="397" s="1"/>
  <c r="V56" i="397"/>
  <c r="X56" i="397" s="1"/>
  <c r="T57" i="397"/>
  <c r="N56" i="397"/>
  <c r="P56" i="397" s="1"/>
  <c r="L57" i="397"/>
  <c r="D986" i="401" l="1"/>
  <c r="S986" i="401" s="1"/>
  <c r="D987" i="401"/>
  <c r="S987" i="401" s="1"/>
  <c r="D998" i="401"/>
  <c r="S998" i="401" s="1"/>
  <c r="Z968" i="401"/>
  <c r="T976" i="401"/>
  <c r="Z976" i="401" s="1"/>
  <c r="Y998" i="401"/>
  <c r="Y997" i="401"/>
  <c r="Y996" i="401"/>
  <c r="Y995" i="401"/>
  <c r="Y994" i="401"/>
  <c r="Y993" i="401"/>
  <c r="Y992" i="401"/>
  <c r="Y986" i="401"/>
  <c r="Y987" i="401"/>
  <c r="Y991" i="401"/>
  <c r="Y990" i="401"/>
  <c r="Y988" i="401"/>
  <c r="Y989" i="401"/>
  <c r="Y985" i="401"/>
  <c r="W996" i="401"/>
  <c r="U998" i="401"/>
  <c r="U997" i="401"/>
  <c r="U995" i="401"/>
  <c r="U994" i="401"/>
  <c r="U993" i="401"/>
  <c r="U992" i="401"/>
  <c r="U990" i="401"/>
  <c r="U988" i="401"/>
  <c r="U996" i="401" s="1"/>
  <c r="U991" i="401"/>
  <c r="U987" i="401"/>
  <c r="U986" i="401"/>
  <c r="U989" i="401"/>
  <c r="U985" i="401"/>
  <c r="V996" i="401"/>
  <c r="AA1000" i="401"/>
  <c r="Z1000" i="401"/>
  <c r="T998" i="401"/>
  <c r="Z998" i="401" s="1"/>
  <c r="T997" i="401"/>
  <c r="Z997" i="401" s="1"/>
  <c r="T995" i="401"/>
  <c r="Z995" i="401" s="1"/>
  <c r="T994" i="401"/>
  <c r="Z994" i="401" s="1"/>
  <c r="T993" i="401"/>
  <c r="Z993" i="401" s="1"/>
  <c r="T992" i="401"/>
  <c r="Z992" i="401" s="1"/>
  <c r="T991" i="401"/>
  <c r="Z991" i="401" s="1"/>
  <c r="T990" i="401"/>
  <c r="Z990" i="401" s="1"/>
  <c r="T989" i="401"/>
  <c r="Z989" i="401" s="1"/>
  <c r="T988" i="401"/>
  <c r="T987" i="401"/>
  <c r="Z987" i="401" s="1"/>
  <c r="T986" i="401"/>
  <c r="Z986" i="401" s="1"/>
  <c r="T985" i="401"/>
  <c r="Z985" i="401" s="1"/>
  <c r="X996" i="401"/>
  <c r="V57" i="397"/>
  <c r="X57" i="397" s="1"/>
  <c r="T58" i="397"/>
  <c r="N57" i="397"/>
  <c r="P57" i="397" s="1"/>
  <c r="L58" i="397"/>
  <c r="E58" i="397"/>
  <c r="H58" i="397" s="1"/>
  <c r="C59" i="397"/>
  <c r="T996" i="401" l="1"/>
  <c r="Z996" i="401" s="1"/>
  <c r="Z988" i="401"/>
  <c r="N58" i="397"/>
  <c r="P58" i="397" s="1"/>
  <c r="L59" i="397"/>
  <c r="E59" i="397"/>
  <c r="H59" i="397" s="1"/>
  <c r="C60" i="397"/>
  <c r="T59" i="397"/>
  <c r="V58" i="397"/>
  <c r="X58" i="397" s="1"/>
  <c r="AA9" i="397"/>
  <c r="AA10" i="397"/>
  <c r="AA11" i="397"/>
  <c r="AA12" i="397"/>
  <c r="AA13" i="397"/>
  <c r="AA14" i="397"/>
  <c r="AA8" i="397"/>
  <c r="AB9" i="397" l="1"/>
  <c r="AC9" i="397"/>
  <c r="AD9" i="397"/>
  <c r="AB11" i="397"/>
  <c r="AD11" i="397"/>
  <c r="AC11" i="397"/>
  <c r="AB13" i="397"/>
  <c r="AD13" i="397"/>
  <c r="AC13" i="397"/>
  <c r="AB12" i="397"/>
  <c r="AD12" i="397"/>
  <c r="AC12" i="397"/>
  <c r="AB14" i="397"/>
  <c r="AD14" i="397"/>
  <c r="AC14" i="397"/>
  <c r="AB10" i="397"/>
  <c r="AC10" i="397"/>
  <c r="AD10" i="397"/>
  <c r="AB8" i="397"/>
  <c r="P16" i="363" s="1"/>
  <c r="AC8" i="397"/>
  <c r="Q16" i="363" s="1"/>
  <c r="AD8" i="397"/>
  <c r="E60" i="397"/>
  <c r="H60" i="397" s="1"/>
  <c r="C61" i="397"/>
  <c r="L60" i="397"/>
  <c r="N59" i="397"/>
  <c r="P59" i="397" s="1"/>
  <c r="V59" i="397"/>
  <c r="X59" i="397" s="1"/>
  <c r="T60" i="397"/>
  <c r="N60" i="397" l="1"/>
  <c r="P60" i="397" s="1"/>
  <c r="L61" i="397"/>
  <c r="V60" i="397"/>
  <c r="X60" i="397" s="1"/>
  <c r="T61" i="397"/>
  <c r="C62" i="397"/>
  <c r="E61" i="397"/>
  <c r="H61" i="397" s="1"/>
  <c r="V61" i="397" l="1"/>
  <c r="X61" i="397" s="1"/>
  <c r="T62" i="397"/>
  <c r="N61" i="397"/>
  <c r="P61" i="397" s="1"/>
  <c r="L62" i="397"/>
  <c r="E62" i="397"/>
  <c r="H62" i="397" s="1"/>
  <c r="C63" i="397"/>
  <c r="N62" i="397" l="1"/>
  <c r="P62" i="397" s="1"/>
  <c r="L63" i="397"/>
  <c r="E63" i="397"/>
  <c r="H63" i="397" s="1"/>
  <c r="C64" i="397"/>
  <c r="T63" i="397"/>
  <c r="V62" i="397"/>
  <c r="X62" i="397" s="1"/>
  <c r="E64" i="397" l="1"/>
  <c r="H64" i="397" s="1"/>
  <c r="C65" i="397"/>
  <c r="L64" i="397"/>
  <c r="N63" i="397"/>
  <c r="P63" i="397" s="1"/>
  <c r="V63" i="397"/>
  <c r="X63" i="397" s="1"/>
  <c r="T64" i="397"/>
  <c r="N64" i="397" l="1"/>
  <c r="P64" i="397" s="1"/>
  <c r="L65" i="397"/>
  <c r="V64" i="397"/>
  <c r="X64" i="397" s="1"/>
  <c r="T65" i="397"/>
  <c r="C66" i="397"/>
  <c r="E65" i="397"/>
  <c r="H65" i="397" s="1"/>
  <c r="N65" i="397" l="1"/>
  <c r="P65" i="397" s="1"/>
  <c r="L66" i="397"/>
  <c r="V65" i="397"/>
  <c r="X65" i="397" s="1"/>
  <c r="T66" i="397"/>
  <c r="E66" i="397"/>
  <c r="H66" i="397" s="1"/>
  <c r="C67" i="397"/>
  <c r="T67" i="397" l="1"/>
  <c r="V66" i="397"/>
  <c r="X66" i="397" s="1"/>
  <c r="E67" i="397"/>
  <c r="H67" i="397" s="1"/>
  <c r="C68" i="397"/>
  <c r="N66" i="397"/>
  <c r="P66" i="397" s="1"/>
  <c r="L67" i="397"/>
  <c r="E68" i="397" l="1"/>
  <c r="H68" i="397" s="1"/>
  <c r="C69" i="397"/>
  <c r="L68" i="397"/>
  <c r="N67" i="397"/>
  <c r="P67" i="397" s="1"/>
  <c r="V67" i="397"/>
  <c r="X67" i="397" s="1"/>
  <c r="T68" i="397"/>
  <c r="V68" i="397" l="1"/>
  <c r="X68" i="397" s="1"/>
  <c r="T69" i="397"/>
  <c r="C70" i="397"/>
  <c r="E69" i="397"/>
  <c r="H69" i="397" s="1"/>
  <c r="N68" i="397"/>
  <c r="P68" i="397" s="1"/>
  <c r="L69" i="397"/>
  <c r="C71" i="397" l="1"/>
  <c r="E70" i="397"/>
  <c r="H70" i="397" s="1"/>
  <c r="N69" i="397"/>
  <c r="P69" i="397" s="1"/>
  <c r="L70" i="397"/>
  <c r="V69" i="397"/>
  <c r="X69" i="397" s="1"/>
  <c r="T70" i="397"/>
  <c r="L71" i="397" l="1"/>
  <c r="N70" i="397"/>
  <c r="P70" i="397" s="1"/>
  <c r="T71" i="397"/>
  <c r="V70" i="397"/>
  <c r="X70" i="397" s="1"/>
  <c r="E71" i="397"/>
  <c r="H71" i="397" s="1"/>
  <c r="C72" i="397"/>
  <c r="T72" i="397" l="1"/>
  <c r="V71" i="397"/>
  <c r="X71" i="397" s="1"/>
  <c r="C73" i="397"/>
  <c r="E72" i="397"/>
  <c r="H72" i="397" s="1"/>
  <c r="L72" i="397"/>
  <c r="N71" i="397"/>
  <c r="P71" i="397" s="1"/>
  <c r="E73" i="397" l="1"/>
  <c r="H73" i="397" s="1"/>
  <c r="C74" i="397"/>
  <c r="N72" i="397"/>
  <c r="P72" i="397" s="1"/>
  <c r="L73" i="397"/>
  <c r="V72" i="397"/>
  <c r="X72" i="397" s="1"/>
  <c r="T73" i="397"/>
  <c r="N73" i="397" l="1"/>
  <c r="P73" i="397" s="1"/>
  <c r="L74" i="397"/>
  <c r="T74" i="397"/>
  <c r="V73" i="397"/>
  <c r="X73" i="397" s="1"/>
  <c r="E74" i="397"/>
  <c r="H74" i="397" s="1"/>
  <c r="C75" i="397"/>
  <c r="V74" i="397" l="1"/>
  <c r="X74" i="397" s="1"/>
  <c r="T75" i="397"/>
  <c r="E75" i="397"/>
  <c r="H75" i="397" s="1"/>
  <c r="C76" i="397"/>
  <c r="L75" i="397"/>
  <c r="N74" i="397"/>
  <c r="P74" i="397" s="1"/>
  <c r="C77" i="397" l="1"/>
  <c r="E76" i="397"/>
  <c r="H76" i="397" s="1"/>
  <c r="V75" i="397"/>
  <c r="X75" i="397" s="1"/>
  <c r="T76" i="397"/>
  <c r="N75" i="397"/>
  <c r="P75" i="397" s="1"/>
  <c r="L76" i="397"/>
  <c r="V76" i="397" l="1"/>
  <c r="X76" i="397" s="1"/>
  <c r="T77" i="397"/>
  <c r="N76" i="397"/>
  <c r="P76" i="397" s="1"/>
  <c r="L77" i="397"/>
  <c r="E77" i="397"/>
  <c r="H77" i="397" s="1"/>
  <c r="C78" i="397"/>
  <c r="N77" i="397" l="1"/>
  <c r="P77" i="397" s="1"/>
  <c r="L78" i="397"/>
  <c r="E78" i="397"/>
  <c r="H78" i="397" s="1"/>
  <c r="C79" i="397"/>
  <c r="T78" i="397"/>
  <c r="V77" i="397"/>
  <c r="X77" i="397" s="1"/>
  <c r="E79" i="397" l="1"/>
  <c r="H79" i="397" s="1"/>
  <c r="C80" i="397"/>
  <c r="L79" i="397"/>
  <c r="N78" i="397"/>
  <c r="P78" i="397" s="1"/>
  <c r="V78" i="397"/>
  <c r="X78" i="397" s="1"/>
  <c r="T79" i="397"/>
  <c r="N79" i="397" l="1"/>
  <c r="P79" i="397" s="1"/>
  <c r="L80" i="397"/>
  <c r="V79" i="397"/>
  <c r="X79" i="397" s="1"/>
  <c r="T80" i="397"/>
  <c r="C81" i="397"/>
  <c r="E80" i="397"/>
  <c r="H80" i="397" s="1"/>
  <c r="N80" i="397" l="1"/>
  <c r="P80" i="397" s="1"/>
  <c r="L81" i="397"/>
  <c r="V80" i="397"/>
  <c r="X80" i="397" s="1"/>
  <c r="T81" i="397"/>
  <c r="C82" i="397"/>
  <c r="E81" i="397"/>
  <c r="H81" i="397" s="1"/>
  <c r="N81" i="397" l="1"/>
  <c r="P81" i="397" s="1"/>
  <c r="L82" i="397"/>
  <c r="V81" i="397"/>
  <c r="X81" i="397" s="1"/>
  <c r="T82" i="397"/>
  <c r="C83" i="397"/>
  <c r="E82" i="397"/>
  <c r="H82" i="397" s="1"/>
  <c r="T83" i="397" l="1"/>
  <c r="V82" i="397"/>
  <c r="X82" i="397" s="1"/>
  <c r="N82" i="397"/>
  <c r="P82" i="397" s="1"/>
  <c r="L83" i="397"/>
  <c r="E83" i="397"/>
  <c r="H83" i="397" s="1"/>
  <c r="C84" i="397"/>
  <c r="L84" i="397" l="1"/>
  <c r="N83" i="397"/>
  <c r="P83" i="397" s="1"/>
  <c r="E84" i="397"/>
  <c r="H84" i="397" s="1"/>
  <c r="C85" i="397"/>
  <c r="V83" i="397"/>
  <c r="X83" i="397" s="1"/>
  <c r="T84" i="397"/>
  <c r="C86" i="397" l="1"/>
  <c r="E85" i="397"/>
  <c r="H85" i="397" s="1"/>
  <c r="V84" i="397"/>
  <c r="X84" i="397" s="1"/>
  <c r="T85" i="397"/>
  <c r="N84" i="397"/>
  <c r="P84" i="397" s="1"/>
  <c r="L85" i="397"/>
  <c r="V85" i="397" l="1"/>
  <c r="X85" i="397" s="1"/>
  <c r="T86" i="397"/>
  <c r="N85" i="397"/>
  <c r="P85" i="397" s="1"/>
  <c r="L86" i="397"/>
  <c r="C87" i="397"/>
  <c r="E86" i="397"/>
  <c r="H86" i="397" s="1"/>
  <c r="L87" i="397" l="1"/>
  <c r="N86" i="397"/>
  <c r="P86" i="397" s="1"/>
  <c r="V86" i="397"/>
  <c r="X86" i="397" s="1"/>
  <c r="T87" i="397"/>
  <c r="E87" i="397"/>
  <c r="H87" i="397" s="1"/>
  <c r="C88" i="397"/>
  <c r="T88" i="397" l="1"/>
  <c r="V87" i="397"/>
  <c r="X87" i="397" s="1"/>
  <c r="E88" i="397"/>
  <c r="H88" i="397" s="1"/>
  <c r="C89" i="397"/>
  <c r="N87" i="397"/>
  <c r="P87" i="397" s="1"/>
  <c r="L88" i="397"/>
  <c r="E89" i="397" l="1"/>
  <c r="H89" i="397" s="1"/>
  <c r="C90" i="397"/>
  <c r="L89" i="397"/>
  <c r="N88" i="397"/>
  <c r="P88" i="397" s="1"/>
  <c r="V88" i="397"/>
  <c r="X88" i="397" s="1"/>
  <c r="T89" i="397"/>
  <c r="N89" i="397" l="1"/>
  <c r="P89" i="397" s="1"/>
  <c r="L90" i="397"/>
  <c r="V89" i="397"/>
  <c r="X89" i="397" s="1"/>
  <c r="T90" i="397"/>
  <c r="C91" i="397"/>
  <c r="E90" i="397"/>
  <c r="H90" i="397" s="1"/>
  <c r="N90" i="397" l="1"/>
  <c r="P90" i="397" s="1"/>
  <c r="L91" i="397"/>
  <c r="V90" i="397"/>
  <c r="X90" i="397" s="1"/>
  <c r="T91" i="397"/>
  <c r="C92" i="397"/>
  <c r="E91" i="397"/>
  <c r="H91" i="397" s="1"/>
  <c r="T92" i="397" l="1"/>
  <c r="V91" i="397"/>
  <c r="X91" i="397" s="1"/>
  <c r="N91" i="397"/>
  <c r="P91" i="397" s="1"/>
  <c r="L92" i="397"/>
  <c r="E92" i="397"/>
  <c r="H92" i="397" s="1"/>
  <c r="C93" i="397"/>
  <c r="L93" i="397" l="1"/>
  <c r="N92" i="397"/>
  <c r="P92" i="397" s="1"/>
  <c r="E93" i="397"/>
  <c r="H93" i="397" s="1"/>
  <c r="C94" i="397"/>
  <c r="V92" i="397"/>
  <c r="X92" i="397" s="1"/>
  <c r="T93" i="397"/>
  <c r="C95" i="397" l="1"/>
  <c r="E94" i="397"/>
  <c r="H94" i="397" s="1"/>
  <c r="V93" i="397"/>
  <c r="X93" i="397" s="1"/>
  <c r="T94" i="397"/>
  <c r="N93" i="397"/>
  <c r="P93" i="397" s="1"/>
  <c r="L94" i="397"/>
  <c r="V94" i="397" l="1"/>
  <c r="X94" i="397" s="1"/>
  <c r="T95" i="397"/>
  <c r="N94" i="397"/>
  <c r="P94" i="397" s="1"/>
  <c r="L95" i="397"/>
  <c r="C96" i="397"/>
  <c r="E95" i="397"/>
  <c r="H95" i="397" s="1"/>
  <c r="N95" i="397" l="1"/>
  <c r="P95" i="397" s="1"/>
  <c r="L96" i="397"/>
  <c r="T96" i="397"/>
  <c r="V95" i="397"/>
  <c r="X95" i="397" s="1"/>
  <c r="E96" i="397"/>
  <c r="H96" i="397" s="1"/>
  <c r="C97" i="397"/>
  <c r="V96" i="397" l="1"/>
  <c r="X96" i="397" s="1"/>
  <c r="T97" i="397"/>
  <c r="E97" i="397"/>
  <c r="H97" i="397" s="1"/>
  <c r="C98" i="397"/>
  <c r="L97" i="397"/>
  <c r="N96" i="397"/>
  <c r="P96" i="397" s="1"/>
  <c r="V97" i="397" l="1"/>
  <c r="X97" i="397" s="1"/>
  <c r="T98" i="397"/>
  <c r="C99" i="397"/>
  <c r="E98" i="397"/>
  <c r="H98" i="397" s="1"/>
  <c r="N97" i="397"/>
  <c r="P97" i="397" s="1"/>
  <c r="L98" i="397"/>
  <c r="C100" i="397" l="1"/>
  <c r="E99" i="397"/>
  <c r="H99" i="397" s="1"/>
  <c r="N98" i="397"/>
  <c r="P98" i="397" s="1"/>
  <c r="L99" i="397"/>
  <c r="V98" i="397"/>
  <c r="X98" i="397" s="1"/>
  <c r="T99" i="397"/>
  <c r="N99" i="397" l="1"/>
  <c r="P99" i="397" s="1"/>
  <c r="L100" i="397"/>
  <c r="T100" i="397"/>
  <c r="V99" i="397"/>
  <c r="X99" i="397" s="1"/>
  <c r="E100" i="397"/>
  <c r="H100" i="397" s="1"/>
  <c r="C101" i="397"/>
  <c r="V100" i="397" l="1"/>
  <c r="X100" i="397" s="1"/>
  <c r="T101" i="397"/>
  <c r="E101" i="397"/>
  <c r="H101" i="397" s="1"/>
  <c r="C102" i="397"/>
  <c r="L101" i="397"/>
  <c r="N100" i="397"/>
  <c r="P100" i="397" s="1"/>
  <c r="V101" i="397" l="1"/>
  <c r="X101" i="397" s="1"/>
  <c r="T102" i="397"/>
  <c r="C103" i="397"/>
  <c r="E102" i="397"/>
  <c r="H102" i="397" s="1"/>
  <c r="N101" i="397"/>
  <c r="P101" i="397" s="1"/>
  <c r="L102" i="397"/>
  <c r="C104" i="397" l="1"/>
  <c r="E103" i="397"/>
  <c r="H103" i="397" s="1"/>
  <c r="N102" i="397"/>
  <c r="P102" i="397" s="1"/>
  <c r="L103" i="397"/>
  <c r="V102" i="397"/>
  <c r="X102" i="397" s="1"/>
  <c r="T103" i="397"/>
  <c r="N103" i="397" l="1"/>
  <c r="P103" i="397" s="1"/>
  <c r="L104" i="397"/>
  <c r="T104" i="397"/>
  <c r="V103" i="397"/>
  <c r="X103" i="397" s="1"/>
  <c r="E104" i="397"/>
  <c r="H104" i="397" s="1"/>
  <c r="C105" i="397"/>
  <c r="V104" i="397" l="1"/>
  <c r="X104" i="397" s="1"/>
  <c r="T105" i="397"/>
  <c r="E105" i="397"/>
  <c r="H105" i="397" s="1"/>
  <c r="C106" i="397"/>
  <c r="L105" i="397"/>
  <c r="N104" i="397"/>
  <c r="P104" i="397" s="1"/>
  <c r="C107" i="397" l="1"/>
  <c r="E107" i="397" s="1"/>
  <c r="H107" i="397" s="1"/>
  <c r="E106" i="397"/>
  <c r="H106" i="397" s="1"/>
  <c r="V105" i="397"/>
  <c r="X105" i="397" s="1"/>
  <c r="T106" i="397"/>
  <c r="N105" i="397"/>
  <c r="P105" i="397" s="1"/>
  <c r="L106" i="397"/>
  <c r="V106" i="397" l="1"/>
  <c r="X106" i="397" s="1"/>
  <c r="T107" i="397"/>
  <c r="V107" i="397" s="1"/>
  <c r="X107" i="397" s="1"/>
  <c r="N106" i="397"/>
  <c r="P106" i="397" s="1"/>
  <c r="L107" i="397"/>
  <c r="N107" i="397" s="1"/>
  <c r="P107" i="397" s="1"/>
  <c r="Q61" i="402" l="1"/>
  <c r="L61" i="402" s="1"/>
  <c r="G61" i="402" s="1"/>
  <c r="B61" i="402" s="1"/>
  <c r="Q41" i="402"/>
  <c r="L41" i="402" s="1"/>
  <c r="G41" i="402" s="1"/>
  <c r="B41" i="402" s="1"/>
  <c r="Q81" i="402" l="1"/>
  <c r="L81" i="402" s="1"/>
  <c r="G81" i="402" s="1"/>
  <c r="B81" i="402" s="1"/>
  <c r="Q101" i="402" l="1"/>
  <c r="L101" i="402" s="1"/>
  <c r="G101" i="402" s="1"/>
  <c r="B101" i="402" s="1"/>
  <c r="Q121" i="402" l="1"/>
  <c r="L121" i="402" s="1"/>
  <c r="G121" i="402" s="1"/>
  <c r="B121" i="402" s="1"/>
  <c r="Q141" i="402" l="1"/>
  <c r="L141" i="402" s="1"/>
  <c r="G141" i="402" s="1"/>
  <c r="B141" i="402" s="1"/>
  <c r="S154" i="402"/>
  <c r="N154" i="402" l="1"/>
  <c r="T154" i="402"/>
  <c r="Q161" i="402"/>
  <c r="L161" i="402" s="1"/>
  <c r="G161" i="402" s="1"/>
  <c r="B161" i="402" s="1"/>
  <c r="S174" i="402"/>
  <c r="N174" i="402" l="1"/>
  <c r="T174" i="402"/>
  <c r="I154" i="402"/>
  <c r="O154" i="402"/>
  <c r="Q181" i="402"/>
  <c r="L181" i="402" s="1"/>
  <c r="G181" i="402" s="1"/>
  <c r="B181" i="402" s="1"/>
  <c r="S194" i="402"/>
  <c r="D154" i="402" l="1"/>
  <c r="E154" i="402" s="1"/>
  <c r="J154" i="402"/>
  <c r="Q201" i="402"/>
  <c r="L201" i="402" s="1"/>
  <c r="G201" i="402" s="1"/>
  <c r="B201" i="402" s="1"/>
  <c r="N194" i="402"/>
  <c r="T194" i="402"/>
  <c r="I174" i="402"/>
  <c r="O174" i="402"/>
  <c r="S214" i="402"/>
  <c r="I194" i="402" l="1"/>
  <c r="O194" i="402"/>
  <c r="T214" i="402"/>
  <c r="N214" i="402"/>
  <c r="D174" i="402"/>
  <c r="E174" i="402" s="1"/>
  <c r="J174" i="402"/>
  <c r="Q221" i="402"/>
  <c r="L221" i="402" s="1"/>
  <c r="G221" i="402" s="1"/>
  <c r="B221" i="402" s="1"/>
  <c r="S234" i="402"/>
  <c r="N234" i="402" l="1"/>
  <c r="T234" i="402"/>
  <c r="Q241" i="402"/>
  <c r="L241" i="402" s="1"/>
  <c r="G241" i="402" s="1"/>
  <c r="B241" i="402" s="1"/>
  <c r="I214" i="402"/>
  <c r="O214" i="402"/>
  <c r="D194" i="402"/>
  <c r="E194" i="402" s="1"/>
  <c r="J194" i="402"/>
  <c r="S254" i="402"/>
  <c r="N254" i="402" l="1"/>
  <c r="T254" i="402"/>
  <c r="Q261" i="402"/>
  <c r="L261" i="402" s="1"/>
  <c r="G261" i="402" s="1"/>
  <c r="B261" i="402" s="1"/>
  <c r="D214" i="402"/>
  <c r="E214" i="402" s="1"/>
  <c r="J214" i="402"/>
  <c r="I234" i="402"/>
  <c r="O234" i="402"/>
  <c r="S274" i="402"/>
  <c r="D234" i="402" l="1"/>
  <c r="E234" i="402" s="1"/>
  <c r="J234" i="402"/>
  <c r="T274" i="402"/>
  <c r="N274" i="402"/>
  <c r="Q281" i="402"/>
  <c r="L281" i="402" s="1"/>
  <c r="G281" i="402" s="1"/>
  <c r="B281" i="402" s="1"/>
  <c r="I254" i="402"/>
  <c r="O254" i="402"/>
  <c r="S294" i="402"/>
  <c r="N294" i="402" l="1"/>
  <c r="T294" i="402"/>
  <c r="D254" i="402"/>
  <c r="E254" i="402" s="1"/>
  <c r="J254" i="402"/>
  <c r="I274" i="402"/>
  <c r="O274" i="402"/>
  <c r="Q301" i="402"/>
  <c r="L301" i="402" s="1"/>
  <c r="G301" i="402" s="1"/>
  <c r="B301" i="402" s="1"/>
  <c r="S314" i="402"/>
  <c r="N314" i="402" l="1"/>
  <c r="T314" i="402"/>
  <c r="Q321" i="402"/>
  <c r="L321" i="402" s="1"/>
  <c r="G321" i="402" s="1"/>
  <c r="B321" i="402" s="1"/>
  <c r="J274" i="402"/>
  <c r="D274" i="402"/>
  <c r="E274" i="402" s="1"/>
  <c r="O294" i="402"/>
  <c r="I294" i="402"/>
  <c r="S334" i="402"/>
  <c r="N334" i="402" l="1"/>
  <c r="T334" i="402"/>
  <c r="D294" i="402"/>
  <c r="E294" i="402" s="1"/>
  <c r="J294" i="402"/>
  <c r="Q341" i="402"/>
  <c r="L341" i="402" s="1"/>
  <c r="G341" i="402" s="1"/>
  <c r="B341" i="402" s="1"/>
  <c r="O314" i="402"/>
  <c r="I314" i="402"/>
  <c r="S354" i="402"/>
  <c r="Q361" i="402" l="1"/>
  <c r="L361" i="402" s="1"/>
  <c r="G361" i="402" s="1"/>
  <c r="B361" i="402" s="1"/>
  <c r="N354" i="402"/>
  <c r="T354" i="402"/>
  <c r="D314" i="402"/>
  <c r="E314" i="402" s="1"/>
  <c r="J314" i="402"/>
  <c r="I334" i="402"/>
  <c r="O334" i="402"/>
  <c r="S374" i="402"/>
  <c r="N374" i="402" l="1"/>
  <c r="T374" i="402"/>
  <c r="D334" i="402"/>
  <c r="E334" i="402" s="1"/>
  <c r="J334" i="402"/>
  <c r="Q381" i="402"/>
  <c r="L381" i="402" s="1"/>
  <c r="G381" i="402" s="1"/>
  <c r="B381" i="402" s="1"/>
  <c r="I354" i="402"/>
  <c r="O354" i="402"/>
  <c r="S394" i="402"/>
  <c r="N394" i="402" l="1"/>
  <c r="T394" i="402"/>
  <c r="D354" i="402"/>
  <c r="E354" i="402" s="1"/>
  <c r="J354" i="402"/>
  <c r="Q401" i="402"/>
  <c r="L401" i="402" s="1"/>
  <c r="G401" i="402" s="1"/>
  <c r="B401" i="402" s="1"/>
  <c r="I374" i="402"/>
  <c r="O374" i="402"/>
  <c r="S414" i="402"/>
  <c r="D374" i="402" l="1"/>
  <c r="E374" i="402" s="1"/>
  <c r="J374" i="402"/>
  <c r="N414" i="402"/>
  <c r="T414" i="402"/>
  <c r="Q421" i="402"/>
  <c r="L421" i="402" s="1"/>
  <c r="G421" i="402" s="1"/>
  <c r="B421" i="402" s="1"/>
  <c r="I394" i="402"/>
  <c r="O394" i="402"/>
  <c r="S434" i="402"/>
  <c r="I414" i="402" l="1"/>
  <c r="O414" i="402"/>
  <c r="D394" i="402"/>
  <c r="E394" i="402" s="1"/>
  <c r="J394" i="402"/>
  <c r="T434" i="402"/>
  <c r="N434" i="402"/>
  <c r="Q441" i="402"/>
  <c r="L441" i="402" s="1"/>
  <c r="G441" i="402" s="1"/>
  <c r="B441" i="402" s="1"/>
  <c r="S454" i="402"/>
  <c r="N454" i="402" l="1"/>
  <c r="T454" i="402"/>
  <c r="Q461" i="402"/>
  <c r="L461" i="402" s="1"/>
  <c r="G461" i="402" s="1"/>
  <c r="B461" i="402" s="1"/>
  <c r="I434" i="402"/>
  <c r="O434" i="402"/>
  <c r="D414" i="402"/>
  <c r="E414" i="402" s="1"/>
  <c r="J414" i="402"/>
  <c r="S474" i="402"/>
  <c r="Q481" i="402" l="1"/>
  <c r="L481" i="402" s="1"/>
  <c r="G481" i="402" s="1"/>
  <c r="B481" i="402" s="1"/>
  <c r="N474" i="402"/>
  <c r="T474" i="402"/>
  <c r="D434" i="402"/>
  <c r="E434" i="402" s="1"/>
  <c r="J434" i="402"/>
  <c r="I454" i="402"/>
  <c r="O454" i="402"/>
  <c r="S494" i="402"/>
  <c r="D454" i="402" l="1"/>
  <c r="E454" i="402" s="1"/>
  <c r="J454" i="402"/>
  <c r="I474" i="402"/>
  <c r="O474" i="402"/>
  <c r="N494" i="402"/>
  <c r="T494" i="402"/>
  <c r="Q501" i="402"/>
  <c r="L501" i="402" s="1"/>
  <c r="G501" i="402" s="1"/>
  <c r="B501" i="402" s="1"/>
  <c r="S514" i="402"/>
  <c r="N514" i="402" l="1"/>
  <c r="T514" i="402"/>
  <c r="D474" i="402"/>
  <c r="E474" i="402" s="1"/>
  <c r="J474" i="402"/>
  <c r="Q521" i="402"/>
  <c r="L521" i="402" s="1"/>
  <c r="G521" i="402" s="1"/>
  <c r="B521" i="402" s="1"/>
  <c r="I494" i="402"/>
  <c r="O494" i="402"/>
  <c r="S534" i="402"/>
  <c r="N534" i="402" l="1"/>
  <c r="T534" i="402"/>
  <c r="D494" i="402"/>
  <c r="E494" i="402" s="1"/>
  <c r="J494" i="402"/>
  <c r="Q541" i="402"/>
  <c r="L541" i="402" s="1"/>
  <c r="G541" i="402" s="1"/>
  <c r="B541" i="402" s="1"/>
  <c r="I514" i="402"/>
  <c r="O514" i="402"/>
  <c r="S554" i="402"/>
  <c r="N554" i="402" l="1"/>
  <c r="T554" i="402"/>
  <c r="D514" i="402"/>
  <c r="E514" i="402" s="1"/>
  <c r="J514" i="402"/>
  <c r="Q561" i="402"/>
  <c r="L561" i="402" s="1"/>
  <c r="G561" i="402" s="1"/>
  <c r="B561" i="402" s="1"/>
  <c r="I534" i="402"/>
  <c r="O534" i="402"/>
  <c r="S574" i="402"/>
  <c r="Q581" i="402" l="1"/>
  <c r="L581" i="402" s="1"/>
  <c r="G581" i="402" s="1"/>
  <c r="B581" i="402" s="1"/>
  <c r="N574" i="402"/>
  <c r="T574" i="402"/>
  <c r="D534" i="402"/>
  <c r="E534" i="402" s="1"/>
  <c r="J534" i="402"/>
  <c r="I554" i="402"/>
  <c r="O554" i="402"/>
  <c r="S594" i="402"/>
  <c r="T594" i="402" l="1"/>
  <c r="N594" i="402"/>
  <c r="D554" i="402"/>
  <c r="E554" i="402" s="1"/>
  <c r="J554" i="402"/>
  <c r="Q601" i="402"/>
  <c r="L601" i="402" s="1"/>
  <c r="G601" i="402" s="1"/>
  <c r="B601" i="402" s="1"/>
  <c r="I574" i="402"/>
  <c r="O574" i="402"/>
  <c r="S614" i="402"/>
  <c r="D574" i="402" l="1"/>
  <c r="E574" i="402" s="1"/>
  <c r="J574" i="402"/>
  <c r="I594" i="402"/>
  <c r="O594" i="402"/>
  <c r="N614" i="402"/>
  <c r="T614" i="402"/>
  <c r="Q621" i="402"/>
  <c r="L621" i="402" s="1"/>
  <c r="G621" i="402" s="1"/>
  <c r="B621" i="402" s="1"/>
  <c r="S634" i="402"/>
  <c r="T634" i="402" l="1"/>
  <c r="N634" i="402"/>
  <c r="Q641" i="402"/>
  <c r="L641" i="402" s="1"/>
  <c r="G641" i="402" s="1"/>
  <c r="B641" i="402" s="1"/>
  <c r="D594" i="402"/>
  <c r="E594" i="402" s="1"/>
  <c r="J594" i="402"/>
  <c r="I614" i="402"/>
  <c r="O614" i="402"/>
  <c r="S654" i="402"/>
  <c r="D614" i="402" l="1"/>
  <c r="E614" i="402" s="1"/>
  <c r="J614" i="402"/>
  <c r="Q661" i="402"/>
  <c r="L661" i="402" s="1"/>
  <c r="G661" i="402" s="1"/>
  <c r="B661" i="402" s="1"/>
  <c r="O634" i="402"/>
  <c r="I634" i="402"/>
  <c r="N654" i="402"/>
  <c r="T654" i="402"/>
  <c r="S674" i="402"/>
  <c r="I654" i="402" l="1"/>
  <c r="O654" i="402"/>
  <c r="Q681" i="402"/>
  <c r="L681" i="402" s="1"/>
  <c r="G681" i="402" s="1"/>
  <c r="B681" i="402" s="1"/>
  <c r="J634" i="402"/>
  <c r="D634" i="402"/>
  <c r="E634" i="402" s="1"/>
  <c r="N674" i="402"/>
  <c r="T674" i="402"/>
  <c r="S694" i="402"/>
  <c r="N694" i="402" l="1"/>
  <c r="T694" i="402"/>
  <c r="Q701" i="402"/>
  <c r="L701" i="402" s="1"/>
  <c r="G701" i="402" s="1"/>
  <c r="B701" i="402" s="1"/>
  <c r="I674" i="402"/>
  <c r="O674" i="402"/>
  <c r="D654" i="402"/>
  <c r="E654" i="402" s="1"/>
  <c r="J654" i="402"/>
  <c r="S714" i="402"/>
  <c r="Q721" i="402" l="1"/>
  <c r="L721" i="402" s="1"/>
  <c r="G721" i="402" s="1"/>
  <c r="B721" i="402" s="1"/>
  <c r="N714" i="402"/>
  <c r="T714" i="402"/>
  <c r="D674" i="402"/>
  <c r="E674" i="402" s="1"/>
  <c r="J674" i="402"/>
  <c r="I694" i="402"/>
  <c r="O694" i="402"/>
  <c r="S734" i="402"/>
  <c r="N734" i="402" l="1"/>
  <c r="T734" i="402"/>
  <c r="D694" i="402"/>
  <c r="E694" i="402" s="1"/>
  <c r="J694" i="402"/>
  <c r="I714" i="402"/>
  <c r="O714" i="402"/>
  <c r="Q741" i="402"/>
  <c r="L741" i="402" s="1"/>
  <c r="G741" i="402" s="1"/>
  <c r="B741" i="402" s="1"/>
  <c r="S754" i="402"/>
  <c r="N754" i="402" l="1"/>
  <c r="T754" i="402"/>
  <c r="Q761" i="402"/>
  <c r="L761" i="402" s="1"/>
  <c r="G761" i="402" s="1"/>
  <c r="B761" i="402" s="1"/>
  <c r="D714" i="402"/>
  <c r="E714" i="402" s="1"/>
  <c r="J714" i="402"/>
  <c r="I734" i="402"/>
  <c r="O734" i="402"/>
  <c r="S774" i="402"/>
  <c r="D734" i="402" l="1"/>
  <c r="E734" i="402" s="1"/>
  <c r="J734" i="402"/>
  <c r="N774" i="402"/>
  <c r="T774" i="402"/>
  <c r="Q781" i="402"/>
  <c r="L781" i="402" s="1"/>
  <c r="G781" i="402" s="1"/>
  <c r="B781" i="402" s="1"/>
  <c r="I754" i="402"/>
  <c r="O754" i="402"/>
  <c r="S794" i="402"/>
  <c r="D754" i="402" l="1"/>
  <c r="E754" i="402" s="1"/>
  <c r="J754" i="402"/>
  <c r="Q801" i="402"/>
  <c r="L801" i="402" s="1"/>
  <c r="G801" i="402" s="1"/>
  <c r="B801" i="402" s="1"/>
  <c r="I774" i="402"/>
  <c r="O774" i="402"/>
  <c r="N794" i="402"/>
  <c r="T794" i="402"/>
  <c r="S814" i="402"/>
  <c r="T814" i="402" l="1"/>
  <c r="N814" i="402"/>
  <c r="Q821" i="402"/>
  <c r="L821" i="402" s="1"/>
  <c r="G821" i="402" s="1"/>
  <c r="B821" i="402" s="1"/>
  <c r="D774" i="402"/>
  <c r="E774" i="402" s="1"/>
  <c r="J774" i="402"/>
  <c r="I794" i="402"/>
  <c r="O794" i="402"/>
  <c r="S834" i="402"/>
  <c r="D794" i="402" l="1"/>
  <c r="E794" i="402" s="1"/>
  <c r="J794" i="402"/>
  <c r="I814" i="402"/>
  <c r="O814" i="402"/>
  <c r="N834" i="402"/>
  <c r="T834" i="402"/>
  <c r="Q841" i="402"/>
  <c r="L841" i="402" s="1"/>
  <c r="G841" i="402" s="1"/>
  <c r="B841" i="402" s="1"/>
  <c r="S854" i="402"/>
  <c r="T854" i="402" l="1"/>
  <c r="N854" i="402"/>
  <c r="D814" i="402"/>
  <c r="E814" i="402" s="1"/>
  <c r="J814" i="402"/>
  <c r="Q861" i="402"/>
  <c r="L861" i="402" s="1"/>
  <c r="G861" i="402" s="1"/>
  <c r="B861" i="402" s="1"/>
  <c r="I834" i="402"/>
  <c r="O834" i="402"/>
  <c r="S874" i="402"/>
  <c r="N874" i="402" l="1"/>
  <c r="T874" i="402"/>
  <c r="D834" i="402"/>
  <c r="E834" i="402" s="1"/>
  <c r="J834" i="402"/>
  <c r="Q881" i="402"/>
  <c r="L881" i="402" s="1"/>
  <c r="G881" i="402" s="1"/>
  <c r="B881" i="402" s="1"/>
  <c r="O854" i="402"/>
  <c r="I854" i="402"/>
  <c r="S894" i="402"/>
  <c r="T894" i="402" l="1"/>
  <c r="N894" i="402"/>
  <c r="D854" i="402"/>
  <c r="E854" i="402" s="1"/>
  <c r="J854" i="402"/>
  <c r="Q901" i="402"/>
  <c r="L901" i="402" s="1"/>
  <c r="G901" i="402" s="1"/>
  <c r="B901" i="402" s="1"/>
  <c r="I874" i="402"/>
  <c r="O874" i="402"/>
  <c r="S914" i="402"/>
  <c r="D874" i="402" l="1"/>
  <c r="E874" i="402" s="1"/>
  <c r="J874" i="402"/>
  <c r="I894" i="402"/>
  <c r="O894" i="402"/>
  <c r="N914" i="402"/>
  <c r="T914" i="402"/>
  <c r="Q921" i="402"/>
  <c r="L921" i="402" s="1"/>
  <c r="G921" i="402" s="1"/>
  <c r="B921" i="402" s="1"/>
  <c r="S934" i="402"/>
  <c r="Q941" i="402" l="1"/>
  <c r="L941" i="402" s="1"/>
  <c r="G941" i="402" s="1"/>
  <c r="B941" i="402" s="1"/>
  <c r="D894" i="402"/>
  <c r="E894" i="402" s="1"/>
  <c r="J894" i="402"/>
  <c r="N934" i="402"/>
  <c r="T934" i="402"/>
  <c r="I914" i="402"/>
  <c r="O914" i="402"/>
  <c r="S954" i="402"/>
  <c r="N954" i="402" l="1"/>
  <c r="T954" i="402"/>
  <c r="D914" i="402"/>
  <c r="E914" i="402" s="1"/>
  <c r="J914" i="402"/>
  <c r="Q961" i="402"/>
  <c r="L961" i="402" s="1"/>
  <c r="G961" i="402" s="1"/>
  <c r="B961" i="402" s="1"/>
  <c r="I934" i="402"/>
  <c r="O934" i="402"/>
  <c r="S974" i="402"/>
  <c r="N974" i="402" l="1"/>
  <c r="T974" i="402"/>
  <c r="D934" i="402"/>
  <c r="E934" i="402" s="1"/>
  <c r="J934" i="402"/>
  <c r="Q981" i="402"/>
  <c r="L981" i="402" s="1"/>
  <c r="G981" i="402" s="1"/>
  <c r="B981" i="402" s="1"/>
  <c r="I954" i="402"/>
  <c r="O954" i="402"/>
  <c r="S994" i="402"/>
  <c r="T994" i="402" l="1"/>
  <c r="N994" i="402"/>
  <c r="J954" i="402"/>
  <c r="D954" i="402"/>
  <c r="E954" i="402" s="1"/>
  <c r="I974" i="402"/>
  <c r="O974" i="402"/>
  <c r="O994" i="402" l="1"/>
  <c r="I994" i="402"/>
  <c r="D974" i="402"/>
  <c r="E974" i="402" s="1"/>
  <c r="J974" i="402"/>
  <c r="D994" i="402" l="1"/>
  <c r="E994" i="402" s="1"/>
  <c r="J994" i="402"/>
  <c r="S54" i="402" l="1"/>
  <c r="N54" i="402" l="1"/>
  <c r="T54" i="402"/>
  <c r="I54" i="402" l="1"/>
  <c r="O54" i="402"/>
  <c r="D54" i="402" l="1"/>
  <c r="E54" i="402" s="1"/>
  <c r="J54" i="402"/>
  <c r="S74" i="402"/>
  <c r="N74" i="402" l="1"/>
  <c r="T74" i="402"/>
  <c r="I74" i="402" l="1"/>
  <c r="O74" i="402"/>
  <c r="D74" i="402" l="1"/>
  <c r="E74" i="402" s="1"/>
  <c r="J74" i="402"/>
  <c r="S94" i="402" l="1"/>
  <c r="S114" i="402"/>
  <c r="N114" i="402" l="1"/>
  <c r="T114" i="402"/>
  <c r="N94" i="402"/>
  <c r="T94" i="402"/>
  <c r="I94" i="402" l="1"/>
  <c r="O94" i="402"/>
  <c r="I114" i="402"/>
  <c r="O114" i="402"/>
  <c r="D114" i="402" l="1"/>
  <c r="E114" i="402" s="1"/>
  <c r="J114" i="402"/>
  <c r="D94" i="402"/>
  <c r="E94" i="402" s="1"/>
  <c r="J94" i="402"/>
  <c r="S34" i="402" l="1"/>
  <c r="N34" i="402" l="1"/>
  <c r="T34" i="402"/>
  <c r="I34" i="402" l="1"/>
  <c r="O34" i="402"/>
  <c r="D34" i="402" l="1"/>
  <c r="E34" i="402" s="1"/>
  <c r="J34" i="402"/>
  <c r="S134" i="402" l="1"/>
  <c r="N134" i="402" l="1"/>
  <c r="T134" i="402"/>
  <c r="I134" i="402" l="1"/>
  <c r="O134" i="402"/>
  <c r="D134" i="402" l="1"/>
  <c r="E134" i="402" s="1"/>
  <c r="J134" i="402"/>
  <c r="S983" i="402" l="1"/>
  <c r="S903" i="402"/>
  <c r="N903" i="402" s="1"/>
  <c r="S823" i="402"/>
  <c r="S743" i="402"/>
  <c r="S963" i="402"/>
  <c r="N963" i="402" s="1"/>
  <c r="S883" i="402"/>
  <c r="N883" i="402" s="1"/>
  <c r="I883" i="402" s="1"/>
  <c r="D883" i="402" s="1"/>
  <c r="S803" i="402"/>
  <c r="S723" i="402"/>
  <c r="N723" i="402" s="1"/>
  <c r="S943" i="402"/>
  <c r="S863" i="402"/>
  <c r="S783" i="402"/>
  <c r="S703" i="402"/>
  <c r="S923" i="402"/>
  <c r="S843" i="402"/>
  <c r="S763" i="402"/>
  <c r="S683" i="402"/>
  <c r="I723" i="402" l="1"/>
  <c r="N763" i="402"/>
  <c r="N783" i="402"/>
  <c r="I783" i="402" s="1"/>
  <c r="D783" i="402" s="1"/>
  <c r="N803" i="402"/>
  <c r="N823" i="402"/>
  <c r="N703" i="402"/>
  <c r="N843" i="402"/>
  <c r="I903" i="402"/>
  <c r="N683" i="402"/>
  <c r="N743" i="402"/>
  <c r="N863" i="402"/>
  <c r="N923" i="402"/>
  <c r="N943" i="402"/>
  <c r="I963" i="402"/>
  <c r="N983" i="402"/>
  <c r="I743" i="402" l="1"/>
  <c r="D743" i="402" s="1"/>
  <c r="D963" i="402"/>
  <c r="I923" i="402"/>
  <c r="D903" i="402"/>
  <c r="I703" i="402"/>
  <c r="I803" i="402"/>
  <c r="I983" i="402"/>
  <c r="I763" i="402"/>
  <c r="I943" i="402"/>
  <c r="I863" i="402"/>
  <c r="I683" i="402"/>
  <c r="I843" i="402"/>
  <c r="I823" i="402"/>
  <c r="D823" i="402" s="1"/>
  <c r="D723" i="402"/>
  <c r="D843" i="402" l="1"/>
  <c r="D803" i="402"/>
  <c r="D863" i="402"/>
  <c r="D683" i="402"/>
  <c r="D943" i="402"/>
  <c r="D763" i="402"/>
  <c r="D983" i="402"/>
  <c r="D703" i="402"/>
  <c r="D923" i="402"/>
  <c r="S23" i="402" l="1"/>
  <c r="N23" i="402" s="1"/>
  <c r="I23" i="402" l="1"/>
  <c r="D23" i="402" l="1"/>
  <c r="S643" i="402" l="1"/>
  <c r="N643" i="402" s="1"/>
  <c r="S623" i="402"/>
  <c r="S603" i="402"/>
  <c r="N603" i="402" s="1"/>
  <c r="S663" i="402"/>
  <c r="S583" i="402"/>
  <c r="I603" i="402" l="1"/>
  <c r="N623" i="402"/>
  <c r="N663" i="402"/>
  <c r="I663" i="402" s="1"/>
  <c r="D663" i="402" s="1"/>
  <c r="N583" i="402"/>
  <c r="I643" i="402"/>
  <c r="I623" i="402" l="1"/>
  <c r="I583" i="402"/>
  <c r="D583" i="402" s="1"/>
  <c r="D643" i="402"/>
  <c r="D603" i="402"/>
  <c r="D623" i="402" l="1"/>
  <c r="S43" i="402" l="1"/>
  <c r="N43" i="402" s="1"/>
  <c r="I43" i="402" l="1"/>
  <c r="D43" i="402" l="1"/>
  <c r="S83" i="402"/>
  <c r="S63" i="402"/>
  <c r="N63" i="402" l="1"/>
  <c r="N83" i="402"/>
  <c r="S123" i="402"/>
  <c r="S283" i="402"/>
  <c r="S103" i="402"/>
  <c r="S223" i="402"/>
  <c r="N223" i="402" s="1"/>
  <c r="I223" i="402" s="1"/>
  <c r="D223" i="402" s="1"/>
  <c r="S243" i="402"/>
  <c r="S323" i="402"/>
  <c r="N323" i="402" s="1"/>
  <c r="S303" i="402"/>
  <c r="N123" i="402" l="1"/>
  <c r="I123" i="402" s="1"/>
  <c r="D123" i="402" s="1"/>
  <c r="I83" i="402"/>
  <c r="N303" i="402"/>
  <c r="N103" i="402"/>
  <c r="I323" i="402"/>
  <c r="N243" i="402"/>
  <c r="N283" i="402"/>
  <c r="I63" i="402"/>
  <c r="S443" i="402"/>
  <c r="S263" i="402"/>
  <c r="S343" i="402"/>
  <c r="N343" i="402" s="1"/>
  <c r="N263" i="402" l="1"/>
  <c r="I103" i="402"/>
  <c r="I283" i="402"/>
  <c r="D323" i="402"/>
  <c r="I303" i="402"/>
  <c r="I343" i="402"/>
  <c r="D63" i="402"/>
  <c r="I243" i="402"/>
  <c r="D83" i="402"/>
  <c r="N443" i="402"/>
  <c r="S463" i="402"/>
  <c r="S363" i="402"/>
  <c r="S143" i="402"/>
  <c r="N363" i="402" l="1"/>
  <c r="N143" i="402"/>
  <c r="D343" i="402"/>
  <c r="D303" i="402"/>
  <c r="D283" i="402"/>
  <c r="I263" i="402"/>
  <c r="I443" i="402"/>
  <c r="D243" i="402"/>
  <c r="D103" i="402"/>
  <c r="N463" i="402"/>
  <c r="S483" i="402"/>
  <c r="S383" i="402"/>
  <c r="N383" i="402" s="1"/>
  <c r="S163" i="402"/>
  <c r="I383" i="402" l="1"/>
  <c r="D443" i="402"/>
  <c r="N483" i="402"/>
  <c r="I463" i="402"/>
  <c r="D463" i="402" s="1"/>
  <c r="I363" i="402"/>
  <c r="N163" i="402"/>
  <c r="D263" i="402"/>
  <c r="I143" i="402"/>
  <c r="S503" i="402"/>
  <c r="N503" i="402" s="1"/>
  <c r="S403" i="402"/>
  <c r="S183" i="402"/>
  <c r="D143" i="402" l="1"/>
  <c r="N183" i="402"/>
  <c r="N403" i="402"/>
  <c r="D363" i="402"/>
  <c r="I503" i="402"/>
  <c r="I163" i="402"/>
  <c r="D163" i="402" s="1"/>
  <c r="I483" i="402"/>
  <c r="D383" i="402"/>
  <c r="S523" i="402"/>
  <c r="S423" i="402"/>
  <c r="N423" i="402" s="1"/>
  <c r="S203" i="402"/>
  <c r="N203" i="402" l="1"/>
  <c r="I403" i="402"/>
  <c r="I183" i="402"/>
  <c r="I423" i="402"/>
  <c r="D483" i="402"/>
  <c r="D503" i="402"/>
  <c r="N523" i="402"/>
  <c r="S543" i="402"/>
  <c r="N543" i="402" s="1"/>
  <c r="D423" i="402" l="1"/>
  <c r="D403" i="402"/>
  <c r="I543" i="402"/>
  <c r="I523" i="402"/>
  <c r="D183" i="402"/>
  <c r="I203" i="402"/>
  <c r="S563" i="402"/>
  <c r="N563" i="402" s="1"/>
  <c r="D203" i="402" l="1"/>
  <c r="D523" i="402"/>
  <c r="I563" i="402"/>
  <c r="D543" i="402"/>
  <c r="D563" i="402" l="1"/>
  <c r="S646" i="402" l="1"/>
  <c r="N646" i="402" s="1"/>
  <c r="I646" i="402" s="1"/>
  <c r="D646" i="402" s="1"/>
  <c r="S586" i="402"/>
  <c r="N586" i="402" s="1"/>
  <c r="I586" i="402" s="1"/>
  <c r="D586" i="402" s="1"/>
  <c r="S626" i="402"/>
  <c r="N626" i="402" s="1"/>
  <c r="I626" i="402" s="1"/>
  <c r="D626" i="402" s="1"/>
  <c r="S606" i="402"/>
  <c r="N606" i="402" s="1"/>
  <c r="I606" i="402" s="1"/>
  <c r="D606" i="402" s="1"/>
  <c r="S645" i="402" l="1"/>
  <c r="S605" i="402"/>
  <c r="S905" i="402"/>
  <c r="S745" i="402"/>
  <c r="S886" i="402"/>
  <c r="N886" i="402" s="1"/>
  <c r="I886" i="402" s="1"/>
  <c r="D886" i="402" s="1"/>
  <c r="S726" i="402"/>
  <c r="N726" i="402" s="1"/>
  <c r="I726" i="402" s="1"/>
  <c r="D726" i="402" s="1"/>
  <c r="S585" i="402"/>
  <c r="S885" i="402"/>
  <c r="S725" i="402"/>
  <c r="S946" i="402"/>
  <c r="N946" i="402" s="1"/>
  <c r="I946" i="402" s="1"/>
  <c r="D946" i="402" s="1"/>
  <c r="S866" i="402"/>
  <c r="N866" i="402" s="1"/>
  <c r="I866" i="402" s="1"/>
  <c r="D866" i="402" s="1"/>
  <c r="S786" i="402"/>
  <c r="N786" i="402" s="1"/>
  <c r="I786" i="402" s="1"/>
  <c r="D786" i="402" s="1"/>
  <c r="S706" i="402"/>
  <c r="N706" i="402" s="1"/>
  <c r="I706" i="402" s="1"/>
  <c r="D706" i="402" s="1"/>
  <c r="S945" i="402"/>
  <c r="S865" i="402"/>
  <c r="S785" i="402"/>
  <c r="S705" i="402"/>
  <c r="S766" i="402"/>
  <c r="N766" i="402" s="1"/>
  <c r="I766" i="402" s="1"/>
  <c r="D766" i="402" s="1"/>
  <c r="S625" i="402"/>
  <c r="S765" i="402"/>
  <c r="S906" i="402"/>
  <c r="N906" i="402" s="1"/>
  <c r="I906" i="402" s="1"/>
  <c r="D906" i="402" s="1"/>
  <c r="S746" i="402"/>
  <c r="N746" i="402" s="1"/>
  <c r="I746" i="402" s="1"/>
  <c r="D746" i="402" s="1"/>
  <c r="S627" i="402" l="1"/>
  <c r="N625" i="402"/>
  <c r="N865" i="402"/>
  <c r="S867" i="402"/>
  <c r="S587" i="402"/>
  <c r="N585" i="402"/>
  <c r="N905" i="402"/>
  <c r="S907" i="402"/>
  <c r="N945" i="402"/>
  <c r="S947" i="402"/>
  <c r="N605" i="402"/>
  <c r="S607" i="402"/>
  <c r="S707" i="402"/>
  <c r="N705" i="402"/>
  <c r="N725" i="402"/>
  <c r="S727" i="402"/>
  <c r="N645" i="402"/>
  <c r="S647" i="402"/>
  <c r="S767" i="402"/>
  <c r="N765" i="402"/>
  <c r="S787" i="402"/>
  <c r="N785" i="402"/>
  <c r="S887" i="402"/>
  <c r="N885" i="402"/>
  <c r="S747" i="402"/>
  <c r="N745" i="402"/>
  <c r="S890" i="402"/>
  <c r="S730" i="402"/>
  <c r="S630" i="402"/>
  <c r="S950" i="402"/>
  <c r="S870" i="402"/>
  <c r="S790" i="402"/>
  <c r="S710" i="402"/>
  <c r="S610" i="402"/>
  <c r="S770" i="402"/>
  <c r="S590" i="402"/>
  <c r="S910" i="402"/>
  <c r="S750" i="402"/>
  <c r="S650" i="402"/>
  <c r="N590" i="402" l="1"/>
  <c r="T590" i="402"/>
  <c r="T790" i="402"/>
  <c r="N790" i="402"/>
  <c r="N730" i="402"/>
  <c r="T730" i="402"/>
  <c r="I885" i="402"/>
  <c r="N887" i="402"/>
  <c r="N767" i="402"/>
  <c r="I765" i="402"/>
  <c r="N650" i="402"/>
  <c r="T650" i="402"/>
  <c r="N770" i="402"/>
  <c r="T770" i="402"/>
  <c r="N870" i="402"/>
  <c r="T870" i="402"/>
  <c r="T890" i="402"/>
  <c r="N890" i="402"/>
  <c r="I725" i="402"/>
  <c r="N727" i="402"/>
  <c r="I605" i="402"/>
  <c r="N607" i="402"/>
  <c r="N907" i="402"/>
  <c r="I905" i="402"/>
  <c r="N867" i="402"/>
  <c r="I865" i="402"/>
  <c r="N750" i="402"/>
  <c r="T750" i="402"/>
  <c r="N610" i="402"/>
  <c r="T610" i="402"/>
  <c r="T950" i="402"/>
  <c r="N950" i="402"/>
  <c r="I745" i="402"/>
  <c r="N747" i="402"/>
  <c r="I785" i="402"/>
  <c r="N787" i="402"/>
  <c r="I705" i="402"/>
  <c r="N707" i="402"/>
  <c r="I585" i="402"/>
  <c r="N587" i="402"/>
  <c r="N627" i="402"/>
  <c r="I625" i="402"/>
  <c r="N910" i="402"/>
  <c r="T910" i="402"/>
  <c r="N710" i="402"/>
  <c r="T710" i="402"/>
  <c r="T630" i="402"/>
  <c r="N630" i="402"/>
  <c r="N647" i="402"/>
  <c r="I645" i="402"/>
  <c r="N947" i="402"/>
  <c r="I945" i="402"/>
  <c r="S889" i="402"/>
  <c r="N889" i="402" s="1"/>
  <c r="I889" i="402" s="1"/>
  <c r="D889" i="402" s="1"/>
  <c r="S729" i="402"/>
  <c r="N729" i="402" s="1"/>
  <c r="I729" i="402" s="1"/>
  <c r="D729" i="402" s="1"/>
  <c r="D645" i="402" l="1"/>
  <c r="D647" i="402" s="1"/>
  <c r="I647" i="402"/>
  <c r="O630" i="402"/>
  <c r="I630" i="402"/>
  <c r="D705" i="402"/>
  <c r="D707" i="402" s="1"/>
  <c r="I707" i="402"/>
  <c r="D865" i="402"/>
  <c r="D867" i="402" s="1"/>
  <c r="I867" i="402"/>
  <c r="I790" i="402"/>
  <c r="O790" i="402"/>
  <c r="D945" i="402"/>
  <c r="D947" i="402" s="1"/>
  <c r="I947" i="402"/>
  <c r="I910" i="402"/>
  <c r="O910" i="402"/>
  <c r="D585" i="402"/>
  <c r="D587" i="402" s="1"/>
  <c r="I587" i="402"/>
  <c r="D745" i="402"/>
  <c r="D747" i="402" s="1"/>
  <c r="I747" i="402"/>
  <c r="I610" i="402"/>
  <c r="O610" i="402"/>
  <c r="D605" i="402"/>
  <c r="D607" i="402" s="1"/>
  <c r="I607" i="402"/>
  <c r="I870" i="402"/>
  <c r="O870" i="402"/>
  <c r="I650" i="402"/>
  <c r="O650" i="402"/>
  <c r="I887" i="402"/>
  <c r="D885" i="402"/>
  <c r="D887" i="402" s="1"/>
  <c r="D625" i="402"/>
  <c r="D627" i="402" s="1"/>
  <c r="I627" i="402"/>
  <c r="I950" i="402"/>
  <c r="O950" i="402"/>
  <c r="D905" i="402"/>
  <c r="D907" i="402" s="1"/>
  <c r="I907" i="402"/>
  <c r="I890" i="402"/>
  <c r="O890" i="402"/>
  <c r="I767" i="402"/>
  <c r="D765" i="402"/>
  <c r="D767" i="402" s="1"/>
  <c r="I710" i="402"/>
  <c r="O710" i="402"/>
  <c r="D785" i="402"/>
  <c r="D787" i="402" s="1"/>
  <c r="I787" i="402"/>
  <c r="I750" i="402"/>
  <c r="O750" i="402"/>
  <c r="I727" i="402"/>
  <c r="D725" i="402"/>
  <c r="D727" i="402" s="1"/>
  <c r="I770" i="402"/>
  <c r="O770" i="402"/>
  <c r="I730" i="402"/>
  <c r="O730" i="402"/>
  <c r="I590" i="402"/>
  <c r="O590" i="402"/>
  <c r="S589" i="402"/>
  <c r="S709" i="402"/>
  <c r="S891" i="402"/>
  <c r="N891" i="402" s="1"/>
  <c r="I891" i="402" s="1"/>
  <c r="D891" i="402" s="1"/>
  <c r="S731" i="402"/>
  <c r="N731" i="402" s="1"/>
  <c r="I731" i="402" s="1"/>
  <c r="D731" i="402" s="1"/>
  <c r="S789" i="402"/>
  <c r="S951" i="402"/>
  <c r="N951" i="402" s="1"/>
  <c r="I951" i="402" s="1"/>
  <c r="D951" i="402" s="1"/>
  <c r="S871" i="402"/>
  <c r="N871" i="402" s="1"/>
  <c r="I871" i="402" s="1"/>
  <c r="D871" i="402" s="1"/>
  <c r="S791" i="402"/>
  <c r="N791" i="402" s="1"/>
  <c r="I791" i="402" s="1"/>
  <c r="D791" i="402" s="1"/>
  <c r="S711" i="402"/>
  <c r="N711" i="402" s="1"/>
  <c r="I711" i="402" s="1"/>
  <c r="D711" i="402" s="1"/>
  <c r="S771" i="402"/>
  <c r="N771" i="402" s="1"/>
  <c r="I771" i="402" s="1"/>
  <c r="D771" i="402" s="1"/>
  <c r="S629" i="402"/>
  <c r="S609" i="402"/>
  <c r="S909" i="402"/>
  <c r="S949" i="402"/>
  <c r="S749" i="402"/>
  <c r="S869" i="402"/>
  <c r="S769" i="402"/>
  <c r="S911" i="402"/>
  <c r="N911" i="402" s="1"/>
  <c r="I911" i="402" s="1"/>
  <c r="D911" i="402" s="1"/>
  <c r="S751" i="402"/>
  <c r="N751" i="402" s="1"/>
  <c r="I751" i="402" s="1"/>
  <c r="D751" i="402" s="1"/>
  <c r="S649" i="402"/>
  <c r="N649" i="402" l="1"/>
  <c r="N869" i="402"/>
  <c r="N609" i="402"/>
  <c r="D770" i="402"/>
  <c r="E770" i="402" s="1"/>
  <c r="J770" i="402"/>
  <c r="D950" i="402"/>
  <c r="E950" i="402" s="1"/>
  <c r="J950" i="402"/>
  <c r="D870" i="402"/>
  <c r="E870" i="402" s="1"/>
  <c r="J870" i="402"/>
  <c r="D630" i="402"/>
  <c r="E630" i="402" s="1"/>
  <c r="J630" i="402"/>
  <c r="N749" i="402"/>
  <c r="N629" i="402"/>
  <c r="D730" i="402"/>
  <c r="E730" i="402" s="1"/>
  <c r="J730" i="402"/>
  <c r="D750" i="402"/>
  <c r="E750" i="402" s="1"/>
  <c r="J750" i="402"/>
  <c r="D910" i="402"/>
  <c r="E910" i="402" s="1"/>
  <c r="J910" i="402"/>
  <c r="N949" i="402"/>
  <c r="N709" i="402"/>
  <c r="D650" i="402"/>
  <c r="E650" i="402" s="1"/>
  <c r="J650" i="402"/>
  <c r="D610" i="402"/>
  <c r="E610" i="402" s="1"/>
  <c r="J610" i="402"/>
  <c r="N769" i="402"/>
  <c r="N909" i="402"/>
  <c r="N789" i="402"/>
  <c r="N589" i="402"/>
  <c r="D590" i="402"/>
  <c r="E590" i="402" s="1"/>
  <c r="J590" i="402"/>
  <c r="D710" i="402"/>
  <c r="E710" i="402" s="1"/>
  <c r="J710" i="402"/>
  <c r="D890" i="402"/>
  <c r="E890" i="402" s="1"/>
  <c r="J890" i="402"/>
  <c r="D790" i="402"/>
  <c r="E790" i="402" s="1"/>
  <c r="J790" i="402"/>
  <c r="S772" i="402"/>
  <c r="S775" i="402" s="1"/>
  <c r="S651" i="402"/>
  <c r="N651" i="402" s="1"/>
  <c r="I651" i="402" s="1"/>
  <c r="D651" i="402" s="1"/>
  <c r="S912" i="402"/>
  <c r="S915" i="402" s="1"/>
  <c r="S917" i="402" s="1"/>
  <c r="S919" i="402" s="1"/>
  <c r="V919" i="402" s="1"/>
  <c r="N912" i="402" s="1"/>
  <c r="I912" i="402" s="1"/>
  <c r="D912" i="402" s="1"/>
  <c r="S752" i="402"/>
  <c r="S755" i="402" s="1"/>
  <c r="S631" i="402"/>
  <c r="N631" i="402" s="1"/>
  <c r="I631" i="402" s="1"/>
  <c r="D631" i="402" s="1"/>
  <c r="S892" i="402"/>
  <c r="S895" i="402" s="1"/>
  <c r="S732" i="402"/>
  <c r="S735" i="402" s="1"/>
  <c r="S737" i="402" s="1"/>
  <c r="S739" i="402" s="1"/>
  <c r="V739" i="402" s="1"/>
  <c r="N732" i="402" s="1"/>
  <c r="S611" i="402"/>
  <c r="N611" i="402" s="1"/>
  <c r="I611" i="402" s="1"/>
  <c r="D611" i="402" s="1"/>
  <c r="S952" i="402"/>
  <c r="S955" i="402" s="1"/>
  <c r="S872" i="402"/>
  <c r="S875" i="402" s="1"/>
  <c r="S877" i="402" s="1"/>
  <c r="S879" i="402" s="1"/>
  <c r="V879" i="402" s="1"/>
  <c r="N872" i="402" s="1"/>
  <c r="I872" i="402" s="1"/>
  <c r="D872" i="402" s="1"/>
  <c r="S792" i="402"/>
  <c r="S795" i="402" s="1"/>
  <c r="S797" i="402" s="1"/>
  <c r="S799" i="402" s="1"/>
  <c r="V799" i="402" s="1"/>
  <c r="N792" i="402" s="1"/>
  <c r="I792" i="402" s="1"/>
  <c r="D792" i="402" s="1"/>
  <c r="S712" i="402"/>
  <c r="S715" i="402" s="1"/>
  <c r="S717" i="402" s="1"/>
  <c r="S719" i="402" s="1"/>
  <c r="V719" i="402" s="1"/>
  <c r="N712" i="402" s="1"/>
  <c r="I712" i="402" s="1"/>
  <c r="D712" i="402" s="1"/>
  <c r="S591" i="402"/>
  <c r="N591" i="402" s="1"/>
  <c r="I591" i="402" s="1"/>
  <c r="D591" i="402" s="1"/>
  <c r="I732" i="402" l="1"/>
  <c r="N735" i="402"/>
  <c r="S757" i="402"/>
  <c r="S759" i="402" s="1"/>
  <c r="V759" i="402" s="1"/>
  <c r="N752" i="402" s="1"/>
  <c r="S897" i="402"/>
  <c r="S899" i="402" s="1"/>
  <c r="V899" i="402" s="1"/>
  <c r="N892" i="402" s="1"/>
  <c r="S957" i="402"/>
  <c r="S959" i="402" s="1"/>
  <c r="V959" i="402" s="1"/>
  <c r="N952" i="402" s="1"/>
  <c r="S777" i="402"/>
  <c r="S779" i="402" s="1"/>
  <c r="V779" i="402" s="1"/>
  <c r="N772" i="402" s="1"/>
  <c r="I789" i="402"/>
  <c r="N795" i="402"/>
  <c r="I769" i="402"/>
  <c r="I709" i="402"/>
  <c r="N715" i="402"/>
  <c r="N717" i="402" s="1"/>
  <c r="N719" i="402" s="1"/>
  <c r="I749" i="402"/>
  <c r="I869" i="402"/>
  <c r="N875" i="402"/>
  <c r="N877" i="402" s="1"/>
  <c r="N879" i="402" s="1"/>
  <c r="I589" i="402"/>
  <c r="I909" i="402"/>
  <c r="N915" i="402"/>
  <c r="N917" i="402" s="1"/>
  <c r="N919" i="402" s="1"/>
  <c r="I949" i="402"/>
  <c r="I629" i="402"/>
  <c r="I609" i="402"/>
  <c r="I649" i="402"/>
  <c r="S612" i="402"/>
  <c r="S615" i="402" s="1"/>
  <c r="S592" i="402"/>
  <c r="S595" i="402" s="1"/>
  <c r="S652" i="402"/>
  <c r="S655" i="402" s="1"/>
  <c r="S632" i="402"/>
  <c r="I772" i="402" l="1"/>
  <c r="D772" i="402" s="1"/>
  <c r="N775" i="402"/>
  <c r="N777" i="402" s="1"/>
  <c r="N779" i="402" s="1"/>
  <c r="S617" i="402"/>
  <c r="S619" i="402" s="1"/>
  <c r="V619" i="402" s="1"/>
  <c r="N612" i="402" s="1"/>
  <c r="I892" i="402"/>
  <c r="N895" i="402"/>
  <c r="I752" i="402"/>
  <c r="D752" i="402" s="1"/>
  <c r="N755" i="402"/>
  <c r="N757" i="402" s="1"/>
  <c r="N759" i="402" s="1"/>
  <c r="S657" i="402"/>
  <c r="S659" i="402" s="1"/>
  <c r="V659" i="402" s="1"/>
  <c r="N652" i="402" s="1"/>
  <c r="S597" i="402"/>
  <c r="S599" i="402" s="1"/>
  <c r="V599" i="402" s="1"/>
  <c r="N592" i="402" s="1"/>
  <c r="I952" i="402"/>
  <c r="D952" i="402" s="1"/>
  <c r="N955" i="402"/>
  <c r="D749" i="402"/>
  <c r="D755" i="402" s="1"/>
  <c r="D757" i="402" s="1"/>
  <c r="D759" i="402" s="1"/>
  <c r="I755" i="402"/>
  <c r="I757" i="402" s="1"/>
  <c r="I759" i="402" s="1"/>
  <c r="D769" i="402"/>
  <c r="D775" i="402" s="1"/>
  <c r="D777" i="402" s="1"/>
  <c r="D779" i="402" s="1"/>
  <c r="I775" i="402"/>
  <c r="D609" i="402"/>
  <c r="D589" i="402"/>
  <c r="D649" i="402"/>
  <c r="D629" i="402"/>
  <c r="D909" i="402"/>
  <c r="D915" i="402" s="1"/>
  <c r="I915" i="402"/>
  <c r="I917" i="402" s="1"/>
  <c r="I919" i="402" s="1"/>
  <c r="N797" i="402"/>
  <c r="N799" i="402" s="1"/>
  <c r="N737" i="402"/>
  <c r="N739" i="402" s="1"/>
  <c r="D949" i="402"/>
  <c r="D955" i="402" s="1"/>
  <c r="I955" i="402"/>
  <c r="S635" i="402"/>
  <c r="D869" i="402"/>
  <c r="D875" i="402" s="1"/>
  <c r="D877" i="402" s="1"/>
  <c r="D879" i="402" s="1"/>
  <c r="I875" i="402"/>
  <c r="I877" i="402" s="1"/>
  <c r="I879" i="402" s="1"/>
  <c r="D709" i="402"/>
  <c r="D715" i="402" s="1"/>
  <c r="I715" i="402"/>
  <c r="I717" i="402" s="1"/>
  <c r="I719" i="402" s="1"/>
  <c r="D789" i="402"/>
  <c r="D795" i="402" s="1"/>
  <c r="I795" i="402"/>
  <c r="D732" i="402"/>
  <c r="D735" i="402" s="1"/>
  <c r="I735" i="402"/>
  <c r="I737" i="402" s="1"/>
  <c r="I739" i="402" s="1"/>
  <c r="I612" i="402" l="1"/>
  <c r="N615" i="402"/>
  <c r="N617" i="402" s="1"/>
  <c r="N619" i="402" s="1"/>
  <c r="D737" i="402"/>
  <c r="D739" i="402" s="1"/>
  <c r="D717" i="402"/>
  <c r="D719" i="402" s="1"/>
  <c r="D917" i="402"/>
  <c r="D919" i="402" s="1"/>
  <c r="N957" i="402"/>
  <c r="N959" i="402" s="1"/>
  <c r="I652" i="402"/>
  <c r="N655" i="402"/>
  <c r="N897" i="402"/>
  <c r="N899" i="402" s="1"/>
  <c r="I797" i="402"/>
  <c r="I799" i="402" s="1"/>
  <c r="I957" i="402"/>
  <c r="I959" i="402" s="1"/>
  <c r="D892" i="402"/>
  <c r="D895" i="402" s="1"/>
  <c r="D897" i="402" s="1"/>
  <c r="D899" i="402" s="1"/>
  <c r="I895" i="402"/>
  <c r="I897" i="402" s="1"/>
  <c r="I899" i="402" s="1"/>
  <c r="D797" i="402"/>
  <c r="D799" i="402" s="1"/>
  <c r="D957" i="402"/>
  <c r="D959" i="402" s="1"/>
  <c r="I592" i="402"/>
  <c r="N595" i="402"/>
  <c r="N597" i="402" s="1"/>
  <c r="N599" i="402" s="1"/>
  <c r="S637" i="402"/>
  <c r="S639" i="402" s="1"/>
  <c r="V639" i="402" s="1"/>
  <c r="N632" i="402" s="1"/>
  <c r="I777" i="402"/>
  <c r="I779" i="402" s="1"/>
  <c r="D592" i="402" l="1"/>
  <c r="D595" i="402" s="1"/>
  <c r="D597" i="402" s="1"/>
  <c r="D599" i="402" s="1"/>
  <c r="I595" i="402"/>
  <c r="D652" i="402"/>
  <c r="D655" i="402" s="1"/>
  <c r="D657" i="402" s="1"/>
  <c r="D659" i="402" s="1"/>
  <c r="I655" i="402"/>
  <c r="I657" i="402" s="1"/>
  <c r="I659" i="402" s="1"/>
  <c r="I632" i="402"/>
  <c r="N635" i="402"/>
  <c r="N637" i="402" s="1"/>
  <c r="N639" i="402" s="1"/>
  <c r="N657" i="402"/>
  <c r="N659" i="402" s="1"/>
  <c r="D612" i="402"/>
  <c r="D615" i="402" s="1"/>
  <c r="I615" i="402"/>
  <c r="I617" i="402" l="1"/>
  <c r="I619" i="402" s="1"/>
  <c r="D617" i="402"/>
  <c r="D619" i="402" s="1"/>
  <c r="I597" i="402"/>
  <c r="I599" i="402" s="1"/>
  <c r="D632" i="402"/>
  <c r="D635" i="402" s="1"/>
  <c r="D637" i="402" s="1"/>
  <c r="D639" i="402" s="1"/>
  <c r="I635" i="402"/>
  <c r="I637" i="402" l="1"/>
  <c r="I639" i="402" s="1"/>
  <c r="R705" i="402" l="1"/>
  <c r="R725" i="402"/>
  <c r="R745" i="402"/>
  <c r="R765" i="402"/>
  <c r="R785" i="402"/>
  <c r="R865" i="402"/>
  <c r="R885" i="402"/>
  <c r="R905" i="402"/>
  <c r="R945" i="402"/>
  <c r="R305" i="402"/>
  <c r="R805" i="402"/>
  <c r="R285" i="402"/>
  <c r="R265" i="402"/>
  <c r="R225" i="402"/>
  <c r="R807" i="402" l="1"/>
  <c r="M805" i="402"/>
  <c r="T905" i="402"/>
  <c r="T907" i="402" s="1"/>
  <c r="R907" i="402"/>
  <c r="M905" i="402"/>
  <c r="M765" i="402"/>
  <c r="T765" i="402"/>
  <c r="T767" i="402" s="1"/>
  <c r="R767" i="402"/>
  <c r="R287" i="402"/>
  <c r="M285" i="402"/>
  <c r="R887" i="402"/>
  <c r="T885" i="402"/>
  <c r="T887" i="402" s="1"/>
  <c r="M885" i="402"/>
  <c r="M745" i="402"/>
  <c r="T745" i="402"/>
  <c r="T747" i="402" s="1"/>
  <c r="R747" i="402"/>
  <c r="R267" i="402"/>
  <c r="M265" i="402"/>
  <c r="R307" i="402"/>
  <c r="M305" i="402"/>
  <c r="M865" i="402"/>
  <c r="T865" i="402"/>
  <c r="T867" i="402" s="1"/>
  <c r="R867" i="402"/>
  <c r="R727" i="402"/>
  <c r="T725" i="402"/>
  <c r="T727" i="402" s="1"/>
  <c r="M725" i="402"/>
  <c r="R227" i="402"/>
  <c r="M225" i="402"/>
  <c r="R947" i="402"/>
  <c r="T945" i="402"/>
  <c r="T947" i="402" s="1"/>
  <c r="M945" i="402"/>
  <c r="R787" i="402"/>
  <c r="M785" i="402"/>
  <c r="T785" i="402"/>
  <c r="T787" i="402" s="1"/>
  <c r="M705" i="402"/>
  <c r="T705" i="402"/>
  <c r="T707" i="402" s="1"/>
  <c r="R707" i="402"/>
  <c r="R845" i="402"/>
  <c r="R685" i="402"/>
  <c r="R825" i="402"/>
  <c r="R105" i="402"/>
  <c r="R65" i="402"/>
  <c r="R125" i="402"/>
  <c r="R25" i="402"/>
  <c r="R45" i="402"/>
  <c r="R85" i="402"/>
  <c r="R165" i="402"/>
  <c r="R706" i="402"/>
  <c r="R726" i="402"/>
  <c r="R746" i="402"/>
  <c r="R766" i="402"/>
  <c r="R786" i="402"/>
  <c r="R826" i="402"/>
  <c r="R846" i="402"/>
  <c r="R866" i="402"/>
  <c r="R886" i="402"/>
  <c r="R906" i="402"/>
  <c r="R946" i="402"/>
  <c r="R185" i="402"/>
  <c r="R145" i="402"/>
  <c r="R806" i="402"/>
  <c r="R245" i="402"/>
  <c r="R106" i="402"/>
  <c r="R26" i="402"/>
  <c r="R46" i="402"/>
  <c r="R205" i="402"/>
  <c r="R166" i="402"/>
  <c r="R86" i="402"/>
  <c r="R66" i="402"/>
  <c r="R686" i="402"/>
  <c r="R186" i="402"/>
  <c r="R485" i="402"/>
  <c r="R146" i="402"/>
  <c r="R365" i="402"/>
  <c r="M146" i="402" l="1"/>
  <c r="R207" i="402"/>
  <c r="M205" i="402"/>
  <c r="M106" i="402"/>
  <c r="M886" i="402"/>
  <c r="T886" i="402"/>
  <c r="M786" i="402"/>
  <c r="T786" i="402"/>
  <c r="M706" i="402"/>
  <c r="T706" i="402"/>
  <c r="R167" i="402"/>
  <c r="M165" i="402"/>
  <c r="M125" i="402"/>
  <c r="R107" i="402"/>
  <c r="M105" i="402"/>
  <c r="H705" i="402"/>
  <c r="M707" i="402"/>
  <c r="O705" i="402"/>
  <c r="O707" i="402" s="1"/>
  <c r="M947" i="402"/>
  <c r="O945" i="402"/>
  <c r="O947" i="402" s="1"/>
  <c r="H945" i="402"/>
  <c r="H225" i="402"/>
  <c r="M227" i="402"/>
  <c r="H265" i="402"/>
  <c r="M267" i="402"/>
  <c r="H745" i="402"/>
  <c r="O745" i="402"/>
  <c r="O747" i="402" s="1"/>
  <c r="M747" i="402"/>
  <c r="M166" i="402"/>
  <c r="R367" i="402"/>
  <c r="M365" i="402"/>
  <c r="M186" i="402"/>
  <c r="M66" i="402"/>
  <c r="R87" i="402"/>
  <c r="M86" i="402"/>
  <c r="T866" i="402"/>
  <c r="M866" i="402"/>
  <c r="T766" i="402"/>
  <c r="M766" i="402"/>
  <c r="M85" i="402"/>
  <c r="R827" i="402"/>
  <c r="M825" i="402"/>
  <c r="H305" i="402"/>
  <c r="M307" i="402"/>
  <c r="H885" i="402"/>
  <c r="M887" i="402"/>
  <c r="O885" i="402"/>
  <c r="O887" i="402" s="1"/>
  <c r="H285" i="402"/>
  <c r="M287" i="402"/>
  <c r="O765" i="402"/>
  <c r="O767" i="402" s="1"/>
  <c r="H765" i="402"/>
  <c r="M767" i="402"/>
  <c r="H805" i="402"/>
  <c r="M807" i="402"/>
  <c r="M485" i="402"/>
  <c r="R487" i="402"/>
  <c r="M686" i="402"/>
  <c r="M46" i="402"/>
  <c r="M26" i="402"/>
  <c r="M145" i="402"/>
  <c r="R147" i="402"/>
  <c r="T946" i="402"/>
  <c r="M946" i="402"/>
  <c r="M846" i="402"/>
  <c r="M746" i="402"/>
  <c r="T746" i="402"/>
  <c r="R47" i="402"/>
  <c r="M45" i="402"/>
  <c r="M685" i="402"/>
  <c r="R687" i="402"/>
  <c r="M787" i="402"/>
  <c r="H785" i="402"/>
  <c r="O785" i="402"/>
  <c r="O787" i="402" s="1"/>
  <c r="M727" i="402"/>
  <c r="O725" i="402"/>
  <c r="O727" i="402" s="1"/>
  <c r="H725" i="402"/>
  <c r="H905" i="402"/>
  <c r="M907" i="402"/>
  <c r="O905" i="402"/>
  <c r="O907" i="402" s="1"/>
  <c r="R247" i="402"/>
  <c r="M245" i="402"/>
  <c r="M806" i="402"/>
  <c r="R187" i="402"/>
  <c r="M185" i="402"/>
  <c r="T906" i="402"/>
  <c r="M906" i="402"/>
  <c r="M826" i="402"/>
  <c r="T726" i="402"/>
  <c r="M726" i="402"/>
  <c r="R27" i="402"/>
  <c r="M25" i="402"/>
  <c r="R67" i="402"/>
  <c r="M65" i="402"/>
  <c r="M845" i="402"/>
  <c r="R847" i="402"/>
  <c r="O865" i="402"/>
  <c r="O867" i="402" s="1"/>
  <c r="H865" i="402"/>
  <c r="M867" i="402"/>
  <c r="R126" i="402"/>
  <c r="R925" i="402"/>
  <c r="R985" i="402"/>
  <c r="R965" i="402"/>
  <c r="R525" i="402"/>
  <c r="R585" i="402"/>
  <c r="R605" i="402"/>
  <c r="R625" i="402"/>
  <c r="R645" i="402"/>
  <c r="R665" i="402"/>
  <c r="R545" i="402"/>
  <c r="R345" i="402"/>
  <c r="R425" i="402"/>
  <c r="R325" i="402"/>
  <c r="R565" i="402"/>
  <c r="R465" i="402"/>
  <c r="R445" i="402"/>
  <c r="R505" i="402"/>
  <c r="R385" i="402"/>
  <c r="R405" i="402"/>
  <c r="R306" i="402"/>
  <c r="R226" i="402"/>
  <c r="R266" i="402"/>
  <c r="R406" i="402"/>
  <c r="R346" i="402"/>
  <c r="R246" i="402"/>
  <c r="R386" i="402"/>
  <c r="R286" i="402"/>
  <c r="R426" i="402"/>
  <c r="R206" i="402"/>
  <c r="S666" i="402"/>
  <c r="N666" i="402" s="1"/>
  <c r="I666" i="402" s="1"/>
  <c r="D666" i="402" s="1"/>
  <c r="S665" i="402"/>
  <c r="M246" i="402" l="1"/>
  <c r="M266" i="402"/>
  <c r="R507" i="402"/>
  <c r="M505" i="402"/>
  <c r="R647" i="402"/>
  <c r="M645" i="402"/>
  <c r="T645" i="402"/>
  <c r="T647" i="402" s="1"/>
  <c r="R527" i="402"/>
  <c r="M525" i="402"/>
  <c r="M965" i="402"/>
  <c r="R967" i="402"/>
  <c r="R927" i="402"/>
  <c r="M925" i="402"/>
  <c r="C865" i="402"/>
  <c r="H867" i="402"/>
  <c r="J865" i="402"/>
  <c r="J867" i="402" s="1"/>
  <c r="H806" i="402"/>
  <c r="H685" i="402"/>
  <c r="M687" i="402"/>
  <c r="H846" i="402"/>
  <c r="H145" i="402"/>
  <c r="M147" i="402"/>
  <c r="H186" i="402"/>
  <c r="C265" i="402"/>
  <c r="H267" i="402"/>
  <c r="H947" i="402"/>
  <c r="C945" i="402"/>
  <c r="J945" i="402"/>
  <c r="J947" i="402" s="1"/>
  <c r="M167" i="402"/>
  <c r="H165" i="402"/>
  <c r="H706" i="402"/>
  <c r="O706" i="402"/>
  <c r="O886" i="402"/>
  <c r="H886" i="402"/>
  <c r="M426" i="402"/>
  <c r="M346" i="402"/>
  <c r="M226" i="402"/>
  <c r="R407" i="402"/>
  <c r="M405" i="402"/>
  <c r="R447" i="402"/>
  <c r="M445" i="402"/>
  <c r="M565" i="402"/>
  <c r="R567" i="402"/>
  <c r="R547" i="402"/>
  <c r="M545" i="402"/>
  <c r="R627" i="402"/>
  <c r="T625" i="402"/>
  <c r="T627" i="402" s="1"/>
  <c r="M625" i="402"/>
  <c r="M67" i="402"/>
  <c r="H65" i="402"/>
  <c r="M27" i="402"/>
  <c r="H25" i="402"/>
  <c r="H826" i="402"/>
  <c r="J725" i="402"/>
  <c r="J727" i="402" s="1"/>
  <c r="C725" i="402"/>
  <c r="H727" i="402"/>
  <c r="H787" i="402"/>
  <c r="J785" i="402"/>
  <c r="J787" i="402" s="1"/>
  <c r="C785" i="402"/>
  <c r="H946" i="402"/>
  <c r="O946" i="402"/>
  <c r="H46" i="402"/>
  <c r="H485" i="402"/>
  <c r="M487" i="402"/>
  <c r="C805" i="402"/>
  <c r="H807" i="402"/>
  <c r="C305" i="402"/>
  <c r="H307" i="402"/>
  <c r="H85" i="402"/>
  <c r="M87" i="402"/>
  <c r="O866" i="402"/>
  <c r="H866" i="402"/>
  <c r="H166" i="402"/>
  <c r="H747" i="402"/>
  <c r="C745" i="402"/>
  <c r="J745" i="402"/>
  <c r="J747" i="402" s="1"/>
  <c r="J705" i="402"/>
  <c r="J707" i="402" s="1"/>
  <c r="C705" i="402"/>
  <c r="H707" i="402"/>
  <c r="H125" i="402"/>
  <c r="M206" i="402"/>
  <c r="M386" i="402"/>
  <c r="M286" i="402"/>
  <c r="R387" i="402"/>
  <c r="M385" i="402"/>
  <c r="R427" i="402"/>
  <c r="M425" i="402"/>
  <c r="T605" i="402"/>
  <c r="T607" i="402" s="1"/>
  <c r="R607" i="402"/>
  <c r="M605" i="402"/>
  <c r="R987" i="402"/>
  <c r="M985" i="402"/>
  <c r="M126" i="402"/>
  <c r="M127" i="402" s="1"/>
  <c r="H185" i="402"/>
  <c r="M187" i="402"/>
  <c r="M247" i="402"/>
  <c r="H245" i="402"/>
  <c r="H746" i="402"/>
  <c r="O746" i="402"/>
  <c r="C885" i="402"/>
  <c r="H887" i="402"/>
  <c r="J885" i="402"/>
  <c r="J887" i="402" s="1"/>
  <c r="H825" i="402"/>
  <c r="M827" i="402"/>
  <c r="H66" i="402"/>
  <c r="H105" i="402"/>
  <c r="M107" i="402"/>
  <c r="H786" i="402"/>
  <c r="O786" i="402"/>
  <c r="H106" i="402"/>
  <c r="H146" i="402"/>
  <c r="T665" i="402"/>
  <c r="T667" i="402" s="1"/>
  <c r="S667" i="402"/>
  <c r="N665" i="402"/>
  <c r="M406" i="402"/>
  <c r="M306" i="402"/>
  <c r="R467" i="402"/>
  <c r="M465" i="402"/>
  <c r="R327" i="402"/>
  <c r="M325" i="402"/>
  <c r="M345" i="402"/>
  <c r="R347" i="402"/>
  <c r="R667" i="402"/>
  <c r="M665" i="402"/>
  <c r="R587" i="402"/>
  <c r="T585" i="402"/>
  <c r="T587" i="402" s="1"/>
  <c r="M585" i="402"/>
  <c r="M847" i="402"/>
  <c r="H845" i="402"/>
  <c r="H726" i="402"/>
  <c r="O726" i="402"/>
  <c r="H906" i="402"/>
  <c r="O906" i="402"/>
  <c r="C905" i="402"/>
  <c r="H907" i="402"/>
  <c r="J905" i="402"/>
  <c r="J907" i="402" s="1"/>
  <c r="M47" i="402"/>
  <c r="H45" i="402"/>
  <c r="H26" i="402"/>
  <c r="H686" i="402"/>
  <c r="C765" i="402"/>
  <c r="H767" i="402"/>
  <c r="J765" i="402"/>
  <c r="J767" i="402" s="1"/>
  <c r="C285" i="402"/>
  <c r="H287" i="402"/>
  <c r="H766" i="402"/>
  <c r="O766" i="402"/>
  <c r="H86" i="402"/>
  <c r="H365" i="402"/>
  <c r="M367" i="402"/>
  <c r="C225" i="402"/>
  <c r="H227" i="402"/>
  <c r="R127" i="402"/>
  <c r="M207" i="402"/>
  <c r="H205" i="402"/>
  <c r="R966" i="402"/>
  <c r="R926" i="402"/>
  <c r="R986" i="402"/>
  <c r="R586" i="402"/>
  <c r="R606" i="402"/>
  <c r="R626" i="402"/>
  <c r="R646" i="402"/>
  <c r="R666" i="402"/>
  <c r="R506" i="402"/>
  <c r="R546" i="402"/>
  <c r="R466" i="402"/>
  <c r="R486" i="402"/>
  <c r="R446" i="402"/>
  <c r="R566" i="402"/>
  <c r="R526" i="402"/>
  <c r="R326" i="402"/>
  <c r="R366" i="402"/>
  <c r="S686" i="402"/>
  <c r="M326" i="402" l="1"/>
  <c r="M446" i="402"/>
  <c r="M506" i="402"/>
  <c r="M646" i="402"/>
  <c r="T646" i="402"/>
  <c r="H367" i="402"/>
  <c r="C365" i="402"/>
  <c r="C766" i="402"/>
  <c r="E766" i="402" s="1"/>
  <c r="J766" i="402"/>
  <c r="C287" i="402"/>
  <c r="C686" i="402"/>
  <c r="H847" i="402"/>
  <c r="C845" i="402"/>
  <c r="N667" i="402"/>
  <c r="I665" i="402"/>
  <c r="J786" i="402"/>
  <c r="C786" i="402"/>
  <c r="E786" i="402" s="1"/>
  <c r="C66" i="402"/>
  <c r="C825" i="402"/>
  <c r="H827" i="402"/>
  <c r="O605" i="402"/>
  <c r="O607" i="402" s="1"/>
  <c r="H605" i="402"/>
  <c r="M607" i="402"/>
  <c r="M427" i="402"/>
  <c r="H425" i="402"/>
  <c r="C125" i="402"/>
  <c r="C166" i="402"/>
  <c r="H487" i="402"/>
  <c r="C485" i="402"/>
  <c r="C946" i="402"/>
  <c r="E946" i="402" s="1"/>
  <c r="J946" i="402"/>
  <c r="C826" i="402"/>
  <c r="C65" i="402"/>
  <c r="H67" i="402"/>
  <c r="H445" i="402"/>
  <c r="M447" i="402"/>
  <c r="C886" i="402"/>
  <c r="E886" i="402" s="1"/>
  <c r="J886" i="402"/>
  <c r="E945" i="402"/>
  <c r="E947" i="402" s="1"/>
  <c r="C947" i="402"/>
  <c r="C267" i="402"/>
  <c r="E865" i="402"/>
  <c r="E867" i="402" s="1"/>
  <c r="C867" i="402"/>
  <c r="M466" i="402"/>
  <c r="M526" i="402"/>
  <c r="M486" i="402"/>
  <c r="M626" i="402"/>
  <c r="T626" i="402"/>
  <c r="M926" i="402"/>
  <c r="C227" i="402"/>
  <c r="C45" i="402"/>
  <c r="H47" i="402"/>
  <c r="C906" i="402"/>
  <c r="E906" i="402" s="1"/>
  <c r="J906" i="402"/>
  <c r="M347" i="402"/>
  <c r="H345" i="402"/>
  <c r="H306" i="402"/>
  <c r="J746" i="402"/>
  <c r="C746" i="402"/>
  <c r="E746" i="402" s="1"/>
  <c r="M987" i="402"/>
  <c r="H985" i="402"/>
  <c r="H286" i="402"/>
  <c r="H206" i="402"/>
  <c r="C807" i="402"/>
  <c r="C787" i="402"/>
  <c r="E785" i="402"/>
  <c r="E787" i="402" s="1"/>
  <c r="E725" i="402"/>
  <c r="E727" i="402" s="1"/>
  <c r="C727" i="402"/>
  <c r="C25" i="402"/>
  <c r="H27" i="402"/>
  <c r="H346" i="402"/>
  <c r="H167" i="402"/>
  <c r="C165" i="402"/>
  <c r="C186" i="402"/>
  <c r="H147" i="402"/>
  <c r="C145" i="402"/>
  <c r="C806" i="402"/>
  <c r="M927" i="402"/>
  <c r="H925" i="402"/>
  <c r="H266" i="402"/>
  <c r="N686" i="402"/>
  <c r="T686" i="402"/>
  <c r="M566" i="402"/>
  <c r="T606" i="402"/>
  <c r="M606" i="402"/>
  <c r="M986" i="402"/>
  <c r="C86" i="402"/>
  <c r="M667" i="402"/>
  <c r="H665" i="402"/>
  <c r="O665" i="402"/>
  <c r="O667" i="402" s="1"/>
  <c r="M467" i="402"/>
  <c r="H465" i="402"/>
  <c r="H406" i="402"/>
  <c r="C106" i="402"/>
  <c r="H247" i="402"/>
  <c r="C245" i="402"/>
  <c r="C185" i="402"/>
  <c r="H187" i="402"/>
  <c r="C747" i="402"/>
  <c r="E745" i="402"/>
  <c r="E747" i="402" s="1"/>
  <c r="C85" i="402"/>
  <c r="H87" i="402"/>
  <c r="C307" i="402"/>
  <c r="C46" i="402"/>
  <c r="M547" i="402"/>
  <c r="H545" i="402"/>
  <c r="H226" i="402"/>
  <c r="H965" i="402"/>
  <c r="M967" i="402"/>
  <c r="H505" i="402"/>
  <c r="M507" i="402"/>
  <c r="M366" i="402"/>
  <c r="M546" i="402"/>
  <c r="T666" i="402"/>
  <c r="M666" i="402"/>
  <c r="T586" i="402"/>
  <c r="M586" i="402"/>
  <c r="M966" i="402"/>
  <c r="H207" i="402"/>
  <c r="C205" i="402"/>
  <c r="C767" i="402"/>
  <c r="E765" i="402"/>
  <c r="E767" i="402" s="1"/>
  <c r="C26" i="402"/>
  <c r="E905" i="402"/>
  <c r="E907" i="402" s="1"/>
  <c r="C907" i="402"/>
  <c r="C726" i="402"/>
  <c r="E726" i="402" s="1"/>
  <c r="J726" i="402"/>
  <c r="M587" i="402"/>
  <c r="H585" i="402"/>
  <c r="O585" i="402"/>
  <c r="O587" i="402" s="1"/>
  <c r="H325" i="402"/>
  <c r="M327" i="402"/>
  <c r="C146" i="402"/>
  <c r="H107" i="402"/>
  <c r="C105" i="402"/>
  <c r="C887" i="402"/>
  <c r="E885" i="402"/>
  <c r="E887" i="402" s="1"/>
  <c r="H126" i="402"/>
  <c r="H127" i="402" s="1"/>
  <c r="H385" i="402"/>
  <c r="M387" i="402"/>
  <c r="H386" i="402"/>
  <c r="C707" i="402"/>
  <c r="E705" i="402"/>
  <c r="E707" i="402" s="1"/>
  <c r="C866" i="402"/>
  <c r="E866" i="402" s="1"/>
  <c r="J866" i="402"/>
  <c r="M627" i="402"/>
  <c r="O625" i="402"/>
  <c r="O627" i="402" s="1"/>
  <c r="H625" i="402"/>
  <c r="H565" i="402"/>
  <c r="M567" i="402"/>
  <c r="H405" i="402"/>
  <c r="M407" i="402"/>
  <c r="H426" i="402"/>
  <c r="J706" i="402"/>
  <c r="C706" i="402"/>
  <c r="E706" i="402" s="1"/>
  <c r="C846" i="402"/>
  <c r="H687" i="402"/>
  <c r="C685" i="402"/>
  <c r="M527" i="402"/>
  <c r="H525" i="402"/>
  <c r="O645" i="402"/>
  <c r="O647" i="402" s="1"/>
  <c r="H645" i="402"/>
  <c r="M647" i="402"/>
  <c r="H246" i="402"/>
  <c r="S670" i="402"/>
  <c r="S685" i="402"/>
  <c r="C645" i="402" l="1"/>
  <c r="H647" i="402"/>
  <c r="J645" i="402"/>
  <c r="J647" i="402" s="1"/>
  <c r="H407" i="402"/>
  <c r="C405" i="402"/>
  <c r="H627" i="402"/>
  <c r="C625" i="402"/>
  <c r="J625" i="402"/>
  <c r="J627" i="402" s="1"/>
  <c r="C386" i="402"/>
  <c r="C107" i="402"/>
  <c r="O586" i="402"/>
  <c r="H586" i="402"/>
  <c r="H546" i="402"/>
  <c r="C226" i="402"/>
  <c r="C247" i="402"/>
  <c r="O606" i="402"/>
  <c r="H606" i="402"/>
  <c r="C286" i="402"/>
  <c r="C47" i="402"/>
  <c r="H486" i="402"/>
  <c r="C67" i="402"/>
  <c r="C827" i="402"/>
  <c r="C847" i="402"/>
  <c r="H446" i="402"/>
  <c r="C687" i="402"/>
  <c r="C426" i="402"/>
  <c r="C126" i="402"/>
  <c r="C585" i="402"/>
  <c r="H587" i="402"/>
  <c r="J585" i="402"/>
  <c r="J587" i="402" s="1"/>
  <c r="C965" i="402"/>
  <c r="H967" i="402"/>
  <c r="C545" i="402"/>
  <c r="H547" i="402"/>
  <c r="C406" i="402"/>
  <c r="I686" i="402"/>
  <c r="O686" i="402"/>
  <c r="C925" i="402"/>
  <c r="H927" i="402"/>
  <c r="C206" i="402"/>
  <c r="C306" i="402"/>
  <c r="H926" i="402"/>
  <c r="H466" i="402"/>
  <c r="H447" i="402"/>
  <c r="C445" i="402"/>
  <c r="C487" i="402"/>
  <c r="C425" i="402"/>
  <c r="H427" i="402"/>
  <c r="J605" i="402"/>
  <c r="J607" i="402" s="1"/>
  <c r="C605" i="402"/>
  <c r="H607" i="402"/>
  <c r="H646" i="402"/>
  <c r="O646" i="402"/>
  <c r="N685" i="402"/>
  <c r="S687" i="402"/>
  <c r="T685" i="402"/>
  <c r="T687" i="402" s="1"/>
  <c r="T670" i="402"/>
  <c r="N670" i="402"/>
  <c r="C246" i="402"/>
  <c r="H527" i="402"/>
  <c r="C525" i="402"/>
  <c r="H966" i="402"/>
  <c r="O666" i="402"/>
  <c r="H666" i="402"/>
  <c r="H366" i="402"/>
  <c r="H507" i="402"/>
  <c r="C505" i="402"/>
  <c r="C87" i="402"/>
  <c r="C665" i="402"/>
  <c r="H667" i="402"/>
  <c r="J665" i="402"/>
  <c r="J667" i="402" s="1"/>
  <c r="H566" i="402"/>
  <c r="C147" i="402"/>
  <c r="C27" i="402"/>
  <c r="H987" i="402"/>
  <c r="C985" i="402"/>
  <c r="H526" i="402"/>
  <c r="C127" i="402"/>
  <c r="I667" i="402"/>
  <c r="D665" i="402"/>
  <c r="D667" i="402" s="1"/>
  <c r="C367" i="402"/>
  <c r="H567" i="402"/>
  <c r="C565" i="402"/>
  <c r="H387" i="402"/>
  <c r="C385" i="402"/>
  <c r="C325" i="402"/>
  <c r="H327" i="402"/>
  <c r="C207" i="402"/>
  <c r="C187" i="402"/>
  <c r="H467" i="402"/>
  <c r="C465" i="402"/>
  <c r="H986" i="402"/>
  <c r="C266" i="402"/>
  <c r="C167" i="402"/>
  <c r="C346" i="402"/>
  <c r="H347" i="402"/>
  <c r="C345" i="402"/>
  <c r="H626" i="402"/>
  <c r="O626" i="402"/>
  <c r="H506" i="402"/>
  <c r="H326" i="402"/>
  <c r="R83" i="402"/>
  <c r="R103" i="402"/>
  <c r="S671" i="402"/>
  <c r="N671" i="402" s="1"/>
  <c r="I671" i="402" s="1"/>
  <c r="D671" i="402" s="1"/>
  <c r="S669" i="402"/>
  <c r="R23" i="402"/>
  <c r="R683" i="402"/>
  <c r="R703" i="402"/>
  <c r="R723" i="402"/>
  <c r="R743" i="402"/>
  <c r="R763" i="402"/>
  <c r="R783" i="402"/>
  <c r="R803" i="402"/>
  <c r="R843" i="402"/>
  <c r="R863" i="402"/>
  <c r="R883" i="402"/>
  <c r="R903" i="402"/>
  <c r="R943" i="402"/>
  <c r="R223" i="402"/>
  <c r="R283" i="402"/>
  <c r="R263" i="402"/>
  <c r="R303" i="402"/>
  <c r="R243" i="402"/>
  <c r="R163" i="402"/>
  <c r="R43" i="402"/>
  <c r="R203" i="402"/>
  <c r="S690" i="402"/>
  <c r="S672" i="402"/>
  <c r="R169" i="402"/>
  <c r="T203" i="402" l="1"/>
  <c r="M203" i="402"/>
  <c r="M243" i="402"/>
  <c r="T243" i="402"/>
  <c r="M263" i="402"/>
  <c r="T263" i="402"/>
  <c r="T223" i="402"/>
  <c r="M223" i="402"/>
  <c r="T883" i="402"/>
  <c r="M883" i="402"/>
  <c r="M783" i="402"/>
  <c r="T783" i="402"/>
  <c r="M703" i="402"/>
  <c r="T703" i="402"/>
  <c r="C506" i="402"/>
  <c r="C626" i="402"/>
  <c r="E626" i="402" s="1"/>
  <c r="J626" i="402"/>
  <c r="C467" i="402"/>
  <c r="C526" i="402"/>
  <c r="C667" i="402"/>
  <c r="E665" i="402"/>
  <c r="E667" i="402" s="1"/>
  <c r="C666" i="402"/>
  <c r="E666" i="402" s="1"/>
  <c r="J666" i="402"/>
  <c r="C427" i="402"/>
  <c r="C447" i="402"/>
  <c r="C466" i="402"/>
  <c r="C486" i="402"/>
  <c r="M283" i="402"/>
  <c r="T283" i="402"/>
  <c r="M863" i="402"/>
  <c r="T863" i="402"/>
  <c r="T763" i="402"/>
  <c r="M763" i="402"/>
  <c r="M683" i="402"/>
  <c r="T683" i="402"/>
  <c r="M23" i="402"/>
  <c r="T23" i="402"/>
  <c r="N669" i="402"/>
  <c r="S675" i="402"/>
  <c r="C327" i="402"/>
  <c r="C566" i="402"/>
  <c r="C527" i="402"/>
  <c r="I670" i="402"/>
  <c r="O670" i="402"/>
  <c r="N687" i="402"/>
  <c r="I685" i="402"/>
  <c r="O685" i="402"/>
  <c r="O687" i="402" s="1"/>
  <c r="E605" i="402"/>
  <c r="E607" i="402" s="1"/>
  <c r="C607" i="402"/>
  <c r="D686" i="402"/>
  <c r="E686" i="402" s="1"/>
  <c r="J686" i="402"/>
  <c r="C587" i="402"/>
  <c r="E585" i="402"/>
  <c r="E587" i="402" s="1"/>
  <c r="C606" i="402"/>
  <c r="E606" i="402" s="1"/>
  <c r="J606" i="402"/>
  <c r="M169" i="402"/>
  <c r="T103" i="402"/>
  <c r="M103" i="402"/>
  <c r="T83" i="402"/>
  <c r="M83" i="402"/>
  <c r="M163" i="402"/>
  <c r="T163" i="402"/>
  <c r="M303" i="402"/>
  <c r="T303" i="402"/>
  <c r="M943" i="402"/>
  <c r="T943" i="402"/>
  <c r="M843" i="402"/>
  <c r="T843" i="402"/>
  <c r="M743" i="402"/>
  <c r="T743" i="402"/>
  <c r="C326" i="402"/>
  <c r="C347" i="402"/>
  <c r="C986" i="402"/>
  <c r="C387" i="402"/>
  <c r="C567" i="402"/>
  <c r="C987" i="402"/>
  <c r="C966" i="402"/>
  <c r="C926" i="402"/>
  <c r="C547" i="402"/>
  <c r="C967" i="402"/>
  <c r="C446" i="402"/>
  <c r="C546" i="402"/>
  <c r="C407" i="402"/>
  <c r="N690" i="402"/>
  <c r="T690" i="402"/>
  <c r="M43" i="402"/>
  <c r="T43" i="402"/>
  <c r="M903" i="402"/>
  <c r="T903" i="402"/>
  <c r="T803" i="402"/>
  <c r="M803" i="402"/>
  <c r="M723" i="402"/>
  <c r="T723" i="402"/>
  <c r="C507" i="402"/>
  <c r="C366" i="402"/>
  <c r="C646" i="402"/>
  <c r="E646" i="402" s="1"/>
  <c r="J646" i="402"/>
  <c r="C927" i="402"/>
  <c r="J586" i="402"/>
  <c r="C586" i="402"/>
  <c r="E586" i="402" s="1"/>
  <c r="E625" i="402"/>
  <c r="E627" i="402" s="1"/>
  <c r="C627" i="402"/>
  <c r="C647" i="402"/>
  <c r="E645" i="402"/>
  <c r="E647" i="402" s="1"/>
  <c r="R963" i="402"/>
  <c r="R983" i="402"/>
  <c r="R923" i="402"/>
  <c r="R823" i="402"/>
  <c r="R123" i="402"/>
  <c r="R183" i="402"/>
  <c r="R143" i="402"/>
  <c r="R309" i="402"/>
  <c r="R443" i="402"/>
  <c r="R463" i="402"/>
  <c r="R483" i="402"/>
  <c r="R689" i="402"/>
  <c r="R709" i="402"/>
  <c r="R729" i="402"/>
  <c r="R749" i="402"/>
  <c r="R769" i="402"/>
  <c r="R789" i="402"/>
  <c r="R809" i="402"/>
  <c r="R829" i="402"/>
  <c r="R849" i="402"/>
  <c r="R869" i="402"/>
  <c r="R889" i="402"/>
  <c r="R909" i="402"/>
  <c r="R929" i="402"/>
  <c r="R949" i="402"/>
  <c r="R969" i="402"/>
  <c r="R989" i="402"/>
  <c r="R503" i="402"/>
  <c r="R189" i="402"/>
  <c r="R269" i="402"/>
  <c r="R289" i="402"/>
  <c r="R49" i="402"/>
  <c r="R249" i="402"/>
  <c r="R229" i="402"/>
  <c r="R129" i="402"/>
  <c r="R149" i="402"/>
  <c r="R51" i="402"/>
  <c r="R209" i="402"/>
  <c r="R89" i="402"/>
  <c r="R109" i="402"/>
  <c r="R171" i="402"/>
  <c r="R383" i="402"/>
  <c r="M289" i="402" l="1"/>
  <c r="M989" i="402"/>
  <c r="T909" i="402"/>
  <c r="M909" i="402"/>
  <c r="M829" i="402"/>
  <c r="M749" i="402"/>
  <c r="T749" i="402"/>
  <c r="T443" i="402"/>
  <c r="M443" i="402"/>
  <c r="M309" i="402"/>
  <c r="T143" i="402"/>
  <c r="M143" i="402"/>
  <c r="M823" i="402"/>
  <c r="T823" i="402"/>
  <c r="M983" i="402"/>
  <c r="T983" i="402"/>
  <c r="O723" i="402"/>
  <c r="H723" i="402"/>
  <c r="H83" i="402"/>
  <c r="O83" i="402"/>
  <c r="D670" i="402"/>
  <c r="E670" i="402" s="1"/>
  <c r="J670" i="402"/>
  <c r="S677" i="402"/>
  <c r="S679" i="402" s="1"/>
  <c r="V679" i="402" s="1"/>
  <c r="N672" i="402" s="1"/>
  <c r="O23" i="402"/>
  <c r="H23" i="402"/>
  <c r="H703" i="402"/>
  <c r="O703" i="402"/>
  <c r="H883" i="402"/>
  <c r="O883" i="402"/>
  <c r="H223" i="402"/>
  <c r="O223" i="402"/>
  <c r="H263" i="402"/>
  <c r="O263" i="402"/>
  <c r="M51" i="402"/>
  <c r="M129" i="402"/>
  <c r="M249" i="402"/>
  <c r="M969" i="402"/>
  <c r="M889" i="402"/>
  <c r="T889" i="402"/>
  <c r="M809" i="402"/>
  <c r="M729" i="402"/>
  <c r="T729" i="402"/>
  <c r="T183" i="402"/>
  <c r="M183" i="402"/>
  <c r="H803" i="402"/>
  <c r="O803" i="402"/>
  <c r="H43" i="402"/>
  <c r="O43" i="402"/>
  <c r="H843" i="402"/>
  <c r="O843" i="402"/>
  <c r="H163" i="402"/>
  <c r="O163" i="402"/>
  <c r="H169" i="402"/>
  <c r="I687" i="402"/>
  <c r="D685" i="402"/>
  <c r="J685" i="402"/>
  <c r="J687" i="402" s="1"/>
  <c r="I669" i="402"/>
  <c r="H763" i="402"/>
  <c r="O763" i="402"/>
  <c r="O863" i="402"/>
  <c r="H863" i="402"/>
  <c r="H203" i="402"/>
  <c r="O203" i="402"/>
  <c r="M109" i="402"/>
  <c r="M89" i="402"/>
  <c r="M49" i="402"/>
  <c r="T383" i="402"/>
  <c r="M383" i="402"/>
  <c r="M171" i="402"/>
  <c r="M269" i="402"/>
  <c r="T503" i="402"/>
  <c r="M503" i="402"/>
  <c r="T949" i="402"/>
  <c r="M949" i="402"/>
  <c r="M869" i="402"/>
  <c r="T869" i="402"/>
  <c r="M789" i="402"/>
  <c r="T789" i="402"/>
  <c r="M709" i="402"/>
  <c r="T709" i="402"/>
  <c r="T483" i="402"/>
  <c r="M483" i="402"/>
  <c r="M463" i="402"/>
  <c r="T463" i="402"/>
  <c r="T123" i="402"/>
  <c r="M123" i="402"/>
  <c r="M923" i="402"/>
  <c r="T923" i="402"/>
  <c r="T963" i="402"/>
  <c r="M963" i="402"/>
  <c r="H903" i="402"/>
  <c r="O903" i="402"/>
  <c r="O743" i="402"/>
  <c r="H743" i="402"/>
  <c r="H303" i="402"/>
  <c r="O303" i="402"/>
  <c r="H783" i="402"/>
  <c r="O783" i="402"/>
  <c r="M149" i="402"/>
  <c r="M209" i="402"/>
  <c r="M229" i="402"/>
  <c r="M189" i="402"/>
  <c r="M929" i="402"/>
  <c r="M849" i="402"/>
  <c r="H849" i="402" s="1"/>
  <c r="T769" i="402"/>
  <c r="M769" i="402"/>
  <c r="M689" i="402"/>
  <c r="I690" i="402"/>
  <c r="O690" i="402"/>
  <c r="H943" i="402"/>
  <c r="O943" i="402"/>
  <c r="O103" i="402"/>
  <c r="H103" i="402"/>
  <c r="H683" i="402"/>
  <c r="O683" i="402"/>
  <c r="H283" i="402"/>
  <c r="O283" i="402"/>
  <c r="H243" i="402"/>
  <c r="O243" i="402"/>
  <c r="R69" i="402"/>
  <c r="R63" i="402"/>
  <c r="S691" i="402"/>
  <c r="N691" i="402" s="1"/>
  <c r="I691" i="402" s="1"/>
  <c r="D691" i="402" s="1"/>
  <c r="S106" i="402"/>
  <c r="R311" i="402"/>
  <c r="R691" i="402"/>
  <c r="R711" i="402"/>
  <c r="R731" i="402"/>
  <c r="R751" i="402"/>
  <c r="R771" i="402"/>
  <c r="R791" i="402"/>
  <c r="R811" i="402"/>
  <c r="R831" i="402"/>
  <c r="R851" i="402"/>
  <c r="R871" i="402"/>
  <c r="R891" i="402"/>
  <c r="R911" i="402"/>
  <c r="R931" i="402"/>
  <c r="R951" i="402"/>
  <c r="R971" i="402"/>
  <c r="R991" i="402"/>
  <c r="R363" i="402"/>
  <c r="R489" i="402"/>
  <c r="R449" i="402"/>
  <c r="R509" i="402"/>
  <c r="R349" i="402"/>
  <c r="R343" i="402"/>
  <c r="R469" i="402"/>
  <c r="R191" i="402"/>
  <c r="R583" i="402"/>
  <c r="R603" i="402"/>
  <c r="R623" i="402"/>
  <c r="R323" i="402"/>
  <c r="R271" i="402"/>
  <c r="R312" i="402"/>
  <c r="R291" i="402"/>
  <c r="R231" i="402"/>
  <c r="R251" i="402"/>
  <c r="R131" i="402"/>
  <c r="R151" i="402"/>
  <c r="R91" i="402"/>
  <c r="R71" i="402"/>
  <c r="R212" i="402"/>
  <c r="R211" i="402"/>
  <c r="R132" i="402"/>
  <c r="R111" i="402"/>
  <c r="R52" i="402"/>
  <c r="R55" i="402" s="1"/>
  <c r="S692" i="402"/>
  <c r="R192" i="402"/>
  <c r="R172" i="402"/>
  <c r="R57" i="402" l="1"/>
  <c r="R59" i="402" s="1"/>
  <c r="I672" i="402"/>
  <c r="D672" i="402" s="1"/>
  <c r="N675" i="402"/>
  <c r="N677" i="402" s="1"/>
  <c r="N679" i="402" s="1"/>
  <c r="M111" i="402"/>
  <c r="M71" i="402"/>
  <c r="M623" i="402"/>
  <c r="T623" i="402"/>
  <c r="M191" i="402"/>
  <c r="M489" i="402"/>
  <c r="M971" i="402"/>
  <c r="M891" i="402"/>
  <c r="T891" i="402"/>
  <c r="M811" i="402"/>
  <c r="M731" i="402"/>
  <c r="T731" i="402"/>
  <c r="M69" i="402"/>
  <c r="D690" i="402"/>
  <c r="E690" i="402" s="1"/>
  <c r="J690" i="402"/>
  <c r="H689" i="402"/>
  <c r="H189" i="402"/>
  <c r="R175" i="402"/>
  <c r="H123" i="402"/>
  <c r="O123" i="402"/>
  <c r="H269" i="402"/>
  <c r="C263" i="402"/>
  <c r="J263" i="402"/>
  <c r="C23" i="402"/>
  <c r="J23" i="402"/>
  <c r="H823" i="402"/>
  <c r="O823" i="402"/>
  <c r="H829" i="402"/>
  <c r="M231" i="402"/>
  <c r="T603" i="402"/>
  <c r="M603" i="402"/>
  <c r="M509" i="402"/>
  <c r="T363" i="402"/>
  <c r="M363" i="402"/>
  <c r="T951" i="402"/>
  <c r="M951" i="402"/>
  <c r="M871" i="402"/>
  <c r="T871" i="402"/>
  <c r="M791" i="402"/>
  <c r="T791" i="402"/>
  <c r="M711" i="402"/>
  <c r="T711" i="402"/>
  <c r="M311" i="402"/>
  <c r="N106" i="402"/>
  <c r="T106" i="402"/>
  <c r="J283" i="402"/>
  <c r="C283" i="402"/>
  <c r="J683" i="402"/>
  <c r="C683" i="402"/>
  <c r="C943" i="402"/>
  <c r="J943" i="402"/>
  <c r="C849" i="402"/>
  <c r="H209" i="402"/>
  <c r="H923" i="402"/>
  <c r="O923" i="402"/>
  <c r="H709" i="402"/>
  <c r="O709" i="402"/>
  <c r="O869" i="402"/>
  <c r="H869" i="402"/>
  <c r="H503" i="402"/>
  <c r="O503" i="402"/>
  <c r="H171" i="402"/>
  <c r="H89" i="402"/>
  <c r="J863" i="402"/>
  <c r="C863" i="402"/>
  <c r="J763" i="402"/>
  <c r="C763" i="402"/>
  <c r="D687" i="402"/>
  <c r="E685" i="402"/>
  <c r="E687" i="402" s="1"/>
  <c r="O183" i="402"/>
  <c r="H183" i="402"/>
  <c r="H729" i="402"/>
  <c r="O729" i="402"/>
  <c r="H889" i="402"/>
  <c r="O889" i="402"/>
  <c r="H249" i="402"/>
  <c r="H51" i="402"/>
  <c r="J703" i="402"/>
  <c r="C703" i="402"/>
  <c r="J723" i="402"/>
  <c r="C723" i="402"/>
  <c r="O983" i="402"/>
  <c r="H983" i="402"/>
  <c r="H309" i="402"/>
  <c r="H909" i="402"/>
  <c r="O909" i="402"/>
  <c r="M91" i="402"/>
  <c r="M131" i="402"/>
  <c r="M291" i="402"/>
  <c r="M271" i="402"/>
  <c r="T583" i="402"/>
  <c r="M583" i="402"/>
  <c r="M469" i="402"/>
  <c r="M343" i="402"/>
  <c r="T343" i="402"/>
  <c r="M449" i="402"/>
  <c r="M931" i="402"/>
  <c r="M851" i="402"/>
  <c r="H851" i="402" s="1"/>
  <c r="T771" i="402"/>
  <c r="M771" i="402"/>
  <c r="M691" i="402"/>
  <c r="T691" i="402"/>
  <c r="J243" i="402"/>
  <c r="C243" i="402"/>
  <c r="R315" i="402"/>
  <c r="H769" i="402"/>
  <c r="O769" i="402"/>
  <c r="H929" i="402"/>
  <c r="H229" i="402"/>
  <c r="H149" i="402"/>
  <c r="J783" i="402"/>
  <c r="C783" i="402"/>
  <c r="J743" i="402"/>
  <c r="C743" i="402"/>
  <c r="C903" i="402"/>
  <c r="J903" i="402"/>
  <c r="H963" i="402"/>
  <c r="O963" i="402"/>
  <c r="H483" i="402"/>
  <c r="O483" i="402"/>
  <c r="H949" i="402"/>
  <c r="O949" i="402"/>
  <c r="J203" i="402"/>
  <c r="C203" i="402"/>
  <c r="R195" i="402"/>
  <c r="H809" i="402"/>
  <c r="H969" i="402"/>
  <c r="H129" i="402"/>
  <c r="J883" i="402"/>
  <c r="C883" i="402"/>
  <c r="C83" i="402"/>
  <c r="J83" i="402"/>
  <c r="O143" i="402"/>
  <c r="H143" i="402"/>
  <c r="H749" i="402"/>
  <c r="O749" i="402"/>
  <c r="H289" i="402"/>
  <c r="M211" i="402"/>
  <c r="M151" i="402"/>
  <c r="M251" i="402"/>
  <c r="M323" i="402"/>
  <c r="T323" i="402"/>
  <c r="M349" i="402"/>
  <c r="M991" i="402"/>
  <c r="T911" i="402"/>
  <c r="M911" i="402"/>
  <c r="M831" i="402"/>
  <c r="T751" i="402"/>
  <c r="M751" i="402"/>
  <c r="T63" i="402"/>
  <c r="M63" i="402"/>
  <c r="J103" i="402"/>
  <c r="C103" i="402"/>
  <c r="C303" i="402"/>
  <c r="J303" i="402"/>
  <c r="R135" i="402"/>
  <c r="O463" i="402"/>
  <c r="H463" i="402"/>
  <c r="O789" i="402"/>
  <c r="H789" i="402"/>
  <c r="H383" i="402"/>
  <c r="O383" i="402"/>
  <c r="H49" i="402"/>
  <c r="H109" i="402"/>
  <c r="D669" i="402"/>
  <c r="I675" i="402"/>
  <c r="C169" i="402"/>
  <c r="J163" i="402"/>
  <c r="C163" i="402"/>
  <c r="J843" i="402"/>
  <c r="C843" i="402"/>
  <c r="C43" i="402"/>
  <c r="J43" i="402"/>
  <c r="J803" i="402"/>
  <c r="C803" i="402"/>
  <c r="C223" i="402"/>
  <c r="J223" i="402"/>
  <c r="H443" i="402"/>
  <c r="O443" i="402"/>
  <c r="H989" i="402"/>
  <c r="R215" i="402"/>
  <c r="S689" i="402"/>
  <c r="S125" i="402"/>
  <c r="S126" i="402"/>
  <c r="S105" i="402"/>
  <c r="R389" i="402"/>
  <c r="R471" i="402"/>
  <c r="R491" i="402"/>
  <c r="R692" i="402"/>
  <c r="T692" i="402" s="1"/>
  <c r="R712" i="402"/>
  <c r="T712" i="402" s="1"/>
  <c r="R732" i="402"/>
  <c r="T732" i="402" s="1"/>
  <c r="R752" i="402"/>
  <c r="T752" i="402" s="1"/>
  <c r="T755" i="402" s="1"/>
  <c r="R772" i="402"/>
  <c r="T772" i="402" s="1"/>
  <c r="R792" i="402"/>
  <c r="T792" i="402" s="1"/>
  <c r="R812" i="402"/>
  <c r="R832" i="402"/>
  <c r="R852" i="402"/>
  <c r="R872" i="402"/>
  <c r="T872" i="402" s="1"/>
  <c r="R892" i="402"/>
  <c r="T892" i="402" s="1"/>
  <c r="R912" i="402"/>
  <c r="T912" i="402" s="1"/>
  <c r="R932" i="402"/>
  <c r="R935" i="402" s="1"/>
  <c r="R952" i="402"/>
  <c r="T952" i="402" s="1"/>
  <c r="R972" i="402"/>
  <c r="R992" i="402"/>
  <c r="R589" i="402"/>
  <c r="R609" i="402"/>
  <c r="R629" i="402"/>
  <c r="R329" i="402"/>
  <c r="R369" i="402"/>
  <c r="R511" i="402"/>
  <c r="R451" i="402"/>
  <c r="R152" i="402"/>
  <c r="R232" i="402"/>
  <c r="R235" i="402" s="1"/>
  <c r="R292" i="402"/>
  <c r="R252" i="402"/>
  <c r="R272" i="402"/>
  <c r="R275" i="402" s="1"/>
  <c r="R92" i="402"/>
  <c r="R72" i="402"/>
  <c r="R112" i="402"/>
  <c r="R115" i="402" s="1"/>
  <c r="D675" i="402" l="1"/>
  <c r="D677" i="402" s="1"/>
  <c r="D679" i="402" s="1"/>
  <c r="T895" i="402"/>
  <c r="T795" i="402"/>
  <c r="T715" i="402"/>
  <c r="T875" i="402"/>
  <c r="R277" i="402"/>
  <c r="R937" i="402"/>
  <c r="R939" i="402" s="1"/>
  <c r="R237" i="402"/>
  <c r="R117" i="402"/>
  <c r="R119" i="402" s="1"/>
  <c r="U59" i="402"/>
  <c r="M52" i="402" s="1"/>
  <c r="M511" i="402"/>
  <c r="T629" i="402"/>
  <c r="M629" i="402"/>
  <c r="N126" i="402"/>
  <c r="T126" i="402"/>
  <c r="N689" i="402"/>
  <c r="S695" i="402"/>
  <c r="S697" i="402" s="1"/>
  <c r="S699" i="402" s="1"/>
  <c r="V699" i="402" s="1"/>
  <c r="N692" i="402" s="1"/>
  <c r="I692" i="402" s="1"/>
  <c r="D692" i="402" s="1"/>
  <c r="T689" i="402"/>
  <c r="T695" i="402" s="1"/>
  <c r="C989" i="402"/>
  <c r="J443" i="402"/>
  <c r="C443" i="402"/>
  <c r="R915" i="402"/>
  <c r="E223" i="402"/>
  <c r="E163" i="402"/>
  <c r="I677" i="402"/>
  <c r="I679" i="402" s="1"/>
  <c r="C109" i="402"/>
  <c r="R895" i="402"/>
  <c r="H323" i="402"/>
  <c r="O323" i="402"/>
  <c r="H151" i="402"/>
  <c r="C143" i="402"/>
  <c r="J143" i="402"/>
  <c r="E83" i="402"/>
  <c r="C969" i="402"/>
  <c r="R197" i="402"/>
  <c r="E203" i="402"/>
  <c r="E743" i="402"/>
  <c r="E783" i="402"/>
  <c r="C149" i="402"/>
  <c r="C929" i="402"/>
  <c r="R317" i="402"/>
  <c r="T775" i="402"/>
  <c r="H931" i="402"/>
  <c r="H343" i="402"/>
  <c r="O343" i="402"/>
  <c r="H271" i="402"/>
  <c r="E723" i="402"/>
  <c r="E703" i="402"/>
  <c r="C249" i="402"/>
  <c r="C89" i="402"/>
  <c r="E283" i="402"/>
  <c r="I106" i="402"/>
  <c r="O106" i="402"/>
  <c r="H711" i="402"/>
  <c r="O711" i="402"/>
  <c r="H871" i="402"/>
  <c r="O871" i="402"/>
  <c r="H363" i="402"/>
  <c r="O363" i="402"/>
  <c r="H231" i="402"/>
  <c r="C823" i="402"/>
  <c r="J823" i="402"/>
  <c r="E23" i="402"/>
  <c r="C123" i="402"/>
  <c r="J123" i="402"/>
  <c r="C189" i="402"/>
  <c r="O731" i="402"/>
  <c r="H731" i="402"/>
  <c r="H891" i="402"/>
  <c r="O891" i="402"/>
  <c r="O623" i="402"/>
  <c r="H623" i="402"/>
  <c r="R155" i="402"/>
  <c r="M609" i="402"/>
  <c r="T609" i="402"/>
  <c r="M471" i="402"/>
  <c r="S127" i="402"/>
  <c r="N125" i="402"/>
  <c r="T125" i="402"/>
  <c r="E843" i="402"/>
  <c r="R137" i="402"/>
  <c r="R139" i="402" s="1"/>
  <c r="E303" i="402"/>
  <c r="R735" i="402"/>
  <c r="O751" i="402"/>
  <c r="H751" i="402"/>
  <c r="H911" i="402"/>
  <c r="O911" i="402"/>
  <c r="H349" i="402"/>
  <c r="R955" i="402"/>
  <c r="C749" i="402"/>
  <c r="E749" i="402" s="1"/>
  <c r="J749" i="402"/>
  <c r="R295" i="402"/>
  <c r="R297" i="402" s="1"/>
  <c r="C229" i="402"/>
  <c r="H449" i="402"/>
  <c r="H583" i="402"/>
  <c r="O583" i="402"/>
  <c r="H91" i="402"/>
  <c r="C909" i="402"/>
  <c r="E909" i="402" s="1"/>
  <c r="J909" i="402"/>
  <c r="C983" i="402"/>
  <c r="J983" i="402"/>
  <c r="J729" i="402"/>
  <c r="C729" i="402"/>
  <c r="E729" i="402" s="1"/>
  <c r="E863" i="402"/>
  <c r="C171" i="402"/>
  <c r="C503" i="402"/>
  <c r="J503" i="402"/>
  <c r="J709" i="402"/>
  <c r="C709" i="402"/>
  <c r="E709" i="402" s="1"/>
  <c r="J923" i="402"/>
  <c r="C923" i="402"/>
  <c r="C209" i="402"/>
  <c r="E683" i="402"/>
  <c r="H311" i="402"/>
  <c r="O951" i="402"/>
  <c r="H951" i="402"/>
  <c r="O603" i="402"/>
  <c r="H603" i="402"/>
  <c r="C269" i="402"/>
  <c r="C689" i="402"/>
  <c r="H69" i="402"/>
  <c r="H811" i="402"/>
  <c r="H971" i="402"/>
  <c r="H191" i="402"/>
  <c r="R775" i="402"/>
  <c r="M451" i="402"/>
  <c r="T589" i="402"/>
  <c r="M589" i="402"/>
  <c r="M491" i="402"/>
  <c r="M389" i="402"/>
  <c r="R217" i="402"/>
  <c r="C49" i="402"/>
  <c r="C383" i="402"/>
  <c r="J383" i="402"/>
  <c r="R815" i="402"/>
  <c r="R75" i="402"/>
  <c r="T915" i="402"/>
  <c r="H211" i="402"/>
  <c r="C129" i="402"/>
  <c r="C809" i="402"/>
  <c r="C483" i="402"/>
  <c r="J483" i="402"/>
  <c r="E903" i="402"/>
  <c r="J769" i="402"/>
  <c r="C769" i="402"/>
  <c r="E769" i="402" s="1"/>
  <c r="E243" i="402"/>
  <c r="O691" i="402"/>
  <c r="H691" i="402"/>
  <c r="C851" i="402"/>
  <c r="H291" i="402"/>
  <c r="C51" i="402"/>
  <c r="E763" i="402"/>
  <c r="J869" i="402"/>
  <c r="C869" i="402"/>
  <c r="E869" i="402" s="1"/>
  <c r="R795" i="402"/>
  <c r="O791" i="402"/>
  <c r="H791" i="402"/>
  <c r="T955" i="402"/>
  <c r="R177" i="402"/>
  <c r="R179" i="402" s="1"/>
  <c r="H111" i="402"/>
  <c r="R95" i="402"/>
  <c r="R755" i="402"/>
  <c r="M369" i="402"/>
  <c r="M329" i="402"/>
  <c r="H329" i="402" s="1"/>
  <c r="S107" i="402"/>
  <c r="N105" i="402"/>
  <c r="T105" i="402"/>
  <c r="T107" i="402" s="1"/>
  <c r="R695" i="402"/>
  <c r="R995" i="402"/>
  <c r="E803" i="402"/>
  <c r="E43" i="402"/>
  <c r="R255" i="402"/>
  <c r="J789" i="402"/>
  <c r="C789" i="402"/>
  <c r="E789" i="402" s="1"/>
  <c r="J463" i="402"/>
  <c r="C463" i="402"/>
  <c r="R715" i="402"/>
  <c r="E103" i="402"/>
  <c r="H63" i="402"/>
  <c r="O63" i="402"/>
  <c r="H831" i="402"/>
  <c r="H991" i="402"/>
  <c r="H251" i="402"/>
  <c r="C289" i="402"/>
  <c r="E883" i="402"/>
  <c r="C949" i="402"/>
  <c r="E949" i="402" s="1"/>
  <c r="J949" i="402"/>
  <c r="J963" i="402"/>
  <c r="C963" i="402"/>
  <c r="R855" i="402"/>
  <c r="O771" i="402"/>
  <c r="H771" i="402"/>
  <c r="H469" i="402"/>
  <c r="H131" i="402"/>
  <c r="R875" i="402"/>
  <c r="C309" i="402"/>
  <c r="C889" i="402"/>
  <c r="E889" i="402" s="1"/>
  <c r="J889" i="402"/>
  <c r="J183" i="402"/>
  <c r="C183" i="402"/>
  <c r="R975" i="402"/>
  <c r="E943" i="402"/>
  <c r="H509" i="402"/>
  <c r="C829" i="402"/>
  <c r="E263" i="402"/>
  <c r="T735" i="402"/>
  <c r="H489" i="402"/>
  <c r="H71" i="402"/>
  <c r="R835" i="402"/>
  <c r="S110" i="402"/>
  <c r="S145" i="402"/>
  <c r="S146" i="402"/>
  <c r="S130" i="402"/>
  <c r="R452" i="402"/>
  <c r="R455" i="402" s="1"/>
  <c r="R512" i="402"/>
  <c r="R492" i="402"/>
  <c r="R495" i="402" s="1"/>
  <c r="R472" i="402"/>
  <c r="R475" i="402" s="1"/>
  <c r="R352" i="402"/>
  <c r="R351" i="402"/>
  <c r="R392" i="402"/>
  <c r="R391" i="402"/>
  <c r="M391" i="402" s="1"/>
  <c r="R371" i="402"/>
  <c r="R591" i="402"/>
  <c r="R611" i="402"/>
  <c r="R631" i="402"/>
  <c r="R331" i="402"/>
  <c r="S805" i="402"/>
  <c r="T127" i="402" l="1"/>
  <c r="R477" i="402"/>
  <c r="R479" i="402" s="1"/>
  <c r="R457" i="402"/>
  <c r="R459" i="402" s="1"/>
  <c r="R497" i="402"/>
  <c r="R499" i="402" s="1"/>
  <c r="T591" i="402"/>
  <c r="M591" i="402"/>
  <c r="T631" i="402"/>
  <c r="M631" i="402"/>
  <c r="H391" i="402"/>
  <c r="T130" i="402"/>
  <c r="N130" i="402"/>
  <c r="R515" i="402"/>
  <c r="E183" i="402"/>
  <c r="C771" i="402"/>
  <c r="J771" i="402"/>
  <c r="C251" i="402"/>
  <c r="C63" i="402"/>
  <c r="J63" i="402"/>
  <c r="U179" i="402"/>
  <c r="M172" i="402" s="1"/>
  <c r="R77" i="402"/>
  <c r="R79" i="402" s="1"/>
  <c r="H389" i="402"/>
  <c r="R777" i="402"/>
  <c r="T777" i="402" s="1"/>
  <c r="C191" i="402"/>
  <c r="C311" i="402"/>
  <c r="E503" i="402"/>
  <c r="C751" i="402"/>
  <c r="E751" i="402" s="1"/>
  <c r="J751" i="402"/>
  <c r="R157" i="402"/>
  <c r="R159" i="402" s="1"/>
  <c r="J711" i="402"/>
  <c r="C711" i="402"/>
  <c r="E711" i="402" s="1"/>
  <c r="C931" i="402"/>
  <c r="R897" i="402"/>
  <c r="T897" i="402" s="1"/>
  <c r="H511" i="402"/>
  <c r="U119" i="402"/>
  <c r="M112" i="402" s="1"/>
  <c r="U939" i="402"/>
  <c r="M932" i="402" s="1"/>
  <c r="N805" i="402"/>
  <c r="S807" i="402"/>
  <c r="T805" i="402"/>
  <c r="T807" i="402" s="1"/>
  <c r="M611" i="402"/>
  <c r="T611" i="402"/>
  <c r="N146" i="402"/>
  <c r="T146" i="402"/>
  <c r="R837" i="402"/>
  <c r="R839" i="402" s="1"/>
  <c r="C509" i="402"/>
  <c r="C831" i="402"/>
  <c r="E463" i="402"/>
  <c r="R257" i="402"/>
  <c r="R259" i="402" s="1"/>
  <c r="N107" i="402"/>
  <c r="I105" i="402"/>
  <c r="O105" i="402"/>
  <c r="O107" i="402" s="1"/>
  <c r="C791" i="402"/>
  <c r="J791" i="402"/>
  <c r="C291" i="402"/>
  <c r="C691" i="402"/>
  <c r="E691" i="402" s="1"/>
  <c r="J691" i="402"/>
  <c r="C211" i="402"/>
  <c r="E383" i="402"/>
  <c r="H491" i="402"/>
  <c r="H451" i="402"/>
  <c r="C811" i="402"/>
  <c r="J603" i="402"/>
  <c r="C603" i="402"/>
  <c r="J951" i="402"/>
  <c r="C951" i="402"/>
  <c r="C91" i="402"/>
  <c r="J583" i="402"/>
  <c r="C583" i="402"/>
  <c r="R957" i="402"/>
  <c r="T957" i="402" s="1"/>
  <c r="U139" i="402"/>
  <c r="M132" i="402" s="1"/>
  <c r="H471" i="402"/>
  <c r="H609" i="402"/>
  <c r="O609" i="402"/>
  <c r="E123" i="402"/>
  <c r="E823" i="402"/>
  <c r="R917" i="402"/>
  <c r="T917" i="402" s="1"/>
  <c r="I689" i="402"/>
  <c r="N695" i="402"/>
  <c r="N697" i="402" s="1"/>
  <c r="N699" i="402" s="1"/>
  <c r="O689" i="402"/>
  <c r="M55" i="402"/>
  <c r="M57" i="402" s="1"/>
  <c r="M59" i="402" s="1"/>
  <c r="M371" i="402"/>
  <c r="M351" i="402"/>
  <c r="R355" i="402"/>
  <c r="S147" i="402"/>
  <c r="N145" i="402"/>
  <c r="T145" i="402"/>
  <c r="T147" i="402" s="1"/>
  <c r="C489" i="402"/>
  <c r="R977" i="402"/>
  <c r="R979" i="402" s="1"/>
  <c r="R877" i="402"/>
  <c r="T877" i="402" s="1"/>
  <c r="C469" i="402"/>
  <c r="R857" i="402"/>
  <c r="R859" i="402" s="1"/>
  <c r="E963" i="402"/>
  <c r="C991" i="402"/>
  <c r="R997" i="402"/>
  <c r="R999" i="402" s="1"/>
  <c r="C329" i="402"/>
  <c r="R757" i="402"/>
  <c r="T757" i="402" s="1"/>
  <c r="C111" i="402"/>
  <c r="R817" i="402"/>
  <c r="R819" i="402" s="1"/>
  <c r="R219" i="402"/>
  <c r="C971" i="402"/>
  <c r="E923" i="402"/>
  <c r="E983" i="402"/>
  <c r="R299" i="402"/>
  <c r="C349" i="402"/>
  <c r="J911" i="402"/>
  <c r="C911" i="402"/>
  <c r="E911" i="402" s="1"/>
  <c r="R737" i="402"/>
  <c r="T737" i="402" s="1"/>
  <c r="I125" i="402"/>
  <c r="N127" i="402"/>
  <c r="O125" i="402"/>
  <c r="J623" i="402"/>
  <c r="C623" i="402"/>
  <c r="C891" i="402"/>
  <c r="J891" i="402"/>
  <c r="C871" i="402"/>
  <c r="E871" i="402" s="1"/>
  <c r="J871" i="402"/>
  <c r="D106" i="402"/>
  <c r="E106" i="402" s="1"/>
  <c r="J106" i="402"/>
  <c r="J343" i="402"/>
  <c r="C343" i="402"/>
  <c r="E143" i="402"/>
  <c r="O629" i="402"/>
  <c r="H629" i="402"/>
  <c r="M331" i="402"/>
  <c r="N110" i="402"/>
  <c r="T110" i="402"/>
  <c r="C71" i="402"/>
  <c r="C131" i="402"/>
  <c r="R717" i="402"/>
  <c r="T717" i="402" s="1"/>
  <c r="R697" i="402"/>
  <c r="T697" i="402" s="1"/>
  <c r="H369" i="402"/>
  <c r="R97" i="402"/>
  <c r="R99" i="402" s="1"/>
  <c r="R797" i="402"/>
  <c r="T797" i="402" s="1"/>
  <c r="E483" i="402"/>
  <c r="R395" i="402"/>
  <c r="H589" i="402"/>
  <c r="O589" i="402"/>
  <c r="C69" i="402"/>
  <c r="C449" i="402"/>
  <c r="C731" i="402"/>
  <c r="J731" i="402"/>
  <c r="C231" i="402"/>
  <c r="C363" i="402"/>
  <c r="J363" i="402"/>
  <c r="C271" i="402"/>
  <c r="R319" i="402"/>
  <c r="R199" i="402"/>
  <c r="C151" i="402"/>
  <c r="C323" i="402"/>
  <c r="J323" i="402"/>
  <c r="E443" i="402"/>
  <c r="I126" i="402"/>
  <c r="O126" i="402"/>
  <c r="R239" i="402"/>
  <c r="R279" i="402"/>
  <c r="S66" i="402"/>
  <c r="S806" i="402"/>
  <c r="S505" i="402"/>
  <c r="S166" i="402"/>
  <c r="S165" i="402"/>
  <c r="S150" i="402"/>
  <c r="R592" i="402"/>
  <c r="T592" i="402" s="1"/>
  <c r="T595" i="402" s="1"/>
  <c r="R612" i="402"/>
  <c r="T612" i="402" s="1"/>
  <c r="R632" i="402"/>
  <c r="T632" i="402" s="1"/>
  <c r="R332" i="402"/>
  <c r="R372" i="402"/>
  <c r="S810" i="402"/>
  <c r="R899" i="402" l="1"/>
  <c r="T899" i="402" s="1"/>
  <c r="R719" i="402"/>
  <c r="R739" i="402"/>
  <c r="T739" i="402" s="1"/>
  <c r="T615" i="402"/>
  <c r="R759" i="402"/>
  <c r="U759" i="402" s="1"/>
  <c r="M752" i="402" s="1"/>
  <c r="R779" i="402"/>
  <c r="U79" i="402"/>
  <c r="M72" i="402" s="1"/>
  <c r="U979" i="402"/>
  <c r="M972" i="402" s="1"/>
  <c r="U999" i="402"/>
  <c r="M992" i="402" s="1"/>
  <c r="U459" i="402"/>
  <c r="M452" i="402" s="1"/>
  <c r="U99" i="402"/>
  <c r="M92" i="402" s="1"/>
  <c r="U839" i="402"/>
  <c r="M832" i="402" s="1"/>
  <c r="U159" i="402"/>
  <c r="M152" i="402" s="1"/>
  <c r="U479" i="402"/>
  <c r="M472" i="402" s="1"/>
  <c r="N810" i="402"/>
  <c r="T810" i="402"/>
  <c r="N150" i="402"/>
  <c r="T150" i="402"/>
  <c r="R595" i="402"/>
  <c r="E323" i="402"/>
  <c r="E363" i="402"/>
  <c r="R699" i="402"/>
  <c r="E343" i="402"/>
  <c r="R635" i="402"/>
  <c r="N147" i="402"/>
  <c r="I145" i="402"/>
  <c r="O145" i="402"/>
  <c r="O147" i="402" s="1"/>
  <c r="R357" i="402"/>
  <c r="R359" i="402" s="1"/>
  <c r="R919" i="402"/>
  <c r="C471" i="402"/>
  <c r="R959" i="402"/>
  <c r="E583" i="402"/>
  <c r="C511" i="402"/>
  <c r="E63" i="402"/>
  <c r="T635" i="402"/>
  <c r="R335" i="402"/>
  <c r="S167" i="402"/>
  <c r="N165" i="402"/>
  <c r="T165" i="402"/>
  <c r="T167" i="402" s="1"/>
  <c r="N505" i="402"/>
  <c r="S507" i="402"/>
  <c r="T505" i="402"/>
  <c r="T507" i="402" s="1"/>
  <c r="U279" i="402"/>
  <c r="M272" i="402" s="1"/>
  <c r="U319" i="402"/>
  <c r="M312" i="402" s="1"/>
  <c r="E623" i="402"/>
  <c r="I127" i="402"/>
  <c r="D125" i="402"/>
  <c r="J125" i="402"/>
  <c r="U219" i="402"/>
  <c r="M212" i="402" s="1"/>
  <c r="C609" i="402"/>
  <c r="E609" i="402" s="1"/>
  <c r="J609" i="402"/>
  <c r="C491" i="402"/>
  <c r="U259" i="402"/>
  <c r="M252" i="402" s="1"/>
  <c r="N807" i="402"/>
  <c r="I805" i="402"/>
  <c r="O805" i="402"/>
  <c r="O807" i="402" s="1"/>
  <c r="R517" i="402"/>
  <c r="H591" i="402"/>
  <c r="O591" i="402"/>
  <c r="N166" i="402"/>
  <c r="T166" i="402"/>
  <c r="N806" i="402"/>
  <c r="T806" i="402"/>
  <c r="U239" i="402"/>
  <c r="M232" i="402" s="1"/>
  <c r="D126" i="402"/>
  <c r="E126" i="402" s="1"/>
  <c r="J126" i="402"/>
  <c r="J589" i="402"/>
  <c r="C589" i="402"/>
  <c r="E589" i="402" s="1"/>
  <c r="R799" i="402"/>
  <c r="C369" i="402"/>
  <c r="I110" i="402"/>
  <c r="O110" i="402"/>
  <c r="H331" i="402"/>
  <c r="J629" i="402"/>
  <c r="C629" i="402"/>
  <c r="E629" i="402" s="1"/>
  <c r="R879" i="402"/>
  <c r="R375" i="402"/>
  <c r="H351" i="402"/>
  <c r="D689" i="402"/>
  <c r="I695" i="402"/>
  <c r="I697" i="402" s="1"/>
  <c r="I699" i="402" s="1"/>
  <c r="J689" i="402"/>
  <c r="E603" i="402"/>
  <c r="C451" i="402"/>
  <c r="I107" i="402"/>
  <c r="D105" i="402"/>
  <c r="J105" i="402"/>
  <c r="J107" i="402" s="1"/>
  <c r="H611" i="402"/>
  <c r="O611" i="402"/>
  <c r="M115" i="402"/>
  <c r="E771" i="402"/>
  <c r="I130" i="402"/>
  <c r="O130" i="402"/>
  <c r="C391" i="402"/>
  <c r="R615" i="402"/>
  <c r="N66" i="402"/>
  <c r="T66" i="402"/>
  <c r="U199" i="402"/>
  <c r="M192" i="402" s="1"/>
  <c r="E731" i="402"/>
  <c r="R397" i="402"/>
  <c r="R399" i="402" s="1"/>
  <c r="U719" i="402"/>
  <c r="M712" i="402" s="1"/>
  <c r="T719" i="402"/>
  <c r="E891" i="402"/>
  <c r="O127" i="402"/>
  <c r="U739" i="402"/>
  <c r="M732" i="402" s="1"/>
  <c r="U299" i="402"/>
  <c r="M292" i="402" s="1"/>
  <c r="U819" i="402"/>
  <c r="M812" i="402" s="1"/>
  <c r="T759" i="402"/>
  <c r="U859" i="402"/>
  <c r="M852" i="402" s="1"/>
  <c r="H371" i="402"/>
  <c r="M135" i="402"/>
  <c r="E951" i="402"/>
  <c r="E791" i="402"/>
  <c r="I146" i="402"/>
  <c r="O146" i="402"/>
  <c r="M935" i="402"/>
  <c r="M937" i="402" s="1"/>
  <c r="M939" i="402" s="1"/>
  <c r="U899" i="402"/>
  <c r="M892" i="402" s="1"/>
  <c r="U779" i="402"/>
  <c r="M772" i="402" s="1"/>
  <c r="T779" i="402"/>
  <c r="C389" i="402"/>
  <c r="M175" i="402"/>
  <c r="H631" i="402"/>
  <c r="O631" i="402"/>
  <c r="U499" i="402"/>
  <c r="M492" i="402" s="1"/>
  <c r="S525" i="402"/>
  <c r="S111" i="402"/>
  <c r="S65" i="402"/>
  <c r="S45" i="402"/>
  <c r="S170" i="402"/>
  <c r="S406" i="402"/>
  <c r="S186" i="402"/>
  <c r="S109" i="402"/>
  <c r="S185" i="402"/>
  <c r="S510" i="402"/>
  <c r="S86" i="402"/>
  <c r="S506" i="402"/>
  <c r="S46" i="402"/>
  <c r="S85" i="402"/>
  <c r="S129" i="402"/>
  <c r="S826" i="402"/>
  <c r="S846" i="402"/>
  <c r="S825" i="402"/>
  <c r="U359" i="402" l="1"/>
  <c r="M352" i="402" s="1"/>
  <c r="S87" i="402"/>
  <c r="N85" i="402"/>
  <c r="T85" i="402"/>
  <c r="N86" i="402"/>
  <c r="T86" i="402"/>
  <c r="N185" i="402"/>
  <c r="S187" i="402"/>
  <c r="T185" i="402"/>
  <c r="T187" i="402" s="1"/>
  <c r="N65" i="402"/>
  <c r="S67" i="402"/>
  <c r="T65" i="402"/>
  <c r="T67" i="402" s="1"/>
  <c r="M855" i="402"/>
  <c r="M815" i="402"/>
  <c r="U399" i="402"/>
  <c r="M392" i="402" s="1"/>
  <c r="I66" i="402"/>
  <c r="O66" i="402"/>
  <c r="U879" i="402"/>
  <c r="M872" i="402" s="1"/>
  <c r="T879" i="402"/>
  <c r="C331" i="402"/>
  <c r="I806" i="402"/>
  <c r="O806" i="402"/>
  <c r="I807" i="402"/>
  <c r="D805" i="402"/>
  <c r="J805" i="402"/>
  <c r="J807" i="402" s="1"/>
  <c r="R637" i="402"/>
  <c r="T637" i="402" s="1"/>
  <c r="T699" i="402"/>
  <c r="U699" i="402"/>
  <c r="M692" i="402" s="1"/>
  <c r="I810" i="402"/>
  <c r="O810" i="402"/>
  <c r="M455" i="402"/>
  <c r="N846" i="402"/>
  <c r="T846" i="402"/>
  <c r="N46" i="402"/>
  <c r="T46" i="402"/>
  <c r="T510" i="402"/>
  <c r="N510" i="402"/>
  <c r="N109" i="402"/>
  <c r="T109" i="402"/>
  <c r="N111" i="402"/>
  <c r="T111" i="402"/>
  <c r="J631" i="402"/>
  <c r="C631" i="402"/>
  <c r="O772" i="402"/>
  <c r="O775" i="402" s="1"/>
  <c r="M775" i="402"/>
  <c r="O892" i="402"/>
  <c r="O895" i="402" s="1"/>
  <c r="M895" i="402"/>
  <c r="O732" i="402"/>
  <c r="O735" i="402" s="1"/>
  <c r="M735" i="402"/>
  <c r="R617" i="402"/>
  <c r="T617" i="402" s="1"/>
  <c r="C351" i="402"/>
  <c r="M235" i="402"/>
  <c r="M255" i="402"/>
  <c r="J127" i="402"/>
  <c r="M275" i="402"/>
  <c r="I505" i="402"/>
  <c r="N507" i="402"/>
  <c r="O505" i="402"/>
  <c r="O507" i="402" s="1"/>
  <c r="U959" i="402"/>
  <c r="M952" i="402" s="1"/>
  <c r="T959" i="402"/>
  <c r="U919" i="402"/>
  <c r="M912" i="402" s="1"/>
  <c r="T919" i="402"/>
  <c r="I147" i="402"/>
  <c r="D145" i="402"/>
  <c r="J145" i="402"/>
  <c r="J147" i="402" s="1"/>
  <c r="I150" i="402"/>
  <c r="O150" i="402"/>
  <c r="M95" i="402"/>
  <c r="M975" i="402"/>
  <c r="S827" i="402"/>
  <c r="N825" i="402"/>
  <c r="T825" i="402"/>
  <c r="T827" i="402" s="1"/>
  <c r="N506" i="402"/>
  <c r="T506" i="402"/>
  <c r="N186" i="402"/>
  <c r="T186" i="402"/>
  <c r="N170" i="402"/>
  <c r="T170" i="402"/>
  <c r="M495" i="402"/>
  <c r="D146" i="402"/>
  <c r="E146" i="402" s="1"/>
  <c r="J146" i="402"/>
  <c r="C371" i="402"/>
  <c r="M195" i="402"/>
  <c r="D130" i="402"/>
  <c r="E130" i="402" s="1"/>
  <c r="J130" i="402"/>
  <c r="D110" i="402"/>
  <c r="E110" i="402" s="1"/>
  <c r="J110" i="402"/>
  <c r="T799" i="402"/>
  <c r="U799" i="402"/>
  <c r="M792" i="402" s="1"/>
  <c r="I166" i="402"/>
  <c r="O166" i="402"/>
  <c r="C591" i="402"/>
  <c r="E591" i="402" s="1"/>
  <c r="J591" i="402"/>
  <c r="D127" i="402"/>
  <c r="E125" i="402"/>
  <c r="E127" i="402" s="1"/>
  <c r="R337" i="402"/>
  <c r="M475" i="402"/>
  <c r="M835" i="402"/>
  <c r="N826" i="402"/>
  <c r="T826" i="402"/>
  <c r="N129" i="402"/>
  <c r="T129" i="402"/>
  <c r="N406" i="402"/>
  <c r="T406" i="402"/>
  <c r="N45" i="402"/>
  <c r="S47" i="402"/>
  <c r="T45" i="402"/>
  <c r="T47" i="402" s="1"/>
  <c r="N525" i="402"/>
  <c r="S527" i="402"/>
  <c r="T525" i="402"/>
  <c r="T527" i="402" s="1"/>
  <c r="M177" i="402"/>
  <c r="M179" i="402" s="1"/>
  <c r="M137" i="402"/>
  <c r="M139" i="402" s="1"/>
  <c r="O752" i="402"/>
  <c r="O755" i="402" s="1"/>
  <c r="M755" i="402"/>
  <c r="M295" i="402"/>
  <c r="O712" i="402"/>
  <c r="O715" i="402" s="1"/>
  <c r="M715" i="402"/>
  <c r="M117" i="402"/>
  <c r="C611" i="402"/>
  <c r="J611" i="402"/>
  <c r="X102" i="402"/>
  <c r="D107" i="402"/>
  <c r="E105" i="402"/>
  <c r="E107" i="402" s="1"/>
  <c r="D695" i="402"/>
  <c r="E689" i="402"/>
  <c r="R377" i="402"/>
  <c r="R379" i="402" s="1"/>
  <c r="R519" i="402"/>
  <c r="M215" i="402"/>
  <c r="M315" i="402"/>
  <c r="N167" i="402"/>
  <c r="I165" i="402"/>
  <c r="O165" i="402"/>
  <c r="O167" i="402" s="1"/>
  <c r="R597" i="402"/>
  <c r="T597" i="402" s="1"/>
  <c r="M155" i="402"/>
  <c r="M995" i="402"/>
  <c r="M75" i="402"/>
  <c r="S811" i="402"/>
  <c r="S545" i="402"/>
  <c r="S225" i="402"/>
  <c r="S206" i="402"/>
  <c r="S466" i="402"/>
  <c r="S385" i="402"/>
  <c r="S445" i="402"/>
  <c r="S25" i="402"/>
  <c r="S190" i="402"/>
  <c r="S526" i="402"/>
  <c r="S386" i="402"/>
  <c r="S446" i="402"/>
  <c r="S26" i="402"/>
  <c r="S485" i="402"/>
  <c r="S345" i="402"/>
  <c r="S205" i="402"/>
  <c r="S425" i="402"/>
  <c r="S530" i="402"/>
  <c r="S131" i="402"/>
  <c r="S426" i="402"/>
  <c r="S486" i="402"/>
  <c r="S346" i="402"/>
  <c r="S405" i="402"/>
  <c r="S70" i="402"/>
  <c r="S465" i="402"/>
  <c r="S325" i="402"/>
  <c r="S90" i="402"/>
  <c r="S430" i="402"/>
  <c r="S366" i="402"/>
  <c r="S326" i="402"/>
  <c r="S365" i="402"/>
  <c r="S50" i="402"/>
  <c r="S149" i="402"/>
  <c r="S830" i="402"/>
  <c r="R639" i="402" l="1"/>
  <c r="U639" i="402" s="1"/>
  <c r="M632" i="402" s="1"/>
  <c r="R599" i="402"/>
  <c r="T87" i="402"/>
  <c r="S367" i="402"/>
  <c r="N365" i="402"/>
  <c r="T365" i="402"/>
  <c r="T367" i="402" s="1"/>
  <c r="N70" i="402"/>
  <c r="T70" i="402"/>
  <c r="N426" i="402"/>
  <c r="T426" i="402"/>
  <c r="S207" i="402"/>
  <c r="N205" i="402"/>
  <c r="T205" i="402"/>
  <c r="T207" i="402" s="1"/>
  <c r="N446" i="402"/>
  <c r="T446" i="402"/>
  <c r="N385" i="402"/>
  <c r="S387" i="402"/>
  <c r="T385" i="402"/>
  <c r="T387" i="402" s="1"/>
  <c r="S547" i="402"/>
  <c r="N545" i="402"/>
  <c r="T545" i="402"/>
  <c r="T547" i="402" s="1"/>
  <c r="N811" i="402"/>
  <c r="T811" i="402"/>
  <c r="M77" i="402"/>
  <c r="M79" i="402" s="1"/>
  <c r="M157" i="402"/>
  <c r="E611" i="402"/>
  <c r="M717" i="402"/>
  <c r="O717" i="402" s="1"/>
  <c r="M757" i="402"/>
  <c r="O757" i="402" s="1"/>
  <c r="N527" i="402"/>
  <c r="I525" i="402"/>
  <c r="O525" i="402"/>
  <c r="O527" i="402" s="1"/>
  <c r="I129" i="402"/>
  <c r="O129" i="402"/>
  <c r="M837" i="402"/>
  <c r="O792" i="402"/>
  <c r="O795" i="402" s="1"/>
  <c r="M795" i="402"/>
  <c r="I186" i="402"/>
  <c r="O186" i="402"/>
  <c r="I825" i="402"/>
  <c r="N827" i="402"/>
  <c r="O825" i="402"/>
  <c r="O827" i="402" s="1"/>
  <c r="M97" i="402"/>
  <c r="O912" i="402"/>
  <c r="O915" i="402" s="1"/>
  <c r="M915" i="402"/>
  <c r="M237" i="402"/>
  <c r="M239" i="402" s="1"/>
  <c r="M737" i="402"/>
  <c r="O737" i="402" s="1"/>
  <c r="M777" i="402"/>
  <c r="O777" i="402" s="1"/>
  <c r="I109" i="402"/>
  <c r="O109" i="402"/>
  <c r="I46" i="402"/>
  <c r="O46" i="402"/>
  <c r="M395" i="402"/>
  <c r="I86" i="402"/>
  <c r="O86" i="402"/>
  <c r="N830" i="402"/>
  <c r="T830" i="402"/>
  <c r="N326" i="402"/>
  <c r="T326" i="402"/>
  <c r="N90" i="402"/>
  <c r="T90" i="402"/>
  <c r="S407" i="402"/>
  <c r="N405" i="402"/>
  <c r="T405" i="402"/>
  <c r="T407" i="402" s="1"/>
  <c r="N131" i="402"/>
  <c r="T131" i="402"/>
  <c r="T345" i="402"/>
  <c r="T347" i="402" s="1"/>
  <c r="N345" i="402"/>
  <c r="S347" i="402"/>
  <c r="N386" i="402"/>
  <c r="T386" i="402"/>
  <c r="N190" i="402"/>
  <c r="T190" i="402"/>
  <c r="N466" i="402"/>
  <c r="T466" i="402"/>
  <c r="M217" i="402"/>
  <c r="M219" i="402" s="1"/>
  <c r="U519" i="402"/>
  <c r="M512" i="402" s="1"/>
  <c r="D697" i="402"/>
  <c r="D699" i="402" s="1"/>
  <c r="I406" i="402"/>
  <c r="O406" i="402"/>
  <c r="D147" i="402"/>
  <c r="E145" i="402"/>
  <c r="E147" i="402" s="1"/>
  <c r="D505" i="402"/>
  <c r="I507" i="402"/>
  <c r="J505" i="402"/>
  <c r="J507" i="402" s="1"/>
  <c r="M257" i="402"/>
  <c r="M259" i="402" s="1"/>
  <c r="I111" i="402"/>
  <c r="O111" i="402"/>
  <c r="I510" i="402"/>
  <c r="O510" i="402"/>
  <c r="M817" i="402"/>
  <c r="M819" i="402" s="1"/>
  <c r="N149" i="402"/>
  <c r="T149" i="402"/>
  <c r="N366" i="402"/>
  <c r="T366" i="402"/>
  <c r="N325" i="402"/>
  <c r="S327" i="402"/>
  <c r="T325" i="402"/>
  <c r="T327" i="402" s="1"/>
  <c r="N346" i="402"/>
  <c r="T346" i="402"/>
  <c r="N530" i="402"/>
  <c r="T530" i="402"/>
  <c r="S487" i="402"/>
  <c r="N485" i="402"/>
  <c r="T485" i="402"/>
  <c r="T487" i="402" s="1"/>
  <c r="N526" i="402"/>
  <c r="T526" i="402"/>
  <c r="N25" i="402"/>
  <c r="S27" i="402"/>
  <c r="T25" i="402"/>
  <c r="N206" i="402"/>
  <c r="T206" i="402"/>
  <c r="M997" i="402"/>
  <c r="M999" i="402" s="1"/>
  <c r="M317" i="402"/>
  <c r="M119" i="402"/>
  <c r="M297" i="402"/>
  <c r="M299" i="402" s="1"/>
  <c r="I826" i="402"/>
  <c r="O826" i="402"/>
  <c r="M477" i="402"/>
  <c r="M479" i="402" s="1"/>
  <c r="M197" i="402"/>
  <c r="M199" i="402" s="1"/>
  <c r="I170" i="402"/>
  <c r="O170" i="402"/>
  <c r="I506" i="402"/>
  <c r="O506" i="402"/>
  <c r="M977" i="402"/>
  <c r="O952" i="402"/>
  <c r="O955" i="402" s="1"/>
  <c r="M955" i="402"/>
  <c r="M277" i="402"/>
  <c r="R619" i="402"/>
  <c r="M897" i="402"/>
  <c r="O897" i="402" s="1"/>
  <c r="E631" i="402"/>
  <c r="I846" i="402"/>
  <c r="O846" i="402"/>
  <c r="D810" i="402"/>
  <c r="E810" i="402" s="1"/>
  <c r="J810" i="402"/>
  <c r="D807" i="402"/>
  <c r="E805" i="402"/>
  <c r="E807" i="402" s="1"/>
  <c r="D806" i="402"/>
  <c r="E806" i="402" s="1"/>
  <c r="J806" i="402"/>
  <c r="D66" i="402"/>
  <c r="E66" i="402" s="1"/>
  <c r="J66" i="402"/>
  <c r="N187" i="402"/>
  <c r="I185" i="402"/>
  <c r="O185" i="402"/>
  <c r="O187" i="402" s="1"/>
  <c r="N87" i="402"/>
  <c r="I85" i="402"/>
  <c r="O85" i="402"/>
  <c r="O87" i="402" s="1"/>
  <c r="M355" i="402"/>
  <c r="M357" i="402" s="1"/>
  <c r="M359" i="402" s="1"/>
  <c r="N50" i="402"/>
  <c r="T50" i="402"/>
  <c r="N430" i="402"/>
  <c r="T430" i="402"/>
  <c r="S467" i="402"/>
  <c r="N465" i="402"/>
  <c r="T465" i="402"/>
  <c r="T467" i="402" s="1"/>
  <c r="N486" i="402"/>
  <c r="T486" i="402"/>
  <c r="N425" i="402"/>
  <c r="S427" i="402"/>
  <c r="T425" i="402"/>
  <c r="T427" i="402" s="1"/>
  <c r="N26" i="402"/>
  <c r="T26" i="402"/>
  <c r="S447" i="402"/>
  <c r="N445" i="402"/>
  <c r="T445" i="402"/>
  <c r="T447" i="402" s="1"/>
  <c r="S227" i="402"/>
  <c r="N225" i="402"/>
  <c r="T225" i="402"/>
  <c r="T227" i="402" s="1"/>
  <c r="T599" i="402"/>
  <c r="U599" i="402"/>
  <c r="M592" i="402" s="1"/>
  <c r="I167" i="402"/>
  <c r="D165" i="402"/>
  <c r="J165" i="402"/>
  <c r="J167" i="402" s="1"/>
  <c r="U379" i="402"/>
  <c r="M372" i="402" s="1"/>
  <c r="I45" i="402"/>
  <c r="N47" i="402"/>
  <c r="O45" i="402"/>
  <c r="O47" i="402" s="1"/>
  <c r="R339" i="402"/>
  <c r="D166" i="402"/>
  <c r="E166" i="402" s="1"/>
  <c r="J166" i="402"/>
  <c r="M497" i="402"/>
  <c r="D150" i="402"/>
  <c r="E150" i="402" s="1"/>
  <c r="J150" i="402"/>
  <c r="M457" i="402"/>
  <c r="O692" i="402"/>
  <c r="O695" i="402" s="1"/>
  <c r="M695" i="402"/>
  <c r="O872" i="402"/>
  <c r="O875" i="402" s="1"/>
  <c r="M875" i="402"/>
  <c r="M857" i="402"/>
  <c r="M859" i="402" s="1"/>
  <c r="I65" i="402"/>
  <c r="N67" i="402"/>
  <c r="O65" i="402"/>
  <c r="O67" i="402" s="1"/>
  <c r="S71" i="402"/>
  <c r="S812" i="402"/>
  <c r="T812" i="402" s="1"/>
  <c r="S809" i="402"/>
  <c r="S509" i="402"/>
  <c r="S245" i="402"/>
  <c r="S565" i="402"/>
  <c r="S546" i="402"/>
  <c r="S490" i="402"/>
  <c r="S450" i="402"/>
  <c r="S210" i="402"/>
  <c r="S550" i="402"/>
  <c r="S230" i="402"/>
  <c r="S151" i="402"/>
  <c r="S370" i="402"/>
  <c r="S152" i="402"/>
  <c r="T152" i="402" s="1"/>
  <c r="S226" i="402"/>
  <c r="S410" i="402"/>
  <c r="S470" i="402"/>
  <c r="S330" i="402"/>
  <c r="S132" i="402"/>
  <c r="T132" i="402" s="1"/>
  <c r="T135" i="402" s="1"/>
  <c r="S169" i="402"/>
  <c r="S112" i="402"/>
  <c r="S390" i="402"/>
  <c r="S350" i="402"/>
  <c r="S30" i="402"/>
  <c r="S845" i="402"/>
  <c r="T639" i="402" l="1"/>
  <c r="M719" i="402"/>
  <c r="O719" i="402" s="1"/>
  <c r="P719" i="402" s="1"/>
  <c r="H712" i="402" s="1"/>
  <c r="C712" i="402" s="1"/>
  <c r="M739" i="402"/>
  <c r="O739" i="402" s="1"/>
  <c r="P739" i="402" s="1"/>
  <c r="H732" i="402" s="1"/>
  <c r="M759" i="402"/>
  <c r="O759" i="402" s="1"/>
  <c r="P759" i="402" s="1"/>
  <c r="H752" i="402" s="1"/>
  <c r="C752" i="402" s="1"/>
  <c r="S155" i="402"/>
  <c r="S157" i="402" s="1"/>
  <c r="T157" i="402" s="1"/>
  <c r="S847" i="402"/>
  <c r="N845" i="402"/>
  <c r="T845" i="402"/>
  <c r="T847" i="402" s="1"/>
  <c r="N390" i="402"/>
  <c r="T390" i="402"/>
  <c r="N169" i="402"/>
  <c r="T169" i="402"/>
  <c r="N410" i="402"/>
  <c r="T410" i="402"/>
  <c r="N550" i="402"/>
  <c r="T550" i="402"/>
  <c r="N450" i="402"/>
  <c r="T450" i="402"/>
  <c r="N245" i="402"/>
  <c r="S247" i="402"/>
  <c r="T245" i="402"/>
  <c r="T247" i="402" s="1"/>
  <c r="M877" i="402"/>
  <c r="O877" i="402" s="1"/>
  <c r="U339" i="402"/>
  <c r="M332" i="402" s="1"/>
  <c r="I47" i="402"/>
  <c r="D45" i="402"/>
  <c r="J45" i="402"/>
  <c r="O592" i="402"/>
  <c r="O595" i="402" s="1"/>
  <c r="M595" i="402"/>
  <c r="I425" i="402"/>
  <c r="N427" i="402"/>
  <c r="O425" i="402"/>
  <c r="O427" i="402" s="1"/>
  <c r="O465" i="402"/>
  <c r="O467" i="402" s="1"/>
  <c r="N467" i="402"/>
  <c r="I465" i="402"/>
  <c r="I187" i="402"/>
  <c r="D185" i="402"/>
  <c r="J185" i="402"/>
  <c r="J187" i="402" s="1"/>
  <c r="D846" i="402"/>
  <c r="E846" i="402" s="1"/>
  <c r="J846" i="402"/>
  <c r="M957" i="402"/>
  <c r="O957" i="402" s="1"/>
  <c r="D170" i="402"/>
  <c r="E170" i="402" s="1"/>
  <c r="J170" i="402"/>
  <c r="I530" i="402"/>
  <c r="O530" i="402"/>
  <c r="D507" i="402"/>
  <c r="E505" i="402"/>
  <c r="E507" i="402" s="1"/>
  <c r="M515" i="402"/>
  <c r="N407" i="402"/>
  <c r="I405" i="402"/>
  <c r="O405" i="402"/>
  <c r="O407" i="402" s="1"/>
  <c r="D46" i="402"/>
  <c r="E46" i="402" s="1"/>
  <c r="J46" i="402"/>
  <c r="M797" i="402"/>
  <c r="O797" i="402" s="1"/>
  <c r="H755" i="402"/>
  <c r="I811" i="402"/>
  <c r="O811" i="402"/>
  <c r="I446" i="402"/>
  <c r="O446" i="402"/>
  <c r="T112" i="402"/>
  <c r="T115" i="402" s="1"/>
  <c r="S115" i="402"/>
  <c r="S117" i="402" s="1"/>
  <c r="N226" i="402"/>
  <c r="T226" i="402"/>
  <c r="N370" i="402"/>
  <c r="T370" i="402"/>
  <c r="N490" i="402"/>
  <c r="T490" i="402"/>
  <c r="N565" i="402"/>
  <c r="S567" i="402"/>
  <c r="T565" i="402"/>
  <c r="T567" i="402" s="1"/>
  <c r="N509" i="402"/>
  <c r="T509" i="402"/>
  <c r="I67" i="402"/>
  <c r="D65" i="402"/>
  <c r="J65" i="402"/>
  <c r="J67" i="402" s="1"/>
  <c r="I26" i="402"/>
  <c r="O26" i="402"/>
  <c r="I50" i="402"/>
  <c r="O50" i="402"/>
  <c r="I87" i="402"/>
  <c r="D85" i="402"/>
  <c r="J85" i="402"/>
  <c r="U619" i="402"/>
  <c r="M612" i="402" s="1"/>
  <c r="T619" i="402"/>
  <c r="I25" i="402"/>
  <c r="N27" i="402"/>
  <c r="O25" i="402"/>
  <c r="N487" i="402"/>
  <c r="I485" i="402"/>
  <c r="O485" i="402"/>
  <c r="O487" i="402" s="1"/>
  <c r="N327" i="402"/>
  <c r="I325" i="402"/>
  <c r="O325" i="402"/>
  <c r="O327" i="402" s="1"/>
  <c r="O632" i="402"/>
  <c r="O635" i="402" s="1"/>
  <c r="M635" i="402"/>
  <c r="D111" i="402"/>
  <c r="E111" i="402" s="1"/>
  <c r="J111" i="402"/>
  <c r="I466" i="402"/>
  <c r="O466" i="402"/>
  <c r="I386" i="402"/>
  <c r="O386" i="402"/>
  <c r="I326" i="402"/>
  <c r="O326" i="402"/>
  <c r="D86" i="402"/>
  <c r="E86" i="402" s="1"/>
  <c r="J86" i="402"/>
  <c r="M779" i="402"/>
  <c r="O779" i="402" s="1"/>
  <c r="P779" i="402" s="1"/>
  <c r="H772" i="402" s="1"/>
  <c r="I827" i="402"/>
  <c r="D825" i="402"/>
  <c r="J825" i="402"/>
  <c r="J827" i="402" s="1"/>
  <c r="D525" i="402"/>
  <c r="I527" i="402"/>
  <c r="J525" i="402"/>
  <c r="J527" i="402" s="1"/>
  <c r="I426" i="402"/>
  <c r="O426" i="402"/>
  <c r="N367" i="402"/>
  <c r="I365" i="402"/>
  <c r="O365" i="402"/>
  <c r="O367" i="402" s="1"/>
  <c r="N30" i="402"/>
  <c r="T30" i="402"/>
  <c r="N330" i="402"/>
  <c r="T330" i="402"/>
  <c r="N151" i="402"/>
  <c r="T151" i="402"/>
  <c r="T155" i="402" s="1"/>
  <c r="N546" i="402"/>
  <c r="T546" i="402"/>
  <c r="N809" i="402"/>
  <c r="T809" i="402"/>
  <c r="T815" i="402" s="1"/>
  <c r="S815" i="402"/>
  <c r="M459" i="402"/>
  <c r="D167" i="402"/>
  <c r="E165" i="402"/>
  <c r="E167" i="402" s="1"/>
  <c r="N447" i="402"/>
  <c r="I445" i="402"/>
  <c r="O445" i="402"/>
  <c r="O447" i="402" s="1"/>
  <c r="I486" i="402"/>
  <c r="O486" i="402"/>
  <c r="D506" i="402"/>
  <c r="E506" i="402" s="1"/>
  <c r="J506" i="402"/>
  <c r="D826" i="402"/>
  <c r="E826" i="402" s="1"/>
  <c r="J826" i="402"/>
  <c r="M319" i="402"/>
  <c r="I206" i="402"/>
  <c r="O206" i="402"/>
  <c r="I346" i="402"/>
  <c r="O346" i="402"/>
  <c r="I149" i="402"/>
  <c r="O149" i="402"/>
  <c r="D406" i="402"/>
  <c r="E406" i="402" s="1"/>
  <c r="J406" i="402"/>
  <c r="I131" i="402"/>
  <c r="O131" i="402"/>
  <c r="J732" i="402"/>
  <c r="J735" i="402" s="1"/>
  <c r="C732" i="402"/>
  <c r="H735" i="402"/>
  <c r="M99" i="402"/>
  <c r="J712" i="402"/>
  <c r="J715" i="402" s="1"/>
  <c r="I545" i="402"/>
  <c r="N547" i="402"/>
  <c r="O545" i="402"/>
  <c r="O547" i="402" s="1"/>
  <c r="I385" i="402"/>
  <c r="N387" i="402"/>
  <c r="O385" i="402"/>
  <c r="O387" i="402" s="1"/>
  <c r="I205" i="402"/>
  <c r="N207" i="402"/>
  <c r="O205" i="402"/>
  <c r="O207" i="402" s="1"/>
  <c r="T350" i="402"/>
  <c r="N350" i="402"/>
  <c r="T470" i="402"/>
  <c r="N470" i="402"/>
  <c r="N230" i="402"/>
  <c r="T230" i="402"/>
  <c r="N210" i="402"/>
  <c r="T210" i="402"/>
  <c r="N71" i="402"/>
  <c r="T71" i="402"/>
  <c r="M697" i="402"/>
  <c r="O697" i="402" s="1"/>
  <c r="M499" i="402"/>
  <c r="M375" i="402"/>
  <c r="N227" i="402"/>
  <c r="I225" i="402"/>
  <c r="O225" i="402"/>
  <c r="O227" i="402" s="1"/>
  <c r="I430" i="402"/>
  <c r="O430" i="402"/>
  <c r="M899" i="402"/>
  <c r="O899" i="402" s="1"/>
  <c r="P899" i="402" s="1"/>
  <c r="H892" i="402" s="1"/>
  <c r="M279" i="402"/>
  <c r="M979" i="402"/>
  <c r="S135" i="402"/>
  <c r="S137" i="402" s="1"/>
  <c r="T27" i="402"/>
  <c r="I526" i="402"/>
  <c r="O526" i="402"/>
  <c r="I366" i="402"/>
  <c r="O366" i="402"/>
  <c r="D510" i="402"/>
  <c r="E510" i="402" s="1"/>
  <c r="J510" i="402"/>
  <c r="I190" i="402"/>
  <c r="O190" i="402"/>
  <c r="I345" i="402"/>
  <c r="N347" i="402"/>
  <c r="O345" i="402"/>
  <c r="O347" i="402" s="1"/>
  <c r="I90" i="402"/>
  <c r="O90" i="402"/>
  <c r="I830" i="402"/>
  <c r="O830" i="402"/>
  <c r="M397" i="402"/>
  <c r="M399" i="402" s="1"/>
  <c r="D109" i="402"/>
  <c r="E109" i="402" s="1"/>
  <c r="J109" i="402"/>
  <c r="M917" i="402"/>
  <c r="O917" i="402" s="1"/>
  <c r="D186" i="402"/>
  <c r="E186" i="402" s="1"/>
  <c r="J186" i="402"/>
  <c r="M839" i="402"/>
  <c r="D129" i="402"/>
  <c r="J129" i="402"/>
  <c r="M159" i="402"/>
  <c r="I70" i="402"/>
  <c r="O70" i="402"/>
  <c r="S829" i="402"/>
  <c r="S265" i="402"/>
  <c r="S831" i="402"/>
  <c r="S49" i="402"/>
  <c r="S246" i="402"/>
  <c r="S566" i="402"/>
  <c r="S250" i="402"/>
  <c r="S171" i="402"/>
  <c r="S69" i="402"/>
  <c r="S189" i="402"/>
  <c r="S570" i="402"/>
  <c r="S172" i="402"/>
  <c r="T172" i="402" s="1"/>
  <c r="S529" i="402"/>
  <c r="S89" i="402"/>
  <c r="S832" i="402"/>
  <c r="T832" i="402" s="1"/>
  <c r="S850" i="402"/>
  <c r="H715" i="402" l="1"/>
  <c r="J752" i="402"/>
  <c r="J755" i="402" s="1"/>
  <c r="M919" i="402"/>
  <c r="O919" i="402" s="1"/>
  <c r="P919" i="402" s="1"/>
  <c r="H912" i="402" s="1"/>
  <c r="H915" i="402" s="1"/>
  <c r="M699" i="402"/>
  <c r="O699" i="402" s="1"/>
  <c r="P699" i="402" s="1"/>
  <c r="H692" i="402" s="1"/>
  <c r="M799" i="402"/>
  <c r="O799" i="402" s="1"/>
  <c r="P799" i="402" s="1"/>
  <c r="H792" i="402" s="1"/>
  <c r="M879" i="402"/>
  <c r="O879" i="402" s="1"/>
  <c r="P879" i="402" s="1"/>
  <c r="H872" i="402" s="1"/>
  <c r="S175" i="402"/>
  <c r="S177" i="402" s="1"/>
  <c r="T177" i="402" s="1"/>
  <c r="S159" i="402"/>
  <c r="N570" i="402"/>
  <c r="T570" i="402"/>
  <c r="N250" i="402"/>
  <c r="T250" i="402"/>
  <c r="E129" i="402"/>
  <c r="C912" i="402"/>
  <c r="D830" i="402"/>
  <c r="E830" i="402" s="1"/>
  <c r="J830" i="402"/>
  <c r="J892" i="402"/>
  <c r="J895" i="402" s="1"/>
  <c r="C892" i="402"/>
  <c r="H895" i="402"/>
  <c r="I210" i="402"/>
  <c r="O210" i="402"/>
  <c r="D545" i="402"/>
  <c r="I547" i="402"/>
  <c r="J545" i="402"/>
  <c r="J547" i="402" s="1"/>
  <c r="E732" i="402"/>
  <c r="E735" i="402" s="1"/>
  <c r="C735" i="402"/>
  <c r="D131" i="402"/>
  <c r="E131" i="402" s="1"/>
  <c r="J131" i="402"/>
  <c r="D149" i="402"/>
  <c r="E149" i="402" s="1"/>
  <c r="J149" i="402"/>
  <c r="D486" i="402"/>
  <c r="E486" i="402" s="1"/>
  <c r="J486" i="402"/>
  <c r="D426" i="402"/>
  <c r="E426" i="402" s="1"/>
  <c r="J426" i="402"/>
  <c r="D827" i="402"/>
  <c r="E825" i="402"/>
  <c r="E827" i="402" s="1"/>
  <c r="J772" i="402"/>
  <c r="J775" i="402" s="1"/>
  <c r="C772" i="402"/>
  <c r="H775" i="402"/>
  <c r="D326" i="402"/>
  <c r="E326" i="402" s="1"/>
  <c r="J326" i="402"/>
  <c r="D485" i="402"/>
  <c r="I487" i="402"/>
  <c r="J485" i="402"/>
  <c r="J487" i="402" s="1"/>
  <c r="I27" i="402"/>
  <c r="D25" i="402"/>
  <c r="J25" i="402"/>
  <c r="D87" i="402"/>
  <c r="E85" i="402"/>
  <c r="E87" i="402" s="1"/>
  <c r="S119" i="402"/>
  <c r="T117" i="402"/>
  <c r="D446" i="402"/>
  <c r="E446" i="402" s="1"/>
  <c r="J446" i="402"/>
  <c r="I407" i="402"/>
  <c r="D405" i="402"/>
  <c r="J405" i="402"/>
  <c r="J407" i="402" s="1"/>
  <c r="D47" i="402"/>
  <c r="E45" i="402"/>
  <c r="E47" i="402" s="1"/>
  <c r="I450" i="402"/>
  <c r="O450" i="402"/>
  <c r="I410" i="402"/>
  <c r="O410" i="402"/>
  <c r="N89" i="402"/>
  <c r="T89" i="402"/>
  <c r="N189" i="402"/>
  <c r="T189" i="402"/>
  <c r="N566" i="402"/>
  <c r="T566" i="402"/>
  <c r="N49" i="402"/>
  <c r="T49" i="402"/>
  <c r="D345" i="402"/>
  <c r="I347" i="402"/>
  <c r="J345" i="402"/>
  <c r="J347" i="402" s="1"/>
  <c r="D526" i="402"/>
  <c r="E526" i="402" s="1"/>
  <c r="J526" i="402"/>
  <c r="S139" i="402"/>
  <c r="T137" i="402"/>
  <c r="I350" i="402"/>
  <c r="O350" i="402"/>
  <c r="D385" i="402"/>
  <c r="I387" i="402"/>
  <c r="J385" i="402"/>
  <c r="J387" i="402" s="1"/>
  <c r="D206" i="402"/>
  <c r="E206" i="402" s="1"/>
  <c r="J206" i="402"/>
  <c r="S817" i="402"/>
  <c r="T817" i="402" s="1"/>
  <c r="I546" i="402"/>
  <c r="O546" i="402"/>
  <c r="I330" i="402"/>
  <c r="O330" i="402"/>
  <c r="I367" i="402"/>
  <c r="D365" i="402"/>
  <c r="J365" i="402"/>
  <c r="J367" i="402" s="1"/>
  <c r="D466" i="402"/>
  <c r="E466" i="402" s="1"/>
  <c r="J466" i="402"/>
  <c r="M637" i="402"/>
  <c r="O637" i="402" s="1"/>
  <c r="I327" i="402"/>
  <c r="D325" i="402"/>
  <c r="J325" i="402"/>
  <c r="J327" i="402" s="1"/>
  <c r="O612" i="402"/>
  <c r="O615" i="402" s="1"/>
  <c r="M615" i="402"/>
  <c r="N567" i="402"/>
  <c r="I565" i="402"/>
  <c r="O565" i="402"/>
  <c r="O567" i="402" s="1"/>
  <c r="I370" i="402"/>
  <c r="O370" i="402"/>
  <c r="H757" i="402"/>
  <c r="J757" i="402" s="1"/>
  <c r="J792" i="402"/>
  <c r="J795" i="402" s="1"/>
  <c r="C792" i="402"/>
  <c r="H795" i="402"/>
  <c r="M597" i="402"/>
  <c r="O597" i="402" s="1"/>
  <c r="J872" i="402"/>
  <c r="J875" i="402" s="1"/>
  <c r="C872" i="402"/>
  <c r="H875" i="402"/>
  <c r="I390" i="402"/>
  <c r="O390" i="402"/>
  <c r="T850" i="402"/>
  <c r="N850" i="402"/>
  <c r="N529" i="402"/>
  <c r="N69" i="402"/>
  <c r="T69" i="402"/>
  <c r="N246" i="402"/>
  <c r="T246" i="402"/>
  <c r="N829" i="402"/>
  <c r="T829" i="402"/>
  <c r="S835" i="402"/>
  <c r="D70" i="402"/>
  <c r="E70" i="402" s="1"/>
  <c r="J70" i="402"/>
  <c r="D90" i="402"/>
  <c r="E90" i="402" s="1"/>
  <c r="J90" i="402"/>
  <c r="D366" i="402"/>
  <c r="E366" i="402" s="1"/>
  <c r="J366" i="402"/>
  <c r="D430" i="402"/>
  <c r="E430" i="402" s="1"/>
  <c r="J430" i="402"/>
  <c r="M377" i="402"/>
  <c r="M379" i="402" s="1"/>
  <c r="C692" i="402"/>
  <c r="J692" i="402"/>
  <c r="J695" i="402" s="1"/>
  <c r="H695" i="402"/>
  <c r="I71" i="402"/>
  <c r="O71" i="402"/>
  <c r="I230" i="402"/>
  <c r="O230" i="402"/>
  <c r="D205" i="402"/>
  <c r="I207" i="402"/>
  <c r="J205" i="402"/>
  <c r="J207" i="402" s="1"/>
  <c r="H717" i="402"/>
  <c r="J717" i="402" s="1"/>
  <c r="D346" i="402"/>
  <c r="E346" i="402" s="1"/>
  <c r="J346" i="402"/>
  <c r="D445" i="402"/>
  <c r="I447" i="402"/>
  <c r="J445" i="402"/>
  <c r="J447" i="402" s="1"/>
  <c r="D527" i="402"/>
  <c r="E525" i="402"/>
  <c r="E527" i="402" s="1"/>
  <c r="O27" i="402"/>
  <c r="D26" i="402"/>
  <c r="E26" i="402" s="1"/>
  <c r="J26" i="402"/>
  <c r="D67" i="402"/>
  <c r="E65" i="402"/>
  <c r="E67" i="402" s="1"/>
  <c r="I509" i="402"/>
  <c r="O509" i="402"/>
  <c r="D530" i="402"/>
  <c r="E530" i="402" s="1"/>
  <c r="J530" i="402"/>
  <c r="M959" i="402"/>
  <c r="O959" i="402" s="1"/>
  <c r="P959" i="402" s="1"/>
  <c r="H952" i="402" s="1"/>
  <c r="J465" i="402"/>
  <c r="J467" i="402" s="1"/>
  <c r="D465" i="402"/>
  <c r="I467" i="402"/>
  <c r="N247" i="402"/>
  <c r="I245" i="402"/>
  <c r="O245" i="402"/>
  <c r="O247" i="402" s="1"/>
  <c r="I550" i="402"/>
  <c r="O550" i="402"/>
  <c r="N171" i="402"/>
  <c r="T171" i="402"/>
  <c r="T175" i="402" s="1"/>
  <c r="N831" i="402"/>
  <c r="T831" i="402"/>
  <c r="S267" i="402"/>
  <c r="N265" i="402"/>
  <c r="T265" i="402"/>
  <c r="T267" i="402" s="1"/>
  <c r="D190" i="402"/>
  <c r="E190" i="402" s="1"/>
  <c r="J190" i="402"/>
  <c r="I227" i="402"/>
  <c r="D225" i="402"/>
  <c r="J225" i="402"/>
  <c r="J227" i="402" s="1"/>
  <c r="I470" i="402"/>
  <c r="O470" i="402"/>
  <c r="E712" i="402"/>
  <c r="E715" i="402" s="1"/>
  <c r="C715" i="402"/>
  <c r="H737" i="402"/>
  <c r="J737" i="402" s="1"/>
  <c r="I809" i="402"/>
  <c r="O809" i="402"/>
  <c r="I151" i="402"/>
  <c r="O151" i="402"/>
  <c r="I30" i="402"/>
  <c r="O30" i="402"/>
  <c r="D386" i="402"/>
  <c r="E386" i="402" s="1"/>
  <c r="J386" i="402"/>
  <c r="J87" i="402"/>
  <c r="D50" i="402"/>
  <c r="E50" i="402" s="1"/>
  <c r="J50" i="402"/>
  <c r="I490" i="402"/>
  <c r="O490" i="402"/>
  <c r="I226" i="402"/>
  <c r="O226" i="402"/>
  <c r="D811" i="402"/>
  <c r="E811" i="402" s="1"/>
  <c r="J811" i="402"/>
  <c r="E752" i="402"/>
  <c r="E755" i="402" s="1"/>
  <c r="C755" i="402"/>
  <c r="M517" i="402"/>
  <c r="M519" i="402" s="1"/>
  <c r="D187" i="402"/>
  <c r="E185" i="402"/>
  <c r="E187" i="402" s="1"/>
  <c r="D425" i="402"/>
  <c r="I427" i="402"/>
  <c r="J425" i="402"/>
  <c r="J427" i="402" s="1"/>
  <c r="J47" i="402"/>
  <c r="M335" i="402"/>
  <c r="I169" i="402"/>
  <c r="O169" i="402"/>
  <c r="N847" i="402"/>
  <c r="I845" i="402"/>
  <c r="O845" i="402"/>
  <c r="O847" i="402" s="1"/>
  <c r="V159" i="402"/>
  <c r="N152" i="402" s="1"/>
  <c r="T159" i="402"/>
  <c r="S229" i="402"/>
  <c r="S285" i="402"/>
  <c r="S191" i="402"/>
  <c r="S469" i="402"/>
  <c r="S389" i="402"/>
  <c r="S409" i="402"/>
  <c r="S549" i="402"/>
  <c r="S266" i="402"/>
  <c r="S349" i="402"/>
  <c r="S209" i="402"/>
  <c r="S270" i="402"/>
  <c r="S511" i="402"/>
  <c r="S29" i="402"/>
  <c r="S91" i="402"/>
  <c r="S489" i="402"/>
  <c r="S429" i="402"/>
  <c r="S512" i="402"/>
  <c r="T512" i="402" s="1"/>
  <c r="S329" i="402"/>
  <c r="S449" i="402"/>
  <c r="S51" i="402"/>
  <c r="S72" i="402"/>
  <c r="T72" i="402" s="1"/>
  <c r="S369" i="402"/>
  <c r="S925" i="402"/>
  <c r="J912" i="402" l="1"/>
  <c r="J915" i="402" s="1"/>
  <c r="M599" i="402"/>
  <c r="O599" i="402" s="1"/>
  <c r="P599" i="402" s="1"/>
  <c r="H592" i="402" s="1"/>
  <c r="H595" i="402" s="1"/>
  <c r="M639" i="402"/>
  <c r="O639" i="402" s="1"/>
  <c r="P639" i="402" s="1"/>
  <c r="H632" i="402" s="1"/>
  <c r="J632" i="402" s="1"/>
  <c r="J635" i="402" s="1"/>
  <c r="S179" i="402"/>
  <c r="H759" i="402"/>
  <c r="J759" i="402" s="1"/>
  <c r="K759" i="402" s="1"/>
  <c r="J27" i="402"/>
  <c r="N51" i="402"/>
  <c r="T51" i="402"/>
  <c r="N91" i="402"/>
  <c r="T91" i="402"/>
  <c r="N266" i="402"/>
  <c r="T266" i="402"/>
  <c r="N409" i="402"/>
  <c r="N285" i="402"/>
  <c r="S287" i="402"/>
  <c r="T285" i="402"/>
  <c r="T287" i="402" s="1"/>
  <c r="I152" i="402"/>
  <c r="D152" i="402" s="1"/>
  <c r="O152" i="402"/>
  <c r="O155" i="402" s="1"/>
  <c r="N155" i="402"/>
  <c r="N157" i="402" s="1"/>
  <c r="D427" i="402"/>
  <c r="E425" i="402"/>
  <c r="E427" i="402" s="1"/>
  <c r="D151" i="402"/>
  <c r="E151" i="402" s="1"/>
  <c r="J151" i="402"/>
  <c r="C717" i="402"/>
  <c r="E717" i="402" s="1"/>
  <c r="D470" i="402"/>
  <c r="E470" i="402" s="1"/>
  <c r="J470" i="402"/>
  <c r="I265" i="402"/>
  <c r="N267" i="402"/>
  <c r="O265" i="402"/>
  <c r="O267" i="402" s="1"/>
  <c r="H697" i="402"/>
  <c r="J697" i="402" s="1"/>
  <c r="I69" i="402"/>
  <c r="O69" i="402"/>
  <c r="H877" i="402"/>
  <c r="J877" i="402" s="1"/>
  <c r="E792" i="402"/>
  <c r="E795" i="402" s="1"/>
  <c r="C795" i="402"/>
  <c r="D367" i="402"/>
  <c r="E365" i="402"/>
  <c r="E367" i="402" s="1"/>
  <c r="D387" i="402"/>
  <c r="E385" i="402"/>
  <c r="E387" i="402" s="1"/>
  <c r="I49" i="402"/>
  <c r="O49" i="402"/>
  <c r="I89" i="402"/>
  <c r="O89" i="402"/>
  <c r="V119" i="402"/>
  <c r="N112" i="402" s="1"/>
  <c r="T119" i="402"/>
  <c r="H777" i="402"/>
  <c r="J777" i="402" s="1"/>
  <c r="E892" i="402"/>
  <c r="E895" i="402" s="1"/>
  <c r="C895" i="402"/>
  <c r="N449" i="402"/>
  <c r="T449" i="402"/>
  <c r="N29" i="402"/>
  <c r="N549" i="402"/>
  <c r="T389" i="402"/>
  <c r="N389" i="402"/>
  <c r="D490" i="402"/>
  <c r="E490" i="402" s="1"/>
  <c r="J490" i="402"/>
  <c r="I171" i="402"/>
  <c r="O171" i="402"/>
  <c r="D550" i="402"/>
  <c r="E550" i="402" s="1"/>
  <c r="J550" i="402"/>
  <c r="C952" i="402"/>
  <c r="J952" i="402"/>
  <c r="J955" i="402" s="1"/>
  <c r="H955" i="402"/>
  <c r="D230" i="402"/>
  <c r="E230" i="402" s="1"/>
  <c r="J230" i="402"/>
  <c r="S837" i="402"/>
  <c r="T837" i="402" s="1"/>
  <c r="I246" i="402"/>
  <c r="O246" i="402"/>
  <c r="E872" i="402"/>
  <c r="E875" i="402" s="1"/>
  <c r="C875" i="402"/>
  <c r="D370" i="402"/>
  <c r="E370" i="402" s="1"/>
  <c r="J370" i="402"/>
  <c r="C632" i="402"/>
  <c r="D546" i="402"/>
  <c r="E546" i="402" s="1"/>
  <c r="J546" i="402"/>
  <c r="I189" i="402"/>
  <c r="O189" i="402"/>
  <c r="D450" i="402"/>
  <c r="E450" i="402" s="1"/>
  <c r="J450" i="402"/>
  <c r="D27" i="402"/>
  <c r="E25" i="402"/>
  <c r="E27" i="402" s="1"/>
  <c r="D487" i="402"/>
  <c r="E485" i="402"/>
  <c r="E487" i="402" s="1"/>
  <c r="E772" i="402"/>
  <c r="E775" i="402" s="1"/>
  <c r="C775" i="402"/>
  <c r="I155" i="402"/>
  <c r="D210" i="402"/>
  <c r="E210" i="402" s="1"/>
  <c r="J210" i="402"/>
  <c r="H917" i="402"/>
  <c r="J917" i="402" s="1"/>
  <c r="I570" i="402"/>
  <c r="O570" i="402"/>
  <c r="S927" i="402"/>
  <c r="N925" i="402"/>
  <c r="T925" i="402"/>
  <c r="T927" i="402" s="1"/>
  <c r="N369" i="402"/>
  <c r="T369" i="402"/>
  <c r="N329" i="402"/>
  <c r="T329" i="402"/>
  <c r="N429" i="402"/>
  <c r="N511" i="402"/>
  <c r="T511" i="402"/>
  <c r="T515" i="402" s="1"/>
  <c r="S515" i="402"/>
  <c r="S517" i="402" s="1"/>
  <c r="N209" i="402"/>
  <c r="T209" i="402"/>
  <c r="N469" i="402"/>
  <c r="T469" i="402"/>
  <c r="I847" i="402"/>
  <c r="D845" i="402"/>
  <c r="J845" i="402"/>
  <c r="J847" i="402" s="1"/>
  <c r="D169" i="402"/>
  <c r="J169" i="402"/>
  <c r="C757" i="402"/>
  <c r="E757" i="402" s="1"/>
  <c r="D30" i="402"/>
  <c r="E30" i="402" s="1"/>
  <c r="J30" i="402"/>
  <c r="H739" i="402"/>
  <c r="J739" i="402" s="1"/>
  <c r="K739" i="402" s="1"/>
  <c r="D227" i="402"/>
  <c r="E225" i="402"/>
  <c r="E227" i="402" s="1"/>
  <c r="D509" i="402"/>
  <c r="E509" i="402" s="1"/>
  <c r="J509" i="402"/>
  <c r="E692" i="402"/>
  <c r="E695" i="402" s="1"/>
  <c r="C695" i="402"/>
  <c r="T835" i="402"/>
  <c r="S75" i="402"/>
  <c r="S77" i="402" s="1"/>
  <c r="I529" i="402"/>
  <c r="D390" i="402"/>
  <c r="E390" i="402" s="1"/>
  <c r="J390" i="402"/>
  <c r="S819" i="402"/>
  <c r="V139" i="402"/>
  <c r="N132" i="402" s="1"/>
  <c r="T139" i="402"/>
  <c r="I566" i="402"/>
  <c r="O566" i="402"/>
  <c r="C737" i="402"/>
  <c r="E737" i="402" s="1"/>
  <c r="D547" i="402"/>
  <c r="E545" i="402"/>
  <c r="E547" i="402" s="1"/>
  <c r="E912" i="402"/>
  <c r="E915" i="402" s="1"/>
  <c r="C915" i="402"/>
  <c r="N489" i="402"/>
  <c r="T489" i="402"/>
  <c r="T270" i="402"/>
  <c r="N270" i="402"/>
  <c r="N349" i="402"/>
  <c r="T349" i="402"/>
  <c r="N191" i="402"/>
  <c r="T191" i="402"/>
  <c r="N229" i="402"/>
  <c r="T229" i="402"/>
  <c r="M337" i="402"/>
  <c r="M339" i="402" s="1"/>
  <c r="D226" i="402"/>
  <c r="E226" i="402" s="1"/>
  <c r="J226" i="402"/>
  <c r="D809" i="402"/>
  <c r="J809" i="402"/>
  <c r="I831" i="402"/>
  <c r="O831" i="402"/>
  <c r="I247" i="402"/>
  <c r="D245" i="402"/>
  <c r="J245" i="402"/>
  <c r="J247" i="402" s="1"/>
  <c r="D467" i="402"/>
  <c r="E465" i="402"/>
  <c r="E467" i="402" s="1"/>
  <c r="D447" i="402"/>
  <c r="E445" i="402"/>
  <c r="E447" i="402" s="1"/>
  <c r="H719" i="402"/>
  <c r="J719" i="402" s="1"/>
  <c r="K719" i="402" s="1"/>
  <c r="D207" i="402"/>
  <c r="E205" i="402"/>
  <c r="E207" i="402" s="1"/>
  <c r="D71" i="402"/>
  <c r="E71" i="402" s="1"/>
  <c r="J71" i="402"/>
  <c r="I829" i="402"/>
  <c r="O829" i="402"/>
  <c r="T75" i="402"/>
  <c r="O850" i="402"/>
  <c r="I850" i="402"/>
  <c r="H797" i="402"/>
  <c r="J797" i="402" s="1"/>
  <c r="I567" i="402"/>
  <c r="D565" i="402"/>
  <c r="J565" i="402"/>
  <c r="J567" i="402" s="1"/>
  <c r="M617" i="402"/>
  <c r="O617" i="402" s="1"/>
  <c r="D327" i="402"/>
  <c r="E325" i="402"/>
  <c r="E327" i="402" s="1"/>
  <c r="D330" i="402"/>
  <c r="E330" i="402" s="1"/>
  <c r="J330" i="402"/>
  <c r="D350" i="402"/>
  <c r="E350" i="402" s="1"/>
  <c r="J350" i="402"/>
  <c r="D347" i="402"/>
  <c r="E345" i="402"/>
  <c r="E347" i="402" s="1"/>
  <c r="D410" i="402"/>
  <c r="E410" i="402" s="1"/>
  <c r="J410" i="402"/>
  <c r="D407" i="402"/>
  <c r="E405" i="402"/>
  <c r="E407" i="402" s="1"/>
  <c r="H897" i="402"/>
  <c r="J897" i="402" s="1"/>
  <c r="I250" i="402"/>
  <c r="O250" i="402"/>
  <c r="V179" i="402"/>
  <c r="N172" i="402" s="1"/>
  <c r="T179" i="402"/>
  <c r="S926" i="402"/>
  <c r="S851" i="402"/>
  <c r="S249" i="402"/>
  <c r="S569" i="402"/>
  <c r="S305" i="402"/>
  <c r="S432" i="402"/>
  <c r="S531" i="402"/>
  <c r="S431" i="402"/>
  <c r="N431" i="402" s="1"/>
  <c r="I431" i="402" s="1"/>
  <c r="D431" i="402" s="1"/>
  <c r="S92" i="402"/>
  <c r="T92" i="402" s="1"/>
  <c r="T95" i="402" s="1"/>
  <c r="S391" i="402"/>
  <c r="S371" i="402"/>
  <c r="S31" i="402"/>
  <c r="N31" i="402" s="1"/>
  <c r="I31" i="402" s="1"/>
  <c r="D31" i="402" s="1"/>
  <c r="S532" i="402"/>
  <c r="S286" i="402"/>
  <c r="S52" i="402"/>
  <c r="T52" i="402" s="1"/>
  <c r="T55" i="402" s="1"/>
  <c r="S471" i="402"/>
  <c r="S451" i="402"/>
  <c r="S290" i="402"/>
  <c r="S192" i="402"/>
  <c r="T192" i="402" s="1"/>
  <c r="S491" i="402"/>
  <c r="S331" i="402"/>
  <c r="S211" i="402"/>
  <c r="S231" i="402"/>
  <c r="S411" i="402"/>
  <c r="N411" i="402" s="1"/>
  <c r="I411" i="402" s="1"/>
  <c r="D411" i="402" s="1"/>
  <c r="S351" i="402"/>
  <c r="S930" i="402"/>
  <c r="H635" i="402" l="1"/>
  <c r="M619" i="402"/>
  <c r="O619" i="402" s="1"/>
  <c r="P619" i="402" s="1"/>
  <c r="H612" i="402" s="1"/>
  <c r="H899" i="402"/>
  <c r="J899" i="402" s="1"/>
  <c r="K899" i="402" s="1"/>
  <c r="C592" i="402"/>
  <c r="H799" i="402"/>
  <c r="J799" i="402" s="1"/>
  <c r="K799" i="402" s="1"/>
  <c r="T195" i="402"/>
  <c r="J592" i="402"/>
  <c r="J595" i="402" s="1"/>
  <c r="H699" i="402"/>
  <c r="J699" i="402" s="1"/>
  <c r="K699" i="402" s="1"/>
  <c r="C739" i="402"/>
  <c r="E739" i="402" s="1"/>
  <c r="F721" i="402" s="1"/>
  <c r="N290" i="402"/>
  <c r="T290" i="402"/>
  <c r="N471" i="402"/>
  <c r="T471" i="402"/>
  <c r="N371" i="402"/>
  <c r="T371" i="402"/>
  <c r="N531" i="402"/>
  <c r="S535" i="402"/>
  <c r="S307" i="402"/>
  <c r="N305" i="402"/>
  <c r="T305" i="402"/>
  <c r="T307" i="402" s="1"/>
  <c r="N249" i="402"/>
  <c r="T249" i="402"/>
  <c r="N926" i="402"/>
  <c r="T926" i="402"/>
  <c r="I172" i="402"/>
  <c r="O172" i="402"/>
  <c r="O175" i="402" s="1"/>
  <c r="N175" i="402"/>
  <c r="I349" i="402"/>
  <c r="O349" i="402"/>
  <c r="S55" i="402"/>
  <c r="V819" i="402"/>
  <c r="N812" i="402" s="1"/>
  <c r="T819" i="402"/>
  <c r="D529" i="402"/>
  <c r="C759" i="402"/>
  <c r="E759" i="402" s="1"/>
  <c r="F741" i="402" s="1"/>
  <c r="E169" i="402"/>
  <c r="I511" i="402"/>
  <c r="O511" i="402"/>
  <c r="I369" i="402"/>
  <c r="O369" i="402"/>
  <c r="C777" i="402"/>
  <c r="E777" i="402" s="1"/>
  <c r="S839" i="402"/>
  <c r="I549" i="402"/>
  <c r="C797" i="402"/>
  <c r="E797" i="402" s="1"/>
  <c r="D265" i="402"/>
  <c r="I267" i="402"/>
  <c r="J265" i="402"/>
  <c r="J267" i="402" s="1"/>
  <c r="C719" i="402"/>
  <c r="E719" i="402" s="1"/>
  <c r="F701" i="402" s="1"/>
  <c r="D155" i="402"/>
  <c r="D157" i="402" s="1"/>
  <c r="D159" i="402" s="1"/>
  <c r="N231" i="402"/>
  <c r="T231" i="402"/>
  <c r="N331" i="402"/>
  <c r="T331" i="402"/>
  <c r="T391" i="402"/>
  <c r="N391" i="402"/>
  <c r="D567" i="402"/>
  <c r="E565" i="402"/>
  <c r="E567" i="402" s="1"/>
  <c r="D850" i="402"/>
  <c r="E850" i="402" s="1"/>
  <c r="J850" i="402"/>
  <c r="D831" i="402"/>
  <c r="E831" i="402" s="1"/>
  <c r="J831" i="402"/>
  <c r="I191" i="402"/>
  <c r="O191" i="402"/>
  <c r="O270" i="402"/>
  <c r="I270" i="402"/>
  <c r="I489" i="402"/>
  <c r="O489" i="402"/>
  <c r="S95" i="402"/>
  <c r="S97" i="402" s="1"/>
  <c r="S79" i="402"/>
  <c r="T77" i="402"/>
  <c r="I209" i="402"/>
  <c r="O209" i="402"/>
  <c r="S435" i="402"/>
  <c r="S437" i="402" s="1"/>
  <c r="S439" i="402" s="1"/>
  <c r="V439" i="402" s="1"/>
  <c r="N432" i="402" s="1"/>
  <c r="I432" i="402" s="1"/>
  <c r="D432" i="402" s="1"/>
  <c r="O329" i="402"/>
  <c r="I329" i="402"/>
  <c r="D570" i="402"/>
  <c r="E570" i="402" s="1"/>
  <c r="J570" i="402"/>
  <c r="E952" i="402"/>
  <c r="E955" i="402" s="1"/>
  <c r="C955" i="402"/>
  <c r="D171" i="402"/>
  <c r="E171" i="402" s="1"/>
  <c r="J171" i="402"/>
  <c r="I389" i="402"/>
  <c r="O389" i="402"/>
  <c r="I449" i="402"/>
  <c r="O449" i="402"/>
  <c r="I112" i="402"/>
  <c r="O112" i="402"/>
  <c r="O115" i="402" s="1"/>
  <c r="N115" i="402"/>
  <c r="D89" i="402"/>
  <c r="J89" i="402"/>
  <c r="D49" i="402"/>
  <c r="E49" i="402" s="1"/>
  <c r="J49" i="402"/>
  <c r="H879" i="402"/>
  <c r="J879" i="402" s="1"/>
  <c r="K879" i="402" s="1"/>
  <c r="D69" i="402"/>
  <c r="E69" i="402" s="1"/>
  <c r="J69" i="402"/>
  <c r="I409" i="402"/>
  <c r="I91" i="402"/>
  <c r="O91" i="402"/>
  <c r="N930" i="402"/>
  <c r="T930" i="402"/>
  <c r="N211" i="402"/>
  <c r="T211" i="402"/>
  <c r="N491" i="402"/>
  <c r="T491" i="402"/>
  <c r="N286" i="402"/>
  <c r="T286" i="402"/>
  <c r="N851" i="402"/>
  <c r="T851" i="402"/>
  <c r="D250" i="402"/>
  <c r="E250" i="402" s="1"/>
  <c r="J250" i="402"/>
  <c r="D829" i="402"/>
  <c r="J829" i="402"/>
  <c r="D247" i="402"/>
  <c r="E245" i="402"/>
  <c r="E247" i="402" s="1"/>
  <c r="E809" i="402"/>
  <c r="C917" i="402"/>
  <c r="E917" i="402" s="1"/>
  <c r="D847" i="402"/>
  <c r="E845" i="402"/>
  <c r="E847" i="402" s="1"/>
  <c r="I469" i="402"/>
  <c r="O469" i="402"/>
  <c r="S519" i="402"/>
  <c r="T517" i="402"/>
  <c r="I429" i="402"/>
  <c r="N435" i="402"/>
  <c r="I925" i="402"/>
  <c r="N927" i="402"/>
  <c r="O925" i="402"/>
  <c r="O927" i="402" s="1"/>
  <c r="H919" i="402"/>
  <c r="J919" i="402" s="1"/>
  <c r="K919" i="402" s="1"/>
  <c r="D189" i="402"/>
  <c r="E189" i="402" s="1"/>
  <c r="J189" i="402"/>
  <c r="H637" i="402"/>
  <c r="J637" i="402" s="1"/>
  <c r="D246" i="402"/>
  <c r="E246" i="402" s="1"/>
  <c r="J246" i="402"/>
  <c r="I29" i="402"/>
  <c r="C897" i="402"/>
  <c r="E897" i="402" s="1"/>
  <c r="H779" i="402"/>
  <c r="J779" i="402" s="1"/>
  <c r="K779" i="402" s="1"/>
  <c r="H597" i="402"/>
  <c r="J597" i="402" s="1"/>
  <c r="N159" i="402"/>
  <c r="O159" i="402" s="1"/>
  <c r="P159" i="402" s="1"/>
  <c r="H152" i="402" s="1"/>
  <c r="O157" i="402"/>
  <c r="N351" i="402"/>
  <c r="T351" i="402"/>
  <c r="N451" i="402"/>
  <c r="T451" i="402"/>
  <c r="N569" i="402"/>
  <c r="S195" i="402"/>
  <c r="S197" i="402" s="1"/>
  <c r="C612" i="402"/>
  <c r="J612" i="402"/>
  <c r="J615" i="402" s="1"/>
  <c r="H615" i="402"/>
  <c r="I229" i="402"/>
  <c r="O229" i="402"/>
  <c r="D566" i="402"/>
  <c r="E566" i="402" s="1"/>
  <c r="J566" i="402"/>
  <c r="I132" i="402"/>
  <c r="O132" i="402"/>
  <c r="O135" i="402" s="1"/>
  <c r="N135" i="402"/>
  <c r="C697" i="402"/>
  <c r="E697" i="402" s="1"/>
  <c r="I157" i="402"/>
  <c r="I159" i="402" s="1"/>
  <c r="E632" i="402"/>
  <c r="E635" i="402" s="1"/>
  <c r="C635" i="402"/>
  <c r="C877" i="402"/>
  <c r="E877" i="402" s="1"/>
  <c r="H957" i="402"/>
  <c r="J957" i="402" s="1"/>
  <c r="E592" i="402"/>
  <c r="E595" i="402" s="1"/>
  <c r="C595" i="402"/>
  <c r="N287" i="402"/>
  <c r="I285" i="402"/>
  <c r="O285" i="402"/>
  <c r="O287" i="402" s="1"/>
  <c r="I266" i="402"/>
  <c r="O266" i="402"/>
  <c r="I51" i="402"/>
  <c r="O51" i="402"/>
  <c r="S852" i="402"/>
  <c r="T852" i="402" s="1"/>
  <c r="S849" i="402"/>
  <c r="S310" i="402"/>
  <c r="S551" i="402"/>
  <c r="S269" i="402"/>
  <c r="S232" i="402"/>
  <c r="T232" i="402" s="1"/>
  <c r="T235" i="402" s="1"/>
  <c r="S492" i="402"/>
  <c r="T492" i="402" s="1"/>
  <c r="S332" i="402"/>
  <c r="T332" i="402" s="1"/>
  <c r="S552" i="402"/>
  <c r="S412" i="402"/>
  <c r="S415" i="402" s="1"/>
  <c r="S417" i="402" s="1"/>
  <c r="S419" i="402" s="1"/>
  <c r="V419" i="402" s="1"/>
  <c r="N412" i="402" s="1"/>
  <c r="S352" i="402"/>
  <c r="T352" i="402" s="1"/>
  <c r="S306" i="402"/>
  <c r="S251" i="402"/>
  <c r="S392" i="402"/>
  <c r="T392" i="402" s="1"/>
  <c r="S452" i="402"/>
  <c r="T452" i="402" s="1"/>
  <c r="T455" i="402" s="1"/>
  <c r="S32" i="402"/>
  <c r="S35" i="402" s="1"/>
  <c r="S252" i="402"/>
  <c r="T252" i="402" s="1"/>
  <c r="S472" i="402"/>
  <c r="T472" i="402" s="1"/>
  <c r="S372" i="402"/>
  <c r="T372" i="402" s="1"/>
  <c r="T375" i="402" s="1"/>
  <c r="S212" i="402"/>
  <c r="T212" i="402" s="1"/>
  <c r="S965" i="402"/>
  <c r="C899" i="402" l="1"/>
  <c r="E899" i="402" s="1"/>
  <c r="F881" i="402" s="1"/>
  <c r="C799" i="402"/>
  <c r="E799" i="402" s="1"/>
  <c r="F781" i="402" s="1"/>
  <c r="C779" i="402"/>
  <c r="E779" i="402" s="1"/>
  <c r="F761" i="402" s="1"/>
  <c r="T215" i="402"/>
  <c r="T395" i="402"/>
  <c r="H959" i="402"/>
  <c r="J959" i="402" s="1"/>
  <c r="K959" i="402" s="1"/>
  <c r="T335" i="402"/>
  <c r="T495" i="402"/>
  <c r="T475" i="402"/>
  <c r="C879" i="402"/>
  <c r="E879" i="402" s="1"/>
  <c r="F861" i="402" s="1"/>
  <c r="T355" i="402"/>
  <c r="H599" i="402"/>
  <c r="J599" i="402" s="1"/>
  <c r="K599" i="402" s="1"/>
  <c r="S37" i="402"/>
  <c r="S39" i="402" s="1"/>
  <c r="V39" i="402" s="1"/>
  <c r="N32" i="402" s="1"/>
  <c r="I412" i="402"/>
  <c r="D412" i="402" s="1"/>
  <c r="N415" i="402"/>
  <c r="N417" i="402" s="1"/>
  <c r="N419" i="402" s="1"/>
  <c r="N965" i="402"/>
  <c r="S967" i="402"/>
  <c r="T965" i="402"/>
  <c r="T967" i="402" s="1"/>
  <c r="N551" i="402"/>
  <c r="S555" i="402"/>
  <c r="D51" i="402"/>
  <c r="E51" i="402" s="1"/>
  <c r="J51" i="402"/>
  <c r="D285" i="402"/>
  <c r="I287" i="402"/>
  <c r="J285" i="402"/>
  <c r="J287" i="402" s="1"/>
  <c r="S335" i="402"/>
  <c r="S199" i="402"/>
  <c r="T197" i="402"/>
  <c r="I451" i="402"/>
  <c r="O451" i="402"/>
  <c r="D29" i="402"/>
  <c r="I927" i="402"/>
  <c r="D925" i="402"/>
  <c r="J925" i="402"/>
  <c r="J927" i="402" s="1"/>
  <c r="D469" i="402"/>
  <c r="J469" i="402"/>
  <c r="E829" i="402"/>
  <c r="E89" i="402"/>
  <c r="D209" i="402"/>
  <c r="E209" i="402" s="1"/>
  <c r="J209" i="402"/>
  <c r="S99" i="402"/>
  <c r="T97" i="402"/>
  <c r="D489" i="402"/>
  <c r="E489" i="402" s="1"/>
  <c r="J489" i="402"/>
  <c r="D191" i="402"/>
  <c r="E191" i="402" s="1"/>
  <c r="J191" i="402"/>
  <c r="I331" i="402"/>
  <c r="O331" i="402"/>
  <c r="D267" i="402"/>
  <c r="E265" i="402"/>
  <c r="E267" i="402" s="1"/>
  <c r="D369" i="402"/>
  <c r="E369" i="402" s="1"/>
  <c r="J369" i="402"/>
  <c r="D511" i="402"/>
  <c r="E511" i="402" s="1"/>
  <c r="J511" i="402"/>
  <c r="I249" i="402"/>
  <c r="O249" i="402"/>
  <c r="S537" i="402"/>
  <c r="S539" i="402" s="1"/>
  <c r="V539" i="402" s="1"/>
  <c r="N532" i="402" s="1"/>
  <c r="N251" i="402"/>
  <c r="T251" i="402"/>
  <c r="T310" i="402"/>
  <c r="N310" i="402"/>
  <c r="S455" i="402"/>
  <c r="S215" i="402"/>
  <c r="S217" i="402" s="1"/>
  <c r="N137" i="402"/>
  <c r="O137" i="402" s="1"/>
  <c r="H617" i="402"/>
  <c r="J617" i="402" s="1"/>
  <c r="C152" i="402"/>
  <c r="J152" i="402"/>
  <c r="J155" i="402" s="1"/>
  <c r="H155" i="402"/>
  <c r="H639" i="402"/>
  <c r="J639" i="402" s="1"/>
  <c r="K639" i="402" s="1"/>
  <c r="S375" i="402"/>
  <c r="V519" i="402"/>
  <c r="N512" i="402" s="1"/>
  <c r="T519" i="402"/>
  <c r="O851" i="402"/>
  <c r="I851" i="402"/>
  <c r="I491" i="402"/>
  <c r="O491" i="402"/>
  <c r="I930" i="402"/>
  <c r="O930" i="402"/>
  <c r="D409" i="402"/>
  <c r="I415" i="402"/>
  <c r="N117" i="402"/>
  <c r="O117" i="402" s="1"/>
  <c r="C957" i="402"/>
  <c r="E957" i="402" s="1"/>
  <c r="D270" i="402"/>
  <c r="E270" i="402" s="1"/>
  <c r="J270" i="402"/>
  <c r="S235" i="402"/>
  <c r="I391" i="402"/>
  <c r="O391" i="402"/>
  <c r="N177" i="402"/>
  <c r="O177" i="402" s="1"/>
  <c r="I926" i="402"/>
  <c r="O926" i="402"/>
  <c r="I531" i="402"/>
  <c r="I471" i="402"/>
  <c r="O471" i="402"/>
  <c r="N306" i="402"/>
  <c r="T306" i="402"/>
  <c r="D266" i="402"/>
  <c r="E266" i="402" s="1"/>
  <c r="J266" i="402"/>
  <c r="C637" i="402"/>
  <c r="E637" i="402" s="1"/>
  <c r="S495" i="402"/>
  <c r="S497" i="402" s="1"/>
  <c r="D229" i="402"/>
  <c r="J229" i="402"/>
  <c r="I569" i="402"/>
  <c r="I351" i="402"/>
  <c r="O351" i="402"/>
  <c r="N437" i="402"/>
  <c r="N439" i="402" s="1"/>
  <c r="D449" i="402"/>
  <c r="E449" i="402" s="1"/>
  <c r="J449" i="402"/>
  <c r="D389" i="402"/>
  <c r="E389" i="402" s="1"/>
  <c r="J389" i="402"/>
  <c r="I231" i="402"/>
  <c r="O231" i="402"/>
  <c r="D549" i="402"/>
  <c r="S475" i="402"/>
  <c r="S477" i="402" s="1"/>
  <c r="I812" i="402"/>
  <c r="O812" i="402"/>
  <c r="O815" i="402" s="1"/>
  <c r="N815" i="402"/>
  <c r="N817" i="402" s="1"/>
  <c r="S255" i="402"/>
  <c r="N307" i="402"/>
  <c r="I305" i="402"/>
  <c r="O305" i="402"/>
  <c r="O307" i="402" s="1"/>
  <c r="S395" i="402"/>
  <c r="N269" i="402"/>
  <c r="T269" i="402"/>
  <c r="N849" i="402"/>
  <c r="T849" i="402"/>
  <c r="T855" i="402" s="1"/>
  <c r="S855" i="402"/>
  <c r="S857" i="402" s="1"/>
  <c r="C597" i="402"/>
  <c r="E597" i="402" s="1"/>
  <c r="C699" i="402"/>
  <c r="E699" i="402" s="1"/>
  <c r="F681" i="402" s="1"/>
  <c r="D132" i="402"/>
  <c r="D135" i="402" s="1"/>
  <c r="D137" i="402" s="1"/>
  <c r="D139" i="402" s="1"/>
  <c r="I135" i="402"/>
  <c r="I137" i="402" s="1"/>
  <c r="I139" i="402" s="1"/>
  <c r="E612" i="402"/>
  <c r="E615" i="402" s="1"/>
  <c r="C615" i="402"/>
  <c r="D429" i="402"/>
  <c r="D435" i="402" s="1"/>
  <c r="D437" i="402" s="1"/>
  <c r="D439" i="402" s="1"/>
  <c r="I435" i="402"/>
  <c r="I437" i="402" s="1"/>
  <c r="I439" i="402" s="1"/>
  <c r="C919" i="402"/>
  <c r="E919" i="402" s="1"/>
  <c r="F901" i="402" s="1"/>
  <c r="I286" i="402"/>
  <c r="O286" i="402"/>
  <c r="I211" i="402"/>
  <c r="O211" i="402"/>
  <c r="D91" i="402"/>
  <c r="E91" i="402" s="1"/>
  <c r="J91" i="402"/>
  <c r="D112" i="402"/>
  <c r="D115" i="402" s="1"/>
  <c r="D117" i="402" s="1"/>
  <c r="D119" i="402" s="1"/>
  <c r="I115" i="402"/>
  <c r="D329" i="402"/>
  <c r="J329" i="402"/>
  <c r="V79" i="402"/>
  <c r="N72" i="402" s="1"/>
  <c r="T79" i="402"/>
  <c r="V839" i="402"/>
  <c r="N832" i="402" s="1"/>
  <c r="T839" i="402"/>
  <c r="S57" i="402"/>
  <c r="T57" i="402" s="1"/>
  <c r="D349" i="402"/>
  <c r="E349" i="402" s="1"/>
  <c r="J349" i="402"/>
  <c r="D172" i="402"/>
  <c r="D175" i="402" s="1"/>
  <c r="D177" i="402" s="1"/>
  <c r="D179" i="402" s="1"/>
  <c r="I175" i="402"/>
  <c r="T255" i="402"/>
  <c r="I371" i="402"/>
  <c r="O371" i="402"/>
  <c r="O290" i="402"/>
  <c r="I290" i="402"/>
  <c r="S355" i="402"/>
  <c r="S931" i="402"/>
  <c r="S966" i="402"/>
  <c r="S289" i="402"/>
  <c r="S572" i="402"/>
  <c r="S271" i="402"/>
  <c r="S272" i="402"/>
  <c r="T272" i="402" s="1"/>
  <c r="S571" i="402"/>
  <c r="S970" i="402"/>
  <c r="S986" i="402"/>
  <c r="N179" i="402" l="1"/>
  <c r="O179" i="402" s="1"/>
  <c r="P179" i="402" s="1"/>
  <c r="H172" i="402" s="1"/>
  <c r="J172" i="402" s="1"/>
  <c r="J175" i="402" s="1"/>
  <c r="C639" i="402"/>
  <c r="E639" i="402" s="1"/>
  <c r="F621" i="402" s="1"/>
  <c r="C959" i="402"/>
  <c r="E959" i="402" s="1"/>
  <c r="F941" i="402" s="1"/>
  <c r="S59" i="402"/>
  <c r="N119" i="402"/>
  <c r="O119" i="402" s="1"/>
  <c r="P119" i="402" s="1"/>
  <c r="H112" i="402" s="1"/>
  <c r="J112" i="402" s="1"/>
  <c r="J115" i="402" s="1"/>
  <c r="I532" i="402"/>
  <c r="D532" i="402" s="1"/>
  <c r="N535" i="402"/>
  <c r="N271" i="402"/>
  <c r="T271" i="402"/>
  <c r="T275" i="402" s="1"/>
  <c r="N966" i="402"/>
  <c r="T966" i="402"/>
  <c r="N931" i="402"/>
  <c r="T931" i="402"/>
  <c r="E329" i="402"/>
  <c r="S275" i="402"/>
  <c r="S277" i="402" s="1"/>
  <c r="N819" i="402"/>
  <c r="O819" i="402" s="1"/>
  <c r="P819" i="402" s="1"/>
  <c r="H812" i="402" s="1"/>
  <c r="O817" i="402"/>
  <c r="D926" i="402"/>
  <c r="E926" i="402" s="1"/>
  <c r="J926" i="402"/>
  <c r="D391" i="402"/>
  <c r="E391" i="402" s="1"/>
  <c r="J391" i="402"/>
  <c r="D930" i="402"/>
  <c r="E930" i="402" s="1"/>
  <c r="J930" i="402"/>
  <c r="S219" i="402"/>
  <c r="T217" i="402"/>
  <c r="V99" i="402"/>
  <c r="N92" i="402" s="1"/>
  <c r="T99" i="402"/>
  <c r="V199" i="402"/>
  <c r="N192" i="402" s="1"/>
  <c r="T199" i="402"/>
  <c r="D287" i="402"/>
  <c r="E285" i="402"/>
  <c r="E287" i="402" s="1"/>
  <c r="I551" i="402"/>
  <c r="N970" i="402"/>
  <c r="T970" i="402"/>
  <c r="N571" i="402"/>
  <c r="S575" i="402"/>
  <c r="I177" i="402"/>
  <c r="I179" i="402" s="1"/>
  <c r="I72" i="402"/>
  <c r="O72" i="402"/>
  <c r="O75" i="402" s="1"/>
  <c r="N75" i="402"/>
  <c r="N77" i="402" s="1"/>
  <c r="I117" i="402"/>
  <c r="I119" i="402" s="1"/>
  <c r="D286" i="402"/>
  <c r="E286" i="402" s="1"/>
  <c r="J286" i="402"/>
  <c r="S859" i="402"/>
  <c r="T857" i="402"/>
  <c r="I307" i="402"/>
  <c r="D305" i="402"/>
  <c r="J305" i="402"/>
  <c r="J307" i="402" s="1"/>
  <c r="D351" i="402"/>
  <c r="E351" i="402" s="1"/>
  <c r="J351" i="402"/>
  <c r="I306" i="402"/>
  <c r="O306" i="402"/>
  <c r="D531" i="402"/>
  <c r="C172" i="402"/>
  <c r="H175" i="402"/>
  <c r="S237" i="402"/>
  <c r="T237" i="402" s="1"/>
  <c r="I417" i="402"/>
  <c r="I419" i="402" s="1"/>
  <c r="H157" i="402"/>
  <c r="J157" i="402" s="1"/>
  <c r="H619" i="402"/>
  <c r="J619" i="402" s="1"/>
  <c r="K619" i="402" s="1"/>
  <c r="S457" i="402"/>
  <c r="T457" i="402" s="1"/>
  <c r="D331" i="402"/>
  <c r="E331" i="402" s="1"/>
  <c r="J331" i="402"/>
  <c r="D927" i="402"/>
  <c r="E925" i="402"/>
  <c r="E927" i="402" s="1"/>
  <c r="S337" i="402"/>
  <c r="T337" i="402" s="1"/>
  <c r="N986" i="402"/>
  <c r="T986" i="402"/>
  <c r="S357" i="402"/>
  <c r="T357" i="402" s="1"/>
  <c r="D371" i="402"/>
  <c r="E371" i="402" s="1"/>
  <c r="J371" i="402"/>
  <c r="V59" i="402"/>
  <c r="N52" i="402" s="1"/>
  <c r="T59" i="402"/>
  <c r="I832" i="402"/>
  <c r="O832" i="402"/>
  <c r="O835" i="402" s="1"/>
  <c r="N835" i="402"/>
  <c r="C617" i="402"/>
  <c r="E617" i="402" s="1"/>
  <c r="I269" i="402"/>
  <c r="O269" i="402"/>
  <c r="D812" i="402"/>
  <c r="D815" i="402" s="1"/>
  <c r="D817" i="402" s="1"/>
  <c r="D819" i="402" s="1"/>
  <c r="I815" i="402"/>
  <c r="E229" i="402"/>
  <c r="D491" i="402"/>
  <c r="E491" i="402" s="1"/>
  <c r="J491" i="402"/>
  <c r="I512" i="402"/>
  <c r="O512" i="402"/>
  <c r="O515" i="402" s="1"/>
  <c r="N515" i="402"/>
  <c r="N517" i="402" s="1"/>
  <c r="I251" i="402"/>
  <c r="O251" i="402"/>
  <c r="D451" i="402"/>
  <c r="E451" i="402" s="1"/>
  <c r="J451" i="402"/>
  <c r="I32" i="402"/>
  <c r="N35" i="402"/>
  <c r="N289" i="402"/>
  <c r="T289" i="402"/>
  <c r="D290" i="402"/>
  <c r="E290" i="402" s="1"/>
  <c r="J290" i="402"/>
  <c r="D211" i="402"/>
  <c r="E211" i="402" s="1"/>
  <c r="J211" i="402"/>
  <c r="C599" i="402"/>
  <c r="E599" i="402" s="1"/>
  <c r="F581" i="402" s="1"/>
  <c r="O849" i="402"/>
  <c r="I849" i="402"/>
  <c r="S397" i="402"/>
  <c r="T397" i="402" s="1"/>
  <c r="S257" i="402"/>
  <c r="T257" i="402" s="1"/>
  <c r="S479" i="402"/>
  <c r="T477" i="402"/>
  <c r="D231" i="402"/>
  <c r="E231" i="402" s="1"/>
  <c r="J231" i="402"/>
  <c r="D569" i="402"/>
  <c r="S499" i="402"/>
  <c r="T497" i="402"/>
  <c r="D471" i="402"/>
  <c r="E471" i="402" s="1"/>
  <c r="J471" i="402"/>
  <c r="D851" i="402"/>
  <c r="E851" i="402" s="1"/>
  <c r="J851" i="402"/>
  <c r="S377" i="402"/>
  <c r="T377" i="402" s="1"/>
  <c r="E152" i="402"/>
  <c r="E155" i="402" s="1"/>
  <c r="C155" i="402"/>
  <c r="N139" i="402"/>
  <c r="O139" i="402" s="1"/>
  <c r="P139" i="402" s="1"/>
  <c r="H132" i="402" s="1"/>
  <c r="I310" i="402"/>
  <c r="O310" i="402"/>
  <c r="D249" i="402"/>
  <c r="E249" i="402" s="1"/>
  <c r="J249" i="402"/>
  <c r="E469" i="402"/>
  <c r="S557" i="402"/>
  <c r="S559" i="402" s="1"/>
  <c r="V559" i="402" s="1"/>
  <c r="N552" i="402" s="1"/>
  <c r="I552" i="402" s="1"/>
  <c r="D552" i="402" s="1"/>
  <c r="N967" i="402"/>
  <c r="I965" i="402"/>
  <c r="O965" i="402"/>
  <c r="O967" i="402" s="1"/>
  <c r="D415" i="402"/>
  <c r="D417" i="402" s="1"/>
  <c r="D419" i="402" s="1"/>
  <c r="S929" i="402"/>
  <c r="S291" i="402"/>
  <c r="S309" i="402"/>
  <c r="S292" i="402"/>
  <c r="T292" i="402" s="1"/>
  <c r="S985" i="402"/>
  <c r="S459" i="402" l="1"/>
  <c r="S259" i="402"/>
  <c r="T259" i="402" s="1"/>
  <c r="S339" i="402"/>
  <c r="C112" i="402"/>
  <c r="C115" i="402" s="1"/>
  <c r="S379" i="402"/>
  <c r="T379" i="402" s="1"/>
  <c r="S295" i="402"/>
  <c r="S297" i="402" s="1"/>
  <c r="S359" i="402"/>
  <c r="T359" i="402" s="1"/>
  <c r="I535" i="402"/>
  <c r="I537" i="402" s="1"/>
  <c r="I539" i="402" s="1"/>
  <c r="H115" i="402"/>
  <c r="H117" i="402" s="1"/>
  <c r="J117" i="402" s="1"/>
  <c r="S399" i="402"/>
  <c r="V399" i="402" s="1"/>
  <c r="N392" i="402" s="1"/>
  <c r="C157" i="402"/>
  <c r="E157" i="402" s="1"/>
  <c r="N37" i="402"/>
  <c r="N39" i="402" s="1"/>
  <c r="N519" i="402"/>
  <c r="O519" i="402" s="1"/>
  <c r="P519" i="402" s="1"/>
  <c r="H512" i="402" s="1"/>
  <c r="O517" i="402"/>
  <c r="V359" i="402"/>
  <c r="N352" i="402" s="1"/>
  <c r="I986" i="402"/>
  <c r="O986" i="402"/>
  <c r="E172" i="402"/>
  <c r="E175" i="402" s="1"/>
  <c r="C175" i="402"/>
  <c r="D306" i="402"/>
  <c r="E306" i="402" s="1"/>
  <c r="J306" i="402"/>
  <c r="S577" i="402"/>
  <c r="S579" i="402" s="1"/>
  <c r="V579" i="402" s="1"/>
  <c r="N572" i="402" s="1"/>
  <c r="I572" i="402" s="1"/>
  <c r="D572" i="402" s="1"/>
  <c r="N555" i="402"/>
  <c r="C812" i="402"/>
  <c r="J812" i="402"/>
  <c r="J815" i="402" s="1"/>
  <c r="H815" i="402"/>
  <c r="N309" i="402"/>
  <c r="T309" i="402"/>
  <c r="N929" i="402"/>
  <c r="T929" i="402"/>
  <c r="D965" i="402"/>
  <c r="I967" i="402"/>
  <c r="J965" i="402"/>
  <c r="J967" i="402" s="1"/>
  <c r="V499" i="402"/>
  <c r="N492" i="402" s="1"/>
  <c r="T499" i="402"/>
  <c r="D849" i="402"/>
  <c r="J849" i="402"/>
  <c r="D32" i="402"/>
  <c r="D35" i="402" s="1"/>
  <c r="I35" i="402"/>
  <c r="I37" i="402" s="1"/>
  <c r="I39" i="402" s="1"/>
  <c r="I817" i="402"/>
  <c r="I819" i="402" s="1"/>
  <c r="N837" i="402"/>
  <c r="O837" i="402" s="1"/>
  <c r="I52" i="402"/>
  <c r="O52" i="402"/>
  <c r="O55" i="402" s="1"/>
  <c r="N55" i="402"/>
  <c r="V459" i="402"/>
  <c r="N452" i="402" s="1"/>
  <c r="T459" i="402"/>
  <c r="H159" i="402"/>
  <c r="J159" i="402" s="1"/>
  <c r="K159" i="402" s="1"/>
  <c r="S239" i="402"/>
  <c r="D72" i="402"/>
  <c r="D75" i="402" s="1"/>
  <c r="I75" i="402"/>
  <c r="I77" i="402" s="1"/>
  <c r="I79" i="402" s="1"/>
  <c r="I571" i="402"/>
  <c r="D551" i="402"/>
  <c r="D555" i="402" s="1"/>
  <c r="I555" i="402"/>
  <c r="I557" i="402" s="1"/>
  <c r="I559" i="402" s="1"/>
  <c r="I192" i="402"/>
  <c r="O192" i="402"/>
  <c r="O195" i="402" s="1"/>
  <c r="N195" i="402"/>
  <c r="V219" i="402"/>
  <c r="N212" i="402" s="1"/>
  <c r="T219" i="402"/>
  <c r="S279" i="402"/>
  <c r="T277" i="402"/>
  <c r="I931" i="402"/>
  <c r="O931" i="402"/>
  <c r="I271" i="402"/>
  <c r="O271" i="402"/>
  <c r="N291" i="402"/>
  <c r="T291" i="402"/>
  <c r="T295" i="402" s="1"/>
  <c r="D310" i="402"/>
  <c r="E310" i="402" s="1"/>
  <c r="J310" i="402"/>
  <c r="V379" i="402"/>
  <c r="N372" i="402" s="1"/>
  <c r="T399" i="402"/>
  <c r="D512" i="402"/>
  <c r="D515" i="402" s="1"/>
  <c r="I515" i="402"/>
  <c r="D269" i="402"/>
  <c r="J269" i="402"/>
  <c r="H177" i="402"/>
  <c r="J177" i="402" s="1"/>
  <c r="D307" i="402"/>
  <c r="E305" i="402"/>
  <c r="E307" i="402" s="1"/>
  <c r="V859" i="402"/>
  <c r="N852" i="402" s="1"/>
  <c r="T859" i="402"/>
  <c r="E112" i="402"/>
  <c r="E115" i="402" s="1"/>
  <c r="N537" i="402"/>
  <c r="N539" i="402" s="1"/>
  <c r="S987" i="402"/>
  <c r="N985" i="402"/>
  <c r="T985" i="402"/>
  <c r="T987" i="402" s="1"/>
  <c r="C132" i="402"/>
  <c r="J132" i="402"/>
  <c r="J135" i="402" s="1"/>
  <c r="H135" i="402"/>
  <c r="V479" i="402"/>
  <c r="N472" i="402" s="1"/>
  <c r="T479" i="402"/>
  <c r="I289" i="402"/>
  <c r="O289" i="402"/>
  <c r="D251" i="402"/>
  <c r="E251" i="402" s="1"/>
  <c r="J251" i="402"/>
  <c r="C619" i="402"/>
  <c r="E619" i="402" s="1"/>
  <c r="F601" i="402" s="1"/>
  <c r="D832" i="402"/>
  <c r="D835" i="402" s="1"/>
  <c r="D837" i="402" s="1"/>
  <c r="D839" i="402" s="1"/>
  <c r="I835" i="402"/>
  <c r="I837" i="402" s="1"/>
  <c r="I839" i="402" s="1"/>
  <c r="V339" i="402"/>
  <c r="N332" i="402" s="1"/>
  <c r="T339" i="402"/>
  <c r="N79" i="402"/>
  <c r="O79" i="402" s="1"/>
  <c r="P79" i="402" s="1"/>
  <c r="H72" i="402" s="1"/>
  <c r="O77" i="402"/>
  <c r="I970" i="402"/>
  <c r="O970" i="402"/>
  <c r="I92" i="402"/>
  <c r="O92" i="402"/>
  <c r="O95" i="402" s="1"/>
  <c r="N95" i="402"/>
  <c r="N97" i="402" s="1"/>
  <c r="I966" i="402"/>
  <c r="O966" i="402"/>
  <c r="D535" i="402"/>
  <c r="D537" i="402" s="1"/>
  <c r="D539" i="402" s="1"/>
  <c r="S932" i="402"/>
  <c r="T932" i="402" s="1"/>
  <c r="S969" i="402"/>
  <c r="S971" i="402"/>
  <c r="S972" i="402"/>
  <c r="T972" i="402" s="1"/>
  <c r="S990" i="402"/>
  <c r="V259" i="402" l="1"/>
  <c r="N252" i="402" s="1"/>
  <c r="I252" i="402" s="1"/>
  <c r="N839" i="402"/>
  <c r="O839" i="402" s="1"/>
  <c r="P839" i="402" s="1"/>
  <c r="H832" i="402" s="1"/>
  <c r="J832" i="402" s="1"/>
  <c r="J835" i="402" s="1"/>
  <c r="T297" i="402"/>
  <c r="S299" i="402"/>
  <c r="V299" i="402" s="1"/>
  <c r="N292" i="402" s="1"/>
  <c r="N295" i="402" s="1"/>
  <c r="N297" i="402" s="1"/>
  <c r="H119" i="402"/>
  <c r="J119" i="402" s="1"/>
  <c r="K119" i="402" s="1"/>
  <c r="H179" i="402"/>
  <c r="J179" i="402" s="1"/>
  <c r="K179" i="402" s="1"/>
  <c r="I332" i="402"/>
  <c r="O332" i="402"/>
  <c r="O335" i="402" s="1"/>
  <c r="N335" i="402"/>
  <c r="D289" i="402"/>
  <c r="E289" i="402" s="1"/>
  <c r="J289" i="402"/>
  <c r="C117" i="402"/>
  <c r="E117" i="402" s="1"/>
  <c r="W102" i="402"/>
  <c r="D517" i="402"/>
  <c r="D519" i="402" s="1"/>
  <c r="I392" i="402"/>
  <c r="O392" i="402"/>
  <c r="O395" i="402" s="1"/>
  <c r="N395" i="402"/>
  <c r="O291" i="402"/>
  <c r="I291" i="402"/>
  <c r="D931" i="402"/>
  <c r="E931" i="402" s="1"/>
  <c r="J931" i="402"/>
  <c r="I212" i="402"/>
  <c r="O212" i="402"/>
  <c r="O215" i="402" s="1"/>
  <c r="N215" i="402"/>
  <c r="D52" i="402"/>
  <c r="D55" i="402" s="1"/>
  <c r="I55" i="402"/>
  <c r="I57" i="402" s="1"/>
  <c r="I59" i="402" s="1"/>
  <c r="I492" i="402"/>
  <c r="O492" i="402"/>
  <c r="O495" i="402" s="1"/>
  <c r="N495" i="402"/>
  <c r="N497" i="402" s="1"/>
  <c r="S935" i="402"/>
  <c r="E812" i="402"/>
  <c r="E815" i="402" s="1"/>
  <c r="C815" i="402"/>
  <c r="C177" i="402"/>
  <c r="E177" i="402" s="1"/>
  <c r="N990" i="402"/>
  <c r="T990" i="402"/>
  <c r="N969" i="402"/>
  <c r="T969" i="402"/>
  <c r="S975" i="402"/>
  <c r="S977" i="402" s="1"/>
  <c r="D92" i="402"/>
  <c r="D95" i="402" s="1"/>
  <c r="I95" i="402"/>
  <c r="I97" i="402" s="1"/>
  <c r="I99" i="402" s="1"/>
  <c r="C72" i="402"/>
  <c r="J72" i="402"/>
  <c r="J75" i="402" s="1"/>
  <c r="H75" i="402"/>
  <c r="E132" i="402"/>
  <c r="E135" i="402" s="1"/>
  <c r="C135" i="402"/>
  <c r="N197" i="402"/>
  <c r="O197" i="402" s="1"/>
  <c r="D557" i="402"/>
  <c r="D559" i="402" s="1"/>
  <c r="D77" i="402"/>
  <c r="D79" i="402" s="1"/>
  <c r="I452" i="402"/>
  <c r="O452" i="402"/>
  <c r="O455" i="402" s="1"/>
  <c r="N455" i="402"/>
  <c r="H835" i="402"/>
  <c r="C832" i="402"/>
  <c r="T935" i="402"/>
  <c r="I309" i="402"/>
  <c r="O309" i="402"/>
  <c r="I352" i="402"/>
  <c r="O352" i="402"/>
  <c r="O355" i="402" s="1"/>
  <c r="N355" i="402"/>
  <c r="O252" i="402"/>
  <c r="O255" i="402" s="1"/>
  <c r="N255" i="402"/>
  <c r="N257" i="402" s="1"/>
  <c r="N971" i="402"/>
  <c r="T971" i="402"/>
  <c r="D966" i="402"/>
  <c r="E966" i="402" s="1"/>
  <c r="J966" i="402"/>
  <c r="I472" i="402"/>
  <c r="O472" i="402"/>
  <c r="O475" i="402" s="1"/>
  <c r="N475" i="402"/>
  <c r="E269" i="402"/>
  <c r="I372" i="402"/>
  <c r="O372" i="402"/>
  <c r="O375" i="402" s="1"/>
  <c r="N375" i="402"/>
  <c r="N377" i="402" s="1"/>
  <c r="D271" i="402"/>
  <c r="E271" i="402" s="1"/>
  <c r="J271" i="402"/>
  <c r="V279" i="402"/>
  <c r="N272" i="402" s="1"/>
  <c r="T279" i="402"/>
  <c r="N575" i="402"/>
  <c r="N577" i="402" s="1"/>
  <c r="N579" i="402" s="1"/>
  <c r="V239" i="402"/>
  <c r="N232" i="402" s="1"/>
  <c r="T239" i="402"/>
  <c r="N57" i="402"/>
  <c r="O57" i="402" s="1"/>
  <c r="E849" i="402"/>
  <c r="I929" i="402"/>
  <c r="O929" i="402"/>
  <c r="H817" i="402"/>
  <c r="J817" i="402" s="1"/>
  <c r="N99" i="402"/>
  <c r="O99" i="402" s="1"/>
  <c r="P99" i="402" s="1"/>
  <c r="H92" i="402" s="1"/>
  <c r="O97" i="402"/>
  <c r="D970" i="402"/>
  <c r="E970" i="402" s="1"/>
  <c r="J970" i="402"/>
  <c r="H137" i="402"/>
  <c r="J137" i="402" s="1"/>
  <c r="N987" i="402"/>
  <c r="I985" i="402"/>
  <c r="O985" i="402"/>
  <c r="O987" i="402" s="1"/>
  <c r="I852" i="402"/>
  <c r="O852" i="402"/>
  <c r="O855" i="402" s="1"/>
  <c r="N855" i="402"/>
  <c r="I517" i="402"/>
  <c r="I519" i="402" s="1"/>
  <c r="D192" i="402"/>
  <c r="D195" i="402" s="1"/>
  <c r="D197" i="402" s="1"/>
  <c r="D199" i="402" s="1"/>
  <c r="I195" i="402"/>
  <c r="I197" i="402" s="1"/>
  <c r="I199" i="402" s="1"/>
  <c r="D571" i="402"/>
  <c r="D575" i="402" s="1"/>
  <c r="I575" i="402"/>
  <c r="D37" i="402"/>
  <c r="D39" i="402" s="1"/>
  <c r="D967" i="402"/>
  <c r="E965" i="402"/>
  <c r="E967" i="402" s="1"/>
  <c r="N557" i="402"/>
  <c r="N559" i="402" s="1"/>
  <c r="D986" i="402"/>
  <c r="E986" i="402" s="1"/>
  <c r="J986" i="402"/>
  <c r="J512" i="402"/>
  <c r="J515" i="402" s="1"/>
  <c r="C512" i="402"/>
  <c r="H515" i="402"/>
  <c r="C159" i="402"/>
  <c r="E159" i="402" s="1"/>
  <c r="F141" i="402" s="1"/>
  <c r="S311" i="402"/>
  <c r="S312" i="402"/>
  <c r="T312" i="402" s="1"/>
  <c r="H139" i="402" l="1"/>
  <c r="J139" i="402" s="1"/>
  <c r="K139" i="402" s="1"/>
  <c r="H819" i="402"/>
  <c r="J819" i="402" s="1"/>
  <c r="K819" i="402" s="1"/>
  <c r="X64" i="402"/>
  <c r="N59" i="402"/>
  <c r="O59" i="402" s="1"/>
  <c r="P59" i="402" s="1"/>
  <c r="H52" i="402" s="1"/>
  <c r="T299" i="402"/>
  <c r="X24" i="402"/>
  <c r="N199" i="402"/>
  <c r="O199" i="402" s="1"/>
  <c r="P199" i="402" s="1"/>
  <c r="H192" i="402" s="1"/>
  <c r="C192" i="402" s="1"/>
  <c r="E512" i="402"/>
  <c r="E515" i="402" s="1"/>
  <c r="C515" i="402"/>
  <c r="N857" i="402"/>
  <c r="O857" i="402" s="1"/>
  <c r="I987" i="402"/>
  <c r="D985" i="402"/>
  <c r="J985" i="402"/>
  <c r="J987" i="402" s="1"/>
  <c r="I272" i="402"/>
  <c r="O272" i="402"/>
  <c r="O275" i="402" s="1"/>
  <c r="N275" i="402"/>
  <c r="N277" i="402" s="1"/>
  <c r="N299" i="402"/>
  <c r="O299" i="402" s="1"/>
  <c r="P299" i="402" s="1"/>
  <c r="H292" i="402" s="1"/>
  <c r="O297" i="402"/>
  <c r="I971" i="402"/>
  <c r="O971" i="402"/>
  <c r="E832" i="402"/>
  <c r="E835" i="402" s="1"/>
  <c r="C835" i="402"/>
  <c r="S979" i="402"/>
  <c r="T977" i="402"/>
  <c r="O990" i="402"/>
  <c r="I990" i="402"/>
  <c r="D577" i="402"/>
  <c r="D579" i="402" s="1"/>
  <c r="S937" i="402"/>
  <c r="T937" i="402" s="1"/>
  <c r="D212" i="402"/>
  <c r="D215" i="402" s="1"/>
  <c r="D217" i="402" s="1"/>
  <c r="D219" i="402" s="1"/>
  <c r="I215" i="402"/>
  <c r="I292" i="402"/>
  <c r="D292" i="402" s="1"/>
  <c r="O292" i="402"/>
  <c r="O295" i="402" s="1"/>
  <c r="I232" i="402"/>
  <c r="O232" i="402"/>
  <c r="O235" i="402" s="1"/>
  <c r="N235" i="402"/>
  <c r="D372" i="402"/>
  <c r="D375" i="402" s="1"/>
  <c r="I375" i="402"/>
  <c r="N477" i="402"/>
  <c r="O477" i="402" s="1"/>
  <c r="N259" i="402"/>
  <c r="O259" i="402" s="1"/>
  <c r="P259" i="402" s="1"/>
  <c r="H252" i="402" s="1"/>
  <c r="O257" i="402"/>
  <c r="N357" i="402"/>
  <c r="O357" i="402" s="1"/>
  <c r="D452" i="402"/>
  <c r="D455" i="402" s="1"/>
  <c r="D457" i="402" s="1"/>
  <c r="D459" i="402" s="1"/>
  <c r="I455" i="402"/>
  <c r="C137" i="402"/>
  <c r="E137" i="402" s="1"/>
  <c r="E72" i="402"/>
  <c r="E75" i="402" s="1"/>
  <c r="C75" i="402"/>
  <c r="T975" i="402"/>
  <c r="C817" i="402"/>
  <c r="E817" i="402" s="1"/>
  <c r="N499" i="402"/>
  <c r="O499" i="402" s="1"/>
  <c r="P499" i="402" s="1"/>
  <c r="H492" i="402" s="1"/>
  <c r="O497" i="402"/>
  <c r="D57" i="402"/>
  <c r="D59" i="402" s="1"/>
  <c r="N397" i="402"/>
  <c r="O397" i="402" s="1"/>
  <c r="N337" i="402"/>
  <c r="O337" i="402" s="1"/>
  <c r="N311" i="402"/>
  <c r="T311" i="402"/>
  <c r="T315" i="402" s="1"/>
  <c r="S315" i="402"/>
  <c r="I577" i="402"/>
  <c r="I579" i="402" s="1"/>
  <c r="D852" i="402"/>
  <c r="D855" i="402" s="1"/>
  <c r="I855" i="402"/>
  <c r="D929" i="402"/>
  <c r="E929" i="402" s="1"/>
  <c r="J929" i="402"/>
  <c r="J52" i="402"/>
  <c r="J55" i="402" s="1"/>
  <c r="C52" i="402"/>
  <c r="H55" i="402"/>
  <c r="D309" i="402"/>
  <c r="J309" i="402"/>
  <c r="H837" i="402"/>
  <c r="J837" i="402" s="1"/>
  <c r="J192" i="402"/>
  <c r="J195" i="402" s="1"/>
  <c r="H195" i="402"/>
  <c r="I969" i="402"/>
  <c r="O969" i="402"/>
  <c r="N217" i="402"/>
  <c r="O217" i="402" s="1"/>
  <c r="C119" i="402"/>
  <c r="E119" i="402" s="1"/>
  <c r="F101" i="402" s="1"/>
  <c r="H517" i="402"/>
  <c r="J517" i="402" s="1"/>
  <c r="J92" i="402"/>
  <c r="J95" i="402" s="1"/>
  <c r="C92" i="402"/>
  <c r="H95" i="402"/>
  <c r="N379" i="402"/>
  <c r="O379" i="402" s="1"/>
  <c r="P379" i="402" s="1"/>
  <c r="H372" i="402" s="1"/>
  <c r="O377" i="402"/>
  <c r="D472" i="402"/>
  <c r="D475" i="402" s="1"/>
  <c r="I475" i="402"/>
  <c r="D252" i="402"/>
  <c r="D255" i="402" s="1"/>
  <c r="D257" i="402" s="1"/>
  <c r="D259" i="402" s="1"/>
  <c r="I255" i="402"/>
  <c r="I257" i="402" s="1"/>
  <c r="I259" i="402" s="1"/>
  <c r="D352" i="402"/>
  <c r="D355" i="402" s="1"/>
  <c r="D357" i="402" s="1"/>
  <c r="D359" i="402" s="1"/>
  <c r="I355" i="402"/>
  <c r="I357" i="402" s="1"/>
  <c r="I359" i="402" s="1"/>
  <c r="N457" i="402"/>
  <c r="O457" i="402" s="1"/>
  <c r="H77" i="402"/>
  <c r="J77" i="402" s="1"/>
  <c r="D97" i="402"/>
  <c r="D99" i="402" s="1"/>
  <c r="C179" i="402"/>
  <c r="E179" i="402" s="1"/>
  <c r="F161" i="402" s="1"/>
  <c r="D492" i="402"/>
  <c r="D495" i="402" s="1"/>
  <c r="I495" i="402"/>
  <c r="I497" i="402" s="1"/>
  <c r="I499" i="402" s="1"/>
  <c r="D291" i="402"/>
  <c r="E291" i="402" s="1"/>
  <c r="J291" i="402"/>
  <c r="D392" i="402"/>
  <c r="D395" i="402" s="1"/>
  <c r="D397" i="402" s="1"/>
  <c r="D399" i="402" s="1"/>
  <c r="I395" i="402"/>
  <c r="I397" i="402" s="1"/>
  <c r="I399" i="402" s="1"/>
  <c r="D332" i="402"/>
  <c r="D335" i="402" s="1"/>
  <c r="D337" i="402" s="1"/>
  <c r="D339" i="402" s="1"/>
  <c r="I335" i="402"/>
  <c r="S989" i="402"/>
  <c r="S991" i="402"/>
  <c r="S992" i="402"/>
  <c r="T992" i="402" s="1"/>
  <c r="N219" i="402" l="1"/>
  <c r="O219" i="402" s="1"/>
  <c r="P219" i="402" s="1"/>
  <c r="H212" i="402" s="1"/>
  <c r="C212" i="402" s="1"/>
  <c r="N339" i="402"/>
  <c r="O339" i="402" s="1"/>
  <c r="P339" i="402" s="1"/>
  <c r="H332" i="402" s="1"/>
  <c r="C332" i="402" s="1"/>
  <c r="C819" i="402"/>
  <c r="E819" i="402" s="1"/>
  <c r="F801" i="402" s="1"/>
  <c r="N459" i="402"/>
  <c r="O459" i="402" s="1"/>
  <c r="P459" i="402" s="1"/>
  <c r="H452" i="402" s="1"/>
  <c r="N359" i="402"/>
  <c r="O359" i="402" s="1"/>
  <c r="P359" i="402" s="1"/>
  <c r="H352" i="402" s="1"/>
  <c r="H355" i="402" s="1"/>
  <c r="N399" i="402"/>
  <c r="O399" i="402" s="1"/>
  <c r="P399" i="402" s="1"/>
  <c r="H392" i="402" s="1"/>
  <c r="H395" i="402" s="1"/>
  <c r="D497" i="402"/>
  <c r="D499" i="402" s="1"/>
  <c r="H79" i="402"/>
  <c r="J79" i="402" s="1"/>
  <c r="K79" i="402" s="1"/>
  <c r="I477" i="402"/>
  <c r="I479" i="402" s="1"/>
  <c r="H97" i="402"/>
  <c r="J97" i="402" s="1"/>
  <c r="H519" i="402"/>
  <c r="J519" i="402" s="1"/>
  <c r="K519" i="402" s="1"/>
  <c r="H57" i="402"/>
  <c r="J57" i="402" s="1"/>
  <c r="I311" i="402"/>
  <c r="O311" i="402"/>
  <c r="J492" i="402"/>
  <c r="J495" i="402" s="1"/>
  <c r="C492" i="402"/>
  <c r="H495" i="402"/>
  <c r="C77" i="402"/>
  <c r="E77" i="402" s="1"/>
  <c r="I457" i="402"/>
  <c r="I459" i="402" s="1"/>
  <c r="I377" i="402"/>
  <c r="I379" i="402" s="1"/>
  <c r="D232" i="402"/>
  <c r="D235" i="402" s="1"/>
  <c r="I235" i="402"/>
  <c r="I237" i="402" s="1"/>
  <c r="I239" i="402" s="1"/>
  <c r="I217" i="402"/>
  <c r="I219" i="402" s="1"/>
  <c r="N279" i="402"/>
  <c r="O279" i="402" s="1"/>
  <c r="P279" i="402" s="1"/>
  <c r="H272" i="402" s="1"/>
  <c r="O277" i="402"/>
  <c r="D987" i="402"/>
  <c r="E985" i="402"/>
  <c r="E987" i="402" s="1"/>
  <c r="C517" i="402"/>
  <c r="E517" i="402" s="1"/>
  <c r="N989" i="402"/>
  <c r="T989" i="402"/>
  <c r="S995" i="402"/>
  <c r="J452" i="402"/>
  <c r="J455" i="402" s="1"/>
  <c r="C452" i="402"/>
  <c r="H455" i="402"/>
  <c r="C372" i="402"/>
  <c r="J372" i="402"/>
  <c r="J375" i="402" s="1"/>
  <c r="H375" i="402"/>
  <c r="H197" i="402"/>
  <c r="J197" i="402" s="1"/>
  <c r="D857" i="402"/>
  <c r="D859" i="402" s="1"/>
  <c r="C392" i="402"/>
  <c r="J392" i="402"/>
  <c r="J395" i="402" s="1"/>
  <c r="J292" i="402"/>
  <c r="J295" i="402" s="1"/>
  <c r="C292" i="402"/>
  <c r="H295" i="402"/>
  <c r="I337" i="402"/>
  <c r="I339" i="402" s="1"/>
  <c r="D477" i="402"/>
  <c r="D479" i="402" s="1"/>
  <c r="E92" i="402"/>
  <c r="E95" i="402" s="1"/>
  <c r="C95" i="402"/>
  <c r="E192" i="402"/>
  <c r="E195" i="402" s="1"/>
  <c r="C195" i="402"/>
  <c r="E52" i="402"/>
  <c r="E55" i="402" s="1"/>
  <c r="C55" i="402"/>
  <c r="H335" i="402"/>
  <c r="J252" i="402"/>
  <c r="J255" i="402" s="1"/>
  <c r="C252" i="402"/>
  <c r="H255" i="402"/>
  <c r="D377" i="402"/>
  <c r="D379" i="402" s="1"/>
  <c r="V979" i="402"/>
  <c r="N972" i="402" s="1"/>
  <c r="T979" i="402"/>
  <c r="D971" i="402"/>
  <c r="E971" i="402" s="1"/>
  <c r="J971" i="402"/>
  <c r="N991" i="402"/>
  <c r="T991" i="402"/>
  <c r="X84" i="402"/>
  <c r="D969" i="402"/>
  <c r="E969" i="402" s="1"/>
  <c r="J969" i="402"/>
  <c r="H839" i="402"/>
  <c r="J839" i="402" s="1"/>
  <c r="K839" i="402" s="1"/>
  <c r="E309" i="402"/>
  <c r="I857" i="402"/>
  <c r="I859" i="402" s="1"/>
  <c r="S317" i="402"/>
  <c r="T317" i="402" s="1"/>
  <c r="X44" i="402"/>
  <c r="C139" i="402"/>
  <c r="E139" i="402" s="1"/>
  <c r="F121" i="402" s="1"/>
  <c r="N479" i="402"/>
  <c r="O479" i="402" s="1"/>
  <c r="P479" i="402" s="1"/>
  <c r="H472" i="402" s="1"/>
  <c r="N237" i="402"/>
  <c r="O237" i="402" s="1"/>
  <c r="D295" i="402"/>
  <c r="D297" i="402" s="1"/>
  <c r="D299" i="402" s="1"/>
  <c r="S939" i="402"/>
  <c r="D990" i="402"/>
  <c r="E990" i="402" s="1"/>
  <c r="J990" i="402"/>
  <c r="C837" i="402"/>
  <c r="E837" i="402" s="1"/>
  <c r="D272" i="402"/>
  <c r="D275" i="402" s="1"/>
  <c r="D277" i="402" s="1"/>
  <c r="D279" i="402" s="1"/>
  <c r="I275" i="402"/>
  <c r="I277" i="402" s="1"/>
  <c r="I279" i="402" s="1"/>
  <c r="N859" i="402"/>
  <c r="O859" i="402" s="1"/>
  <c r="P859" i="402" s="1"/>
  <c r="H852" i="402" s="1"/>
  <c r="I295" i="402"/>
  <c r="J332" i="402" l="1"/>
  <c r="J335" i="402" s="1"/>
  <c r="H215" i="402"/>
  <c r="H217" i="402" s="1"/>
  <c r="J217" i="402" s="1"/>
  <c r="C352" i="402"/>
  <c r="C355" i="402" s="1"/>
  <c r="J212" i="402"/>
  <c r="J215" i="402" s="1"/>
  <c r="J352" i="402"/>
  <c r="J355" i="402" s="1"/>
  <c r="C519" i="402"/>
  <c r="E519" i="402" s="1"/>
  <c r="F501" i="402" s="1"/>
  <c r="S319" i="402"/>
  <c r="V319" i="402" s="1"/>
  <c r="N312" i="402" s="1"/>
  <c r="C79" i="402"/>
  <c r="X63" i="402" s="1"/>
  <c r="C839" i="402"/>
  <c r="E839" i="402" s="1"/>
  <c r="F821" i="402" s="1"/>
  <c r="N239" i="402"/>
  <c r="O239" i="402" s="1"/>
  <c r="P239" i="402" s="1"/>
  <c r="H232" i="402" s="1"/>
  <c r="C232" i="402" s="1"/>
  <c r="H199" i="402"/>
  <c r="J199" i="402" s="1"/>
  <c r="K199" i="402" s="1"/>
  <c r="T995" i="402"/>
  <c r="H99" i="402"/>
  <c r="J99" i="402" s="1"/>
  <c r="K99" i="402" s="1"/>
  <c r="J852" i="402"/>
  <c r="J855" i="402" s="1"/>
  <c r="C852" i="402"/>
  <c r="H855" i="402"/>
  <c r="E452" i="402"/>
  <c r="E455" i="402" s="1"/>
  <c r="C455" i="402"/>
  <c r="I972" i="402"/>
  <c r="O972" i="402"/>
  <c r="O975" i="402" s="1"/>
  <c r="N975" i="402"/>
  <c r="E252" i="402"/>
  <c r="E255" i="402" s="1"/>
  <c r="C255" i="402"/>
  <c r="E392" i="402"/>
  <c r="E395" i="402" s="1"/>
  <c r="C395" i="402"/>
  <c r="H457" i="402"/>
  <c r="J457" i="402" s="1"/>
  <c r="E79" i="402"/>
  <c r="F61" i="402" s="1"/>
  <c r="J232" i="402"/>
  <c r="J235" i="402" s="1"/>
  <c r="H235" i="402"/>
  <c r="C97" i="402"/>
  <c r="E97" i="402" s="1"/>
  <c r="H377" i="402"/>
  <c r="J377" i="402" s="1"/>
  <c r="I989" i="402"/>
  <c r="O989" i="402"/>
  <c r="T319" i="402"/>
  <c r="H337" i="402"/>
  <c r="J337" i="402" s="1"/>
  <c r="H397" i="402"/>
  <c r="J397" i="402" s="1"/>
  <c r="H497" i="402"/>
  <c r="J497" i="402" s="1"/>
  <c r="H357" i="402"/>
  <c r="J357" i="402" s="1"/>
  <c r="E212" i="402"/>
  <c r="E215" i="402" s="1"/>
  <c r="C215" i="402"/>
  <c r="E292" i="402"/>
  <c r="E295" i="402" s="1"/>
  <c r="C295" i="402"/>
  <c r="C57" i="402"/>
  <c r="E57" i="402" s="1"/>
  <c r="H59" i="402"/>
  <c r="J59" i="402" s="1"/>
  <c r="K59" i="402" s="1"/>
  <c r="I297" i="402"/>
  <c r="I299" i="402" s="1"/>
  <c r="V939" i="402"/>
  <c r="N932" i="402" s="1"/>
  <c r="T939" i="402"/>
  <c r="J472" i="402"/>
  <c r="J475" i="402" s="1"/>
  <c r="C472" i="402"/>
  <c r="H475" i="402"/>
  <c r="I991" i="402"/>
  <c r="O991" i="402"/>
  <c r="H257" i="402"/>
  <c r="J257" i="402" s="1"/>
  <c r="E332" i="402"/>
  <c r="E335" i="402" s="1"/>
  <c r="C335" i="402"/>
  <c r="C197" i="402"/>
  <c r="E197" i="402" s="1"/>
  <c r="H297" i="402"/>
  <c r="H299" i="402" s="1"/>
  <c r="E372" i="402"/>
  <c r="E375" i="402" s="1"/>
  <c r="C375" i="402"/>
  <c r="S997" i="402"/>
  <c r="T997" i="402" s="1"/>
  <c r="J272" i="402"/>
  <c r="J275" i="402" s="1"/>
  <c r="C272" i="402"/>
  <c r="H275" i="402"/>
  <c r="D237" i="402"/>
  <c r="D239" i="402" s="1"/>
  <c r="E492" i="402"/>
  <c r="E495" i="402" s="1"/>
  <c r="C495" i="402"/>
  <c r="D311" i="402"/>
  <c r="J311" i="402"/>
  <c r="E352" i="402" l="1"/>
  <c r="E355" i="402" s="1"/>
  <c r="J297" i="402"/>
  <c r="H339" i="402"/>
  <c r="J339" i="402" s="1"/>
  <c r="K339" i="402" s="1"/>
  <c r="H219" i="402"/>
  <c r="J219" i="402" s="1"/>
  <c r="K219" i="402" s="1"/>
  <c r="H379" i="402"/>
  <c r="J379" i="402" s="1"/>
  <c r="K379" i="402" s="1"/>
  <c r="C199" i="402"/>
  <c r="E199" i="402" s="1"/>
  <c r="F181" i="402" s="1"/>
  <c r="H259" i="402"/>
  <c r="J259" i="402" s="1"/>
  <c r="K259" i="402" s="1"/>
  <c r="J299" i="402"/>
  <c r="K299" i="402" s="1"/>
  <c r="H459" i="402"/>
  <c r="J459" i="402" s="1"/>
  <c r="K459" i="402" s="1"/>
  <c r="E272" i="402"/>
  <c r="E275" i="402" s="1"/>
  <c r="C275" i="402"/>
  <c r="C377" i="402"/>
  <c r="E377" i="402" s="1"/>
  <c r="H477" i="402"/>
  <c r="J477" i="402" s="1"/>
  <c r="I932" i="402"/>
  <c r="O932" i="402"/>
  <c r="O935" i="402" s="1"/>
  <c r="N935" i="402"/>
  <c r="D989" i="402"/>
  <c r="J989" i="402"/>
  <c r="C397" i="402"/>
  <c r="E397" i="402" s="1"/>
  <c r="N977" i="402"/>
  <c r="O977" i="402" s="1"/>
  <c r="E472" i="402"/>
  <c r="E475" i="402" s="1"/>
  <c r="C475" i="402"/>
  <c r="C297" i="402"/>
  <c r="E297" i="402" s="1"/>
  <c r="H237" i="402"/>
  <c r="J237" i="402" s="1"/>
  <c r="H857" i="402"/>
  <c r="J857" i="402" s="1"/>
  <c r="C357" i="402"/>
  <c r="E357" i="402" s="1"/>
  <c r="E311" i="402"/>
  <c r="S999" i="402"/>
  <c r="C337" i="402"/>
  <c r="E337" i="402" s="1"/>
  <c r="C59" i="402"/>
  <c r="H359" i="402"/>
  <c r="J359" i="402" s="1"/>
  <c r="K359" i="402" s="1"/>
  <c r="H399" i="402"/>
  <c r="J399" i="402" s="1"/>
  <c r="K399" i="402" s="1"/>
  <c r="I312" i="402"/>
  <c r="O312" i="402"/>
  <c r="O315" i="402" s="1"/>
  <c r="N315" i="402"/>
  <c r="E232" i="402"/>
  <c r="E235" i="402" s="1"/>
  <c r="C235" i="402"/>
  <c r="C257" i="402"/>
  <c r="E257" i="402" s="1"/>
  <c r="D972" i="402"/>
  <c r="D975" i="402" s="1"/>
  <c r="I975" i="402"/>
  <c r="I977" i="402" s="1"/>
  <c r="I979" i="402" s="1"/>
  <c r="E852" i="402"/>
  <c r="E855" i="402" s="1"/>
  <c r="C855" i="402"/>
  <c r="C497" i="402"/>
  <c r="E497" i="402" s="1"/>
  <c r="H277" i="402"/>
  <c r="J277" i="402" s="1"/>
  <c r="D991" i="402"/>
  <c r="E991" i="402" s="1"/>
  <c r="J991" i="402"/>
  <c r="C217" i="402"/>
  <c r="E217" i="402" s="1"/>
  <c r="H499" i="402"/>
  <c r="J499" i="402" s="1"/>
  <c r="K499" i="402" s="1"/>
  <c r="C99" i="402"/>
  <c r="C457" i="402"/>
  <c r="E457" i="402" s="1"/>
  <c r="C339" i="402" l="1"/>
  <c r="E339" i="402" s="1"/>
  <c r="F321" i="402" s="1"/>
  <c r="C359" i="402"/>
  <c r="E359" i="402" s="1"/>
  <c r="F341" i="402" s="1"/>
  <c r="H479" i="402"/>
  <c r="J479" i="402" s="1"/>
  <c r="K479" i="402" s="1"/>
  <c r="C259" i="402"/>
  <c r="E259" i="402" s="1"/>
  <c r="F241" i="402" s="1"/>
  <c r="C379" i="402"/>
  <c r="E379" i="402" s="1"/>
  <c r="F361" i="402" s="1"/>
  <c r="E99" i="402"/>
  <c r="F81" i="402" s="1"/>
  <c r="X83" i="402"/>
  <c r="C499" i="402"/>
  <c r="E499" i="402" s="1"/>
  <c r="F481" i="402" s="1"/>
  <c r="C237" i="402"/>
  <c r="E237" i="402" s="1"/>
  <c r="D312" i="402"/>
  <c r="D315" i="402" s="1"/>
  <c r="D317" i="402" s="1"/>
  <c r="D319" i="402" s="1"/>
  <c r="I315" i="402"/>
  <c r="H859" i="402"/>
  <c r="J859" i="402" s="1"/>
  <c r="K859" i="402" s="1"/>
  <c r="C299" i="402"/>
  <c r="E299" i="402" s="1"/>
  <c r="F281" i="402" s="1"/>
  <c r="N979" i="402"/>
  <c r="O979" i="402" s="1"/>
  <c r="P979" i="402" s="1"/>
  <c r="H972" i="402" s="1"/>
  <c r="D932" i="402"/>
  <c r="D935" i="402" s="1"/>
  <c r="D937" i="402" s="1"/>
  <c r="D939" i="402" s="1"/>
  <c r="I935" i="402"/>
  <c r="D977" i="402"/>
  <c r="D979" i="402" s="1"/>
  <c r="H239" i="402"/>
  <c r="J239" i="402" s="1"/>
  <c r="K239" i="402" s="1"/>
  <c r="C477" i="402"/>
  <c r="E477" i="402" s="1"/>
  <c r="C399" i="402"/>
  <c r="E399" i="402" s="1"/>
  <c r="F381" i="402" s="1"/>
  <c r="E989" i="402"/>
  <c r="C277" i="402"/>
  <c r="E277" i="402" s="1"/>
  <c r="E59" i="402"/>
  <c r="X43" i="402"/>
  <c r="C459" i="402"/>
  <c r="E459" i="402" s="1"/>
  <c r="F441" i="402" s="1"/>
  <c r="C219" i="402"/>
  <c r="E219" i="402" s="1"/>
  <c r="F201" i="402" s="1"/>
  <c r="H279" i="402"/>
  <c r="J279" i="402" s="1"/>
  <c r="K279" i="402" s="1"/>
  <c r="C857" i="402"/>
  <c r="E857" i="402" s="1"/>
  <c r="N317" i="402"/>
  <c r="O317" i="402" s="1"/>
  <c r="V999" i="402"/>
  <c r="N992" i="402" s="1"/>
  <c r="T999" i="402"/>
  <c r="N937" i="402"/>
  <c r="O937" i="402" s="1"/>
  <c r="S6" i="402"/>
  <c r="N939" i="402" l="1"/>
  <c r="O939" i="402" s="1"/>
  <c r="P939" i="402" s="1"/>
  <c r="H932" i="402" s="1"/>
  <c r="H935" i="402" s="1"/>
  <c r="N319" i="402"/>
  <c r="O319" i="402" s="1"/>
  <c r="P319" i="402" s="1"/>
  <c r="H312" i="402" s="1"/>
  <c r="J312" i="402" s="1"/>
  <c r="J315" i="402" s="1"/>
  <c r="C279" i="402"/>
  <c r="E279" i="402" s="1"/>
  <c r="F261" i="402" s="1"/>
  <c r="I992" i="402"/>
  <c r="O992" i="402"/>
  <c r="O995" i="402" s="1"/>
  <c r="N995" i="402"/>
  <c r="I937" i="402"/>
  <c r="I939" i="402" s="1"/>
  <c r="N6" i="402"/>
  <c r="T6" i="402"/>
  <c r="T7" i="402" s="1"/>
  <c r="T15" i="402" s="1"/>
  <c r="S7" i="402"/>
  <c r="S15" i="402" s="1"/>
  <c r="S17" i="402" s="1"/>
  <c r="Y62" i="402"/>
  <c r="F41" i="402"/>
  <c r="I317" i="402"/>
  <c r="I319" i="402" s="1"/>
  <c r="C972" i="402"/>
  <c r="J972" i="402"/>
  <c r="J975" i="402" s="1"/>
  <c r="H975" i="402"/>
  <c r="C859" i="402"/>
  <c r="E859" i="402" s="1"/>
  <c r="F841" i="402" s="1"/>
  <c r="C479" i="402"/>
  <c r="E479" i="402" s="1"/>
  <c r="F461" i="402" s="1"/>
  <c r="C239" i="402"/>
  <c r="E239" i="402" s="1"/>
  <c r="F221" i="402" s="1"/>
  <c r="J932" i="402" l="1"/>
  <c r="J935" i="402" s="1"/>
  <c r="C932" i="402"/>
  <c r="E932" i="402" s="1"/>
  <c r="E935" i="402" s="1"/>
  <c r="C312" i="402"/>
  <c r="H315" i="402"/>
  <c r="H317" i="402" s="1"/>
  <c r="J317" i="402" s="1"/>
  <c r="S19" i="402"/>
  <c r="T17" i="402"/>
  <c r="E972" i="402"/>
  <c r="E975" i="402" s="1"/>
  <c r="C975" i="402"/>
  <c r="H937" i="402"/>
  <c r="J937" i="402" s="1"/>
  <c r="N997" i="402"/>
  <c r="O997" i="402" s="1"/>
  <c r="I6" i="402"/>
  <c r="O6" i="402"/>
  <c r="O7" i="402" s="1"/>
  <c r="N7" i="402"/>
  <c r="H977" i="402"/>
  <c r="J977" i="402" s="1"/>
  <c r="E312" i="402"/>
  <c r="E315" i="402" s="1"/>
  <c r="C315" i="402"/>
  <c r="D992" i="402"/>
  <c r="D995" i="402" s="1"/>
  <c r="D997" i="402" s="1"/>
  <c r="D999" i="402" s="1"/>
  <c r="I995" i="402"/>
  <c r="I997" i="402" s="1"/>
  <c r="I999" i="402" s="1"/>
  <c r="C935" i="402" l="1"/>
  <c r="C937" i="402" s="1"/>
  <c r="E937" i="402" s="1"/>
  <c r="N999" i="402"/>
  <c r="O999" i="402" s="1"/>
  <c r="P999" i="402" s="1"/>
  <c r="H992" i="402" s="1"/>
  <c r="C992" i="402" s="1"/>
  <c r="H319" i="402"/>
  <c r="J319" i="402" s="1"/>
  <c r="K319" i="402" s="1"/>
  <c r="H979" i="402"/>
  <c r="J979" i="402" s="1"/>
  <c r="K979" i="402" s="1"/>
  <c r="C977" i="402"/>
  <c r="E977" i="402" s="1"/>
  <c r="D6" i="402"/>
  <c r="J6" i="402"/>
  <c r="J7" i="402" s="1"/>
  <c r="I7" i="402"/>
  <c r="H939" i="402"/>
  <c r="J939" i="402" s="1"/>
  <c r="K939" i="402" s="1"/>
  <c r="C317" i="402"/>
  <c r="E317" i="402" s="1"/>
  <c r="V19" i="402"/>
  <c r="N12" i="402" s="1"/>
  <c r="T19" i="402"/>
  <c r="H995" i="402" l="1"/>
  <c r="J992" i="402"/>
  <c r="J995" i="402" s="1"/>
  <c r="I12" i="402"/>
  <c r="D12" i="402" s="1"/>
  <c r="O12" i="402"/>
  <c r="O15" i="402" s="1"/>
  <c r="C939" i="402"/>
  <c r="E939" i="402" s="1"/>
  <c r="F921" i="402" s="1"/>
  <c r="H997" i="402"/>
  <c r="J997" i="402" s="1"/>
  <c r="N15" i="402"/>
  <c r="N17" i="402" s="1"/>
  <c r="I15" i="402"/>
  <c r="I17" i="402" s="1"/>
  <c r="I19" i="402" s="1"/>
  <c r="E6" i="402"/>
  <c r="E7" i="402" s="1"/>
  <c r="D7" i="402"/>
  <c r="D15" i="402" s="1"/>
  <c r="C319" i="402"/>
  <c r="E319" i="402" s="1"/>
  <c r="F301" i="402" s="1"/>
  <c r="C979" i="402"/>
  <c r="E979" i="402" s="1"/>
  <c r="F961" i="402" s="1"/>
  <c r="E992" i="402"/>
  <c r="E995" i="402" s="1"/>
  <c r="C995" i="402"/>
  <c r="H999" i="402" l="1"/>
  <c r="J999" i="402" s="1"/>
  <c r="K999" i="402" s="1"/>
  <c r="N19" i="402"/>
  <c r="O19" i="402" s="1"/>
  <c r="P19" i="402" s="1"/>
  <c r="H12" i="402" s="1"/>
  <c r="O17" i="402"/>
  <c r="C997" i="402"/>
  <c r="E997" i="402" s="1"/>
  <c r="D17" i="402"/>
  <c r="D19" i="402" s="1"/>
  <c r="C999" i="402" l="1"/>
  <c r="E999" i="402" s="1"/>
  <c r="F981" i="402" s="1"/>
  <c r="X4" i="402"/>
  <c r="H15" i="402"/>
  <c r="J12" i="402"/>
  <c r="J15" i="402" s="1"/>
  <c r="C12" i="402"/>
  <c r="H17" i="402" l="1"/>
  <c r="J17" i="402" s="1"/>
  <c r="E12" i="402"/>
  <c r="E15" i="402" s="1"/>
  <c r="C15" i="402"/>
  <c r="N16" i="363" l="1"/>
  <c r="O16" i="363"/>
  <c r="H19" i="402"/>
  <c r="J19" i="402" s="1"/>
  <c r="K19" i="402" s="1"/>
  <c r="C17" i="402"/>
  <c r="E17" i="402" s="1"/>
  <c r="C19" i="402" l="1"/>
  <c r="X3" i="402" s="1"/>
  <c r="E19" i="402" l="1"/>
  <c r="F1" i="402" s="1"/>
  <c r="R529" i="402" l="1"/>
  <c r="R523" i="402"/>
  <c r="T523" i="402" l="1"/>
  <c r="M523" i="402"/>
  <c r="M529" i="402"/>
  <c r="T529" i="402"/>
  <c r="R531" i="402"/>
  <c r="M531" i="402" l="1"/>
  <c r="T531" i="402"/>
  <c r="H523" i="402"/>
  <c r="O523" i="402"/>
  <c r="H529" i="402"/>
  <c r="O529" i="402"/>
  <c r="R532" i="402"/>
  <c r="T532" i="402" s="1"/>
  <c r="T535" i="402" l="1"/>
  <c r="C529" i="402"/>
  <c r="E529" i="402" s="1"/>
  <c r="J529" i="402"/>
  <c r="C523" i="402"/>
  <c r="J523" i="402"/>
  <c r="H531" i="402"/>
  <c r="O531" i="402"/>
  <c r="R535" i="402"/>
  <c r="E523" i="402" l="1"/>
  <c r="R537" i="402"/>
  <c r="T537" i="402" s="1"/>
  <c r="J531" i="402"/>
  <c r="C531" i="402"/>
  <c r="E531" i="402" s="1"/>
  <c r="R539" i="402" l="1"/>
  <c r="U539" i="402" s="1"/>
  <c r="M532" i="402" s="1"/>
  <c r="T539" i="402"/>
  <c r="O532" i="402" l="1"/>
  <c r="O535" i="402" s="1"/>
  <c r="M535" i="402"/>
  <c r="M537" i="402" l="1"/>
  <c r="O537" i="402" s="1"/>
  <c r="M539" i="402" l="1"/>
  <c r="O539" i="402" s="1"/>
  <c r="P539" i="402" s="1"/>
  <c r="H532" i="402" s="1"/>
  <c r="J532" i="402" l="1"/>
  <c r="J535" i="402" s="1"/>
  <c r="C532" i="402"/>
  <c r="H535" i="402"/>
  <c r="H537" i="402" l="1"/>
  <c r="J537" i="402" s="1"/>
  <c r="E532" i="402"/>
  <c r="E535" i="402" s="1"/>
  <c r="C535" i="402"/>
  <c r="H539" i="402" l="1"/>
  <c r="J539" i="402" s="1"/>
  <c r="K539" i="402" s="1"/>
  <c r="C537" i="402"/>
  <c r="E537" i="402" s="1"/>
  <c r="C539" i="402" l="1"/>
  <c r="E539" i="402" s="1"/>
  <c r="F521" i="402" s="1"/>
  <c r="R663" i="402" l="1"/>
  <c r="R543" i="402"/>
  <c r="R423" i="402"/>
  <c r="R563" i="402"/>
  <c r="R403" i="402"/>
  <c r="R643" i="402"/>
  <c r="T563" i="402" l="1"/>
  <c r="M563" i="402"/>
  <c r="M543" i="402"/>
  <c r="T543" i="402"/>
  <c r="T643" i="402"/>
  <c r="M643" i="402"/>
  <c r="T663" i="402"/>
  <c r="M663" i="402"/>
  <c r="T403" i="402"/>
  <c r="M403" i="402"/>
  <c r="M423" i="402"/>
  <c r="T423" i="402"/>
  <c r="R569" i="402"/>
  <c r="R549" i="402"/>
  <c r="R409" i="402"/>
  <c r="R429" i="402"/>
  <c r="R669" i="402"/>
  <c r="T409" i="402" l="1"/>
  <c r="M409" i="402"/>
  <c r="T569" i="402"/>
  <c r="M569" i="402"/>
  <c r="H643" i="402"/>
  <c r="O643" i="402"/>
  <c r="H663" i="402"/>
  <c r="O663" i="402"/>
  <c r="H563" i="402"/>
  <c r="O563" i="402"/>
  <c r="T669" i="402"/>
  <c r="M669" i="402"/>
  <c r="T549" i="402"/>
  <c r="M549" i="402"/>
  <c r="H403" i="402"/>
  <c r="O403" i="402"/>
  <c r="M429" i="402"/>
  <c r="T429" i="402"/>
  <c r="H423" i="402"/>
  <c r="O423" i="402"/>
  <c r="H543" i="402"/>
  <c r="O543" i="402"/>
  <c r="R649" i="402"/>
  <c r="R431" i="402"/>
  <c r="R551" i="402"/>
  <c r="R671" i="402"/>
  <c r="R411" i="402"/>
  <c r="R571" i="402"/>
  <c r="T671" i="402" l="1"/>
  <c r="M671" i="402"/>
  <c r="C543" i="402"/>
  <c r="J543" i="402"/>
  <c r="C423" i="402"/>
  <c r="J423" i="402"/>
  <c r="J403" i="402"/>
  <c r="C403" i="402"/>
  <c r="H669" i="402"/>
  <c r="O669" i="402"/>
  <c r="J563" i="402"/>
  <c r="C563" i="402"/>
  <c r="J663" i="402"/>
  <c r="C663" i="402"/>
  <c r="J643" i="402"/>
  <c r="C643" i="402"/>
  <c r="T411" i="402"/>
  <c r="M411" i="402"/>
  <c r="T649" i="402"/>
  <c r="M649" i="402"/>
  <c r="H569" i="402"/>
  <c r="O569" i="402"/>
  <c r="T571" i="402"/>
  <c r="M571" i="402"/>
  <c r="M551" i="402"/>
  <c r="T551" i="402"/>
  <c r="H429" i="402"/>
  <c r="O429" i="402"/>
  <c r="O549" i="402"/>
  <c r="H549" i="402"/>
  <c r="M431" i="402"/>
  <c r="T431" i="402"/>
  <c r="H409" i="402"/>
  <c r="O409" i="402"/>
  <c r="R412" i="402"/>
  <c r="T412" i="402" s="1"/>
  <c r="T415" i="402" s="1"/>
  <c r="R432" i="402"/>
  <c r="T432" i="402" s="1"/>
  <c r="R572" i="402"/>
  <c r="T572" i="402" s="1"/>
  <c r="R552" i="402"/>
  <c r="T552" i="402" s="1"/>
  <c r="R652" i="402"/>
  <c r="T652" i="402" s="1"/>
  <c r="R651" i="402"/>
  <c r="R672" i="402"/>
  <c r="T672" i="402" s="1"/>
  <c r="R655" i="402" l="1"/>
  <c r="R657" i="402" s="1"/>
  <c r="T575" i="402"/>
  <c r="T435" i="402"/>
  <c r="R659" i="402"/>
  <c r="T657" i="402"/>
  <c r="C409" i="402"/>
  <c r="E409" i="402" s="1"/>
  <c r="J409" i="402"/>
  <c r="C429" i="402"/>
  <c r="E429" i="402" s="1"/>
  <c r="J429" i="402"/>
  <c r="R415" i="402"/>
  <c r="H411" i="402"/>
  <c r="O411" i="402"/>
  <c r="C669" i="402"/>
  <c r="E669" i="402" s="1"/>
  <c r="J669" i="402"/>
  <c r="J549" i="402"/>
  <c r="C549" i="402"/>
  <c r="E549" i="402" s="1"/>
  <c r="T555" i="402"/>
  <c r="R675" i="402"/>
  <c r="E563" i="402"/>
  <c r="E543" i="402"/>
  <c r="R575" i="402"/>
  <c r="M651" i="402"/>
  <c r="T651" i="402"/>
  <c r="T655" i="402" s="1"/>
  <c r="R435" i="402"/>
  <c r="R437" i="402" s="1"/>
  <c r="H431" i="402"/>
  <c r="O431" i="402"/>
  <c r="H551" i="402"/>
  <c r="O551" i="402"/>
  <c r="H649" i="402"/>
  <c r="O649" i="402"/>
  <c r="E663" i="402"/>
  <c r="E403" i="402"/>
  <c r="E423" i="402"/>
  <c r="H671" i="402"/>
  <c r="O671" i="402"/>
  <c r="R555" i="402"/>
  <c r="O571" i="402"/>
  <c r="H571" i="402"/>
  <c r="C569" i="402"/>
  <c r="E569" i="402" s="1"/>
  <c r="J569" i="402"/>
  <c r="E643" i="402"/>
  <c r="T675" i="402"/>
  <c r="R557" i="402" l="1"/>
  <c r="T557" i="402" s="1"/>
  <c r="R417" i="402"/>
  <c r="T417" i="402" s="1"/>
  <c r="J649" i="402"/>
  <c r="C649" i="402"/>
  <c r="C411" i="402"/>
  <c r="J411" i="402"/>
  <c r="J431" i="402"/>
  <c r="C431" i="402"/>
  <c r="H651" i="402"/>
  <c r="O651" i="402"/>
  <c r="R677" i="402"/>
  <c r="T677" i="402" s="1"/>
  <c r="C571" i="402"/>
  <c r="E571" i="402" s="1"/>
  <c r="J571" i="402"/>
  <c r="J671" i="402"/>
  <c r="C671" i="402"/>
  <c r="J551" i="402"/>
  <c r="C551" i="402"/>
  <c r="E551" i="402" s="1"/>
  <c r="R439" i="402"/>
  <c r="T437" i="402"/>
  <c r="R577" i="402"/>
  <c r="T577" i="402" s="1"/>
  <c r="U659" i="402"/>
  <c r="M652" i="402" s="1"/>
  <c r="T659" i="402"/>
  <c r="R419" i="402" l="1"/>
  <c r="R579" i="402"/>
  <c r="T579" i="402" s="1"/>
  <c r="R559" i="402"/>
  <c r="U559" i="402" s="1"/>
  <c r="M552" i="402" s="1"/>
  <c r="U439" i="402"/>
  <c r="M432" i="402" s="1"/>
  <c r="T439" i="402"/>
  <c r="E411" i="402"/>
  <c r="U419" i="402"/>
  <c r="M412" i="402" s="1"/>
  <c r="T419" i="402"/>
  <c r="E671" i="402"/>
  <c r="E431" i="402"/>
  <c r="O652" i="402"/>
  <c r="O655" i="402" s="1"/>
  <c r="M655" i="402"/>
  <c r="R679" i="402"/>
  <c r="J651" i="402"/>
  <c r="C651" i="402"/>
  <c r="E651" i="402" s="1"/>
  <c r="E649" i="402"/>
  <c r="U579" i="402" l="1"/>
  <c r="M572" i="402" s="1"/>
  <c r="T559" i="402"/>
  <c r="U679" i="402"/>
  <c r="M672" i="402" s="1"/>
  <c r="T679" i="402"/>
  <c r="O412" i="402"/>
  <c r="O415" i="402" s="1"/>
  <c r="M415" i="402"/>
  <c r="M657" i="402"/>
  <c r="O657" i="402" s="1"/>
  <c r="O552" i="402"/>
  <c r="O555" i="402" s="1"/>
  <c r="M555" i="402"/>
  <c r="O572" i="402"/>
  <c r="O575" i="402" s="1"/>
  <c r="M575" i="402"/>
  <c r="O432" i="402"/>
  <c r="O435" i="402" s="1"/>
  <c r="M435" i="402"/>
  <c r="M437" i="402" l="1"/>
  <c r="O437" i="402" s="1"/>
  <c r="M577" i="402"/>
  <c r="O577" i="402" s="1"/>
  <c r="M557" i="402"/>
  <c r="O557" i="402" s="1"/>
  <c r="M417" i="402"/>
  <c r="O417" i="402" s="1"/>
  <c r="M659" i="402"/>
  <c r="O659" i="402" s="1"/>
  <c r="P659" i="402" s="1"/>
  <c r="H652" i="402" s="1"/>
  <c r="O672" i="402"/>
  <c r="O675" i="402" s="1"/>
  <c r="M675" i="402"/>
  <c r="R29" i="402"/>
  <c r="M439" i="402" l="1"/>
  <c r="O439" i="402" s="1"/>
  <c r="P439" i="402" s="1"/>
  <c r="H432" i="402" s="1"/>
  <c r="M559" i="402"/>
  <c r="O559" i="402" s="1"/>
  <c r="P559" i="402" s="1"/>
  <c r="H552" i="402" s="1"/>
  <c r="M419" i="402"/>
  <c r="O419" i="402" s="1"/>
  <c r="P419" i="402" s="1"/>
  <c r="H412" i="402" s="1"/>
  <c r="J412" i="402" s="1"/>
  <c r="J415" i="402" s="1"/>
  <c r="M579" i="402"/>
  <c r="O579" i="402" s="1"/>
  <c r="P579" i="402" s="1"/>
  <c r="H572" i="402" s="1"/>
  <c r="H575" i="402" s="1"/>
  <c r="M677" i="402"/>
  <c r="O677" i="402" s="1"/>
  <c r="C552" i="402"/>
  <c r="J552" i="402"/>
  <c r="J555" i="402" s="1"/>
  <c r="H555" i="402"/>
  <c r="J432" i="402"/>
  <c r="J435" i="402" s="1"/>
  <c r="C432" i="402"/>
  <c r="H435" i="402"/>
  <c r="M29" i="402"/>
  <c r="T29" i="402"/>
  <c r="J652" i="402"/>
  <c r="J655" i="402" s="1"/>
  <c r="C652" i="402"/>
  <c r="H655" i="402"/>
  <c r="R32" i="402"/>
  <c r="T32" i="402" s="1"/>
  <c r="R31" i="402"/>
  <c r="H415" i="402" l="1"/>
  <c r="C412" i="402"/>
  <c r="J572" i="402"/>
  <c r="J575" i="402" s="1"/>
  <c r="C572" i="402"/>
  <c r="C575" i="402" s="1"/>
  <c r="R35" i="402"/>
  <c r="R37" i="402" s="1"/>
  <c r="T37" i="402" s="1"/>
  <c r="E652" i="402"/>
  <c r="E655" i="402" s="1"/>
  <c r="C655" i="402"/>
  <c r="H29" i="402"/>
  <c r="O29" i="402"/>
  <c r="H557" i="402"/>
  <c r="J557" i="402" s="1"/>
  <c r="H577" i="402"/>
  <c r="J577" i="402" s="1"/>
  <c r="H437" i="402"/>
  <c r="J437" i="402" s="1"/>
  <c r="H417" i="402"/>
  <c r="J417" i="402" s="1"/>
  <c r="E432" i="402"/>
  <c r="E435" i="402" s="1"/>
  <c r="C435" i="402"/>
  <c r="E552" i="402"/>
  <c r="E555" i="402" s="1"/>
  <c r="C555" i="402"/>
  <c r="M31" i="402"/>
  <c r="T31" i="402"/>
  <c r="T35" i="402" s="1"/>
  <c r="H657" i="402"/>
  <c r="J657" i="402" s="1"/>
  <c r="M679" i="402"/>
  <c r="O679" i="402" s="1"/>
  <c r="P679" i="402" s="1"/>
  <c r="H672" i="402" s="1"/>
  <c r="E412" i="402"/>
  <c r="E415" i="402" s="1"/>
  <c r="C415" i="402"/>
  <c r="E572" i="402" l="1"/>
  <c r="E575" i="402" s="1"/>
  <c r="H419" i="402"/>
  <c r="J419" i="402" s="1"/>
  <c r="K419" i="402" s="1"/>
  <c r="C672" i="402"/>
  <c r="J672" i="402"/>
  <c r="J675" i="402" s="1"/>
  <c r="H675" i="402"/>
  <c r="C557" i="402"/>
  <c r="E557" i="402" s="1"/>
  <c r="C657" i="402"/>
  <c r="E657" i="402" s="1"/>
  <c r="H31" i="402"/>
  <c r="O31" i="402"/>
  <c r="H579" i="402"/>
  <c r="J579" i="402" s="1"/>
  <c r="K579" i="402" s="1"/>
  <c r="R39" i="402"/>
  <c r="C417" i="402"/>
  <c r="E417" i="402" s="1"/>
  <c r="H659" i="402"/>
  <c r="J659" i="402" s="1"/>
  <c r="K659" i="402" s="1"/>
  <c r="C577" i="402"/>
  <c r="E577" i="402" s="1"/>
  <c r="C437" i="402"/>
  <c r="E437" i="402" s="1"/>
  <c r="H439" i="402"/>
  <c r="J439" i="402" s="1"/>
  <c r="K439" i="402" s="1"/>
  <c r="H559" i="402"/>
  <c r="J559" i="402" s="1"/>
  <c r="K559" i="402" s="1"/>
  <c r="J29" i="402"/>
  <c r="C29" i="402"/>
  <c r="C579" i="402" l="1"/>
  <c r="E579" i="402" s="1"/>
  <c r="F561" i="402" s="1"/>
  <c r="C31" i="402"/>
  <c r="E31" i="402" s="1"/>
  <c r="J31" i="402"/>
  <c r="U39" i="402"/>
  <c r="M32" i="402" s="1"/>
  <c r="T39" i="402"/>
  <c r="C659" i="402"/>
  <c r="E659" i="402" s="1"/>
  <c r="F641" i="402" s="1"/>
  <c r="H677" i="402"/>
  <c r="J677" i="402" s="1"/>
  <c r="H679" i="402"/>
  <c r="J679" i="402" s="1"/>
  <c r="K679" i="402" s="1"/>
  <c r="E29" i="402"/>
  <c r="C439" i="402"/>
  <c r="E439" i="402" s="1"/>
  <c r="F421" i="402" s="1"/>
  <c r="C419" i="402"/>
  <c r="E419" i="402" s="1"/>
  <c r="F401" i="402" s="1"/>
  <c r="C559" i="402"/>
  <c r="E559" i="402" s="1"/>
  <c r="F541" i="402" s="1"/>
  <c r="E672" i="402"/>
  <c r="E675" i="402" s="1"/>
  <c r="C675" i="402"/>
  <c r="C677" i="402" l="1"/>
  <c r="E677" i="402" s="1"/>
  <c r="O32" i="402"/>
  <c r="O35" i="402" s="1"/>
  <c r="M35" i="402"/>
  <c r="C679" i="402" l="1"/>
  <c r="E679" i="402" s="1"/>
  <c r="F661" i="402" s="1"/>
  <c r="M37" i="402"/>
  <c r="O37" i="402" s="1"/>
  <c r="M39" i="402" l="1"/>
  <c r="O39" i="402" s="1"/>
  <c r="P39" i="402" s="1"/>
  <c r="H32" i="402" s="1"/>
  <c r="J32" i="402" s="1"/>
  <c r="J35" i="402" s="1"/>
  <c r="H35" i="402" l="1"/>
  <c r="H37" i="402" s="1"/>
  <c r="J37" i="402" s="1"/>
  <c r="C32" i="402"/>
  <c r="E32" i="402" s="1"/>
  <c r="E35" i="402" s="1"/>
  <c r="C35" i="402"/>
  <c r="C37" i="402" l="1"/>
  <c r="E37" i="402" s="1"/>
  <c r="H39" i="402"/>
  <c r="J39" i="402" s="1"/>
  <c r="K39" i="402" s="1"/>
  <c r="C39" i="402" l="1"/>
  <c r="E39" i="402" s="1"/>
  <c r="X23" i="402" l="1"/>
  <c r="F21" i="402"/>
  <c r="Y22" i="402"/>
</calcChain>
</file>

<file path=xl/comments1.xml><?xml version="1.0" encoding="utf-8"?>
<comments xmlns="http://schemas.openxmlformats.org/spreadsheetml/2006/main">
  <authors>
    <author>LH</author>
  </authors>
  <commentList>
    <comment ref="H10" authorId="0" shapeId="0">
      <text>
        <r>
          <rPr>
            <b/>
            <sz val="9"/>
            <color indexed="81"/>
            <rFont val="Tahoma"/>
            <family val="2"/>
          </rPr>
          <t>'20.1</t>
        </r>
        <r>
          <rPr>
            <b/>
            <sz val="9"/>
            <color indexed="81"/>
            <rFont val="돋움"/>
            <family val="3"/>
            <charset val="129"/>
          </rPr>
          <t>월기준</t>
        </r>
        <r>
          <rPr>
            <b/>
            <sz val="9"/>
            <color indexed="81"/>
            <rFont val="Tahoma"/>
            <family val="2"/>
          </rPr>
          <t>(LH</t>
        </r>
        <r>
          <rPr>
            <b/>
            <sz val="9"/>
            <color indexed="81"/>
            <rFont val="돋움"/>
            <family val="3"/>
            <charset val="129"/>
          </rPr>
          <t>제경비율</t>
        </r>
        <r>
          <rPr>
            <b/>
            <sz val="9"/>
            <color indexed="81"/>
            <rFont val="Tahoma"/>
            <family val="2"/>
          </rPr>
          <t>) 50</t>
        </r>
        <r>
          <rPr>
            <b/>
            <sz val="9"/>
            <color indexed="81"/>
            <rFont val="돋움"/>
            <family val="3"/>
            <charset val="129"/>
          </rPr>
          <t>억미만</t>
        </r>
        <r>
          <rPr>
            <b/>
            <sz val="9"/>
            <color indexed="81"/>
            <rFont val="Tahoma"/>
            <family val="2"/>
          </rPr>
          <t xml:space="preserve"> 12~24</t>
        </r>
        <r>
          <rPr>
            <b/>
            <sz val="9"/>
            <color indexed="81"/>
            <rFont val="돋움"/>
            <family val="3"/>
            <charset val="129"/>
          </rPr>
          <t>개월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전기</t>
        </r>
        <r>
          <rPr>
            <b/>
            <sz val="9"/>
            <color indexed="81"/>
            <rFont val="Tahoma"/>
            <family val="2"/>
          </rPr>
          <t>,</t>
        </r>
        <r>
          <rPr>
            <b/>
            <sz val="9"/>
            <color indexed="81"/>
            <rFont val="돋움"/>
            <family val="3"/>
            <charset val="129"/>
          </rPr>
          <t>정보통신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요율적용
</t>
        </r>
      </text>
    </comment>
    <comment ref="H13" authorId="0" shapeId="0">
      <text>
        <r>
          <rPr>
            <b/>
            <sz val="9"/>
            <color indexed="81"/>
            <rFont val="Tahoma"/>
            <family val="2"/>
          </rPr>
          <t xml:space="preserve">'20.1.1 </t>
        </r>
        <r>
          <rPr>
            <b/>
            <sz val="9"/>
            <color indexed="81"/>
            <rFont val="돋움"/>
            <family val="3"/>
            <charset val="129"/>
          </rPr>
          <t>이후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입찰공고시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적용</t>
        </r>
      </text>
    </comment>
    <comment ref="H14" authorId="0" shapeId="0">
      <text>
        <r>
          <rPr>
            <b/>
            <sz val="9"/>
            <color indexed="81"/>
            <rFont val="Tahoma"/>
            <family val="2"/>
          </rPr>
          <t>7</t>
        </r>
        <r>
          <rPr>
            <b/>
            <sz val="9"/>
            <color indexed="81"/>
            <rFont val="돋움"/>
            <family val="3"/>
            <charset val="129"/>
          </rPr>
          <t>등급이하</t>
        </r>
        <r>
          <rPr>
            <b/>
            <sz val="9"/>
            <color indexed="81"/>
            <rFont val="Tahoma"/>
            <family val="2"/>
          </rPr>
          <t xml:space="preserve"> (</t>
        </r>
        <r>
          <rPr>
            <b/>
            <sz val="9"/>
            <color indexed="81"/>
            <rFont val="돋움"/>
            <family val="3"/>
            <charset val="129"/>
          </rPr>
          <t>변동없음</t>
        </r>
        <r>
          <rPr>
            <b/>
            <sz val="9"/>
            <color indexed="81"/>
            <rFont val="Tahoma"/>
            <family val="2"/>
          </rPr>
          <t xml:space="preserve">)
</t>
        </r>
      </text>
    </comment>
    <comment ref="H15" authorId="0" shapeId="0">
      <text>
        <r>
          <rPr>
            <b/>
            <sz val="9"/>
            <color indexed="81"/>
            <rFont val="Tahoma"/>
            <family val="2"/>
          </rPr>
          <t>'20.1.1</t>
        </r>
        <r>
          <rPr>
            <b/>
            <sz val="9"/>
            <color indexed="81"/>
            <rFont val="돋움"/>
            <family val="3"/>
            <charset val="129"/>
          </rPr>
          <t>이후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입찰공고분부터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반영
</t>
        </r>
      </text>
    </comment>
    <comment ref="H16" authorId="0" shapeId="0">
      <text>
        <r>
          <rPr>
            <b/>
            <sz val="9"/>
            <color indexed="81"/>
            <rFont val="Tahoma"/>
            <family val="2"/>
          </rPr>
          <t xml:space="preserve">'20.1.1 </t>
        </r>
        <r>
          <rPr>
            <b/>
            <sz val="9"/>
            <color indexed="81"/>
            <rFont val="돋움"/>
            <family val="3"/>
            <charset val="129"/>
          </rPr>
          <t>이후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입찰공고분부터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반영</t>
        </r>
      </text>
    </comment>
    <comment ref="H17" authorId="0" shapeId="0">
      <text>
        <r>
          <rPr>
            <b/>
            <sz val="9"/>
            <color indexed="81"/>
            <rFont val="Tahoma"/>
            <family val="2"/>
          </rPr>
          <t xml:space="preserve">'18.8.1 </t>
        </r>
        <r>
          <rPr>
            <b/>
            <sz val="9"/>
            <color indexed="81"/>
            <rFont val="돋움"/>
            <family val="3"/>
            <charset val="129"/>
          </rPr>
          <t>이후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입찰공고분부터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반영</t>
        </r>
      </text>
    </comment>
    <comment ref="G18" authorId="0" shapeId="0">
      <text>
        <r>
          <rPr>
            <b/>
            <sz val="9"/>
            <color indexed="81"/>
            <rFont val="돋움"/>
            <family val="3"/>
            <charset val="129"/>
          </rPr>
          <t xml:space="preserve">변동없음
</t>
        </r>
      </text>
    </comment>
    <comment ref="H19" authorId="0" shapeId="0">
      <text>
        <r>
          <rPr>
            <b/>
            <sz val="9"/>
            <color indexed="81"/>
            <rFont val="돋움"/>
            <family val="3"/>
            <charset val="129"/>
          </rPr>
          <t>변동없음</t>
        </r>
      </text>
    </comment>
    <comment ref="H20" authorId="0" shapeId="0">
      <text>
        <r>
          <rPr>
            <b/>
            <sz val="9"/>
            <color indexed="81"/>
            <rFont val="돋움"/>
            <family val="3"/>
            <charset val="129"/>
          </rPr>
          <t>변동없음</t>
        </r>
      </text>
    </comment>
    <comment ref="H21" authorId="0" shapeId="0">
      <text>
        <r>
          <rPr>
            <b/>
            <sz val="9"/>
            <color indexed="81"/>
            <rFont val="Tahoma"/>
            <family val="2"/>
          </rPr>
          <t>'20.1</t>
        </r>
        <r>
          <rPr>
            <b/>
            <sz val="9"/>
            <color indexed="81"/>
            <rFont val="돋움"/>
            <family val="3"/>
            <charset val="129"/>
          </rPr>
          <t>월기준</t>
        </r>
        <r>
          <rPr>
            <b/>
            <sz val="9"/>
            <color indexed="81"/>
            <rFont val="Tahoma"/>
            <family val="2"/>
          </rPr>
          <t>(LH</t>
        </r>
        <r>
          <rPr>
            <b/>
            <sz val="9"/>
            <color indexed="81"/>
            <rFont val="돋움"/>
            <family val="3"/>
            <charset val="129"/>
          </rPr>
          <t>제경비율</t>
        </r>
        <r>
          <rPr>
            <b/>
            <sz val="9"/>
            <color indexed="81"/>
            <rFont val="Tahoma"/>
            <family val="2"/>
          </rPr>
          <t>) 50</t>
        </r>
        <r>
          <rPr>
            <b/>
            <sz val="9"/>
            <color indexed="81"/>
            <rFont val="돋움"/>
            <family val="3"/>
            <charset val="129"/>
          </rPr>
          <t>억미만</t>
        </r>
        <r>
          <rPr>
            <b/>
            <sz val="9"/>
            <color indexed="81"/>
            <rFont val="Tahoma"/>
            <family val="2"/>
          </rPr>
          <t xml:space="preserve"> 12~24</t>
        </r>
        <r>
          <rPr>
            <b/>
            <sz val="9"/>
            <color indexed="81"/>
            <rFont val="돋움"/>
            <family val="3"/>
            <charset val="129"/>
          </rPr>
          <t>개월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전기</t>
        </r>
        <r>
          <rPr>
            <b/>
            <sz val="9"/>
            <color indexed="81"/>
            <rFont val="Tahoma"/>
            <family val="2"/>
          </rPr>
          <t>,</t>
        </r>
        <r>
          <rPr>
            <b/>
            <sz val="9"/>
            <color indexed="81"/>
            <rFont val="돋움"/>
            <family val="3"/>
            <charset val="129"/>
          </rPr>
          <t>정보통신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요율적용</t>
        </r>
      </text>
    </comment>
    <comment ref="H25" authorId="0" shapeId="0">
      <text>
        <r>
          <rPr>
            <b/>
            <sz val="9"/>
            <color indexed="81"/>
            <rFont val="돋움"/>
            <family val="3"/>
            <charset val="129"/>
          </rPr>
          <t>변동없음</t>
        </r>
      </text>
    </comment>
    <comment ref="H26" authorId="0" shapeId="0">
      <text>
        <r>
          <rPr>
            <b/>
            <sz val="9"/>
            <color indexed="81"/>
            <rFont val="돋움"/>
            <family val="3"/>
            <charset val="129"/>
          </rPr>
          <t>변동없음</t>
        </r>
      </text>
    </comment>
  </commentList>
</comments>
</file>

<file path=xl/sharedStrings.xml><?xml version="1.0" encoding="utf-8"?>
<sst xmlns="http://schemas.openxmlformats.org/spreadsheetml/2006/main" count="10234" uniqueCount="2251">
  <si>
    <t>합  계</t>
    <phoneticPr fontId="2" type="noConversion"/>
  </si>
  <si>
    <t>수량</t>
    <phoneticPr fontId="2" type="noConversion"/>
  </si>
  <si>
    <t>계</t>
    <phoneticPr fontId="2" type="noConversion"/>
  </si>
  <si>
    <t>단위</t>
    <phoneticPr fontId="2" type="noConversion"/>
  </si>
  <si>
    <t>금  액</t>
    <phoneticPr fontId="2" type="noConversion"/>
  </si>
  <si>
    <t>비 고</t>
    <phoneticPr fontId="2" type="noConversion"/>
  </si>
  <si>
    <t>예비품</t>
    <phoneticPr fontId="2" type="noConversion"/>
  </si>
  <si>
    <t>규격</t>
    <phoneticPr fontId="2" type="noConversion"/>
  </si>
  <si>
    <t>연변</t>
    <phoneticPr fontId="2" type="noConversion"/>
  </si>
  <si>
    <t>제조</t>
    <phoneticPr fontId="2" type="noConversion"/>
  </si>
  <si>
    <t>설치재료</t>
    <phoneticPr fontId="2" type="noConversion"/>
  </si>
  <si>
    <t>설치노무</t>
    <phoneticPr fontId="2" type="noConversion"/>
  </si>
  <si>
    <t>유지보수료</t>
    <phoneticPr fontId="2" type="noConversion"/>
  </si>
  <si>
    <t>단  가</t>
    <phoneticPr fontId="2" type="noConversion"/>
  </si>
  <si>
    <t>발주 집계표</t>
    <phoneticPr fontId="2" type="noConversion"/>
  </si>
  <si>
    <t>수시검사수수료</t>
  </si>
  <si>
    <t>완성검사수수료</t>
    <phoneticPr fontId="2" type="noConversion"/>
  </si>
  <si>
    <t>과세여부</t>
    <phoneticPr fontId="2" type="noConversion"/>
  </si>
  <si>
    <t>완성검사수수료</t>
  </si>
  <si>
    <t>계</t>
    <phoneticPr fontId="2" type="noConversion"/>
  </si>
  <si>
    <t>부 가 가 치 세</t>
    <phoneticPr fontId="2" type="noConversion"/>
  </si>
  <si>
    <t>(계) ×</t>
    <phoneticPr fontId="2" type="noConversion"/>
  </si>
  <si>
    <t>총          계</t>
    <phoneticPr fontId="2" type="noConversion"/>
  </si>
  <si>
    <t>원  가  계  산  서 (종합)</t>
    <phoneticPr fontId="2" type="noConversion"/>
  </si>
  <si>
    <t>대</t>
    <phoneticPr fontId="2" type="noConversion"/>
  </si>
  <si>
    <t>대</t>
    <phoneticPr fontId="2" type="noConversion"/>
  </si>
  <si>
    <t>CRT 감시반</t>
    <phoneticPr fontId="2" type="noConversion"/>
  </si>
  <si>
    <t>완성검사수수료 기준표</t>
    <phoneticPr fontId="2" type="noConversion"/>
  </si>
  <si>
    <t>수시검사수수료 기준표</t>
    <phoneticPr fontId="2" type="noConversion"/>
  </si>
  <si>
    <t>정밀안전검사수수료 기준표</t>
    <phoneticPr fontId="2" type="noConversion"/>
  </si>
  <si>
    <t>수량</t>
    <phoneticPr fontId="2" type="noConversion"/>
  </si>
  <si>
    <t>적용 기준층</t>
    <phoneticPr fontId="2" type="noConversion"/>
  </si>
  <si>
    <t>완성</t>
    <phoneticPr fontId="2" type="noConversion"/>
  </si>
  <si>
    <t>수시</t>
    <phoneticPr fontId="2" type="noConversion"/>
  </si>
  <si>
    <t>정밀안전</t>
    <phoneticPr fontId="2" type="noConversion"/>
  </si>
  <si>
    <t>층수</t>
    <phoneticPr fontId="2" type="noConversion"/>
  </si>
  <si>
    <t>구분</t>
    <phoneticPr fontId="2" type="noConversion"/>
  </si>
  <si>
    <t>수수료</t>
    <phoneticPr fontId="2" type="noConversion"/>
  </si>
  <si>
    <t>분동수수료</t>
    <phoneticPr fontId="2" type="noConversion"/>
  </si>
  <si>
    <t>분동수수료</t>
    <phoneticPr fontId="2" type="noConversion"/>
  </si>
  <si>
    <t>번호판수수료</t>
    <phoneticPr fontId="2" type="noConversion"/>
  </si>
  <si>
    <t>계</t>
    <phoneticPr fontId="2" type="noConversion"/>
  </si>
  <si>
    <t>층수</t>
    <phoneticPr fontId="2" type="noConversion"/>
  </si>
  <si>
    <t>계</t>
    <phoneticPr fontId="2" type="noConversion"/>
  </si>
  <si>
    <t>일반</t>
    <phoneticPr fontId="2" type="noConversion"/>
  </si>
  <si>
    <t>일반</t>
    <phoneticPr fontId="2" type="noConversion"/>
  </si>
  <si>
    <t>체증</t>
    <phoneticPr fontId="2" type="noConversion"/>
  </si>
  <si>
    <t>체증</t>
    <phoneticPr fontId="2" type="noConversion"/>
  </si>
  <si>
    <t>승객용</t>
    <phoneticPr fontId="2" type="noConversion"/>
  </si>
  <si>
    <t>승객용</t>
    <phoneticPr fontId="2" type="noConversion"/>
  </si>
  <si>
    <t>승객용</t>
    <phoneticPr fontId="2" type="noConversion"/>
  </si>
  <si>
    <t>제 조 원 가 집 계 표</t>
    <phoneticPr fontId="2" type="noConversion"/>
  </si>
  <si>
    <t>구분 : 기계실 유</t>
    <phoneticPr fontId="2" type="noConversion"/>
  </si>
  <si>
    <t>단 위 : 원</t>
    <phoneticPr fontId="2" type="noConversion"/>
  </si>
  <si>
    <t>단 위 : 원</t>
    <phoneticPr fontId="2" type="noConversion"/>
  </si>
  <si>
    <t>구      분</t>
    <phoneticPr fontId="2" type="noConversion"/>
  </si>
  <si>
    <t>재     료     비</t>
    <phoneticPr fontId="2" type="noConversion"/>
  </si>
  <si>
    <t>노     무     비</t>
    <phoneticPr fontId="2" type="noConversion"/>
  </si>
  <si>
    <t>경  비</t>
    <phoneticPr fontId="2" type="noConversion"/>
  </si>
  <si>
    <t>제조원가</t>
    <phoneticPr fontId="2" type="noConversion"/>
  </si>
  <si>
    <t>일반관리비</t>
    <phoneticPr fontId="11" type="noConversion"/>
  </si>
  <si>
    <t>이  윤</t>
    <phoneticPr fontId="11" type="noConversion"/>
  </si>
  <si>
    <t>총 원 가</t>
    <phoneticPr fontId="2" type="noConversion"/>
  </si>
  <si>
    <t>직접재료비</t>
    <phoneticPr fontId="2" type="noConversion"/>
  </si>
  <si>
    <t>간접재료비</t>
    <phoneticPr fontId="2" type="noConversion"/>
  </si>
  <si>
    <t>소  계</t>
    <phoneticPr fontId="2" type="noConversion"/>
  </si>
  <si>
    <t>직접노무비</t>
    <phoneticPr fontId="2" type="noConversion"/>
  </si>
  <si>
    <t>직접노무비</t>
    <phoneticPr fontId="2" type="noConversion"/>
  </si>
  <si>
    <t>간접노무비</t>
    <phoneticPr fontId="2" type="noConversion"/>
  </si>
  <si>
    <t>간접노무비</t>
    <phoneticPr fontId="2" type="noConversion"/>
  </si>
  <si>
    <t>8인승1층60m/min임대</t>
  </si>
  <si>
    <t>8인승1층60m/min분양</t>
  </si>
  <si>
    <t>8인승1층90m/min임대</t>
  </si>
  <si>
    <t>8인승1층90m/min분양</t>
  </si>
  <si>
    <t>8인승2층60m/min임대</t>
  </si>
  <si>
    <t>8인승2층60m/min분양</t>
  </si>
  <si>
    <t>8인승2층90m/min임대</t>
  </si>
  <si>
    <t>8인승2층90m/min분양</t>
  </si>
  <si>
    <t>8인승3층60m/min임대</t>
  </si>
  <si>
    <t>8인승3층60m/min분양</t>
  </si>
  <si>
    <t>8인승3층90m/min임대</t>
  </si>
  <si>
    <t>8인승3층90m/min분양</t>
  </si>
  <si>
    <t>8인승4층60m/min임대</t>
  </si>
  <si>
    <t>8인승4층60m/min분양</t>
  </si>
  <si>
    <t>8인승4층90m/min임대</t>
  </si>
  <si>
    <t>김소영</t>
    <phoneticPr fontId="2" type="noConversion"/>
  </si>
  <si>
    <t>8인승4층90m/min분양</t>
  </si>
  <si>
    <t>8인승5층60m/min임대</t>
  </si>
  <si>
    <t>8인승5층60m/min분양</t>
  </si>
  <si>
    <t>8인승5층90m/min임대</t>
  </si>
  <si>
    <t>8인승5층90m/min분양</t>
  </si>
  <si>
    <t>8인승6층60m/min임대</t>
  </si>
  <si>
    <t>8인승6층60m/min분양</t>
  </si>
  <si>
    <t>8인승6층90m/min임대</t>
  </si>
  <si>
    <t>8인승6층90m/min분양</t>
  </si>
  <si>
    <t>8인승7층60m/min임대</t>
  </si>
  <si>
    <t>8인승7층60m/min분양</t>
  </si>
  <si>
    <t>8인승7층90m/min임대</t>
  </si>
  <si>
    <t>8인승7층90m/min분양</t>
  </si>
  <si>
    <t>8인승8층60m/min임대</t>
  </si>
  <si>
    <t>8인승8층60m/min분양</t>
  </si>
  <si>
    <t>8인승8층90m/min임대</t>
  </si>
  <si>
    <t>8인승8층90m/min분양</t>
  </si>
  <si>
    <t>8인승9층60m/min임대</t>
  </si>
  <si>
    <t>8인승9층60m/min분양</t>
  </si>
  <si>
    <t>8인승9층90m/min임대</t>
  </si>
  <si>
    <t>8인승9층90m/min분양</t>
  </si>
  <si>
    <t>8인승10층60m/min임대</t>
  </si>
  <si>
    <t>8인승10층60m/min분양</t>
  </si>
  <si>
    <t>8인승10층90m/min임대</t>
  </si>
  <si>
    <t>8인승10층90m/min분양</t>
  </si>
  <si>
    <t>8인승11층90m/min임대</t>
  </si>
  <si>
    <t>8인승11층90m/min분양</t>
  </si>
  <si>
    <t>8인승11층105m/min임대</t>
  </si>
  <si>
    <t>8인승11층105m/min분양</t>
  </si>
  <si>
    <t>8인승12층90m/min임대</t>
  </si>
  <si>
    <t>8인승12층90m/min분양</t>
  </si>
  <si>
    <t>8인승12층105m/min임대</t>
  </si>
  <si>
    <t>8인승12층105m/min분양</t>
  </si>
  <si>
    <t>8인승13층90m/min임대</t>
  </si>
  <si>
    <t>8인승13층90m/min분양</t>
  </si>
  <si>
    <t>8인승13층105m/min임대</t>
  </si>
  <si>
    <t>8인승13층105m/min분양</t>
  </si>
  <si>
    <t>8인승14층90m/min임대</t>
  </si>
  <si>
    <t>8인승14층90m/min분양</t>
  </si>
  <si>
    <t>8인승14층105m/min임대</t>
  </si>
  <si>
    <t>8인승14층105m/min분양</t>
  </si>
  <si>
    <t>8인승15층90m/min임대</t>
  </si>
  <si>
    <t>8인승15층90m/min분양</t>
  </si>
  <si>
    <t>8인승15층105m/min임대</t>
  </si>
  <si>
    <t>8인승15층105m/min분양</t>
  </si>
  <si>
    <t>8인승16층90m/min임대</t>
  </si>
  <si>
    <t>8인승16층90m/min분양</t>
  </si>
  <si>
    <t>8인승16층105m/min임대</t>
  </si>
  <si>
    <t>8인승16층105m/min분양</t>
  </si>
  <si>
    <t>8인승17층90m/min임대</t>
  </si>
  <si>
    <t>8인승17층90m/min분양</t>
  </si>
  <si>
    <t>8인승17층105m/min임대</t>
  </si>
  <si>
    <t>8인승17층105m/min분양</t>
  </si>
  <si>
    <t>8인승18층90m/min임대</t>
  </si>
  <si>
    <t>8인승18층90m/min분양</t>
  </si>
  <si>
    <t>8인승18층105m/min임대</t>
  </si>
  <si>
    <t>8인승18층105m/min분양</t>
  </si>
  <si>
    <t>8인승19층90m/min임대</t>
  </si>
  <si>
    <t>8인승19층90m/min분양</t>
  </si>
  <si>
    <t>8인승19층105m/min임대</t>
  </si>
  <si>
    <t>8인승19층105m/min분양</t>
  </si>
  <si>
    <t>8인승20층105m/min임대</t>
  </si>
  <si>
    <t>8인승20층105m/min분양</t>
  </si>
  <si>
    <t>8인승20층120m/min임대</t>
  </si>
  <si>
    <t>8인승20층120m/min분양</t>
  </si>
  <si>
    <t>8인승21층105m/min임대</t>
  </si>
  <si>
    <t>8인승21층105m/min분양</t>
  </si>
  <si>
    <t>8인승21층120m/min임대</t>
  </si>
  <si>
    <t>8인승21층120m/min분양</t>
  </si>
  <si>
    <t>8인승22층105m/min임대</t>
  </si>
  <si>
    <t>8인승22층105m/min분양</t>
  </si>
  <si>
    <t>8인승22층120m/min임대</t>
  </si>
  <si>
    <t>8인승22층120m/min분양</t>
  </si>
  <si>
    <t>8인승23층105m/min임대</t>
  </si>
  <si>
    <t>8인승23층105m/min분양</t>
  </si>
  <si>
    <t>8인승23층120m/min임대</t>
  </si>
  <si>
    <t>8인승23층120m/min분양</t>
  </si>
  <si>
    <t>8인승24층105m/min임대</t>
  </si>
  <si>
    <t>8인승24층105m/min분양</t>
  </si>
  <si>
    <t>8인승24층120m/min임대</t>
  </si>
  <si>
    <t>8인승24층120m/min분양</t>
  </si>
  <si>
    <t>8인승25층105m/min임대</t>
  </si>
  <si>
    <t>8인승25층105m/min분양</t>
  </si>
  <si>
    <t>8인승25층120m/min임대</t>
  </si>
  <si>
    <t>8인승25층120m/min분양</t>
  </si>
  <si>
    <t>11인승1층60m/min임대</t>
  </si>
  <si>
    <t>11인승1층60m/min분양</t>
  </si>
  <si>
    <t>11인승1층90m/min임대</t>
  </si>
  <si>
    <t>11인승1층90m/min분양</t>
  </si>
  <si>
    <t>11인승2층60m/min임대</t>
  </si>
  <si>
    <t>11인승2층60m/min분양</t>
  </si>
  <si>
    <t>11인승2층90m/min임대</t>
  </si>
  <si>
    <t>11인승2층90m/min분양</t>
  </si>
  <si>
    <t>11인승3층60m/min임대</t>
  </si>
  <si>
    <t>11인승3층60m/min분양</t>
  </si>
  <si>
    <t>11인승3층90m/min임대</t>
  </si>
  <si>
    <t>11인승3층90m/min분양</t>
  </si>
  <si>
    <t>11인승4층60m/min임대</t>
  </si>
  <si>
    <t>11인승4층60m/min분양</t>
  </si>
  <si>
    <t>11인승4층90m/min임대</t>
  </si>
  <si>
    <t>11인승4층90m/min분양</t>
  </si>
  <si>
    <t>11인승5층60m/min임대</t>
  </si>
  <si>
    <t>11인승5층60m/min분양</t>
  </si>
  <si>
    <t>11인승5층90m/min임대</t>
  </si>
  <si>
    <t>11인승5층90m/min분양</t>
  </si>
  <si>
    <t>11인승6층60m/min임대</t>
  </si>
  <si>
    <t>11인승6층60m/min분양</t>
  </si>
  <si>
    <t>11인승6층90m/min임대</t>
  </si>
  <si>
    <t>11인승6층90m/min분양</t>
  </si>
  <si>
    <t>11인승7층60m/min임대</t>
  </si>
  <si>
    <t>11인승7층60m/min분양</t>
  </si>
  <si>
    <t>11인승7층90m/min임대</t>
  </si>
  <si>
    <t>11인승7층90m/min분양</t>
  </si>
  <si>
    <t>11인승8층60m/min임대</t>
  </si>
  <si>
    <t>11인승8층60m/min분양</t>
  </si>
  <si>
    <t>11인승8층90m/min임대</t>
  </si>
  <si>
    <t>11인승8층90m/min분양</t>
  </si>
  <si>
    <t>11인승9층60m/min임대</t>
  </si>
  <si>
    <t>11인승9층60m/min분양</t>
  </si>
  <si>
    <t>11인승9층90m/min임대</t>
  </si>
  <si>
    <t>11인승9층90m/min분양</t>
  </si>
  <si>
    <t>11인승10층60m/min임대</t>
  </si>
  <si>
    <t>11인승10층60m/min분양</t>
  </si>
  <si>
    <t>11인승10층90m/min임대</t>
  </si>
  <si>
    <t>11인승10층90m/min분양</t>
  </si>
  <si>
    <t>11인승11층60m/min임대</t>
    <phoneticPr fontId="2" type="noConversion"/>
  </si>
  <si>
    <t>11인승11층60m/min분양</t>
    <phoneticPr fontId="2" type="noConversion"/>
  </si>
  <si>
    <t>11인승11층90m/min임대</t>
  </si>
  <si>
    <t>11인승11층90m/min분양</t>
  </si>
  <si>
    <t>11인승11층105m/min임대</t>
  </si>
  <si>
    <t>11인승11층105m/min분양</t>
  </si>
  <si>
    <t>11인승12층60m/min임대</t>
    <phoneticPr fontId="2" type="noConversion"/>
  </si>
  <si>
    <t>11인승12층60m/min분양</t>
    <phoneticPr fontId="2" type="noConversion"/>
  </si>
  <si>
    <t>11인승12층90m/min임대</t>
  </si>
  <si>
    <t>11인승12층90m/min분양</t>
  </si>
  <si>
    <t>11인승12층105m/min임대</t>
  </si>
  <si>
    <t>11인승12층105m/min분양</t>
  </si>
  <si>
    <t>11인승13층60m/min임대</t>
    <phoneticPr fontId="2" type="noConversion"/>
  </si>
  <si>
    <t>11인승13층60m/min분양</t>
    <phoneticPr fontId="2" type="noConversion"/>
  </si>
  <si>
    <t>11인승13층90m/min임대</t>
  </si>
  <si>
    <t>11인승13층90m/min분양</t>
  </si>
  <si>
    <t>11인승13층105m/min임대</t>
  </si>
  <si>
    <t>11인승13층105m/min분양</t>
  </si>
  <si>
    <t>11인승14층60m/min임대</t>
    <phoneticPr fontId="2" type="noConversion"/>
  </si>
  <si>
    <t>11인승14층60m/min분양</t>
    <phoneticPr fontId="2" type="noConversion"/>
  </si>
  <si>
    <t>11인승14층90m/min임대</t>
  </si>
  <si>
    <t>11인승14층90m/min분양</t>
  </si>
  <si>
    <t>11인승14층105m/min임대</t>
  </si>
  <si>
    <t>11인승14층105m/min분양</t>
  </si>
  <si>
    <t>11인승15층60m/min임대</t>
    <phoneticPr fontId="2" type="noConversion"/>
  </si>
  <si>
    <t>11인승15층60m/min분양</t>
    <phoneticPr fontId="2" type="noConversion"/>
  </si>
  <si>
    <t>11인승15층90m/min임대</t>
  </si>
  <si>
    <t>11인승15층90m/min분양</t>
  </si>
  <si>
    <t>11인승15층105m/min임대</t>
  </si>
  <si>
    <t>11인승15층105m/min분양</t>
  </si>
  <si>
    <t>11인승16층60m/min임대</t>
    <phoneticPr fontId="2" type="noConversion"/>
  </si>
  <si>
    <t>11인승16층60m/min분양</t>
    <phoneticPr fontId="2" type="noConversion"/>
  </si>
  <si>
    <t>11인승16층90m/min임대</t>
  </si>
  <si>
    <t>11인승16층90m/min분양</t>
  </si>
  <si>
    <t>11인승16층105m/min임대</t>
  </si>
  <si>
    <t>11인승16층105m/min분양</t>
  </si>
  <si>
    <t>11인승17층60m/min임대</t>
    <phoneticPr fontId="2" type="noConversion"/>
  </si>
  <si>
    <t>11인승17층60m/min분양</t>
    <phoneticPr fontId="2" type="noConversion"/>
  </si>
  <si>
    <t>11인승17층90m/min임대</t>
  </si>
  <si>
    <t>11인승17층90m/min분양</t>
  </si>
  <si>
    <t>11인승17층105m/min임대</t>
  </si>
  <si>
    <t>11인승17층105m/min분양</t>
  </si>
  <si>
    <t>11인승18층60m/min임대</t>
    <phoneticPr fontId="2" type="noConversion"/>
  </si>
  <si>
    <t>11인승18층60m/min분양</t>
    <phoneticPr fontId="2" type="noConversion"/>
  </si>
  <si>
    <t>11인승18층90m/min임대</t>
  </si>
  <si>
    <t>11인승18층90m/min분양</t>
  </si>
  <si>
    <t>11인승18층105m/min임대</t>
  </si>
  <si>
    <t>11인승18층105m/min분양</t>
  </si>
  <si>
    <t>11인승19층60m/min임대</t>
    <phoneticPr fontId="2" type="noConversion"/>
  </si>
  <si>
    <t>11인승19층60m/min분양</t>
    <phoneticPr fontId="2" type="noConversion"/>
  </si>
  <si>
    <t>11인승19층90m/min임대</t>
  </si>
  <si>
    <t>11인승19층90m/min분양</t>
  </si>
  <si>
    <t>11인승19층105m/min임대</t>
  </si>
  <si>
    <t>11인승19층105m/min분양</t>
  </si>
  <si>
    <t>11인승20층105m/min임대</t>
  </si>
  <si>
    <t>11인승20층105m/min분양</t>
  </si>
  <si>
    <t>11인승20층120m/min임대</t>
  </si>
  <si>
    <t>11인승20층120m/min분양</t>
  </si>
  <si>
    <t>11인승21층105m/min임대</t>
  </si>
  <si>
    <t>11인승21층105m/min분양</t>
  </si>
  <si>
    <t>11인승21층120m/min임대</t>
  </si>
  <si>
    <t>11인승21층120m/min분양</t>
  </si>
  <si>
    <t>11인승22층105m/min임대</t>
  </si>
  <si>
    <t>11인승22층105m/min분양</t>
  </si>
  <si>
    <t>11인승22층120m/min임대</t>
  </si>
  <si>
    <t>11인승22층120m/min분양</t>
  </si>
  <si>
    <t>11인승23층105m/min임대</t>
  </si>
  <si>
    <t>11인승23층105m/min분양</t>
  </si>
  <si>
    <t>11인승23층120m/min임대</t>
  </si>
  <si>
    <t>11인승23층120m/min분양</t>
  </si>
  <si>
    <t>11인승24층105m/min임대</t>
  </si>
  <si>
    <t>11인승24층105m/min분양</t>
  </si>
  <si>
    <t>11인승24층120m/min임대</t>
  </si>
  <si>
    <t>11인승24층120m/min분양</t>
  </si>
  <si>
    <t>11인승25층105m/min임대</t>
  </si>
  <si>
    <t>11인승25층105m/min분양</t>
  </si>
  <si>
    <t>11인승25층120m/min임대</t>
  </si>
  <si>
    <t>11인승25층120m/min분양</t>
  </si>
  <si>
    <t>13인승1층60m/min임대</t>
  </si>
  <si>
    <t>13인승1층60m/min분양</t>
  </si>
  <si>
    <t>13인승1층90m/min임대</t>
  </si>
  <si>
    <t>13인승1층90m/min분양</t>
  </si>
  <si>
    <t>13인승2층60m/min임대</t>
  </si>
  <si>
    <t>13인승2층60m/min분양</t>
  </si>
  <si>
    <t>13인승2층90m/min임대</t>
  </si>
  <si>
    <t>13인승2층90m/min분양</t>
  </si>
  <si>
    <t>13인승3층60m/min임대</t>
  </si>
  <si>
    <t>13인승3층60m/min분양</t>
  </si>
  <si>
    <t>13인승3층90m/min임대</t>
  </si>
  <si>
    <t>13인승3층90m/min분양</t>
  </si>
  <si>
    <t>13인승4층60m/min임대</t>
  </si>
  <si>
    <t>13인승4층60m/min분양</t>
  </si>
  <si>
    <t>13인승4층90m/min임대</t>
  </si>
  <si>
    <t>13인승4층90m/min분양</t>
  </si>
  <si>
    <t>13인승5층60m/min임대</t>
  </si>
  <si>
    <t>13인승5층60m/min분양</t>
  </si>
  <si>
    <t>13인승5층90m/min임대</t>
  </si>
  <si>
    <t>13인승5층90m/min분양</t>
  </si>
  <si>
    <t>13인승6층60m/min임대</t>
  </si>
  <si>
    <t>13인승6층60m/min분양</t>
  </si>
  <si>
    <t>13인승6층90m/min임대</t>
  </si>
  <si>
    <t>13인승6층90m/min분양</t>
  </si>
  <si>
    <t>13인승7층60m/min임대</t>
  </si>
  <si>
    <t>13인승7층60m/min분양</t>
  </si>
  <si>
    <t>13인승7층90m/min임대</t>
  </si>
  <si>
    <t>13인승7층90m/min분양</t>
  </si>
  <si>
    <t>13인승8층60m/min임대</t>
  </si>
  <si>
    <t>13인승8층60m/min분양</t>
  </si>
  <si>
    <t>13인승8층90m/min임대</t>
  </si>
  <si>
    <t>13인승8층90m/min분양</t>
  </si>
  <si>
    <t>13인승9층60m/min임대</t>
  </si>
  <si>
    <t>13인승9층60m/min분양</t>
  </si>
  <si>
    <t>13인승9층90m/min임대</t>
  </si>
  <si>
    <t>13인승9층90m/min분양</t>
  </si>
  <si>
    <t>13인승10층60m/min임대</t>
  </si>
  <si>
    <t>13인승10층60m/min분양</t>
  </si>
  <si>
    <t>13인승10층90m/min임대</t>
  </si>
  <si>
    <t>13인승10층90m/min분양</t>
  </si>
  <si>
    <t>13인승11층60m/min임대</t>
    <phoneticPr fontId="2" type="noConversion"/>
  </si>
  <si>
    <t>13인승11층60m/min분양</t>
    <phoneticPr fontId="2" type="noConversion"/>
  </si>
  <si>
    <t>13인승11층90m/min임대</t>
  </si>
  <si>
    <t>13인승11층90m/min분양</t>
  </si>
  <si>
    <t>13인승11층105m/min임대</t>
  </si>
  <si>
    <t>13인승11층105m/min분양</t>
  </si>
  <si>
    <t>13인승12층60m/min임대</t>
    <phoneticPr fontId="2" type="noConversion"/>
  </si>
  <si>
    <t>13인승12층60m/min분양</t>
    <phoneticPr fontId="2" type="noConversion"/>
  </si>
  <si>
    <t>13인승12층90m/min임대</t>
  </si>
  <si>
    <t>13인승12층90m/min분양</t>
  </si>
  <si>
    <t>13인승12층105m/min임대</t>
  </si>
  <si>
    <t>13인승12층105m/min분양</t>
  </si>
  <si>
    <t>13인승13층60m/min임대</t>
    <phoneticPr fontId="2" type="noConversion"/>
  </si>
  <si>
    <t>13인승13층60m/min분양</t>
    <phoneticPr fontId="2" type="noConversion"/>
  </si>
  <si>
    <t>13인승13층90m/min임대</t>
  </si>
  <si>
    <t>13인승13층90m/min분양</t>
  </si>
  <si>
    <t>13인승13층105m/min임대</t>
  </si>
  <si>
    <t>13인승13층105m/min분양</t>
  </si>
  <si>
    <t>13인승14층60m/min임대</t>
    <phoneticPr fontId="2" type="noConversion"/>
  </si>
  <si>
    <t>13인승14층60m/min분양</t>
    <phoneticPr fontId="2" type="noConversion"/>
  </si>
  <si>
    <t>13인승14층90m/min임대</t>
  </si>
  <si>
    <t>13인승14층90m/min분양</t>
  </si>
  <si>
    <t>13인승14층105m/min임대</t>
  </si>
  <si>
    <t>13인승14층105m/min분양</t>
  </si>
  <si>
    <t>13인승15층60m/min임대</t>
    <phoneticPr fontId="2" type="noConversion"/>
  </si>
  <si>
    <t>13인승15층60m/min분양</t>
    <phoneticPr fontId="2" type="noConversion"/>
  </si>
  <si>
    <t>13인승15층90m/min임대</t>
  </si>
  <si>
    <t>13인승15층90m/min분양</t>
  </si>
  <si>
    <t>13인승15층105m/min임대</t>
  </si>
  <si>
    <t>13인승15층105m/min분양</t>
  </si>
  <si>
    <t>13인승16층60m/min임대</t>
    <phoneticPr fontId="2" type="noConversion"/>
  </si>
  <si>
    <t>13인승16층60m/min분양</t>
    <phoneticPr fontId="2" type="noConversion"/>
  </si>
  <si>
    <t>13인승16층90m/min임대</t>
  </si>
  <si>
    <t>13인승16층90m/min분양</t>
  </si>
  <si>
    <t>13인승16층105m/min임대</t>
  </si>
  <si>
    <t>13인승16층105m/min분양</t>
  </si>
  <si>
    <t>13인승17층60m/min임대</t>
    <phoneticPr fontId="2" type="noConversion"/>
  </si>
  <si>
    <t>13인승17층60m/min분양</t>
    <phoneticPr fontId="2" type="noConversion"/>
  </si>
  <si>
    <t>13인승17층90m/min임대</t>
  </si>
  <si>
    <t>13인승17층90m/min분양</t>
  </si>
  <si>
    <t>13인승17층105m/min임대</t>
  </si>
  <si>
    <t>13인승17층105m/min분양</t>
  </si>
  <si>
    <t>13인승18층60m/min임대</t>
    <phoneticPr fontId="2" type="noConversion"/>
  </si>
  <si>
    <t>13인승18층60m/min분양</t>
    <phoneticPr fontId="2" type="noConversion"/>
  </si>
  <si>
    <t>13인승18층90m/min임대</t>
  </si>
  <si>
    <t>13인승18층90m/min분양</t>
  </si>
  <si>
    <t>13인승18층105m/min임대</t>
  </si>
  <si>
    <t>13인승18층105m/min분양</t>
  </si>
  <si>
    <t>13인승19층60m/min임대</t>
    <phoneticPr fontId="2" type="noConversion"/>
  </si>
  <si>
    <t>13인승19층60m/min분양</t>
    <phoneticPr fontId="2" type="noConversion"/>
  </si>
  <si>
    <t>13인승19층90m/min임대</t>
  </si>
  <si>
    <t>13인승19층90m/min분양</t>
  </si>
  <si>
    <t>13인승19층105m/min임대</t>
  </si>
  <si>
    <t>13인승19층105m/min분양</t>
  </si>
  <si>
    <t>13인승20층105m/min임대</t>
  </si>
  <si>
    <t>13인승20층105m/min분양</t>
  </si>
  <si>
    <t>13인승20층120m/min임대</t>
  </si>
  <si>
    <t>13인승20층120m/min분양</t>
  </si>
  <si>
    <t>13인승21층105m/min임대</t>
  </si>
  <si>
    <t>13인승21층105m/min분양</t>
  </si>
  <si>
    <t>13인승21층120m/min임대</t>
  </si>
  <si>
    <t>13인승21층120m/min분양</t>
  </si>
  <si>
    <t>13인승22층105m/min임대</t>
  </si>
  <si>
    <t>13인승22층105m/min분양</t>
  </si>
  <si>
    <t>13인승22층120m/min임대</t>
  </si>
  <si>
    <t>13인승22층120m/min분양</t>
  </si>
  <si>
    <t>13인승23층105m/min임대</t>
  </si>
  <si>
    <t>13인승23층105m/min분양</t>
  </si>
  <si>
    <t>13인승23층120m/min임대</t>
  </si>
  <si>
    <t>13인승23층120m/min분양</t>
  </si>
  <si>
    <t>13인승24층105m/min임대</t>
  </si>
  <si>
    <t>13인승24층105m/min분양</t>
  </si>
  <si>
    <t>13인승24층120m/min임대</t>
  </si>
  <si>
    <t>13인승24층120m/min분양</t>
  </si>
  <si>
    <t>13인승25층105m/min임대</t>
  </si>
  <si>
    <t>13인승25층105m/min분양</t>
  </si>
  <si>
    <t>13인승25층120m/min임대</t>
  </si>
  <si>
    <t>13인승25층120m/min분양</t>
  </si>
  <si>
    <t>13인승26층105m/min임대</t>
  </si>
  <si>
    <t>13인승26층105m/min분양</t>
  </si>
  <si>
    <t>13인승26층120m/min임대</t>
  </si>
  <si>
    <t>13인승26층120m/min분양</t>
  </si>
  <si>
    <t>13인승26층150m/min임대</t>
    <phoneticPr fontId="2" type="noConversion"/>
  </si>
  <si>
    <t>13인승26층150m/min분양</t>
    <phoneticPr fontId="2" type="noConversion"/>
  </si>
  <si>
    <t>13인승27층105m/min임대</t>
  </si>
  <si>
    <t>13인승27층105m/min분양</t>
  </si>
  <si>
    <t>13인승27층120m/min임대</t>
  </si>
  <si>
    <t>13인승27층120m/min분양</t>
  </si>
  <si>
    <t>13인승27층150m/min임대</t>
    <phoneticPr fontId="2" type="noConversion"/>
  </si>
  <si>
    <t>13인승27층150m/min분양</t>
    <phoneticPr fontId="2" type="noConversion"/>
  </si>
  <si>
    <t>13인승28층105m/min임대</t>
  </si>
  <si>
    <t>13인승28층105m/min분양</t>
  </si>
  <si>
    <t>13인승28층120m/min임대</t>
  </si>
  <si>
    <t>13인승28층120m/min분양</t>
  </si>
  <si>
    <t>13인승28층150m/min임대</t>
    <phoneticPr fontId="2" type="noConversion"/>
  </si>
  <si>
    <t>13인승28층150m/min분양</t>
    <phoneticPr fontId="2" type="noConversion"/>
  </si>
  <si>
    <t>13인승29층105m/min임대</t>
  </si>
  <si>
    <t>13인승29층105m/min분양</t>
  </si>
  <si>
    <t>13인승29층120m/min임대</t>
  </si>
  <si>
    <t>13인승29층120m/min분양</t>
  </si>
  <si>
    <t>13인승29층150m/min임대</t>
    <phoneticPr fontId="2" type="noConversion"/>
  </si>
  <si>
    <t>13인승29층150m/min분양</t>
    <phoneticPr fontId="2" type="noConversion"/>
  </si>
  <si>
    <t>13인승30층105m/min임대</t>
  </si>
  <si>
    <t>13인승30층105m/min분양</t>
  </si>
  <si>
    <t>13인승30층120m/min임대</t>
  </si>
  <si>
    <t>13인승30층120m/min분양</t>
  </si>
  <si>
    <t>13인승30층150m/min임대</t>
    <phoneticPr fontId="2" type="noConversion"/>
  </si>
  <si>
    <t>13인승30층150m/min분양</t>
    <phoneticPr fontId="2" type="noConversion"/>
  </si>
  <si>
    <t>13인승31층150m/min임대</t>
    <phoneticPr fontId="2" type="noConversion"/>
  </si>
  <si>
    <t>13인승31층150m/min분양</t>
    <phoneticPr fontId="2" type="noConversion"/>
  </si>
  <si>
    <t>13인승31층180m/min임대</t>
    <phoneticPr fontId="2" type="noConversion"/>
  </si>
  <si>
    <t>13인승31층180m/min분양</t>
    <phoneticPr fontId="2" type="noConversion"/>
  </si>
  <si>
    <t>13인승32층150m/min임대</t>
    <phoneticPr fontId="2" type="noConversion"/>
  </si>
  <si>
    <t>13인승32층150m/min분양</t>
    <phoneticPr fontId="2" type="noConversion"/>
  </si>
  <si>
    <t>13인승32층180m/min임대</t>
    <phoneticPr fontId="2" type="noConversion"/>
  </si>
  <si>
    <t>13인승32층180m/min분양</t>
    <phoneticPr fontId="2" type="noConversion"/>
  </si>
  <si>
    <t>13인승33층150m/min임대</t>
    <phoneticPr fontId="2" type="noConversion"/>
  </si>
  <si>
    <t>13인승33층150m/min분양</t>
    <phoneticPr fontId="2" type="noConversion"/>
  </si>
  <si>
    <t>13인승33층180m/min임대</t>
    <phoneticPr fontId="2" type="noConversion"/>
  </si>
  <si>
    <t>13인승33층180m/min분양</t>
    <phoneticPr fontId="2" type="noConversion"/>
  </si>
  <si>
    <t>13인승34층150m/min임대</t>
    <phoneticPr fontId="2" type="noConversion"/>
  </si>
  <si>
    <t>13인승34층150m/min분양</t>
    <phoneticPr fontId="2" type="noConversion"/>
  </si>
  <si>
    <t>13인승34층180m/min임대</t>
    <phoneticPr fontId="2" type="noConversion"/>
  </si>
  <si>
    <t>13인승34층180m/min분양</t>
    <phoneticPr fontId="2" type="noConversion"/>
  </si>
  <si>
    <t>13인승35층150m/min임대</t>
    <phoneticPr fontId="2" type="noConversion"/>
  </si>
  <si>
    <t>13인승35층150m/min분양</t>
    <phoneticPr fontId="2" type="noConversion"/>
  </si>
  <si>
    <t>13인승35층180m/min임대</t>
    <phoneticPr fontId="2" type="noConversion"/>
  </si>
  <si>
    <t>13인승35층180m/min분양</t>
    <phoneticPr fontId="2" type="noConversion"/>
  </si>
  <si>
    <t>13인승36층150m/min임대</t>
    <phoneticPr fontId="2" type="noConversion"/>
  </si>
  <si>
    <t>13인승36층150m/min분양</t>
    <phoneticPr fontId="2" type="noConversion"/>
  </si>
  <si>
    <t>13인승36층180m/min임대</t>
    <phoneticPr fontId="2" type="noConversion"/>
  </si>
  <si>
    <t>13인승36층180m/min분양</t>
    <phoneticPr fontId="2" type="noConversion"/>
  </si>
  <si>
    <t>13인승37층150m/min임대</t>
    <phoneticPr fontId="2" type="noConversion"/>
  </si>
  <si>
    <t>13인승37층150m/min분양</t>
    <phoneticPr fontId="2" type="noConversion"/>
  </si>
  <si>
    <t>13인승37층180m/min임대</t>
    <phoneticPr fontId="2" type="noConversion"/>
  </si>
  <si>
    <t>13인승37층180m/min분양</t>
    <phoneticPr fontId="2" type="noConversion"/>
  </si>
  <si>
    <t>13인승38층150m/min임대</t>
    <phoneticPr fontId="2" type="noConversion"/>
  </si>
  <si>
    <t>13인승38층150m/min분양</t>
    <phoneticPr fontId="2" type="noConversion"/>
  </si>
  <si>
    <t>13인승38층180m/min임대</t>
    <phoneticPr fontId="2" type="noConversion"/>
  </si>
  <si>
    <t>13인승38층180m/min분양</t>
    <phoneticPr fontId="2" type="noConversion"/>
  </si>
  <si>
    <t>13인승39층150m/min임대</t>
    <phoneticPr fontId="2" type="noConversion"/>
  </si>
  <si>
    <t>13인승39층150m/min분양</t>
    <phoneticPr fontId="2" type="noConversion"/>
  </si>
  <si>
    <t>13인승39층180m/min임대</t>
    <phoneticPr fontId="2" type="noConversion"/>
  </si>
  <si>
    <t>13인승39층180m/min분양</t>
    <phoneticPr fontId="2" type="noConversion"/>
  </si>
  <si>
    <t>13인승40층150m/min임대</t>
    <phoneticPr fontId="2" type="noConversion"/>
  </si>
  <si>
    <t>13인승40층150m/min분양</t>
    <phoneticPr fontId="2" type="noConversion"/>
  </si>
  <si>
    <t>13인승40층180m/min임대</t>
    <phoneticPr fontId="2" type="noConversion"/>
  </si>
  <si>
    <t>13인승40층180m/min분양</t>
    <phoneticPr fontId="2" type="noConversion"/>
  </si>
  <si>
    <t>13인승41층이상180m/min임대</t>
  </si>
  <si>
    <t>13인승41층이상180m/min분양</t>
  </si>
  <si>
    <t>15인승1층60m/min임대</t>
  </si>
  <si>
    <t>15인승1층60m/min분양</t>
  </si>
  <si>
    <t>15인승1층90m/min임대</t>
  </si>
  <si>
    <t>15인승1층90m/min분양</t>
  </si>
  <si>
    <t>15인승2층60m/min임대</t>
  </si>
  <si>
    <t>15인승2층60m/min분양</t>
  </si>
  <si>
    <t>15인승2층90m/min임대</t>
  </si>
  <si>
    <t>15인승2층90m/min분양</t>
  </si>
  <si>
    <t>15인승3층60m/min임대</t>
  </si>
  <si>
    <t>15인승3층60m/min분양</t>
  </si>
  <si>
    <t>15인승3층90m/min임대</t>
  </si>
  <si>
    <t>15인승3층90m/min분양</t>
  </si>
  <si>
    <t>15인승4층60m/min임대</t>
  </si>
  <si>
    <t>15인승4층60m/min분양</t>
  </si>
  <si>
    <t>15인승4층90m/min임대</t>
  </si>
  <si>
    <t>15인승4층90m/min분양</t>
  </si>
  <si>
    <t>15인승5층60m/min임대</t>
  </si>
  <si>
    <t>15인승5층60m/min분양</t>
  </si>
  <si>
    <t>15인승5층90m/min임대</t>
  </si>
  <si>
    <t>15인승5층90m/min분양</t>
  </si>
  <si>
    <t>15인승6층60m/min임대</t>
  </si>
  <si>
    <t>15인승6층60m/min분양</t>
  </si>
  <si>
    <t>15인승6층90m/min임대</t>
  </si>
  <si>
    <t>15인승6층90m/min분양</t>
  </si>
  <si>
    <t>15인승7층60m/min임대</t>
  </si>
  <si>
    <t>15인승7층60m/min분양</t>
  </si>
  <si>
    <t>15인승7층90m/min임대</t>
  </si>
  <si>
    <t>15인승7층90m/min분양</t>
  </si>
  <si>
    <t>15인승8층60m/min임대</t>
  </si>
  <si>
    <t>15인승8층60m/min분양</t>
  </si>
  <si>
    <t>15인승8층90m/min임대</t>
  </si>
  <si>
    <t>15인승8층90m/min분양</t>
  </si>
  <si>
    <t>15인승9층60m/min임대</t>
  </si>
  <si>
    <t>15인승9층60m/min분양</t>
  </si>
  <si>
    <t>15인승9층90m/min임대</t>
  </si>
  <si>
    <t>15인승9층90m/min분양</t>
  </si>
  <si>
    <t>15인승10층60m/min임대</t>
  </si>
  <si>
    <t>15인승10층60m/min분양</t>
  </si>
  <si>
    <t>15인승10층90m/min임대</t>
  </si>
  <si>
    <t>15인승10층90m/min분양</t>
  </si>
  <si>
    <t>15인승11층60m/min임대</t>
    <phoneticPr fontId="2" type="noConversion"/>
  </si>
  <si>
    <t>15인승11층60m/min분양</t>
    <phoneticPr fontId="2" type="noConversion"/>
  </si>
  <si>
    <t>15인승11층90m/min임대</t>
  </si>
  <si>
    <t>15인승11층90m/min분양</t>
  </si>
  <si>
    <t>15인승11층105m/min임대</t>
  </si>
  <si>
    <t>15인승11층105m/min분양</t>
  </si>
  <si>
    <t>15인승12층60m/min임대</t>
    <phoneticPr fontId="2" type="noConversion"/>
  </si>
  <si>
    <t>15인승12층60m/min분양</t>
    <phoneticPr fontId="2" type="noConversion"/>
  </si>
  <si>
    <t>15인승12층90m/min임대</t>
  </si>
  <si>
    <t>15인승12층90m/min분양</t>
  </si>
  <si>
    <t>15인승12층105m/min임대</t>
  </si>
  <si>
    <t>15인승12층105m/min분양</t>
  </si>
  <si>
    <t>15인승13층60m/min임대</t>
    <phoneticPr fontId="2" type="noConversion"/>
  </si>
  <si>
    <t>15인승13층60m/min분양</t>
    <phoneticPr fontId="2" type="noConversion"/>
  </si>
  <si>
    <t>15인승13층90m/min임대</t>
  </si>
  <si>
    <t>15인승13층90m/min분양</t>
  </si>
  <si>
    <t>15인승13층105m/min임대</t>
  </si>
  <si>
    <t>15인승13층105m/min분양</t>
  </si>
  <si>
    <t>15인승14층60m/min임대</t>
    <phoneticPr fontId="2" type="noConversion"/>
  </si>
  <si>
    <t>15인승14층60m/min분양</t>
    <phoneticPr fontId="2" type="noConversion"/>
  </si>
  <si>
    <t>15인승14층90m/min임대</t>
  </si>
  <si>
    <t>15인승14층90m/min분양</t>
  </si>
  <si>
    <t>15인승14층105m/min임대</t>
  </si>
  <si>
    <t>15인승14층105m/min분양</t>
  </si>
  <si>
    <t>15인승15층60m/min임대</t>
    <phoneticPr fontId="2" type="noConversion"/>
  </si>
  <si>
    <t>15인승15층60m/min분양</t>
    <phoneticPr fontId="2" type="noConversion"/>
  </si>
  <si>
    <t>15인승15층90m/min임대</t>
  </si>
  <si>
    <t>15인승15층90m/min분양</t>
  </si>
  <si>
    <t>15인승15층105m/min임대</t>
  </si>
  <si>
    <t>15인승15층105m/min분양</t>
  </si>
  <si>
    <t>15인승16층60m/min임대</t>
    <phoneticPr fontId="2" type="noConversion"/>
  </si>
  <si>
    <t>15인승16층60m/min분양</t>
    <phoneticPr fontId="2" type="noConversion"/>
  </si>
  <si>
    <t>15인승16층90m/min임대</t>
  </si>
  <si>
    <t>15인승16층90m/min분양</t>
  </si>
  <si>
    <t>15인승16층105m/min임대</t>
  </si>
  <si>
    <t>15인승16층105m/min분양</t>
  </si>
  <si>
    <t>15인승17층60m/min임대</t>
    <phoneticPr fontId="2" type="noConversion"/>
  </si>
  <si>
    <t>15인승17층60m/min분양</t>
    <phoneticPr fontId="2" type="noConversion"/>
  </si>
  <si>
    <t>15인승17층90m/min임대</t>
  </si>
  <si>
    <t>15인승17층90m/min분양</t>
  </si>
  <si>
    <t>15인승17층105m/min임대</t>
  </si>
  <si>
    <t>15인승17층105m/min분양</t>
  </si>
  <si>
    <t>15인승18층60m/min임대</t>
    <phoneticPr fontId="2" type="noConversion"/>
  </si>
  <si>
    <t>15인승18층60m/min분양</t>
    <phoneticPr fontId="2" type="noConversion"/>
  </si>
  <si>
    <t>15인승18층90m/min임대</t>
  </si>
  <si>
    <t>15인승18층90m/min분양</t>
  </si>
  <si>
    <t>15인승18층105m/min임대</t>
  </si>
  <si>
    <t>15인승18층105m/min분양</t>
  </si>
  <si>
    <t>15인승19층60m/min임대</t>
    <phoneticPr fontId="2" type="noConversion"/>
  </si>
  <si>
    <t>15인승19층60m/min분양</t>
    <phoneticPr fontId="2" type="noConversion"/>
  </si>
  <si>
    <t>15인승19층90m/min임대</t>
  </si>
  <si>
    <t>15인승19층90m/min분양</t>
  </si>
  <si>
    <t>15인승19층105m/min임대</t>
  </si>
  <si>
    <t>15인승19층105m/min분양</t>
  </si>
  <si>
    <t>15인승20층105m/min임대</t>
  </si>
  <si>
    <t>15인승20층105m/min분양</t>
  </si>
  <si>
    <t>15인승20층120m/min임대</t>
  </si>
  <si>
    <t>15인승20층120m/min분양</t>
  </si>
  <si>
    <t>15인승21층105m/min임대</t>
  </si>
  <si>
    <t>15인승21층105m/min분양</t>
  </si>
  <si>
    <t>15인승21층120m/min임대</t>
  </si>
  <si>
    <t>15인승21층120m/min분양</t>
  </si>
  <si>
    <t>15인승22층105m/min임대</t>
  </si>
  <si>
    <t>15인승22층105m/min분양</t>
  </si>
  <si>
    <t>15인승22층120m/min임대</t>
  </si>
  <si>
    <t>15인승22층120m/min분양</t>
  </si>
  <si>
    <t>15인승23층105m/min임대</t>
  </si>
  <si>
    <t>15인승23층105m/min분양</t>
  </si>
  <si>
    <t>15인승23층120m/min임대</t>
  </si>
  <si>
    <t>15인승23층120m/min분양</t>
  </si>
  <si>
    <t>15인승24층105m/min임대</t>
  </si>
  <si>
    <t>15인승24층105m/min분양</t>
  </si>
  <si>
    <t>15인승24층120m/min임대</t>
  </si>
  <si>
    <t>15인승24층120m/min분양</t>
  </si>
  <si>
    <t>15인승25층105m/min임대</t>
  </si>
  <si>
    <t>15인승25층105m/min분양</t>
  </si>
  <si>
    <t>15인승25층120m/min임대</t>
  </si>
  <si>
    <t>15인승25층120m/min분양</t>
  </si>
  <si>
    <t>15인승26층105m/min임대</t>
  </si>
  <si>
    <t>15인승26층105m/min분양</t>
  </si>
  <si>
    <t>15인승26층120m/min임대</t>
  </si>
  <si>
    <t>15인승26층120m/min분양</t>
  </si>
  <si>
    <t>15인승26층150m/min임대</t>
    <phoneticPr fontId="2" type="noConversion"/>
  </si>
  <si>
    <t>15인승26층150m/min분양</t>
    <phoneticPr fontId="2" type="noConversion"/>
  </si>
  <si>
    <t>15인승27층105m/min임대</t>
  </si>
  <si>
    <t>15인승27층105m/min분양</t>
  </si>
  <si>
    <t>15인승27층120m/min임대</t>
  </si>
  <si>
    <t>15인승27층120m/min분양</t>
  </si>
  <si>
    <t>15인승27층150m/min임대</t>
    <phoneticPr fontId="2" type="noConversion"/>
  </si>
  <si>
    <t>15인승27층150m/min분양</t>
    <phoneticPr fontId="2" type="noConversion"/>
  </si>
  <si>
    <t>15인승28층105m/min임대</t>
  </si>
  <si>
    <t>15인승28층105m/min분양</t>
  </si>
  <si>
    <t>15인승28층120m/min임대</t>
  </si>
  <si>
    <t>15인승28층120m/min분양</t>
  </si>
  <si>
    <t>15인승28층150m/min임대</t>
    <phoneticPr fontId="2" type="noConversion"/>
  </si>
  <si>
    <t>15인승28층150m/min분양</t>
    <phoneticPr fontId="2" type="noConversion"/>
  </si>
  <si>
    <t>15인승29층105m/min임대</t>
  </si>
  <si>
    <t>15인승29층105m/min분양</t>
  </si>
  <si>
    <t>15인승29층120m/min임대</t>
  </si>
  <si>
    <t>15인승29층120m/min분양</t>
  </si>
  <si>
    <t>15인승29층150m/min임대</t>
    <phoneticPr fontId="2" type="noConversion"/>
  </si>
  <si>
    <t>15인승29층150m/min분양</t>
    <phoneticPr fontId="2" type="noConversion"/>
  </si>
  <si>
    <t>15인승30층105m/min임대</t>
  </si>
  <si>
    <t>15인승30층105m/min분양</t>
  </si>
  <si>
    <t>15인승30층120m/min임대</t>
  </si>
  <si>
    <t>15인승30층120m/min분양</t>
  </si>
  <si>
    <t>15인승30층150m/min임대</t>
    <phoneticPr fontId="2" type="noConversion"/>
  </si>
  <si>
    <t>15인승30층150m/min분양</t>
    <phoneticPr fontId="2" type="noConversion"/>
  </si>
  <si>
    <t>15인승31층150m/min임대</t>
    <phoneticPr fontId="2" type="noConversion"/>
  </si>
  <si>
    <t>15인승31층150m/min분양</t>
    <phoneticPr fontId="2" type="noConversion"/>
  </si>
  <si>
    <t>15인승31층180m/min임대</t>
    <phoneticPr fontId="2" type="noConversion"/>
  </si>
  <si>
    <t>15인승31층180m/min분양</t>
    <phoneticPr fontId="2" type="noConversion"/>
  </si>
  <si>
    <t>15인승32층150m/min임대</t>
    <phoneticPr fontId="2" type="noConversion"/>
  </si>
  <si>
    <t>15인승32층150m/min분양</t>
    <phoneticPr fontId="2" type="noConversion"/>
  </si>
  <si>
    <t>15인승32층180m/min임대</t>
    <phoneticPr fontId="2" type="noConversion"/>
  </si>
  <si>
    <t>15인승32층180m/min분양</t>
    <phoneticPr fontId="2" type="noConversion"/>
  </si>
  <si>
    <t>15인승33층150m/min임대</t>
    <phoneticPr fontId="2" type="noConversion"/>
  </si>
  <si>
    <t>15인승33층150m/min분양</t>
    <phoneticPr fontId="2" type="noConversion"/>
  </si>
  <si>
    <t>15인승33층180m/min임대</t>
    <phoneticPr fontId="2" type="noConversion"/>
  </si>
  <si>
    <t>15인승33층180m/min분양</t>
    <phoneticPr fontId="2" type="noConversion"/>
  </si>
  <si>
    <t>15인승34층150m/min임대</t>
    <phoneticPr fontId="2" type="noConversion"/>
  </si>
  <si>
    <t>15인승34층150m/min분양</t>
    <phoneticPr fontId="2" type="noConversion"/>
  </si>
  <si>
    <t>15인승34층180m/min임대</t>
    <phoneticPr fontId="2" type="noConversion"/>
  </si>
  <si>
    <t>15인승34층180m/min분양</t>
    <phoneticPr fontId="2" type="noConversion"/>
  </si>
  <si>
    <t>15인승35층150m/min임대</t>
    <phoneticPr fontId="2" type="noConversion"/>
  </si>
  <si>
    <t>15인승35층150m/min분양</t>
    <phoneticPr fontId="2" type="noConversion"/>
  </si>
  <si>
    <t>15인승35층180m/min임대</t>
    <phoneticPr fontId="2" type="noConversion"/>
  </si>
  <si>
    <t>15인승35층180m/min분양</t>
    <phoneticPr fontId="2" type="noConversion"/>
  </si>
  <si>
    <t>15인승36층150m/min임대</t>
    <phoneticPr fontId="2" type="noConversion"/>
  </si>
  <si>
    <t>15인승36층150m/min분양</t>
    <phoneticPr fontId="2" type="noConversion"/>
  </si>
  <si>
    <t>15인승36층180m/min임대</t>
    <phoneticPr fontId="2" type="noConversion"/>
  </si>
  <si>
    <t>15인승36층180m/min분양</t>
    <phoneticPr fontId="2" type="noConversion"/>
  </si>
  <si>
    <t>15인승37층150m/min임대</t>
    <phoneticPr fontId="2" type="noConversion"/>
  </si>
  <si>
    <t>15인승37층150m/min분양</t>
    <phoneticPr fontId="2" type="noConversion"/>
  </si>
  <si>
    <t>15인승37층180m/min임대</t>
    <phoneticPr fontId="2" type="noConversion"/>
  </si>
  <si>
    <t>15인승37층180m/min분양</t>
    <phoneticPr fontId="2" type="noConversion"/>
  </si>
  <si>
    <t>15인승38층150m/min임대</t>
    <phoneticPr fontId="2" type="noConversion"/>
  </si>
  <si>
    <t>15인승38층150m/min분양</t>
    <phoneticPr fontId="2" type="noConversion"/>
  </si>
  <si>
    <t>15인승38층180m/min임대</t>
    <phoneticPr fontId="2" type="noConversion"/>
  </si>
  <si>
    <t>15인승38층180m/min분양</t>
    <phoneticPr fontId="2" type="noConversion"/>
  </si>
  <si>
    <t>15인승39층150m/min임대</t>
    <phoneticPr fontId="2" type="noConversion"/>
  </si>
  <si>
    <t>15인승39층150m/min분양</t>
    <phoneticPr fontId="2" type="noConversion"/>
  </si>
  <si>
    <t>15인승39층180m/min임대</t>
    <phoneticPr fontId="2" type="noConversion"/>
  </si>
  <si>
    <t>15인승39층180m/min분양</t>
    <phoneticPr fontId="2" type="noConversion"/>
  </si>
  <si>
    <t>15인승40층150m/min임대</t>
    <phoneticPr fontId="2" type="noConversion"/>
  </si>
  <si>
    <t>15인승40층150m/min분양</t>
    <phoneticPr fontId="2" type="noConversion"/>
  </si>
  <si>
    <t>15인승40층180m/min임대</t>
    <phoneticPr fontId="2" type="noConversion"/>
  </si>
  <si>
    <t>15인승40층180m/min분양</t>
    <phoneticPr fontId="2" type="noConversion"/>
  </si>
  <si>
    <t>15인승41층이상180m/min임대</t>
  </si>
  <si>
    <t>15인승41층이상180m/min분양</t>
  </si>
  <si>
    <t>17인승1층60m/min임대</t>
  </si>
  <si>
    <t>17인승1층60m/min분양</t>
  </si>
  <si>
    <t>17인승1층90m/min임대</t>
  </si>
  <si>
    <t>17인승1층90m/min분양</t>
  </si>
  <si>
    <t>17인승2층60m/min임대</t>
  </si>
  <si>
    <t>17인승2층60m/min분양</t>
  </si>
  <si>
    <t>17인승2층90m/min임대</t>
  </si>
  <si>
    <t>17인승2층90m/min분양</t>
  </si>
  <si>
    <t>17인승3층60m/min임대</t>
  </si>
  <si>
    <t>17인승3층60m/min분양</t>
  </si>
  <si>
    <t>17인승3층90m/min임대</t>
  </si>
  <si>
    <t>17인승3층90m/min분양</t>
  </si>
  <si>
    <t>17인승4층60m/min임대</t>
  </si>
  <si>
    <t>17인승4층60m/min분양</t>
  </si>
  <si>
    <t>17인승4층90m/min임대</t>
  </si>
  <si>
    <t>17인승4층90m/min분양</t>
  </si>
  <si>
    <t>17인승5층60m/min임대</t>
  </si>
  <si>
    <t>17인승5층60m/min분양</t>
  </si>
  <si>
    <t>17인승5층90m/min임대</t>
  </si>
  <si>
    <t>17인승5층90m/min분양</t>
  </si>
  <si>
    <t>17인승6층60m/min임대</t>
  </si>
  <si>
    <t>17인승6층60m/min분양</t>
  </si>
  <si>
    <t>17인승6층90m/min임대</t>
  </si>
  <si>
    <t>17인승6층90m/min분양</t>
  </si>
  <si>
    <t>17인승7층60m/min임대</t>
  </si>
  <si>
    <t>17인승7층60m/min분양</t>
  </si>
  <si>
    <t>17인승7층90m/min임대</t>
  </si>
  <si>
    <t>17인승7층90m/min분양</t>
  </si>
  <si>
    <t>17인승8층60m/min임대</t>
  </si>
  <si>
    <t>17인승8층60m/min분양</t>
  </si>
  <si>
    <t>17인승8층90m/min임대</t>
  </si>
  <si>
    <t>17인승8층90m/min분양</t>
  </si>
  <si>
    <t>17인승9층60m/min임대</t>
  </si>
  <si>
    <t>17인승9층60m/min분양</t>
  </si>
  <si>
    <t>17인승9층90m/min임대</t>
  </si>
  <si>
    <t>17인승9층90m/min분양</t>
  </si>
  <si>
    <t>17인승10층60m/min임대</t>
  </si>
  <si>
    <t>17인승10층60m/min분양</t>
  </si>
  <si>
    <t>17인승10층90m/min임대</t>
  </si>
  <si>
    <t>17인승10층90m/min분양</t>
  </si>
  <si>
    <t>17인승11층90m/min임대</t>
  </si>
  <si>
    <t>17인승11층90m/min분양</t>
  </si>
  <si>
    <t>17인승11층105m/min임대</t>
  </si>
  <si>
    <t>17인승11층105m/min분양</t>
  </si>
  <si>
    <t>17인승12층90m/min임대</t>
  </si>
  <si>
    <t>17인승12층90m/min분양</t>
  </si>
  <si>
    <t>17인승12층105m/min임대</t>
  </si>
  <si>
    <t>17인승12층105m/min분양</t>
  </si>
  <si>
    <t>17인승13층90m/min임대</t>
  </si>
  <si>
    <t>17인승13층90m/min분양</t>
  </si>
  <si>
    <t>17인승13층105m/min임대</t>
  </si>
  <si>
    <t>17인승13층105m/min분양</t>
  </si>
  <si>
    <t>17인승14층90m/min임대</t>
  </si>
  <si>
    <t>17인승14층90m/min분양</t>
  </si>
  <si>
    <t>17인승14층105m/min임대</t>
  </si>
  <si>
    <t>17인승14층105m/min분양</t>
  </si>
  <si>
    <t>17인승15층90m/min임대</t>
  </si>
  <si>
    <t>17인승15층90m/min분양</t>
  </si>
  <si>
    <t>17인승15층105m/min임대</t>
  </si>
  <si>
    <t>17인승15층105m/min분양</t>
  </si>
  <si>
    <t>17인승16층90m/min임대</t>
  </si>
  <si>
    <t>17인승16층90m/min분양</t>
  </si>
  <si>
    <t>17인승16층105m/min임대</t>
  </si>
  <si>
    <t>17인승16층105m/min분양</t>
  </si>
  <si>
    <t>17인승17층90m/min임대</t>
  </si>
  <si>
    <t>17인승17층90m/min분양</t>
  </si>
  <si>
    <t>17인승17층105m/min임대</t>
  </si>
  <si>
    <t>17인승17층105m/min분양</t>
  </si>
  <si>
    <t>17인승18층90m/min임대</t>
  </si>
  <si>
    <t>17인승18층90m/min분양</t>
  </si>
  <si>
    <t>17인승18층105m/min임대</t>
  </si>
  <si>
    <t>17인승18층105m/min분양</t>
  </si>
  <si>
    <t>17인승19층90m/min임대</t>
  </si>
  <si>
    <t>17인승19층90m/min분양</t>
  </si>
  <si>
    <t>17인승19층105m/min임대</t>
  </si>
  <si>
    <t>17인승19층105m/min분양</t>
  </si>
  <si>
    <t>17인승20층105m/min임대</t>
  </si>
  <si>
    <t>17인승20층105m/min분양</t>
  </si>
  <si>
    <t>17인승20층120m/min임대</t>
  </si>
  <si>
    <t>17인승20층120m/min분양</t>
  </si>
  <si>
    <t>17인승21층105m/min임대</t>
  </si>
  <si>
    <t>17인승21층105m/min분양</t>
  </si>
  <si>
    <t>17인승21층120m/min임대</t>
  </si>
  <si>
    <t>17인승21층120m/min분양</t>
  </si>
  <si>
    <t>17인승22층105m/min임대</t>
  </si>
  <si>
    <t>17인승22층105m/min분양</t>
  </si>
  <si>
    <t>17인승22층120m/min임대</t>
  </si>
  <si>
    <t>17인승22층120m/min분양</t>
  </si>
  <si>
    <t>17인승23층105m/min임대</t>
  </si>
  <si>
    <t>17인승23층105m/min분양</t>
  </si>
  <si>
    <t>17인승23층120m/min임대</t>
  </si>
  <si>
    <t>17인승23층120m/min분양</t>
  </si>
  <si>
    <t>17인승24층105m/min임대</t>
  </si>
  <si>
    <t>17인승24층105m/min분양</t>
  </si>
  <si>
    <t>17인승24층120m/min임대</t>
  </si>
  <si>
    <t>17인승24층120m/min분양</t>
  </si>
  <si>
    <t>17인승25층105m/min임대</t>
  </si>
  <si>
    <t>17인승25층105m/min분양</t>
  </si>
  <si>
    <t>17인승25층120m/min임대</t>
  </si>
  <si>
    <t>17인승25층120m/min분양</t>
  </si>
  <si>
    <t>17인승26층105m/min임대</t>
  </si>
  <si>
    <t>17인승26층105m/min분양</t>
  </si>
  <si>
    <t>17인승26층120m/min임대</t>
  </si>
  <si>
    <t>17인승26층120m/min분양</t>
  </si>
  <si>
    <t>17인승26층150m/min임대</t>
    <phoneticPr fontId="2" type="noConversion"/>
  </si>
  <si>
    <t>17인승26층150m/min분양</t>
    <phoneticPr fontId="2" type="noConversion"/>
  </si>
  <si>
    <t>17인승27층105m/min임대</t>
  </si>
  <si>
    <t>17인승27층105m/min분양</t>
  </si>
  <si>
    <t>17인승27층120m/min임대</t>
  </si>
  <si>
    <t>17인승27층120m/min분양</t>
  </si>
  <si>
    <t>17인승27층150m/min임대</t>
    <phoneticPr fontId="2" type="noConversion"/>
  </si>
  <si>
    <t>17인승27층150m/min분양</t>
    <phoneticPr fontId="2" type="noConversion"/>
  </si>
  <si>
    <t>17인승28층105m/min임대</t>
  </si>
  <si>
    <t>17인승28층105m/min분양</t>
  </si>
  <si>
    <t>17인승28층120m/min임대</t>
  </si>
  <si>
    <t>17인승28층120m/min분양</t>
  </si>
  <si>
    <t>17인승28층150m/min임대</t>
    <phoneticPr fontId="2" type="noConversion"/>
  </si>
  <si>
    <t>17인승28층150m/min분양</t>
    <phoneticPr fontId="2" type="noConversion"/>
  </si>
  <si>
    <t>17인승29층105m/min임대</t>
  </si>
  <si>
    <t>17인승29층105m/min분양</t>
  </si>
  <si>
    <t>17인승29층120m/min임대</t>
  </si>
  <si>
    <t>17인승29층120m/min분양</t>
  </si>
  <si>
    <t>17인승29층150m/min임대</t>
    <phoneticPr fontId="2" type="noConversion"/>
  </si>
  <si>
    <t>17인승29층150m/min분양</t>
    <phoneticPr fontId="2" type="noConversion"/>
  </si>
  <si>
    <t>17인승30층105m/min임대</t>
  </si>
  <si>
    <t>17인승30층105m/min분양</t>
  </si>
  <si>
    <t>17인승30층120m/min임대</t>
  </si>
  <si>
    <t>17인승30층120m/min분양</t>
  </si>
  <si>
    <t>17인승30층150m/min임대</t>
    <phoneticPr fontId="2" type="noConversion"/>
  </si>
  <si>
    <t>17인승30층150m/min분양</t>
    <phoneticPr fontId="2" type="noConversion"/>
  </si>
  <si>
    <t>17인승31층150m/min임대</t>
    <phoneticPr fontId="2" type="noConversion"/>
  </si>
  <si>
    <t>17인승31층150m/min분양</t>
    <phoneticPr fontId="2" type="noConversion"/>
  </si>
  <si>
    <t>17인승31층180m/min임대</t>
    <phoneticPr fontId="2" type="noConversion"/>
  </si>
  <si>
    <t>17인승31층180m/min분양</t>
    <phoneticPr fontId="2" type="noConversion"/>
  </si>
  <si>
    <t>17인승32층150m/min임대</t>
    <phoneticPr fontId="2" type="noConversion"/>
  </si>
  <si>
    <t>17인승32층150m/min분양</t>
    <phoneticPr fontId="2" type="noConversion"/>
  </si>
  <si>
    <t>17인승32층180m/min임대</t>
    <phoneticPr fontId="2" type="noConversion"/>
  </si>
  <si>
    <t>17인승32층180m/min분양</t>
    <phoneticPr fontId="2" type="noConversion"/>
  </si>
  <si>
    <t>17인승33층150m/min임대</t>
    <phoneticPr fontId="2" type="noConversion"/>
  </si>
  <si>
    <t>17인승33층150m/min분양</t>
    <phoneticPr fontId="2" type="noConversion"/>
  </si>
  <si>
    <t>17인승33층180m/min임대</t>
    <phoneticPr fontId="2" type="noConversion"/>
  </si>
  <si>
    <t>17인승33층180m/min분양</t>
    <phoneticPr fontId="2" type="noConversion"/>
  </si>
  <si>
    <t>17인승34층150m/min임대</t>
    <phoneticPr fontId="2" type="noConversion"/>
  </si>
  <si>
    <t>17인승34층150m/min분양</t>
    <phoneticPr fontId="2" type="noConversion"/>
  </si>
  <si>
    <t>17인승34층180m/min임대</t>
    <phoneticPr fontId="2" type="noConversion"/>
  </si>
  <si>
    <t>17인승34층180m/min분양</t>
    <phoneticPr fontId="2" type="noConversion"/>
  </si>
  <si>
    <t>17인승35층150m/min임대</t>
    <phoneticPr fontId="2" type="noConversion"/>
  </si>
  <si>
    <t>17인승35층150m/min분양</t>
    <phoneticPr fontId="2" type="noConversion"/>
  </si>
  <si>
    <t>17인승35층180m/min임대</t>
    <phoneticPr fontId="2" type="noConversion"/>
  </si>
  <si>
    <t>17인승35층180m/min분양</t>
    <phoneticPr fontId="2" type="noConversion"/>
  </si>
  <si>
    <t>17인승36층150m/min임대</t>
    <phoneticPr fontId="2" type="noConversion"/>
  </si>
  <si>
    <t>17인승36층150m/min분양</t>
    <phoneticPr fontId="2" type="noConversion"/>
  </si>
  <si>
    <t>17인승36층180m/min임대</t>
    <phoneticPr fontId="2" type="noConversion"/>
  </si>
  <si>
    <t>17인승36층180m/min분양</t>
    <phoneticPr fontId="2" type="noConversion"/>
  </si>
  <si>
    <t>17인승37층150m/min임대</t>
    <phoneticPr fontId="2" type="noConversion"/>
  </si>
  <si>
    <t>17인승37층150m/min분양</t>
    <phoneticPr fontId="2" type="noConversion"/>
  </si>
  <si>
    <t>17인승37층180m/min임대</t>
    <phoneticPr fontId="2" type="noConversion"/>
  </si>
  <si>
    <t>17인승37층180m/min분양</t>
    <phoneticPr fontId="2" type="noConversion"/>
  </si>
  <si>
    <t>17인승38층150m/min임대</t>
    <phoneticPr fontId="2" type="noConversion"/>
  </si>
  <si>
    <t>17인승38층150m/min분양</t>
    <phoneticPr fontId="2" type="noConversion"/>
  </si>
  <si>
    <t>17인승38층180m/min임대</t>
    <phoneticPr fontId="2" type="noConversion"/>
  </si>
  <si>
    <t>17인승38층180m/min분양</t>
    <phoneticPr fontId="2" type="noConversion"/>
  </si>
  <si>
    <t>17인승39층150m/min임대</t>
    <phoneticPr fontId="2" type="noConversion"/>
  </si>
  <si>
    <t>17인승39층150m/min분양</t>
    <phoneticPr fontId="2" type="noConversion"/>
  </si>
  <si>
    <t>17인승39층180m/min임대</t>
    <phoneticPr fontId="2" type="noConversion"/>
  </si>
  <si>
    <t>17인승39층180m/min분양</t>
    <phoneticPr fontId="2" type="noConversion"/>
  </si>
  <si>
    <t>17인승40층150m/min임대</t>
    <phoneticPr fontId="2" type="noConversion"/>
  </si>
  <si>
    <t>17인승40층150m/min분양</t>
    <phoneticPr fontId="2" type="noConversion"/>
  </si>
  <si>
    <t>17인승40층180m/min임대</t>
    <phoneticPr fontId="2" type="noConversion"/>
  </si>
  <si>
    <t>17인승40층180m/min분양</t>
    <phoneticPr fontId="2" type="noConversion"/>
  </si>
  <si>
    <t>17인승41층이상180m/min임대</t>
  </si>
  <si>
    <t>17인승41층이상180m/min분양</t>
  </si>
  <si>
    <t>20인승1층60m/min임대</t>
  </si>
  <si>
    <t>20인승1층60m/min분양</t>
  </si>
  <si>
    <t>20인승1층90m/min임대</t>
  </si>
  <si>
    <t>20인승1층90m/min분양</t>
  </si>
  <si>
    <t>20인승2층60m/min임대</t>
  </si>
  <si>
    <t>20인승2층60m/min분양</t>
  </si>
  <si>
    <t>20인승2층90m/min임대</t>
  </si>
  <si>
    <t>20인승2층90m/min분양</t>
  </si>
  <si>
    <t>20인승3층60m/min임대</t>
  </si>
  <si>
    <t>20인승3층60m/min분양</t>
  </si>
  <si>
    <t>20인승3층90m/min임대</t>
  </si>
  <si>
    <t>20인승3층90m/min분양</t>
  </si>
  <si>
    <t>20인승4층60m/min임대</t>
  </si>
  <si>
    <t>20인승4층60m/min분양</t>
  </si>
  <si>
    <t>20인승4층90m/min임대</t>
  </si>
  <si>
    <t>20인승4층90m/min분양</t>
  </si>
  <si>
    <t>20인승5층60m/min임대</t>
  </si>
  <si>
    <t>20인승5층60m/min분양</t>
  </si>
  <si>
    <t>20인승5층90m/min임대</t>
  </si>
  <si>
    <t>20인승5층90m/min분양</t>
  </si>
  <si>
    <t>20인승6층60m/min임대</t>
  </si>
  <si>
    <t>20인승6층60m/min분양</t>
  </si>
  <si>
    <t>20인승6층90m/min임대</t>
  </si>
  <si>
    <t>20인승6층90m/min분양</t>
  </si>
  <si>
    <t>20인승7층60m/min임대</t>
  </si>
  <si>
    <t>20인승7층60m/min분양</t>
  </si>
  <si>
    <t>20인승7층90m/min임대</t>
  </si>
  <si>
    <t>20인승7층90m/min분양</t>
  </si>
  <si>
    <t>20인승8층60m/min임대</t>
  </si>
  <si>
    <t>20인승8층60m/min분양</t>
  </si>
  <si>
    <t>20인승8층90m/min임대</t>
  </si>
  <si>
    <t>20인승8층90m/min분양</t>
  </si>
  <si>
    <t>20인승9층60m/min임대</t>
  </si>
  <si>
    <t>20인승9층60m/min분양</t>
  </si>
  <si>
    <t>20인승9층90m/min임대</t>
  </si>
  <si>
    <t>20인승9층90m/min분양</t>
  </si>
  <si>
    <t>20인승10층60m/min임대</t>
  </si>
  <si>
    <t>20인승10층60m/min분양</t>
  </si>
  <si>
    <t>20인승10층90m/min임대</t>
  </si>
  <si>
    <t>20인승10층90m/min분양</t>
  </si>
  <si>
    <t>20인승11층90m/min임대</t>
  </si>
  <si>
    <t>20인승11층90m/min분양</t>
  </si>
  <si>
    <t>20인승11층105m/min임대</t>
  </si>
  <si>
    <t>20인승11층105m/min분양</t>
  </si>
  <si>
    <t>20인승12층90m/min임대</t>
  </si>
  <si>
    <t>20인승12층90m/min분양</t>
  </si>
  <si>
    <t>20인승12층105m/min임대</t>
  </si>
  <si>
    <t>20인승12층105m/min분양</t>
  </si>
  <si>
    <t>20인승13층90m/min임대</t>
  </si>
  <si>
    <t>20인승13층90m/min분양</t>
  </si>
  <si>
    <t>20인승13층105m/min임대</t>
  </si>
  <si>
    <t>20인승13층105m/min분양</t>
  </si>
  <si>
    <t>20인승14층90m/min임대</t>
  </si>
  <si>
    <t>20인승14층90m/min분양</t>
  </si>
  <si>
    <t>20인승14층105m/min임대</t>
  </si>
  <si>
    <t>20인승14층105m/min분양</t>
  </si>
  <si>
    <t>20인승15층90m/min임대</t>
  </si>
  <si>
    <t>20인승15층90m/min분양</t>
  </si>
  <si>
    <t>20인승15층105m/min임대</t>
  </si>
  <si>
    <t>20인승15층105m/min분양</t>
  </si>
  <si>
    <t>20인승16층90m/min임대</t>
  </si>
  <si>
    <t>20인승16층90m/min분양</t>
  </si>
  <si>
    <t>20인승16층105m/min임대</t>
  </si>
  <si>
    <t>20인승16층105m/min분양</t>
  </si>
  <si>
    <t>20인승17층90m/min임대</t>
  </si>
  <si>
    <t>20인승17층90m/min분양</t>
  </si>
  <si>
    <t>20인승17층105m/min임대</t>
  </si>
  <si>
    <t>20인승17층105m/min분양</t>
  </si>
  <si>
    <t>20인승18층90m/min임대</t>
  </si>
  <si>
    <t>20인승18층90m/min분양</t>
  </si>
  <si>
    <t>20인승18층105m/min임대</t>
  </si>
  <si>
    <t>20인승18층105m/min분양</t>
  </si>
  <si>
    <t>20인승19층90m/min임대</t>
  </si>
  <si>
    <t>20인승19층90m/min분양</t>
  </si>
  <si>
    <t>20인승19층105m/min임대</t>
  </si>
  <si>
    <t>20인승19층105m/min분양</t>
  </si>
  <si>
    <t>20인승20층105m/min임대</t>
  </si>
  <si>
    <t>20인승20층105m/min분양</t>
  </si>
  <si>
    <t>20인승20층120m/min임대</t>
  </si>
  <si>
    <t>20인승20층120m/min분양</t>
  </si>
  <si>
    <t>20인승21층105m/min임대</t>
  </si>
  <si>
    <t>20인승21층105m/min분양</t>
  </si>
  <si>
    <t>20인승21층120m/min임대</t>
  </si>
  <si>
    <t>20인승21층120m/min분양</t>
  </si>
  <si>
    <t>20인승22층105m/min임대</t>
  </si>
  <si>
    <t>20인승22층105m/min분양</t>
  </si>
  <si>
    <t>20인승22층120m/min임대</t>
  </si>
  <si>
    <t>20인승22층120m/min분양</t>
  </si>
  <si>
    <t>20인승23층105m/min임대</t>
  </si>
  <si>
    <t>20인승23층105m/min분양</t>
  </si>
  <si>
    <t>20인승23층120m/min임대</t>
  </si>
  <si>
    <t>20인승23층120m/min분양</t>
  </si>
  <si>
    <t>20인승24층105m/min임대</t>
  </si>
  <si>
    <t>20인승24층105m/min분양</t>
  </si>
  <si>
    <t>20인승24층120m/min임대</t>
  </si>
  <si>
    <t>20인승24층120m/min분양</t>
  </si>
  <si>
    <t>20인승25층105m/min임대</t>
  </si>
  <si>
    <t>20인승25층105m/min분양</t>
  </si>
  <si>
    <t>20인승25층120m/min임대</t>
  </si>
  <si>
    <t>20인승25층120m/min분양</t>
  </si>
  <si>
    <t>20인승26층105m/min임대</t>
  </si>
  <si>
    <t>20인승26층105m/min분양</t>
  </si>
  <si>
    <t>20인승26층120m/min임대</t>
  </si>
  <si>
    <t>20인승26층120m/min분양</t>
  </si>
  <si>
    <t>20인승26층150m/min임대</t>
    <phoneticPr fontId="2" type="noConversion"/>
  </si>
  <si>
    <t>20인승26층150m/min분양</t>
    <phoneticPr fontId="2" type="noConversion"/>
  </si>
  <si>
    <t>20인승27층105m/min임대</t>
  </si>
  <si>
    <t>20인승27층105m/min분양</t>
  </si>
  <si>
    <t>20인승27층120m/min임대</t>
  </si>
  <si>
    <t>20인승27층120m/min분양</t>
  </si>
  <si>
    <t>20인승27층150m/min임대</t>
    <phoneticPr fontId="2" type="noConversion"/>
  </si>
  <si>
    <t>20인승27층150m/min분양</t>
    <phoneticPr fontId="2" type="noConversion"/>
  </si>
  <si>
    <t>20인승28층105m/min임대</t>
  </si>
  <si>
    <t>20인승28층105m/min분양</t>
  </si>
  <si>
    <t>20인승28층120m/min임대</t>
  </si>
  <si>
    <t>20인승28층120m/min분양</t>
  </si>
  <si>
    <t>20인승28층150m/min임대</t>
    <phoneticPr fontId="2" type="noConversion"/>
  </si>
  <si>
    <t>20인승28층150m/min분양</t>
    <phoneticPr fontId="2" type="noConversion"/>
  </si>
  <si>
    <t>20인승29층105m/min임대</t>
  </si>
  <si>
    <t>20인승29층105m/min분양</t>
  </si>
  <si>
    <t>20인승29층120m/min임대</t>
  </si>
  <si>
    <t>20인승29층120m/min분양</t>
  </si>
  <si>
    <t>20인승29층150m/min임대</t>
    <phoneticPr fontId="2" type="noConversion"/>
  </si>
  <si>
    <t>20인승29층150m/min분양</t>
    <phoneticPr fontId="2" type="noConversion"/>
  </si>
  <si>
    <t>20인승30층105m/min임대</t>
  </si>
  <si>
    <t>20인승30층105m/min분양</t>
  </si>
  <si>
    <t>20인승30층120m/min임대</t>
  </si>
  <si>
    <t>20인승30층120m/min분양</t>
  </si>
  <si>
    <t>20인승30층150m/min임대</t>
    <phoneticPr fontId="2" type="noConversion"/>
  </si>
  <si>
    <t>20인승30층150m/min분양</t>
    <phoneticPr fontId="2" type="noConversion"/>
  </si>
  <si>
    <t>20인승31층150m/min임대</t>
    <phoneticPr fontId="2" type="noConversion"/>
  </si>
  <si>
    <t>20인승31층150m/min분양</t>
    <phoneticPr fontId="2" type="noConversion"/>
  </si>
  <si>
    <t>20인승31층180m/min임대</t>
    <phoneticPr fontId="2" type="noConversion"/>
  </si>
  <si>
    <t>20인승31층180m/min분양</t>
    <phoneticPr fontId="2" type="noConversion"/>
  </si>
  <si>
    <t>20인승32층150m/min임대</t>
    <phoneticPr fontId="2" type="noConversion"/>
  </si>
  <si>
    <t>20인승32층150m/min분양</t>
    <phoneticPr fontId="2" type="noConversion"/>
  </si>
  <si>
    <t>20인승32층180m/min임대</t>
    <phoneticPr fontId="2" type="noConversion"/>
  </si>
  <si>
    <t>20인승32층180m/min분양</t>
    <phoneticPr fontId="2" type="noConversion"/>
  </si>
  <si>
    <t>20인승33층150m/min임대</t>
    <phoneticPr fontId="2" type="noConversion"/>
  </si>
  <si>
    <t>20인승33층150m/min분양</t>
    <phoneticPr fontId="2" type="noConversion"/>
  </si>
  <si>
    <t>20인승33층180m/min임대</t>
    <phoneticPr fontId="2" type="noConversion"/>
  </si>
  <si>
    <t>20인승33층180m/min분양</t>
    <phoneticPr fontId="2" type="noConversion"/>
  </si>
  <si>
    <t>20인승34층150m/min임대</t>
    <phoneticPr fontId="2" type="noConversion"/>
  </si>
  <si>
    <t>20인승34층150m/min분양</t>
    <phoneticPr fontId="2" type="noConversion"/>
  </si>
  <si>
    <t>20인승34층180m/min임대</t>
    <phoneticPr fontId="2" type="noConversion"/>
  </si>
  <si>
    <t>20인승34층180m/min분양</t>
    <phoneticPr fontId="2" type="noConversion"/>
  </si>
  <si>
    <t>20인승35층150m/min임대</t>
    <phoneticPr fontId="2" type="noConversion"/>
  </si>
  <si>
    <t>20인승35층150m/min분양</t>
    <phoneticPr fontId="2" type="noConversion"/>
  </si>
  <si>
    <t>20인승35층180m/min임대</t>
    <phoneticPr fontId="2" type="noConversion"/>
  </si>
  <si>
    <t>20인승35층180m/min분양</t>
    <phoneticPr fontId="2" type="noConversion"/>
  </si>
  <si>
    <t>20인승36층150m/min임대</t>
    <phoneticPr fontId="2" type="noConversion"/>
  </si>
  <si>
    <t>20인승36층150m/min분양</t>
    <phoneticPr fontId="2" type="noConversion"/>
  </si>
  <si>
    <t>20인승36층180m/min임대</t>
    <phoneticPr fontId="2" type="noConversion"/>
  </si>
  <si>
    <t>20인승36층180m/min분양</t>
    <phoneticPr fontId="2" type="noConversion"/>
  </si>
  <si>
    <t>20인승37층150m/min임대</t>
    <phoneticPr fontId="2" type="noConversion"/>
  </si>
  <si>
    <t>20인승37층150m/min분양</t>
    <phoneticPr fontId="2" type="noConversion"/>
  </si>
  <si>
    <t>20인승37층180m/min임대</t>
    <phoneticPr fontId="2" type="noConversion"/>
  </si>
  <si>
    <t>20인승37층180m/min분양</t>
    <phoneticPr fontId="2" type="noConversion"/>
  </si>
  <si>
    <t>20인승38층150m/min임대</t>
    <phoneticPr fontId="2" type="noConversion"/>
  </si>
  <si>
    <t>20인승38층150m/min분양</t>
    <phoneticPr fontId="2" type="noConversion"/>
  </si>
  <si>
    <t>20인승38층180m/min임대</t>
    <phoneticPr fontId="2" type="noConversion"/>
  </si>
  <si>
    <t>20인승38층180m/min분양</t>
    <phoneticPr fontId="2" type="noConversion"/>
  </si>
  <si>
    <t>20인승39층150m/min임대</t>
    <phoneticPr fontId="2" type="noConversion"/>
  </si>
  <si>
    <t>20인승39층150m/min분양</t>
    <phoneticPr fontId="2" type="noConversion"/>
  </si>
  <si>
    <t>20인승39층180m/min임대</t>
    <phoneticPr fontId="2" type="noConversion"/>
  </si>
  <si>
    <t>20인승39층180m/min분양</t>
    <phoneticPr fontId="2" type="noConversion"/>
  </si>
  <si>
    <t>20인승40층150m/min임대</t>
    <phoneticPr fontId="2" type="noConversion"/>
  </si>
  <si>
    <t>20인승40층150m/min분양</t>
    <phoneticPr fontId="2" type="noConversion"/>
  </si>
  <si>
    <t>20인승40층180m/min임대</t>
    <phoneticPr fontId="2" type="noConversion"/>
  </si>
  <si>
    <t>20인승40층180m/min분양</t>
    <phoneticPr fontId="2" type="noConversion"/>
  </si>
  <si>
    <t>20인승41층이상180m/min임대</t>
  </si>
  <si>
    <t>20인승41층이상180m/min분양</t>
  </si>
  <si>
    <t>품명 : 승객용 승강기(15인승 - 기계실 유)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</si>
  <si>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</si>
  <si>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</si>
  <si>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구분</t>
  </si>
  <si>
    <t>부분품명</t>
  </si>
  <si>
    <t>규  격</t>
  </si>
  <si>
    <t>단위</t>
  </si>
  <si>
    <t>단가</t>
  </si>
  <si>
    <t>1층</t>
    <phoneticPr fontId="2" type="noConversion"/>
  </si>
  <si>
    <t>1층</t>
    <phoneticPr fontId="2" type="noConversion"/>
  </si>
  <si>
    <t>2층</t>
    <phoneticPr fontId="2" type="noConversion"/>
  </si>
  <si>
    <t>2층</t>
    <phoneticPr fontId="2" type="noConversion"/>
  </si>
  <si>
    <t>3층</t>
    <phoneticPr fontId="2" type="noConversion"/>
  </si>
  <si>
    <t>3층</t>
    <phoneticPr fontId="2" type="noConversion"/>
  </si>
  <si>
    <t>4층</t>
    <phoneticPr fontId="2" type="noConversion"/>
  </si>
  <si>
    <t>5층</t>
    <phoneticPr fontId="2" type="noConversion"/>
  </si>
  <si>
    <t>수량</t>
  </si>
  <si>
    <t>금  액</t>
  </si>
  <si>
    <t>기계실</t>
  </si>
  <si>
    <t>TRACTION MACHINE ASS'Y</t>
  </si>
  <si>
    <t>TM700 GL</t>
    <phoneticPr fontId="2" type="noConversion"/>
  </si>
  <si>
    <t>TM700 GL</t>
    <phoneticPr fontId="2" type="noConversion"/>
  </si>
  <si>
    <t>SET</t>
  </si>
  <si>
    <t>DEFLECTOR-SHEAVE</t>
  </si>
  <si>
    <t>Φ510 ×6본</t>
    <phoneticPr fontId="2" type="noConversion"/>
  </si>
  <si>
    <t>Φ510 ×6본</t>
    <phoneticPr fontId="2" type="noConversion"/>
  </si>
  <si>
    <t>EA</t>
  </si>
  <si>
    <t>MACHINE-FOUNDATION</t>
  </si>
  <si>
    <t>RUBBER PAD ASS'Y</t>
  </si>
  <si>
    <t>GOVERNOR ASS'Y</t>
  </si>
  <si>
    <t>DG-160</t>
  </si>
  <si>
    <t>TACHO-GENERATOR</t>
  </si>
  <si>
    <t>MS70-0600</t>
  </si>
  <si>
    <t>CONTROL-PANEL</t>
    <phoneticPr fontId="2" type="noConversion"/>
  </si>
  <si>
    <t>CONTROL-PANEL</t>
    <phoneticPr fontId="2" type="noConversion"/>
  </si>
  <si>
    <t>9.5kw</t>
    <phoneticPr fontId="2" type="noConversion"/>
  </si>
  <si>
    <t>60m/min : 기존단가에 290,000(원) 추가하고, 3층까지는 290,000(원) 감액</t>
    <phoneticPr fontId="2" type="noConversion"/>
  </si>
  <si>
    <t>11.0kw</t>
    <phoneticPr fontId="2" type="noConversion"/>
  </si>
  <si>
    <t>90m/min : 기존단가에 400,000(원) 추가하고, 3층까지는 400,000(원) 감액</t>
    <phoneticPr fontId="2" type="noConversion"/>
  </si>
  <si>
    <t>MACHINE-BEAM</t>
  </si>
  <si>
    <t>SPACER BEAM</t>
  </si>
  <si>
    <t>보호망</t>
  </si>
  <si>
    <t>기계실경고표지판</t>
  </si>
  <si>
    <t>취소버튼기능</t>
    <phoneticPr fontId="2" type="noConversion"/>
  </si>
  <si>
    <t>취소버튼기능</t>
    <phoneticPr fontId="2" type="noConversion"/>
  </si>
  <si>
    <t>서지억제기</t>
    <phoneticPr fontId="2" type="noConversion"/>
  </si>
  <si>
    <t>서지억제기</t>
    <phoneticPr fontId="2" type="noConversion"/>
  </si>
  <si>
    <t>소 계(60m/min)</t>
    <phoneticPr fontId="2" type="noConversion"/>
  </si>
  <si>
    <t>소 계(90m/min)</t>
    <phoneticPr fontId="2" type="noConversion"/>
  </si>
  <si>
    <t>출입구</t>
  </si>
  <si>
    <t>JAMB(1F)-광폭,상부막판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</si>
  <si>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</si>
  <si>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</si>
  <si>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HL)</t>
    <phoneticPr fontId="2" type="noConversion"/>
  </si>
  <si>
    <t>OP=900(STS 미러)</t>
    <phoneticPr fontId="2" type="noConversion"/>
  </si>
  <si>
    <t>OP=900(STS 미러)</t>
    <phoneticPr fontId="2" type="noConversion"/>
  </si>
  <si>
    <t>JAMB(기타층)-표준</t>
  </si>
  <si>
    <t>HATCH-DOOR(1F)</t>
  </si>
  <si>
    <t>OP=900(STS HL-EC)</t>
  </si>
  <si>
    <t>OP=900(STS 미러-EC)</t>
    <phoneticPr fontId="2" type="noConversion"/>
  </si>
  <si>
    <t>OP=900(STS 미러-EC)</t>
    <phoneticPr fontId="2" type="noConversion"/>
  </si>
  <si>
    <t xml:space="preserve"> </t>
  </si>
  <si>
    <t>HATCH-DOOR(기타층)</t>
  </si>
  <si>
    <t>OP=900(STS HL-EC)</t>
    <phoneticPr fontId="2" type="noConversion"/>
  </si>
  <si>
    <t>OP=900(STS HL-EC)</t>
    <phoneticPr fontId="2" type="noConversion"/>
  </si>
  <si>
    <t>HATCH-SILL</t>
  </si>
  <si>
    <t>OP=900</t>
  </si>
  <si>
    <t>HATCH DOOR OPERATOR ASS'Y</t>
  </si>
  <si>
    <t>HALL-POSITION INDICATOR</t>
  </si>
  <si>
    <t>W/BUTTON</t>
  </si>
  <si>
    <t>PARKING SWITCH</t>
  </si>
  <si>
    <t>소 계(임대)</t>
    <phoneticPr fontId="2" type="noConversion"/>
  </si>
  <si>
    <t>소 계(임대)</t>
    <phoneticPr fontId="2" type="noConversion"/>
  </si>
  <si>
    <t>소 계(분양)</t>
    <phoneticPr fontId="2" type="noConversion"/>
  </si>
  <si>
    <t>CAR</t>
  </si>
  <si>
    <t>CAR-PLATFORM</t>
  </si>
  <si>
    <t>P15</t>
  </si>
  <si>
    <t>비상정지장치</t>
    <phoneticPr fontId="2" type="noConversion"/>
  </si>
  <si>
    <t>GSB-220</t>
  </si>
  <si>
    <t>CAR-FRAME</t>
  </si>
  <si>
    <t>CAR GUIDE ROLLER</t>
    <phoneticPr fontId="2" type="noConversion"/>
  </si>
  <si>
    <t>13K</t>
  </si>
  <si>
    <t>3층까지는 CAR GUIDE SHOE, 13K, 22,000(원) 적용</t>
    <phoneticPr fontId="2" type="noConversion"/>
  </si>
  <si>
    <t>CAR-OILER</t>
  </si>
  <si>
    <t>8K-18K</t>
  </si>
  <si>
    <t>3층까지는 CAR-OILER, 8K-18K 반영</t>
    <phoneticPr fontId="2" type="noConversion"/>
  </si>
  <si>
    <t>CAR CABLE HANGER</t>
  </si>
  <si>
    <t>8K-13K</t>
  </si>
  <si>
    <t>HATCH CABLE HANGER</t>
  </si>
  <si>
    <t>OVER LOAD SWITCH</t>
  </si>
  <si>
    <t>Z15D03</t>
  </si>
  <si>
    <t>CAR ROPE SHACKLE</t>
    <phoneticPr fontId="2" type="noConversion"/>
  </si>
  <si>
    <t>CAR ROPE SHACKLE</t>
    <phoneticPr fontId="2" type="noConversion"/>
  </si>
  <si>
    <t>본</t>
    <phoneticPr fontId="2" type="noConversion"/>
  </si>
  <si>
    <t>본</t>
    <phoneticPr fontId="2" type="noConversion"/>
  </si>
  <si>
    <t>CAR DOOR OPERATOR</t>
  </si>
  <si>
    <t>CAR-WALL</t>
    <phoneticPr fontId="2" type="noConversion"/>
  </si>
  <si>
    <t>CAR-WALL</t>
    <phoneticPr fontId="2" type="noConversion"/>
  </si>
  <si>
    <t>P15(STS HL-EC)</t>
  </si>
  <si>
    <t>CAR-WALL</t>
    <phoneticPr fontId="2" type="noConversion"/>
  </si>
  <si>
    <t>P15(STS 미러+VIB EC)</t>
  </si>
  <si>
    <t>CAR CEILING</t>
    <phoneticPr fontId="2" type="noConversion"/>
  </si>
  <si>
    <t>CAR CEILING</t>
    <phoneticPr fontId="2" type="noConversion"/>
  </si>
  <si>
    <t>P15(STS HL)</t>
    <phoneticPr fontId="2" type="noConversion"/>
  </si>
  <si>
    <t>P15(STS HL)</t>
    <phoneticPr fontId="2" type="noConversion"/>
  </si>
  <si>
    <t>P15(STS 미러)</t>
    <phoneticPr fontId="2" type="noConversion"/>
  </si>
  <si>
    <t>P15(STS 미러)</t>
    <phoneticPr fontId="2" type="noConversion"/>
  </si>
  <si>
    <t>HAND RAIL</t>
  </si>
  <si>
    <t>S'ST제</t>
  </si>
  <si>
    <t>CAR-DOOR</t>
  </si>
  <si>
    <t>SAFETY-EDGE</t>
  </si>
  <si>
    <t>H=2100</t>
  </si>
  <si>
    <t>OPERATOR BOARD</t>
  </si>
  <si>
    <t>비상통화장치</t>
    <phoneticPr fontId="2" type="noConversion"/>
  </si>
  <si>
    <t>비상통화장치</t>
    <phoneticPr fontId="2" type="noConversion"/>
  </si>
  <si>
    <t>CAR JUNCTION</t>
  </si>
  <si>
    <t>220V, CHIME포함</t>
  </si>
  <si>
    <t>MULTI BEAM</t>
  </si>
  <si>
    <t>16-RAY</t>
  </si>
  <si>
    <t>음성합성장치</t>
  </si>
  <si>
    <t>장난호출소거기능장치</t>
  </si>
  <si>
    <t>CAR 상부 HANDRAIL P15</t>
  </si>
  <si>
    <t>카 프레임</t>
    <phoneticPr fontId="2" type="noConversion"/>
  </si>
  <si>
    <t>카 프레임</t>
    <phoneticPr fontId="2" type="noConversion"/>
  </si>
  <si>
    <t>식</t>
    <phoneticPr fontId="2" type="noConversion"/>
  </si>
  <si>
    <t>식</t>
    <phoneticPr fontId="2" type="noConversion"/>
  </si>
  <si>
    <t>카 이중판넬(흡음재삽입)</t>
    <phoneticPr fontId="2" type="noConversion"/>
  </si>
  <si>
    <t>카 이중판넬(흡음재삽입)</t>
    <phoneticPr fontId="2" type="noConversion"/>
  </si>
  <si>
    <t>15인승 105m/min</t>
    <phoneticPr fontId="2" type="noConversion"/>
  </si>
  <si>
    <t>15인승 105m/min</t>
    <phoneticPr fontId="2" type="noConversion"/>
  </si>
  <si>
    <t>청각장애인 안내표시</t>
    <phoneticPr fontId="2" type="noConversion"/>
  </si>
  <si>
    <t>청각장애인 안내표시</t>
    <phoneticPr fontId="2" type="noConversion"/>
  </si>
  <si>
    <t>CAR내 공기청정기</t>
    <phoneticPr fontId="2" type="noConversion"/>
  </si>
  <si>
    <t>CAR내 공기청정기</t>
    <phoneticPr fontId="2" type="noConversion"/>
  </si>
  <si>
    <t>소 계(임대)</t>
  </si>
  <si>
    <t>소 계(분양)</t>
  </si>
  <si>
    <t>단가</t>
    <phoneticPr fontId="2" type="noConversion"/>
  </si>
  <si>
    <t>승강로</t>
  </si>
  <si>
    <t>RAIL-OIL</t>
  </si>
  <si>
    <t>T-68</t>
  </si>
  <si>
    <t>ℓ</t>
  </si>
  <si>
    <t>GEAR-OIL</t>
  </si>
  <si>
    <t>OMALA320</t>
  </si>
  <si>
    <t>COUNTER WEIGHT FRAME ASS'Y</t>
  </si>
  <si>
    <t>BG-1200</t>
  </si>
  <si>
    <t>균형추 칸막이</t>
    <phoneticPr fontId="2" type="noConversion"/>
  </si>
  <si>
    <t>균형추 칸막이</t>
    <phoneticPr fontId="2" type="noConversion"/>
  </si>
  <si>
    <t>STS 120×2000</t>
  </si>
  <si>
    <t>M</t>
    <phoneticPr fontId="2" type="noConversion"/>
  </si>
  <si>
    <t>M</t>
    <phoneticPr fontId="2" type="noConversion"/>
  </si>
  <si>
    <t>SUB WEIGHT</t>
  </si>
  <si>
    <t>50kg</t>
  </si>
  <si>
    <t>CWT GUIDE ROLLER</t>
    <phoneticPr fontId="2" type="noConversion"/>
  </si>
  <si>
    <t>CWT GUIDE ROLLER</t>
    <phoneticPr fontId="2" type="noConversion"/>
  </si>
  <si>
    <t>8K</t>
  </si>
  <si>
    <t>3층까지는 CWT GUIDE SHOE, 5K, 22,000(원) 적용</t>
    <phoneticPr fontId="2" type="noConversion"/>
  </si>
  <si>
    <t>3층까지는 CWT GUIDE SHOE, 8K, 26,600(원) 적용</t>
    <phoneticPr fontId="2" type="noConversion"/>
  </si>
  <si>
    <t>CWT-OILER</t>
  </si>
  <si>
    <t>5K</t>
  </si>
  <si>
    <t>3층까지는 CWT-OILER, 5K 반영</t>
    <phoneticPr fontId="2" type="noConversion"/>
  </si>
  <si>
    <t>3층까지는 CWT-OILER, 8K 반영</t>
    <phoneticPr fontId="2" type="noConversion"/>
  </si>
  <si>
    <t>CWT ROPE SHACKLE</t>
  </si>
  <si>
    <t>본</t>
    <phoneticPr fontId="2" type="noConversion"/>
  </si>
  <si>
    <t>CAR GUIDE RAIL</t>
  </si>
  <si>
    <t>13K, L=5m</t>
  </si>
  <si>
    <t>본</t>
  </si>
  <si>
    <t>CWT GUIDE RAIL</t>
  </si>
  <si>
    <t>8K, L=5m</t>
    <phoneticPr fontId="2" type="noConversion"/>
  </si>
  <si>
    <t>8K, L=5m</t>
  </si>
  <si>
    <t>CAR FISH PLATE</t>
  </si>
  <si>
    <t>CWT FISH PLATE</t>
  </si>
  <si>
    <t>CAR RAIL-CLIP</t>
  </si>
  <si>
    <t>CWT RAIL-CLIP</t>
  </si>
  <si>
    <t>8K</t>
    <phoneticPr fontId="2" type="noConversion"/>
  </si>
  <si>
    <t>CAR BUFFER</t>
  </si>
  <si>
    <t>SPRING 0.D=130</t>
  </si>
  <si>
    <t>OIL TYPE 90M/M</t>
    <phoneticPr fontId="2" type="noConversion"/>
  </si>
  <si>
    <t>CWT BUFFER</t>
  </si>
  <si>
    <t>SPRING 0.D=127</t>
  </si>
  <si>
    <t>OIL TYPE 90M/M</t>
  </si>
  <si>
    <t>CAR BUFFER FOOTING</t>
  </si>
  <si>
    <t>BG-1958</t>
  </si>
  <si>
    <t>CWT BUFFER FOOTING</t>
  </si>
  <si>
    <t>OIL PAN</t>
  </si>
  <si>
    <t>MAIN ROPE</t>
  </si>
  <si>
    <t>D12-8×19(S)</t>
  </si>
  <si>
    <t>M</t>
  </si>
  <si>
    <t>GOVERNOR ROPE</t>
  </si>
  <si>
    <t>D8-8×19(S)</t>
    <phoneticPr fontId="2" type="noConversion"/>
  </si>
  <si>
    <t>D8-8×19(S)</t>
    <phoneticPr fontId="2" type="noConversion"/>
  </si>
  <si>
    <t>HATCH JUNTION BOX</t>
  </si>
  <si>
    <t>12P×12</t>
  </si>
  <si>
    <t>FINAL LIMIT SWITCH ASS'Y</t>
  </si>
  <si>
    <t>SPD-60.105</t>
  </si>
  <si>
    <t>LAND CONTROL SYSTEM</t>
  </si>
  <si>
    <t xml:space="preserve"> </t>
    <phoneticPr fontId="2" type="noConversion"/>
  </si>
  <si>
    <t xml:space="preserve"> </t>
    <phoneticPr fontId="2" type="noConversion"/>
  </si>
  <si>
    <t>FILED CABLE</t>
  </si>
  <si>
    <t>T - CABLE</t>
    <phoneticPr fontId="2" type="noConversion"/>
  </si>
  <si>
    <t>T - CABLE</t>
    <phoneticPr fontId="2" type="noConversion"/>
  </si>
  <si>
    <t>CWT HATCH SILL BRACKET</t>
  </si>
  <si>
    <t>P.8-P.15</t>
  </si>
  <si>
    <t>FASCIA PLATE</t>
  </si>
  <si>
    <t>CWT RAIL BRACKET</t>
  </si>
  <si>
    <t>CAR RAIL BRACKET</t>
  </si>
  <si>
    <t>GOVERNOR TENSION SHEAVE</t>
  </si>
  <si>
    <t>C-180</t>
  </si>
  <si>
    <t>조속기 가이드설치</t>
    <phoneticPr fontId="2" type="noConversion"/>
  </si>
  <si>
    <t>조속기 가이드설치</t>
    <phoneticPr fontId="2" type="noConversion"/>
  </si>
  <si>
    <t>15인승 105m/min</t>
    <phoneticPr fontId="2" type="noConversion"/>
  </si>
  <si>
    <t>개소</t>
    <phoneticPr fontId="2" type="noConversion"/>
  </si>
  <si>
    <t>개소</t>
    <phoneticPr fontId="2" type="noConversion"/>
  </si>
  <si>
    <t>회전고리형훅크</t>
    <phoneticPr fontId="2" type="noConversion"/>
  </si>
  <si>
    <t>회전고리형훅크</t>
    <phoneticPr fontId="2" type="noConversion"/>
  </si>
  <si>
    <t>EA</t>
    <phoneticPr fontId="2" type="noConversion"/>
  </si>
  <si>
    <t>EA</t>
    <phoneticPr fontId="2" type="noConversion"/>
  </si>
  <si>
    <t>승강로 전기장치</t>
    <phoneticPr fontId="2" type="noConversion"/>
  </si>
  <si>
    <t>승강로 전기장치</t>
    <phoneticPr fontId="2" type="noConversion"/>
  </si>
  <si>
    <t>식</t>
    <phoneticPr fontId="2" type="noConversion"/>
  </si>
  <si>
    <t>비상용사다리 외함</t>
    <phoneticPr fontId="2" type="noConversion"/>
  </si>
  <si>
    <t>비상용사다리 외함</t>
    <phoneticPr fontId="2" type="noConversion"/>
  </si>
  <si>
    <t>소 계(060m/min)</t>
    <phoneticPr fontId="2" type="noConversion"/>
  </si>
  <si>
    <t>소 계(090m/min)</t>
    <phoneticPr fontId="2" type="noConversion"/>
  </si>
  <si>
    <t>기  타</t>
  </si>
  <si>
    <t>장애자용 SYSTEM</t>
    <phoneticPr fontId="2" type="noConversion"/>
  </si>
  <si>
    <t>장애자용 SYSTEM</t>
    <phoneticPr fontId="2" type="noConversion"/>
  </si>
  <si>
    <t>소 계</t>
    <phoneticPr fontId="2" type="noConversion"/>
  </si>
  <si>
    <t>계(060m/min, 임대)</t>
    <phoneticPr fontId="2" type="noConversion"/>
  </si>
  <si>
    <t>계(060m/min, 분양)</t>
    <phoneticPr fontId="2" type="noConversion"/>
  </si>
  <si>
    <t>계(090m/min, 임대)</t>
    <phoneticPr fontId="2" type="noConversion"/>
  </si>
  <si>
    <t>계(090m/min,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</si>
  <si>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</si>
  <si>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</si>
  <si>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6층</t>
  </si>
  <si>
    <t>7층</t>
  </si>
  <si>
    <t>8층</t>
  </si>
  <si>
    <t>9층</t>
  </si>
  <si>
    <t>10층</t>
  </si>
  <si>
    <t>TM700 GL</t>
    <phoneticPr fontId="2" type="noConversion"/>
  </si>
  <si>
    <t>Φ510 ×6본</t>
    <phoneticPr fontId="2" type="noConversion"/>
  </si>
  <si>
    <t>CONTROL-PANEL</t>
    <phoneticPr fontId="2" type="noConversion"/>
  </si>
  <si>
    <t>9.5kw</t>
    <phoneticPr fontId="2" type="noConversion"/>
  </si>
  <si>
    <t>60m/min : 기존단가에 290,000(원) 추가</t>
    <phoneticPr fontId="2" type="noConversion"/>
  </si>
  <si>
    <t>11.0kw</t>
    <phoneticPr fontId="2" type="noConversion"/>
  </si>
  <si>
    <t>90m/min : 기존단가에 400,000(원) 추가</t>
    <phoneticPr fontId="2" type="noConversion"/>
  </si>
  <si>
    <t>90m/min : 기존단가에 400,000(원)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</si>
  <si>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</si>
  <si>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</si>
  <si>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 계(60m/min)</t>
    <phoneticPr fontId="2" type="noConversion"/>
  </si>
  <si>
    <t>소  계(90m/min)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</si>
  <si>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</si>
  <si>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</si>
  <si>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</si>
  <si>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미러-EC)</t>
    <phoneticPr fontId="2" type="noConversion"/>
  </si>
  <si>
    <t>OP=900(STS HL-EC)</t>
    <phoneticPr fontId="2" type="noConversion"/>
  </si>
  <si>
    <t>비상정지장치</t>
  </si>
  <si>
    <t>CAR GUIDE ROLLER</t>
    <phoneticPr fontId="2" type="noConversion"/>
  </si>
  <si>
    <t>CAR ROPE SHACKLE</t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</si>
  <si>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</si>
  <si>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</si>
  <si>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</si>
  <si>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</si>
  <si>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</si>
  <si>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</si>
  <si>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카 이중판넬(흡음재삽입)</t>
    <phoneticPr fontId="2" type="noConversion"/>
  </si>
  <si>
    <t>청각장애인 안내표시</t>
    <phoneticPr fontId="2" type="noConversion"/>
  </si>
  <si>
    <t>CAR내 공기청정기</t>
    <phoneticPr fontId="2" type="noConversion"/>
  </si>
  <si>
    <t>단 위 : 원</t>
    <phoneticPr fontId="2" type="noConversion"/>
  </si>
  <si>
    <t>단가</t>
    <phoneticPr fontId="2" type="noConversion"/>
  </si>
  <si>
    <t>M</t>
    <phoneticPr fontId="2" type="noConversion"/>
  </si>
  <si>
    <t>CWT GUIDE ROLLER</t>
    <phoneticPr fontId="2" type="noConversion"/>
  </si>
  <si>
    <t>8K</t>
    <phoneticPr fontId="2" type="noConversion"/>
  </si>
  <si>
    <t>8K, L=5m</t>
    <phoneticPr fontId="2" type="noConversion"/>
  </si>
  <si>
    <t>OIL TYPE 90M/M</t>
    <phoneticPr fontId="2" type="noConversion"/>
  </si>
  <si>
    <t>CAR BUFFER FOOTING</t>
    <phoneticPr fontId="2" type="noConversion"/>
  </si>
  <si>
    <t>D8-8×19(S)</t>
    <phoneticPr fontId="2" type="noConversion"/>
  </si>
  <si>
    <t>FASCIA PLATE</t>
    <phoneticPr fontId="2" type="noConversion"/>
  </si>
  <si>
    <t>개소</t>
    <phoneticPr fontId="2" type="noConversion"/>
  </si>
  <si>
    <t>EA</t>
    <phoneticPr fontId="2" type="noConversion"/>
  </si>
  <si>
    <t>비상 SYSTEM</t>
  </si>
  <si>
    <t>장애자용 SYSTEM</t>
    <phoneticPr fontId="2" type="noConversion"/>
  </si>
  <si>
    <t>비상명판</t>
  </si>
  <si>
    <t>소 계</t>
  </si>
  <si>
    <t>계(060m/min 임대)</t>
    <phoneticPr fontId="2" type="noConversion"/>
  </si>
  <si>
    <t>계(060m/min 분양)</t>
    <phoneticPr fontId="2" type="noConversion"/>
  </si>
  <si>
    <t>계(090m/min 임대)</t>
    <phoneticPr fontId="2" type="noConversion"/>
  </si>
  <si>
    <t>계(090m/min 분양)</t>
    <phoneticPr fontId="2" type="noConversion"/>
  </si>
  <si>
    <t>11층</t>
  </si>
  <si>
    <t>12층</t>
  </si>
  <si>
    <t>13층</t>
  </si>
  <si>
    <t>14층</t>
  </si>
  <si>
    <t>15층</t>
  </si>
  <si>
    <t>CONTROL-PANEL</t>
  </si>
  <si>
    <t>9.5kw</t>
  </si>
  <si>
    <t>60m/min : 기존단가에 400,000(원) 추가</t>
    <phoneticPr fontId="2" type="noConversion"/>
  </si>
  <si>
    <t>11.0kw</t>
  </si>
  <si>
    <t>CONTROL-PANEL</t>
    <phoneticPr fontId="2" type="noConversion"/>
  </si>
  <si>
    <t>13.0kw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</si>
  <si>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</si>
  <si>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</si>
  <si>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105m/min : 기존단가에 400,000(원) 추가</t>
    <phoneticPr fontId="2" type="noConversion"/>
  </si>
  <si>
    <t>소  계(105m/min)</t>
    <phoneticPr fontId="2" type="noConversion"/>
  </si>
  <si>
    <t>식</t>
    <phoneticPr fontId="2" type="noConversion"/>
  </si>
  <si>
    <t>CWT GUIDE ROLLER</t>
  </si>
  <si>
    <t>5K</t>
    <phoneticPr fontId="2" type="noConversion"/>
  </si>
  <si>
    <t>OIL TYPE 105M/M</t>
    <phoneticPr fontId="2" type="noConversion"/>
  </si>
  <si>
    <t>OIL TYPE 105M/M</t>
    <phoneticPr fontId="2" type="noConversion"/>
  </si>
  <si>
    <t xml:space="preserve"> </t>
    <phoneticPr fontId="2" type="noConversion"/>
  </si>
  <si>
    <t>비상용사다리 외함</t>
    <phoneticPr fontId="2" type="noConversion"/>
  </si>
  <si>
    <t>소  계(60m/min)</t>
    <phoneticPr fontId="2" type="noConversion"/>
  </si>
  <si>
    <t>소  계(105m/min)</t>
    <phoneticPr fontId="2" type="noConversion"/>
  </si>
  <si>
    <t>장애자용 SYSTEM</t>
    <phoneticPr fontId="2" type="noConversion"/>
  </si>
  <si>
    <t>비상명판</t>
    <phoneticPr fontId="2" type="noConversion"/>
  </si>
  <si>
    <t>비상명판</t>
    <phoneticPr fontId="2" type="noConversion"/>
  </si>
  <si>
    <t>계( 60m/min 임대)</t>
    <phoneticPr fontId="2" type="noConversion"/>
  </si>
  <si>
    <t>계( 60m/min 분양)</t>
    <phoneticPr fontId="2" type="noConversion"/>
  </si>
  <si>
    <t>계( 90m/min 임대)</t>
    <phoneticPr fontId="2" type="noConversion"/>
  </si>
  <si>
    <t>계( 90m/min 분양)</t>
    <phoneticPr fontId="2" type="noConversion"/>
  </si>
  <si>
    <t>계(105m/min 임대)</t>
    <phoneticPr fontId="2" type="noConversion"/>
  </si>
  <si>
    <t>계(105m/min 임대)</t>
    <phoneticPr fontId="2" type="noConversion"/>
  </si>
  <si>
    <t>계(105m/min 분양)</t>
    <phoneticPr fontId="2" type="noConversion"/>
  </si>
  <si>
    <t>계(105m/min 분양)</t>
    <phoneticPr fontId="2" type="noConversion"/>
  </si>
  <si>
    <t>16층</t>
  </si>
  <si>
    <t>17층</t>
  </si>
  <si>
    <t>18층</t>
  </si>
  <si>
    <t>19층</t>
  </si>
  <si>
    <t>비  고</t>
    <phoneticPr fontId="2" type="noConversion"/>
  </si>
  <si>
    <t>비  고</t>
    <phoneticPr fontId="2" type="noConversion"/>
  </si>
  <si>
    <t>60m/min : 기존단가에 400,000(원) 추가</t>
    <phoneticPr fontId="2" type="noConversion"/>
  </si>
  <si>
    <t>90m/min : 기존단가에 400,000(원) 추가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</si>
  <si>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</si>
  <si>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</si>
  <si>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소  계(90m/min)</t>
    <phoneticPr fontId="2" type="noConversion"/>
  </si>
  <si>
    <t>소  계(105m/min)</t>
    <phoneticPr fontId="2" type="noConversion"/>
  </si>
  <si>
    <t>청각장애인 안내표시</t>
    <phoneticPr fontId="2" type="noConversion"/>
  </si>
  <si>
    <t>단가</t>
    <phoneticPr fontId="2" type="noConversion"/>
  </si>
  <si>
    <t>균형추 칸막이</t>
    <phoneticPr fontId="2" type="noConversion"/>
  </si>
  <si>
    <t>M</t>
    <phoneticPr fontId="2" type="noConversion"/>
  </si>
  <si>
    <t>CWT GUIDE ROLLER</t>
    <phoneticPr fontId="2" type="noConversion"/>
  </si>
  <si>
    <t>5K</t>
    <phoneticPr fontId="2" type="noConversion"/>
  </si>
  <si>
    <t>OIL TYPE 90M/M</t>
    <phoneticPr fontId="2" type="noConversion"/>
  </si>
  <si>
    <t>OIL TYPE 105M/M</t>
    <phoneticPr fontId="2" type="noConversion"/>
  </si>
  <si>
    <t>D8-8×19(S)</t>
    <phoneticPr fontId="2" type="noConversion"/>
  </si>
  <si>
    <t>COMPEN-CHAIN</t>
  </si>
  <si>
    <t>D=8</t>
    <phoneticPr fontId="2" type="noConversion"/>
  </si>
  <si>
    <t>D=8</t>
    <phoneticPr fontId="2" type="noConversion"/>
  </si>
  <si>
    <t>COMPEN CHAIN-GUIDE</t>
  </si>
  <si>
    <t>BG=900</t>
  </si>
  <si>
    <t>COMPEN CHAIN-BRACKET</t>
  </si>
  <si>
    <t>T - CABLE</t>
    <phoneticPr fontId="2" type="noConversion"/>
  </si>
  <si>
    <t>조속기 가이드설치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</si>
  <si>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</si>
  <si>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</si>
  <si>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</si>
  <si>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</si>
  <si>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승강로 전기장치</t>
    <phoneticPr fontId="2" type="noConversion"/>
  </si>
  <si>
    <t>비상용사다리 외함</t>
    <phoneticPr fontId="2" type="noConversion"/>
  </si>
  <si>
    <t>비상명판</t>
    <phoneticPr fontId="2" type="noConversion"/>
  </si>
  <si>
    <t>계( 60m/min 임대)</t>
    <phoneticPr fontId="2" type="noConversion"/>
  </si>
  <si>
    <t>계( 60m/min 분양)</t>
    <phoneticPr fontId="2" type="noConversion"/>
  </si>
  <si>
    <t>계( 90m/min 임대)</t>
    <phoneticPr fontId="2" type="noConversion"/>
  </si>
  <si>
    <t>계( 90m/min 분양)</t>
    <phoneticPr fontId="2" type="noConversion"/>
  </si>
  <si>
    <t>계(105m/min 임대)</t>
    <phoneticPr fontId="2" type="noConversion"/>
  </si>
  <si>
    <t>계(105m/min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</si>
  <si>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</si>
  <si>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</si>
  <si>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20층</t>
  </si>
  <si>
    <t>21층</t>
  </si>
  <si>
    <t>비  고</t>
    <phoneticPr fontId="2" type="noConversion"/>
  </si>
  <si>
    <t>TM700 GL</t>
    <phoneticPr fontId="2" type="noConversion"/>
  </si>
  <si>
    <t>Φ510 ×6본</t>
    <phoneticPr fontId="2" type="noConversion"/>
  </si>
  <si>
    <t>CONTROL-PANEL</t>
    <phoneticPr fontId="2" type="noConversion"/>
  </si>
  <si>
    <t>13.0kw</t>
    <phoneticPr fontId="2" type="noConversion"/>
  </si>
  <si>
    <t>105m/min : 기존단가에 400,000(원) 추가</t>
    <phoneticPr fontId="2" type="noConversion"/>
  </si>
  <si>
    <t>16.0kw</t>
    <phoneticPr fontId="2" type="noConversion"/>
  </si>
  <si>
    <t>16.0kw</t>
    <phoneticPr fontId="2" type="noConversion"/>
  </si>
  <si>
    <t>120m/min : 기존단가에 400,000(원) 추가</t>
    <phoneticPr fontId="2" type="noConversion"/>
  </si>
  <si>
    <t>120m/min : 기존단가에 400,000(원)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</si>
  <si>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</si>
  <si>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</si>
  <si>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계(105m/min)</t>
    <phoneticPr fontId="2" type="noConversion"/>
  </si>
  <si>
    <t>소 계(105m/min)</t>
    <phoneticPr fontId="2" type="noConversion"/>
  </si>
  <si>
    <t>소 계(120m/min)</t>
    <phoneticPr fontId="2" type="noConversion"/>
  </si>
  <si>
    <t>소 계(120m/min)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</si>
  <si>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</si>
  <si>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</si>
  <si>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</si>
  <si>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미러-EC)</t>
    <phoneticPr fontId="2" type="noConversion"/>
  </si>
  <si>
    <t>OP=900(STS HL-EC)</t>
    <phoneticPr fontId="2" type="noConversion"/>
  </si>
  <si>
    <t>CAR GUIDE ROLLER</t>
  </si>
  <si>
    <t>18K</t>
    <phoneticPr fontId="2" type="noConversion"/>
  </si>
  <si>
    <t>18K</t>
    <phoneticPr fontId="2" type="noConversion"/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</si>
  <si>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</si>
  <si>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</si>
  <si>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</si>
  <si>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</si>
  <si>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</si>
  <si>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</si>
  <si>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</si>
  <si>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카 이중판넬(흡음재삽입)</t>
    <phoneticPr fontId="2" type="noConversion"/>
  </si>
  <si>
    <t>15인승 105m/min</t>
    <phoneticPr fontId="2" type="noConversion"/>
  </si>
  <si>
    <t>CAR내 공기청정기</t>
    <phoneticPr fontId="2" type="noConversion"/>
  </si>
  <si>
    <t>소계(105m/min 임대)</t>
    <phoneticPr fontId="2" type="noConversion"/>
  </si>
  <si>
    <t>소계(105m/min 임대)</t>
    <phoneticPr fontId="2" type="noConversion"/>
  </si>
  <si>
    <t>소계(105/min 분양)</t>
    <phoneticPr fontId="2" type="noConversion"/>
  </si>
  <si>
    <t>소계(105/min 분양)</t>
    <phoneticPr fontId="2" type="noConversion"/>
  </si>
  <si>
    <t>소계(120m/min 임대)</t>
    <phoneticPr fontId="2" type="noConversion"/>
  </si>
  <si>
    <t>소계(120m/min 임대)</t>
    <phoneticPr fontId="2" type="noConversion"/>
  </si>
  <si>
    <t>소계(120m/min 분양)</t>
    <phoneticPr fontId="2" type="noConversion"/>
  </si>
  <si>
    <t>품명 : 승객용 승강기(15인승 - 기계실 유)</t>
    <phoneticPr fontId="2" type="noConversion"/>
  </si>
  <si>
    <t>단가</t>
    <phoneticPr fontId="2" type="noConversion"/>
  </si>
  <si>
    <t>본</t>
    <phoneticPr fontId="2" type="noConversion"/>
  </si>
  <si>
    <t>18K, L=5m</t>
    <phoneticPr fontId="2" type="noConversion"/>
  </si>
  <si>
    <t>OIL TYPE 105M/M</t>
    <phoneticPr fontId="2" type="noConversion"/>
  </si>
  <si>
    <t>OIL TYPE 120M/M</t>
    <phoneticPr fontId="2" type="noConversion"/>
  </si>
  <si>
    <t>OIL TYPE 120M/M</t>
    <phoneticPr fontId="2" type="noConversion"/>
  </si>
  <si>
    <t xml:space="preserve"> </t>
    <phoneticPr fontId="2" type="noConversion"/>
  </si>
  <si>
    <t>소 계(105m/min)</t>
  </si>
  <si>
    <t>계(105m/min, 임대)</t>
    <phoneticPr fontId="2" type="noConversion"/>
  </si>
  <si>
    <t>계(105m/min, 분양)</t>
    <phoneticPr fontId="2" type="noConversion"/>
  </si>
  <si>
    <t>계(120m/min, 임대)</t>
    <phoneticPr fontId="2" type="noConversion"/>
  </si>
  <si>
    <t>계(120m/min, 분양)</t>
    <phoneticPr fontId="2" type="noConversion"/>
  </si>
  <si>
    <t>22층</t>
  </si>
  <si>
    <t>23층</t>
  </si>
  <si>
    <t>24층</t>
  </si>
  <si>
    <t>25층</t>
  </si>
  <si>
    <t>비     고</t>
    <phoneticPr fontId="2" type="noConversion"/>
  </si>
  <si>
    <t>비     고</t>
    <phoneticPr fontId="2" type="noConversion"/>
  </si>
  <si>
    <t>18K</t>
    <phoneticPr fontId="2" type="noConversion"/>
  </si>
  <si>
    <t>D=8</t>
    <phoneticPr fontId="2" type="noConversion"/>
  </si>
  <si>
    <t>계(105m/min, 분양)</t>
    <phoneticPr fontId="2" type="noConversion"/>
  </si>
  <si>
    <t>26층</t>
    <phoneticPr fontId="2" type="noConversion"/>
  </si>
  <si>
    <t>26층</t>
    <phoneticPr fontId="2" type="noConversion"/>
  </si>
  <si>
    <t>27층</t>
  </si>
  <si>
    <t>28층</t>
  </si>
  <si>
    <t>29층</t>
  </si>
  <si>
    <t>30층</t>
  </si>
  <si>
    <t>TM800 GL</t>
    <phoneticPr fontId="2" type="noConversion"/>
  </si>
  <si>
    <t>TM800 GL</t>
    <phoneticPr fontId="2" type="noConversion"/>
  </si>
  <si>
    <t>22.0kw</t>
    <phoneticPr fontId="2" type="noConversion"/>
  </si>
  <si>
    <t>150m/min : 기존단가에 950,000(원) 추가</t>
    <phoneticPr fontId="2" type="noConversion"/>
  </si>
  <si>
    <t>소  계(120m/min)</t>
    <phoneticPr fontId="2" type="noConversion"/>
  </si>
  <si>
    <t>소  계(150m/min)</t>
    <phoneticPr fontId="2" type="noConversion"/>
  </si>
  <si>
    <t>소 계(분양)</t>
    <phoneticPr fontId="2" type="noConversion"/>
  </si>
  <si>
    <t>소계(105m/min 분양)</t>
    <phoneticPr fontId="2" type="noConversion"/>
  </si>
  <si>
    <t>소계(120m/min 분양)</t>
    <phoneticPr fontId="2" type="noConversion"/>
  </si>
  <si>
    <t>소계(150m/min 임대)</t>
    <phoneticPr fontId="2" type="noConversion"/>
  </si>
  <si>
    <t>소계(150m/min 분양)</t>
    <phoneticPr fontId="2" type="noConversion"/>
  </si>
  <si>
    <t>13K</t>
    <phoneticPr fontId="2" type="noConversion"/>
  </si>
  <si>
    <t>13K</t>
    <phoneticPr fontId="2" type="noConversion"/>
  </si>
  <si>
    <t>18K, L=5m</t>
    <phoneticPr fontId="2" type="noConversion"/>
  </si>
  <si>
    <t>13K, L=5m</t>
    <phoneticPr fontId="2" type="noConversion"/>
  </si>
  <si>
    <t>OIL TYPE 120M/M</t>
    <phoneticPr fontId="2" type="noConversion"/>
  </si>
  <si>
    <t>OIL TYPE 150M/M</t>
    <phoneticPr fontId="2" type="noConversion"/>
  </si>
  <si>
    <t>13K</t>
    <phoneticPr fontId="2" type="noConversion"/>
  </si>
  <si>
    <t>조속기 가이드설치</t>
    <phoneticPr fontId="2" type="noConversion"/>
  </si>
  <si>
    <t>회전고리형훅크</t>
    <phoneticPr fontId="2" type="noConversion"/>
  </si>
  <si>
    <t>EA</t>
    <phoneticPr fontId="2" type="noConversion"/>
  </si>
  <si>
    <t>승강로 전기장치</t>
    <phoneticPr fontId="2" type="noConversion"/>
  </si>
  <si>
    <t>비상용사다리 외함</t>
    <phoneticPr fontId="2" type="noConversion"/>
  </si>
  <si>
    <t>소  계(105m/min)</t>
    <phoneticPr fontId="2" type="noConversion"/>
  </si>
  <si>
    <t>소  계(120m/min)</t>
    <phoneticPr fontId="2" type="noConversion"/>
  </si>
  <si>
    <t>소  계(150m/min)</t>
    <phoneticPr fontId="2" type="noConversion"/>
  </si>
  <si>
    <t>장애자용 SYSTEM</t>
    <phoneticPr fontId="2" type="noConversion"/>
  </si>
  <si>
    <t>비상명판</t>
    <phoneticPr fontId="2" type="noConversion"/>
  </si>
  <si>
    <t>계(120m/min 임대)</t>
    <phoneticPr fontId="2" type="noConversion"/>
  </si>
  <si>
    <t>계(120m/min 분양)</t>
    <phoneticPr fontId="2" type="noConversion"/>
  </si>
  <si>
    <t>계(150m/min 임대)</t>
    <phoneticPr fontId="2" type="noConversion"/>
  </si>
  <si>
    <t>계(150m/min 분양)</t>
    <phoneticPr fontId="2" type="noConversion"/>
  </si>
  <si>
    <t>31층</t>
    <phoneticPr fontId="2" type="noConversion"/>
  </si>
  <si>
    <t>32층</t>
  </si>
  <si>
    <t>33층</t>
  </si>
  <si>
    <t>34층</t>
  </si>
  <si>
    <t>35층</t>
  </si>
  <si>
    <t>TM900 GL</t>
    <phoneticPr fontId="2" type="noConversion"/>
  </si>
  <si>
    <t>30.0kw</t>
    <phoneticPr fontId="2" type="noConversion"/>
  </si>
  <si>
    <t>180m/min : 기존단가에 950,000(원) 추가</t>
    <phoneticPr fontId="2" type="noConversion"/>
  </si>
  <si>
    <t>소  계(180m/min)</t>
    <phoneticPr fontId="2" type="noConversion"/>
  </si>
  <si>
    <t>18K</t>
  </si>
  <si>
    <t>청각장애인 안내표시</t>
    <phoneticPr fontId="2" type="noConversion"/>
  </si>
  <si>
    <t>소계(150m/min 임대)</t>
    <phoneticPr fontId="2" type="noConversion"/>
  </si>
  <si>
    <t>소계(150m/min 분양)</t>
    <phoneticPr fontId="2" type="noConversion"/>
  </si>
  <si>
    <t>소계(180m/min 임대)</t>
    <phoneticPr fontId="2" type="noConversion"/>
  </si>
  <si>
    <t>소계(180m/min 분양)</t>
    <phoneticPr fontId="2" type="noConversion"/>
  </si>
  <si>
    <t>소계(180m/min 분양)</t>
    <phoneticPr fontId="2" type="noConversion"/>
  </si>
  <si>
    <t>균형추 칸막이</t>
    <phoneticPr fontId="2" type="noConversion"/>
  </si>
  <si>
    <t>18K, L=5m</t>
    <phoneticPr fontId="2" type="noConversion"/>
  </si>
  <si>
    <t>13K, L=5m</t>
    <phoneticPr fontId="2" type="noConversion"/>
  </si>
  <si>
    <t>OIL TYPE 150M/M</t>
    <phoneticPr fontId="2" type="noConversion"/>
  </si>
  <si>
    <t>OIL TYPE 180M/M</t>
    <phoneticPr fontId="2" type="noConversion"/>
  </si>
  <si>
    <t>OIL TYPE 180M/M</t>
    <phoneticPr fontId="2" type="noConversion"/>
  </si>
  <si>
    <t>D=8</t>
    <phoneticPr fontId="2" type="noConversion"/>
  </si>
  <si>
    <t>조속기 가이드설치</t>
    <phoneticPr fontId="2" type="noConversion"/>
  </si>
  <si>
    <t>계(150m/min 분양)</t>
    <phoneticPr fontId="2" type="noConversion"/>
  </si>
  <si>
    <t>계(180m/min 임대)</t>
    <phoneticPr fontId="2" type="noConversion"/>
  </si>
  <si>
    <t>계(180m/min 분양)</t>
    <phoneticPr fontId="2" type="noConversion"/>
  </si>
  <si>
    <t>품명 : 승객용 승강기(15인승 - 기계실 유)</t>
    <phoneticPr fontId="2" type="noConversion"/>
  </si>
  <si>
    <t>36층</t>
    <phoneticPr fontId="2" type="noConversion"/>
  </si>
  <si>
    <t>36층</t>
    <phoneticPr fontId="2" type="noConversion"/>
  </si>
  <si>
    <t>37층</t>
  </si>
  <si>
    <t>38층</t>
  </si>
  <si>
    <t>39층</t>
  </si>
  <si>
    <t>40층</t>
  </si>
  <si>
    <t>TM800 GL</t>
    <phoneticPr fontId="2" type="noConversion"/>
  </si>
  <si>
    <t>Φ510 ×6본</t>
    <phoneticPr fontId="2" type="noConversion"/>
  </si>
  <si>
    <t>TM900 GL</t>
    <phoneticPr fontId="2" type="noConversion"/>
  </si>
  <si>
    <t>CONTROL-PANEL</t>
    <phoneticPr fontId="2" type="noConversion"/>
  </si>
  <si>
    <t>22.0kw</t>
    <phoneticPr fontId="2" type="noConversion"/>
  </si>
  <si>
    <t>180m/min : 기존단가에 950,000(원) 추가</t>
    <phoneticPr fontId="2" type="noConversion"/>
  </si>
  <si>
    <t>TM900 GL</t>
    <phoneticPr fontId="2" type="noConversion"/>
  </si>
  <si>
    <t>취소버튼기능</t>
    <phoneticPr fontId="2" type="noConversion"/>
  </si>
  <si>
    <t>소  계(150m/min)</t>
    <phoneticPr fontId="2" type="noConversion"/>
  </si>
  <si>
    <t>소  계(180m/min)</t>
    <phoneticPr fontId="2" type="noConversion"/>
  </si>
  <si>
    <t>OP=900(STS HL)</t>
    <phoneticPr fontId="2" type="noConversion"/>
  </si>
  <si>
    <t>OP=900(STS HL-EC)</t>
    <phoneticPr fontId="2" type="noConversion"/>
  </si>
  <si>
    <t>CAR-WALL</t>
    <phoneticPr fontId="2" type="noConversion"/>
  </si>
  <si>
    <t>CAR CEILING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</si>
  <si>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</si>
  <si>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</si>
  <si>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</si>
  <si>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</si>
  <si>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청각장애인 안내표시</t>
    <phoneticPr fontId="2" type="noConversion"/>
  </si>
  <si>
    <t>CAR내 공기청정기</t>
    <phoneticPr fontId="2" type="noConversion"/>
  </si>
  <si>
    <t>소계(150m/min 임대)</t>
    <phoneticPr fontId="2" type="noConversion"/>
  </si>
  <si>
    <t>소계(150m/min 분양)</t>
    <phoneticPr fontId="2" type="noConversion"/>
  </si>
  <si>
    <t>소계(180m/min 임대)</t>
    <phoneticPr fontId="2" type="noConversion"/>
  </si>
  <si>
    <t>단 위 : 원</t>
    <phoneticPr fontId="2" type="noConversion"/>
  </si>
  <si>
    <t>M</t>
    <phoneticPr fontId="2" type="noConversion"/>
  </si>
  <si>
    <t>CWT GUIDE ROLLER</t>
    <phoneticPr fontId="2" type="noConversion"/>
  </si>
  <si>
    <t>13K, L=5m</t>
    <phoneticPr fontId="2" type="noConversion"/>
  </si>
  <si>
    <t>18K</t>
    <phoneticPr fontId="2" type="noConversion"/>
  </si>
  <si>
    <t>18K</t>
    <phoneticPr fontId="2" type="noConversion"/>
  </si>
  <si>
    <t>13K</t>
    <phoneticPr fontId="2" type="noConversion"/>
  </si>
  <si>
    <t>OIL TYPE 150M/M</t>
    <phoneticPr fontId="2" type="noConversion"/>
  </si>
  <si>
    <t>OIL TYPE 180M/M</t>
    <phoneticPr fontId="2" type="noConversion"/>
  </si>
  <si>
    <t>D8-8×19(S)</t>
    <phoneticPr fontId="2" type="noConversion"/>
  </si>
  <si>
    <t>D=8</t>
    <phoneticPr fontId="2" type="noConversion"/>
  </si>
  <si>
    <t xml:space="preserve"> </t>
    <phoneticPr fontId="2" type="noConversion"/>
  </si>
  <si>
    <t xml:space="preserve"> </t>
    <phoneticPr fontId="2" type="noConversion"/>
  </si>
  <si>
    <t>T - CABLE</t>
    <phoneticPr fontId="2" type="noConversion"/>
  </si>
  <si>
    <t xml:space="preserve"> </t>
    <phoneticPr fontId="2" type="noConversion"/>
  </si>
  <si>
    <t>13K</t>
    <phoneticPr fontId="2" type="noConversion"/>
  </si>
  <si>
    <t>18K</t>
    <phoneticPr fontId="2" type="noConversion"/>
  </si>
  <si>
    <t>조속기 가이드설치</t>
    <phoneticPr fontId="2" type="noConversion"/>
  </si>
  <si>
    <t>15인승 105m/min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</si>
  <si>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</si>
  <si>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</si>
  <si>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</si>
  <si>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</si>
  <si>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승강로 전기장치</t>
    <phoneticPr fontId="2" type="noConversion"/>
  </si>
  <si>
    <t>식</t>
    <phoneticPr fontId="2" type="noConversion"/>
  </si>
  <si>
    <t>비상용사다리 외함</t>
    <phoneticPr fontId="2" type="noConversion"/>
  </si>
  <si>
    <t>소  계(150m/min)</t>
    <phoneticPr fontId="2" type="noConversion"/>
  </si>
  <si>
    <t>소  계(180m/min)</t>
    <phoneticPr fontId="2" type="noConversion"/>
  </si>
  <si>
    <t>장애자용 SYSTEM</t>
    <phoneticPr fontId="2" type="noConversion"/>
  </si>
  <si>
    <t>비상명판</t>
    <phoneticPr fontId="2" type="noConversion"/>
  </si>
  <si>
    <t>계(150m/min 임대)</t>
    <phoneticPr fontId="2" type="noConversion"/>
  </si>
  <si>
    <t>계(150m/min 분양)</t>
    <phoneticPr fontId="2" type="noConversion"/>
  </si>
  <si>
    <t>계(180m/min 임대)</t>
    <phoneticPr fontId="2" type="noConversion"/>
  </si>
  <si>
    <t>계(180m/min 분양)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</si>
  <si>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</si>
  <si>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</si>
  <si>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41층</t>
    <phoneticPr fontId="2" type="noConversion"/>
  </si>
  <si>
    <t>비       고</t>
    <phoneticPr fontId="2" type="noConversion"/>
  </si>
  <si>
    <t>TM900 GL</t>
    <phoneticPr fontId="2" type="noConversion"/>
  </si>
  <si>
    <t>Φ510 ×6본</t>
    <phoneticPr fontId="2" type="noConversion"/>
  </si>
  <si>
    <t>TM900 GL</t>
    <phoneticPr fontId="2" type="noConversion"/>
  </si>
  <si>
    <t>CONTROL-PANEL</t>
    <phoneticPr fontId="2" type="noConversion"/>
  </si>
  <si>
    <t>30.0kw</t>
    <phoneticPr fontId="2" type="noConversion"/>
  </si>
  <si>
    <t>180m/min : 기존단가에 950,000(원) 추가</t>
    <phoneticPr fontId="2" type="noConversion"/>
  </si>
  <si>
    <t>취소버튼기능</t>
    <phoneticPr fontId="2" type="noConversion"/>
  </si>
  <si>
    <t>서지억제기</t>
    <phoneticPr fontId="2" type="noConversion"/>
  </si>
  <si>
    <t>소 계(180m/min)</t>
    <phoneticPr fontId="2" type="noConversion"/>
  </si>
  <si>
    <t>JAMB(1F)-광폭,상부막판</t>
    <phoneticPr fontId="2" type="noConversion"/>
  </si>
  <si>
    <t>OP=900(STS HL)</t>
    <phoneticPr fontId="2" type="noConversion"/>
  </si>
  <si>
    <t>OP=900(STS 미러)</t>
    <phoneticPr fontId="2" type="noConversion"/>
  </si>
  <si>
    <t>OP=900(STS HL)</t>
    <phoneticPr fontId="2" type="noConversion"/>
  </si>
  <si>
    <t>OP=900(STS 미러-EC)</t>
    <phoneticPr fontId="2" type="noConversion"/>
  </si>
  <si>
    <t>OP=900(STS HL-EC)</t>
    <phoneticPr fontId="2" type="noConversion"/>
  </si>
  <si>
    <t>본</t>
    <phoneticPr fontId="2" type="noConversion"/>
  </si>
  <si>
    <t>CAR-WALL</t>
    <phoneticPr fontId="2" type="noConversion"/>
  </si>
  <si>
    <t>CAR CEILING</t>
    <phoneticPr fontId="2" type="noConversion"/>
  </si>
  <si>
    <t>P15(STS HL)</t>
    <phoneticPr fontId="2" type="noConversion"/>
  </si>
  <si>
    <t>P15(STS 미러)</t>
    <phoneticPr fontId="2" type="noConversion"/>
  </si>
  <si>
    <t>비상통화장치</t>
    <phoneticPr fontId="2" type="noConversion"/>
  </si>
  <si>
    <t>카 프레임</t>
    <phoneticPr fontId="2" type="noConversion"/>
  </si>
  <si>
    <t>식</t>
    <phoneticPr fontId="2" type="noConversion"/>
  </si>
  <si>
    <t>카 이중판넬(흡음재삽입)</t>
    <phoneticPr fontId="2" type="noConversion"/>
  </si>
  <si>
    <t>15인승 105m/min</t>
    <phoneticPr fontId="2" type="noConversion"/>
  </si>
  <si>
    <t>청각장애인 안내표시</t>
    <phoneticPr fontId="2" type="noConversion"/>
  </si>
  <si>
    <t>CAR내 공기청정기</t>
    <phoneticPr fontId="2" type="noConversion"/>
  </si>
  <si>
    <t>품명 : 승객용 승강기(15인승 - 기계실 유)</t>
    <phoneticPr fontId="2" type="noConversion"/>
  </si>
  <si>
    <t>단 위 : 원</t>
    <phoneticPr fontId="2" type="noConversion"/>
  </si>
  <si>
    <t>단가</t>
    <phoneticPr fontId="2" type="noConversion"/>
  </si>
  <si>
    <t>41층</t>
    <phoneticPr fontId="2" type="noConversion"/>
  </si>
  <si>
    <t>비       고</t>
    <phoneticPr fontId="2" type="noConversion"/>
  </si>
  <si>
    <t>균형추 칸막이</t>
    <phoneticPr fontId="2" type="noConversion"/>
  </si>
  <si>
    <t>M</t>
    <phoneticPr fontId="2" type="noConversion"/>
  </si>
  <si>
    <t>CWT GUIDE ROLLER</t>
    <phoneticPr fontId="2" type="noConversion"/>
  </si>
  <si>
    <t>13K</t>
    <phoneticPr fontId="2" type="noConversion"/>
  </si>
  <si>
    <t>본</t>
    <phoneticPr fontId="2" type="noConversion"/>
  </si>
  <si>
    <t>18K, L=5m</t>
    <phoneticPr fontId="2" type="noConversion"/>
  </si>
  <si>
    <t>13K, L=5m</t>
    <phoneticPr fontId="2" type="noConversion"/>
  </si>
  <si>
    <t>18K</t>
    <phoneticPr fontId="2" type="noConversion"/>
  </si>
  <si>
    <t>OIL TYPE 180M/M</t>
  </si>
  <si>
    <t>D8-8×19(S)</t>
    <phoneticPr fontId="2" type="noConversion"/>
  </si>
  <si>
    <t xml:space="preserve"> </t>
    <phoneticPr fontId="2" type="noConversion"/>
  </si>
  <si>
    <t>T - CABLE</t>
    <phoneticPr fontId="2" type="noConversion"/>
  </si>
  <si>
    <t>13K</t>
    <phoneticPr fontId="2" type="noConversion"/>
  </si>
  <si>
    <t>조속기 가이드설치</t>
    <phoneticPr fontId="2" type="noConversion"/>
  </si>
  <si>
    <t>개소</t>
    <phoneticPr fontId="2" type="noConversion"/>
  </si>
  <si>
    <t>회전고리형훅크</t>
    <phoneticPr fontId="2" type="noConversion"/>
  </si>
  <si>
    <t>15인승 105m/min</t>
    <phoneticPr fontId="2" type="noConversion"/>
  </si>
  <si>
    <t>EA</t>
    <phoneticPr fontId="2" type="noConversion"/>
  </si>
  <si>
    <t>비상용사다리 외함</t>
    <phoneticPr fontId="2" type="noConversion"/>
  </si>
  <si>
    <t>소 계(180m/min)</t>
    <phoneticPr fontId="2" type="noConversion"/>
  </si>
  <si>
    <t>장애자용 SYSTEM</t>
    <phoneticPr fontId="2" type="noConversion"/>
  </si>
  <si>
    <t>계(180m/min, 임대)</t>
    <phoneticPr fontId="2" type="noConversion"/>
  </si>
  <si>
    <t>계(180m/min, 분양)</t>
    <phoneticPr fontId="2" type="noConversion"/>
  </si>
  <si>
    <t>선택사항</t>
    <phoneticPr fontId="2" type="noConversion"/>
  </si>
  <si>
    <t>초기 입력할 자료</t>
    <phoneticPr fontId="2" type="noConversion"/>
  </si>
  <si>
    <t>순번</t>
    <phoneticPr fontId="2" type="noConversion"/>
  </si>
  <si>
    <t>구분</t>
    <phoneticPr fontId="2" type="noConversion"/>
  </si>
  <si>
    <t>인승</t>
    <phoneticPr fontId="2" type="noConversion"/>
  </si>
  <si>
    <t>인승</t>
    <phoneticPr fontId="2" type="noConversion"/>
  </si>
  <si>
    <t>층</t>
    <phoneticPr fontId="2" type="noConversion"/>
  </si>
  <si>
    <t>층</t>
    <phoneticPr fontId="2" type="noConversion"/>
  </si>
  <si>
    <t>트렁크형</t>
    <phoneticPr fontId="2" type="noConversion"/>
  </si>
  <si>
    <t>지하X</t>
    <phoneticPr fontId="2" type="noConversion"/>
  </si>
  <si>
    <t>총 층수</t>
    <phoneticPr fontId="2" type="noConversion"/>
  </si>
  <si>
    <t>병렬운전</t>
    <phoneticPr fontId="2" type="noConversion"/>
  </si>
  <si>
    <t>병렬운전</t>
    <phoneticPr fontId="2" type="noConversion"/>
  </si>
  <si>
    <t>기계실무</t>
    <phoneticPr fontId="2" type="noConversion"/>
  </si>
  <si>
    <t>전망형</t>
    <phoneticPr fontId="2" type="noConversion"/>
  </si>
  <si>
    <t>관통형</t>
    <phoneticPr fontId="2" type="noConversion"/>
  </si>
  <si>
    <t>운행속도</t>
    <phoneticPr fontId="2" type="noConversion"/>
  </si>
  <si>
    <t>분양/임대</t>
    <phoneticPr fontId="2" type="noConversion"/>
  </si>
  <si>
    <t>방화문</t>
    <phoneticPr fontId="2" type="noConversion"/>
  </si>
  <si>
    <t>개</t>
    <phoneticPr fontId="2" type="noConversion"/>
  </si>
  <si>
    <t>착탈식판넬</t>
    <phoneticPr fontId="2" type="noConversion"/>
  </si>
  <si>
    <t>미디어보드</t>
    <phoneticPr fontId="2" type="noConversion"/>
  </si>
  <si>
    <t>과세여부</t>
    <phoneticPr fontId="2" type="noConversion"/>
  </si>
  <si>
    <t>에어콘</t>
    <phoneticPr fontId="2" type="noConversion"/>
  </si>
  <si>
    <t>필수</t>
    <phoneticPr fontId="2" type="noConversion"/>
  </si>
  <si>
    <t>엘리베이터
필수</t>
    <phoneticPr fontId="2" type="noConversion"/>
  </si>
  <si>
    <t>선택</t>
    <phoneticPr fontId="2" type="noConversion"/>
  </si>
  <si>
    <t>승강기</t>
  </si>
  <si>
    <t>인승</t>
    <phoneticPr fontId="2" type="noConversion"/>
  </si>
  <si>
    <t>관통형</t>
  </si>
  <si>
    <t>60m/min</t>
  </si>
  <si>
    <t>임대</t>
  </si>
  <si>
    <t>개</t>
  </si>
  <si>
    <t>과세</t>
  </si>
  <si>
    <t>층</t>
    <phoneticPr fontId="2" type="noConversion"/>
  </si>
  <si>
    <t>승강기</t>
    <phoneticPr fontId="2" type="noConversion"/>
  </si>
  <si>
    <t>60m/min</t>
    <phoneticPr fontId="2" type="noConversion"/>
  </si>
  <si>
    <t>임대</t>
    <phoneticPr fontId="2" type="noConversion"/>
  </si>
  <si>
    <t>과세</t>
    <phoneticPr fontId="2" type="noConversion"/>
  </si>
  <si>
    <t>감시반</t>
    <phoneticPr fontId="2" type="noConversion"/>
  </si>
  <si>
    <t>트렁크형</t>
    <phoneticPr fontId="2" type="noConversion"/>
  </si>
  <si>
    <t>지하1</t>
    <phoneticPr fontId="2" type="noConversion"/>
  </si>
  <si>
    <t>1면전망</t>
    <phoneticPr fontId="2" type="noConversion"/>
  </si>
  <si>
    <t>90m/min</t>
    <phoneticPr fontId="2" type="noConversion"/>
  </si>
  <si>
    <t>분양</t>
    <phoneticPr fontId="2" type="noConversion"/>
  </si>
  <si>
    <t>착탈식판넬</t>
    <phoneticPr fontId="2" type="noConversion"/>
  </si>
  <si>
    <t>매립형</t>
    <phoneticPr fontId="2" type="noConversion"/>
  </si>
  <si>
    <t>덤웨이터</t>
    <phoneticPr fontId="2" type="noConversion"/>
  </si>
  <si>
    <t>면세</t>
    <phoneticPr fontId="2" type="noConversion"/>
  </si>
  <si>
    <t>에어콘</t>
    <phoneticPr fontId="2" type="noConversion"/>
  </si>
  <si>
    <t>지하2</t>
    <phoneticPr fontId="2" type="noConversion"/>
  </si>
  <si>
    <t>2면전망</t>
    <phoneticPr fontId="2" type="noConversion"/>
  </si>
  <si>
    <t>105m/min</t>
    <phoneticPr fontId="2" type="noConversion"/>
  </si>
  <si>
    <t>돌출형</t>
    <phoneticPr fontId="2" type="noConversion"/>
  </si>
  <si>
    <t>지하3</t>
    <phoneticPr fontId="2" type="noConversion"/>
  </si>
  <si>
    <t>3면전망</t>
    <phoneticPr fontId="2" type="noConversion"/>
  </si>
  <si>
    <t>120m/min</t>
    <phoneticPr fontId="2" type="noConversion"/>
  </si>
  <si>
    <t>4면전망</t>
    <phoneticPr fontId="2" type="noConversion"/>
  </si>
  <si>
    <t>150m/min</t>
    <phoneticPr fontId="2" type="noConversion"/>
  </si>
  <si>
    <t>180m/min</t>
    <phoneticPr fontId="2" type="noConversion"/>
  </si>
  <si>
    <t>감시반</t>
  </si>
  <si>
    <t>인승</t>
    <phoneticPr fontId="2" type="noConversion"/>
  </si>
  <si>
    <t>층</t>
    <phoneticPr fontId="2" type="noConversion"/>
  </si>
  <si>
    <t>구 분</t>
  </si>
  <si>
    <t xml:space="preserve">        제   조</t>
    <phoneticPr fontId="2" type="noConversion"/>
  </si>
  <si>
    <t xml:space="preserve">        제   조</t>
    <phoneticPr fontId="2" type="noConversion"/>
  </si>
  <si>
    <t>설  치</t>
    <phoneticPr fontId="2" type="noConversion"/>
  </si>
  <si>
    <t>설  치</t>
    <phoneticPr fontId="2" type="noConversion"/>
  </si>
  <si>
    <t xml:space="preserve"> 비목</t>
    <phoneticPr fontId="2" type="noConversion"/>
  </si>
  <si>
    <t xml:space="preserve"> 비목</t>
    <phoneticPr fontId="2" type="noConversion"/>
  </si>
  <si>
    <t>계</t>
  </si>
  <si>
    <t>CCTV</t>
  </si>
  <si>
    <t>트렁크</t>
  </si>
  <si>
    <t>병렬운전</t>
    <phoneticPr fontId="2" type="noConversion"/>
  </si>
  <si>
    <t>자동구출운전장치</t>
    <phoneticPr fontId="2" type="noConversion"/>
  </si>
  <si>
    <t>자동구출운전장치</t>
    <phoneticPr fontId="2" type="noConversion"/>
  </si>
  <si>
    <t>재료비(직재+간재)</t>
    <phoneticPr fontId="2" type="noConversion"/>
  </si>
  <si>
    <t>재료비(직재+간재)</t>
    <phoneticPr fontId="2" type="noConversion"/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</si>
  <si>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</si>
  <si>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</si>
  <si>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</si>
  <si>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</si>
  <si>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</si>
  <si>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</si>
  <si>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</si>
  <si>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건강</t>
    <phoneticPr fontId="2" type="noConversion"/>
  </si>
  <si>
    <t>국연</t>
    <phoneticPr fontId="2" type="noConversion"/>
  </si>
  <si>
    <t>국연</t>
    <phoneticPr fontId="2" type="noConversion"/>
  </si>
  <si>
    <t>안전</t>
    <phoneticPr fontId="2" type="noConversion"/>
  </si>
  <si>
    <t>안전</t>
    <phoneticPr fontId="2" type="noConversion"/>
  </si>
  <si>
    <t>퇴직공제</t>
    <phoneticPr fontId="2" type="noConversion"/>
  </si>
  <si>
    <t>퇴직공제</t>
    <phoneticPr fontId="2" type="noConversion"/>
  </si>
  <si>
    <t>노인요양</t>
    <phoneticPr fontId="2" type="noConversion"/>
  </si>
  <si>
    <t>노인요양</t>
    <phoneticPr fontId="2" type="noConversion"/>
  </si>
  <si>
    <t>기타경비</t>
    <phoneticPr fontId="2" type="noConversion"/>
  </si>
  <si>
    <t>기타경비</t>
    <phoneticPr fontId="2" type="noConversion"/>
  </si>
  <si>
    <t>소계</t>
    <phoneticPr fontId="2" type="noConversion"/>
  </si>
  <si>
    <t>소계</t>
    <phoneticPr fontId="2" type="noConversion"/>
  </si>
  <si>
    <t>일반관리비</t>
    <phoneticPr fontId="2" type="noConversion"/>
  </si>
  <si>
    <t>일반관리비</t>
    <phoneticPr fontId="2" type="noConversion"/>
  </si>
  <si>
    <t>이윤</t>
    <phoneticPr fontId="2" type="noConversion"/>
  </si>
  <si>
    <t>이윤</t>
    <phoneticPr fontId="2" type="noConversion"/>
  </si>
  <si>
    <t>예비품</t>
    <phoneticPr fontId="2" type="noConversion"/>
  </si>
  <si>
    <t>예비품</t>
    <phoneticPr fontId="2" type="noConversion"/>
  </si>
  <si>
    <t>유지보수</t>
    <phoneticPr fontId="2" type="noConversion"/>
  </si>
  <si>
    <t>유지보수</t>
    <phoneticPr fontId="2" type="noConversion"/>
  </si>
  <si>
    <t>인승</t>
    <phoneticPr fontId="2" type="noConversion"/>
  </si>
  <si>
    <t>층</t>
    <phoneticPr fontId="2" type="noConversion"/>
  </si>
  <si>
    <t xml:space="preserve">        제   조</t>
    <phoneticPr fontId="2" type="noConversion"/>
  </si>
  <si>
    <t>설  치</t>
    <phoneticPr fontId="2" type="noConversion"/>
  </si>
  <si>
    <t xml:space="preserve"> 비목</t>
    <phoneticPr fontId="2" type="noConversion"/>
  </si>
  <si>
    <t>자동구출운전장치</t>
    <phoneticPr fontId="2" type="noConversion"/>
  </si>
  <si>
    <t>재료비(직재+간재)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</si>
  <si>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</si>
  <si>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</si>
  <si>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</si>
  <si>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</si>
  <si>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</si>
  <si>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</si>
  <si>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</si>
  <si>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</si>
  <si>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</si>
  <si>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일반관리비</t>
    <phoneticPr fontId="2" type="noConversion"/>
  </si>
  <si>
    <t>이윤</t>
    <phoneticPr fontId="2" type="noConversion"/>
  </si>
  <si>
    <t>예비품</t>
    <phoneticPr fontId="2" type="noConversion"/>
  </si>
  <si>
    <t>층</t>
    <phoneticPr fontId="2" type="noConversion"/>
  </si>
  <si>
    <t xml:space="preserve"> 비목</t>
    <phoneticPr fontId="2" type="noConversion"/>
  </si>
  <si>
    <t>병렬운전</t>
    <phoneticPr fontId="2" type="noConversion"/>
  </si>
  <si>
    <t>직접노무비</t>
    <phoneticPr fontId="2" type="noConversion"/>
  </si>
  <si>
    <t>경비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</si>
  <si>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</si>
  <si>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</si>
  <si>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</si>
  <si>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예비품</t>
    <phoneticPr fontId="2" type="noConversion"/>
  </si>
  <si>
    <t>병렬운전</t>
    <phoneticPr fontId="2" type="noConversion"/>
  </si>
  <si>
    <t>간접노무비</t>
    <phoneticPr fontId="2" type="noConversion"/>
  </si>
  <si>
    <t>국연</t>
    <phoneticPr fontId="2" type="noConversion"/>
  </si>
  <si>
    <t>기타경비</t>
    <phoneticPr fontId="2" type="noConversion"/>
  </si>
  <si>
    <t>일반관리비</t>
    <phoneticPr fontId="2" type="noConversion"/>
  </si>
  <si>
    <t>예비품</t>
    <phoneticPr fontId="2" type="noConversion"/>
  </si>
  <si>
    <t>층</t>
    <phoneticPr fontId="2" type="noConversion"/>
  </si>
  <si>
    <t xml:space="preserve">        제   조</t>
    <phoneticPr fontId="2" type="noConversion"/>
  </si>
  <si>
    <t>15인승31층105m/min</t>
  </si>
  <si>
    <t>자동구출운전장치</t>
    <phoneticPr fontId="2" type="noConversion"/>
  </si>
  <si>
    <t>15인승31층150m/min</t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</si>
  <si>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</si>
  <si>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</si>
  <si>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</si>
  <si>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</si>
  <si>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</si>
  <si>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</si>
  <si>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국연</t>
    <phoneticPr fontId="2" type="noConversion"/>
  </si>
  <si>
    <t>퇴직공제</t>
    <phoneticPr fontId="2" type="noConversion"/>
  </si>
  <si>
    <t>노인요양</t>
    <phoneticPr fontId="2" type="noConversion"/>
  </si>
  <si>
    <t>기타경비</t>
    <phoneticPr fontId="2" type="noConversion"/>
  </si>
  <si>
    <t>소계</t>
    <phoneticPr fontId="2" type="noConversion"/>
  </si>
  <si>
    <t>자동구출운전장치</t>
    <phoneticPr fontId="2" type="noConversion"/>
  </si>
  <si>
    <t>고용</t>
    <phoneticPr fontId="2" type="noConversion"/>
  </si>
  <si>
    <t>노인요양</t>
    <phoneticPr fontId="2" type="noConversion"/>
  </si>
  <si>
    <t>기타경비</t>
    <phoneticPr fontId="2" type="noConversion"/>
  </si>
  <si>
    <t>예비품</t>
    <phoneticPr fontId="2" type="noConversion"/>
  </si>
  <si>
    <t xml:space="preserve"> 비목</t>
    <phoneticPr fontId="2" type="noConversion"/>
  </si>
  <si>
    <t>설  치</t>
    <phoneticPr fontId="2" type="noConversion"/>
  </si>
  <si>
    <t>경비</t>
    <phoneticPr fontId="2" type="noConversion"/>
  </si>
  <si>
    <t>고용</t>
    <phoneticPr fontId="2" type="noConversion"/>
  </si>
  <si>
    <t>일반관리비</t>
    <phoneticPr fontId="2" type="noConversion"/>
  </si>
  <si>
    <t>이윤</t>
    <phoneticPr fontId="2" type="noConversion"/>
  </si>
  <si>
    <t>예비품</t>
    <phoneticPr fontId="2" type="noConversion"/>
  </si>
  <si>
    <t>유지보수</t>
    <phoneticPr fontId="2" type="noConversion"/>
  </si>
  <si>
    <t>인승</t>
    <phoneticPr fontId="2" type="noConversion"/>
  </si>
  <si>
    <t>층</t>
    <phoneticPr fontId="2" type="noConversion"/>
  </si>
  <si>
    <t xml:space="preserve">        제   조</t>
    <phoneticPr fontId="2" type="noConversion"/>
  </si>
  <si>
    <t xml:space="preserve"> 비목</t>
    <phoneticPr fontId="2" type="noConversion"/>
  </si>
  <si>
    <t>직접노무비</t>
    <phoneticPr fontId="2" type="noConversion"/>
  </si>
  <si>
    <t>간접노무비</t>
    <phoneticPr fontId="2" type="noConversion"/>
  </si>
  <si>
    <t>경비</t>
    <phoneticPr fontId="2" type="noConversion"/>
  </si>
  <si>
    <t>산재</t>
    <phoneticPr fontId="2" type="noConversion"/>
  </si>
  <si>
    <t>고용</t>
    <phoneticPr fontId="2" type="noConversion"/>
  </si>
  <si>
    <t>건강</t>
    <phoneticPr fontId="2" type="noConversion"/>
  </si>
  <si>
    <t>국연</t>
    <phoneticPr fontId="2" type="noConversion"/>
  </si>
  <si>
    <t>퇴직공제</t>
    <phoneticPr fontId="2" type="noConversion"/>
  </si>
  <si>
    <t>예비품</t>
    <phoneticPr fontId="2" type="noConversion"/>
  </si>
  <si>
    <t>유지보수</t>
    <phoneticPr fontId="2" type="noConversion"/>
  </si>
  <si>
    <t xml:space="preserve">        제   조</t>
    <phoneticPr fontId="2" type="noConversion"/>
  </si>
  <si>
    <t>자동구출운전장치</t>
    <phoneticPr fontId="2" type="noConversion"/>
  </si>
  <si>
    <t>재료비(직재+간재)</t>
    <phoneticPr fontId="2" type="noConversion"/>
  </si>
  <si>
    <t>간접노무비</t>
    <phoneticPr fontId="2" type="noConversion"/>
  </si>
  <si>
    <t>고용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</si>
  <si>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</si>
  <si>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</si>
  <si>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</si>
  <si>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기타경비</t>
    <phoneticPr fontId="2" type="noConversion"/>
  </si>
  <si>
    <t>소계</t>
    <phoneticPr fontId="2" type="noConversion"/>
  </si>
  <si>
    <t>이윤</t>
    <phoneticPr fontId="2" type="noConversion"/>
  </si>
  <si>
    <t>예비품</t>
    <phoneticPr fontId="2" type="noConversion"/>
  </si>
  <si>
    <t>층</t>
    <phoneticPr fontId="2" type="noConversion"/>
  </si>
  <si>
    <t>설  치</t>
    <phoneticPr fontId="2" type="noConversion"/>
  </si>
  <si>
    <t>직접노무비</t>
    <phoneticPr fontId="2" type="noConversion"/>
  </si>
  <si>
    <t>건강</t>
    <phoneticPr fontId="2" type="noConversion"/>
  </si>
  <si>
    <t>일반관리비</t>
    <phoneticPr fontId="2" type="noConversion"/>
  </si>
  <si>
    <t>병렬운전</t>
    <phoneticPr fontId="2" type="noConversion"/>
  </si>
  <si>
    <t>유지보수</t>
    <phoneticPr fontId="2" type="noConversion"/>
  </si>
  <si>
    <t>경비</t>
    <phoneticPr fontId="2" type="noConversion"/>
  </si>
  <si>
    <t>인승</t>
    <phoneticPr fontId="2" type="noConversion"/>
  </si>
  <si>
    <t>산재</t>
    <phoneticPr fontId="2" type="noConversion"/>
  </si>
  <si>
    <t>직접노무비</t>
    <phoneticPr fontId="2" type="noConversion"/>
  </si>
  <si>
    <t>간접노무비</t>
    <phoneticPr fontId="2" type="noConversion"/>
  </si>
  <si>
    <t>건강</t>
    <phoneticPr fontId="2" type="noConversion"/>
  </si>
  <si>
    <t>국연</t>
    <phoneticPr fontId="2" type="noConversion"/>
  </si>
  <si>
    <t>안전</t>
    <phoneticPr fontId="2" type="noConversion"/>
  </si>
  <si>
    <t>퇴직공제</t>
    <phoneticPr fontId="2" type="noConversion"/>
  </si>
  <si>
    <t>이윤</t>
    <phoneticPr fontId="2" type="noConversion"/>
  </si>
  <si>
    <t>예비품</t>
    <phoneticPr fontId="2" type="noConversion"/>
  </si>
  <si>
    <t>제    조</t>
  </si>
  <si>
    <t>설    치</t>
  </si>
  <si>
    <t>합   계</t>
  </si>
  <si>
    <t>비   목</t>
  </si>
  <si>
    <t xml:space="preserve">  1. 자   재   비</t>
  </si>
  <si>
    <t>이윤조정</t>
    <phoneticPr fontId="2" type="noConversion"/>
  </si>
  <si>
    <t>이윤조정</t>
    <phoneticPr fontId="2" type="noConversion"/>
  </si>
  <si>
    <t xml:space="preserve">  2. 노   무   비</t>
  </si>
  <si>
    <t xml:space="preserve">      1)직접노무비</t>
  </si>
  <si>
    <t xml:space="preserve">      2)간접노무비</t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</si>
  <si>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</si>
  <si>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</si>
  <si>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3. 경         비</t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</si>
  <si>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</si>
  <si>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</si>
  <si>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</si>
  <si>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</si>
  <si>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</si>
  <si>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</si>
  <si>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</si>
  <si>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</si>
  <si>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</si>
  <si>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</si>
  <si>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</si>
  <si>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</si>
  <si>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</si>
  <si>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</si>
  <si>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</si>
  <si>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</si>
  <si>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</si>
  <si>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</si>
  <si>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</si>
  <si>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</si>
  <si>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합     계</t>
  </si>
  <si>
    <t>이윤조정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</si>
  <si>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</si>
  <si>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</si>
  <si>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</si>
  <si>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</si>
  <si>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</si>
  <si>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</si>
  <si>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</si>
  <si>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</si>
  <si>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</si>
  <si>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</si>
  <si>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</si>
  <si>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</si>
  <si>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</si>
  <si>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</si>
  <si>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</si>
  <si>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</si>
  <si>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</si>
  <si>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</si>
  <si>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</si>
  <si>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</si>
  <si>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</si>
  <si>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</si>
  <si>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</si>
  <si>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</si>
  <si>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</si>
  <si>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</si>
  <si>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</si>
  <si>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</si>
  <si>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</si>
  <si>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</si>
  <si>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</si>
  <si>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</si>
  <si>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</si>
  <si>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</si>
  <si>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</si>
  <si>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</si>
  <si>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</si>
  <si>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</si>
  <si>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</si>
  <si>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</si>
  <si>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</si>
  <si>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</si>
  <si>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</si>
  <si>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</si>
  <si>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</si>
  <si>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</si>
  <si>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</si>
  <si>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</si>
  <si>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</si>
  <si>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</si>
  <si>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</si>
  <si>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</si>
  <si>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</si>
  <si>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</si>
  <si>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</si>
  <si>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</si>
  <si>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</si>
  <si>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</si>
  <si>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</si>
  <si>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</si>
  <si>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</si>
  <si>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</si>
  <si>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</si>
  <si>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</si>
  <si>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>이윤조정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</si>
  <si>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</si>
  <si>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</si>
  <si>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</si>
  <si>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</si>
  <si>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</si>
  <si>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</si>
  <si>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</si>
  <si>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</si>
  <si>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</si>
  <si>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</si>
  <si>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</si>
  <si>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</si>
  <si>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</si>
  <si>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</si>
  <si>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</si>
  <si>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</si>
  <si>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</si>
  <si>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</si>
  <si>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</si>
  <si>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</si>
  <si>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</si>
  <si>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</si>
  <si>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</si>
  <si>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6. 이         윤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</si>
  <si>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</si>
  <si>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</si>
  <si>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</si>
  <si>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</si>
  <si>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</si>
  <si>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</si>
  <si>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</si>
  <si>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</si>
  <si>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</si>
  <si>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</si>
  <si>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</si>
  <si>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</si>
  <si>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</si>
  <si>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</si>
  <si>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</si>
  <si>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</si>
  <si>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</si>
  <si>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</si>
  <si>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</si>
  <si>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</si>
  <si>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</si>
  <si>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</si>
  <si>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</si>
  <si>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</si>
  <si>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</si>
  <si>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</si>
  <si>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</si>
  <si>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</si>
  <si>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</si>
  <si>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</si>
  <si>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</si>
  <si>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</si>
  <si>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</si>
  <si>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</si>
  <si>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</si>
  <si>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</si>
  <si>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</si>
  <si>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</si>
  <si>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</si>
  <si>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</si>
  <si>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</si>
  <si>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</si>
  <si>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</si>
  <si>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</si>
  <si>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</si>
  <si>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</si>
  <si>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</si>
  <si>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</si>
  <si>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</si>
  <si>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</si>
  <si>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</si>
  <si>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</si>
  <si>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</si>
  <si>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</si>
  <si>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</si>
  <si>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</si>
  <si>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</si>
  <si>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</si>
  <si>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</si>
  <si>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</si>
  <si>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</si>
  <si>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</si>
  <si>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</si>
  <si>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</si>
  <si>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</si>
  <si>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</si>
  <si>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</si>
  <si>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</si>
  <si>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</si>
  <si>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</si>
  <si>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</si>
  <si>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</si>
  <si>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</si>
  <si>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</si>
  <si>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</si>
  <si>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</si>
  <si>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</si>
  <si>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</si>
  <si>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</si>
  <si>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</si>
  <si>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</si>
  <si>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</si>
  <si>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</si>
  <si>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</si>
  <si>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</si>
  <si>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</si>
  <si>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</si>
  <si>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</si>
  <si>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</si>
  <si>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</si>
  <si>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</si>
  <si>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</si>
  <si>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</si>
  <si>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</si>
  <si>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</si>
  <si>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</si>
  <si>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</si>
  <si>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</si>
  <si>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</si>
  <si>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</si>
  <si>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</si>
  <si>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</si>
  <si>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</si>
  <si>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</si>
  <si>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</si>
  <si>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</si>
  <si>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</si>
  <si>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</si>
  <si>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</si>
  <si>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</si>
  <si>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</si>
  <si>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</si>
  <si>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</si>
  <si>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</si>
  <si>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</si>
  <si>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</si>
  <si>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</si>
  <si>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</si>
  <si>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</si>
  <si>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</si>
  <si>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</si>
  <si>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</si>
  <si>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</si>
  <si>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</si>
  <si>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</si>
  <si>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</si>
  <si>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</si>
  <si>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</si>
  <si>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</si>
  <si>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</si>
  <si>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</si>
  <si>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</si>
  <si>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</si>
  <si>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</si>
  <si>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</si>
  <si>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</si>
  <si>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</si>
  <si>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</si>
  <si>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</si>
  <si>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</si>
  <si>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</si>
  <si>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</si>
  <si>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</si>
  <si>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</si>
  <si>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</si>
  <si>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</si>
  <si>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</si>
  <si>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</si>
  <si>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</si>
  <si>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</si>
  <si>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</si>
  <si>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</si>
  <si>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</si>
  <si>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</si>
  <si>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</si>
  <si>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</si>
  <si>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</si>
  <si>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</si>
  <si>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</si>
  <si>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</si>
  <si>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</si>
  <si>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</si>
  <si>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</si>
  <si>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</si>
  <si>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</si>
  <si>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</si>
  <si>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</si>
  <si>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</si>
  <si>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</si>
  <si>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</si>
  <si>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</si>
  <si>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</si>
  <si>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</si>
  <si>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</si>
  <si>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</si>
  <si>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</si>
  <si>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</si>
  <si>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</si>
  <si>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</si>
  <si>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</si>
  <si>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</si>
  <si>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</si>
  <si>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</si>
  <si>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9. 부가가치세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</si>
  <si>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</si>
  <si>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</si>
  <si>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</si>
  <si>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</si>
  <si>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</si>
  <si>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</si>
  <si>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</si>
  <si>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</si>
  <si>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</si>
  <si>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</si>
  <si>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</si>
  <si>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     소       계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</si>
  <si>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</si>
  <si>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</si>
  <si>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</si>
  <si>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</si>
  <si>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</si>
  <si>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</si>
  <si>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</si>
  <si>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</si>
  <si>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</si>
  <si>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</si>
  <si>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</si>
  <si>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</si>
  <si>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</si>
  <si>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</si>
  <si>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9. 부가가치세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</si>
  <si>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</si>
  <si>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</si>
  <si>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</si>
  <si>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</si>
  <si>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</si>
  <si>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</si>
  <si>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</si>
  <si>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</si>
  <si>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 xml:space="preserve">  9. 부가가치세</t>
    <phoneticPr fontId="2" type="noConversion"/>
  </si>
  <si>
    <t xml:space="preserve">  9. 부가가치세</t>
    <phoneticPr fontId="2" type="noConversion"/>
  </si>
  <si>
    <t>이윤조정</t>
    <phoneticPr fontId="2" type="noConversion"/>
  </si>
  <si>
    <t xml:space="preserve">  4. 안전관리비</t>
    <phoneticPr fontId="2" type="noConversion"/>
  </si>
  <si>
    <t xml:space="preserve">  4. 안전관리비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</si>
  <si>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</si>
  <si>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</si>
  <si>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</si>
  <si>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</si>
  <si>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 xml:space="preserve">  8. 유지보수료</t>
    <phoneticPr fontId="2" type="noConversion"/>
  </si>
  <si>
    <t xml:space="preserve">       소       계</t>
    <phoneticPr fontId="2" type="noConversion"/>
  </si>
  <si>
    <t>이윤조정</t>
    <phoneticPr fontId="2" type="noConversion"/>
  </si>
  <si>
    <t xml:space="preserve">       소       계</t>
    <phoneticPr fontId="2" type="noConversion"/>
  </si>
  <si>
    <t xml:space="preserve">  5. 일반관리비</t>
    <phoneticPr fontId="2" type="noConversion"/>
  </si>
  <si>
    <t xml:space="preserve">  6. 이         윤</t>
    <phoneticPr fontId="2" type="noConversion"/>
  </si>
  <si>
    <t xml:space="preserve">  7. 예   비   품</t>
    <phoneticPr fontId="2" type="noConversion"/>
  </si>
  <si>
    <t xml:space="preserve">  7. 예   비   품</t>
    <phoneticPr fontId="2" type="noConversion"/>
  </si>
  <si>
    <t>15인승8층,,,,,,,기계실유,,,관통형,60m/min,임대,,,,,,,</t>
    <phoneticPr fontId="2" type="noConversion"/>
  </si>
  <si>
    <t>비 목</t>
    <phoneticPr fontId="2" type="noConversion"/>
  </si>
  <si>
    <t>구  분</t>
    <phoneticPr fontId="2" type="noConversion"/>
  </si>
  <si>
    <t>적용</t>
    <phoneticPr fontId="2" type="noConversion"/>
  </si>
  <si>
    <t>재</t>
    <phoneticPr fontId="2" type="noConversion"/>
  </si>
  <si>
    <t>료</t>
    <phoneticPr fontId="2" type="noConversion"/>
  </si>
  <si>
    <t>비</t>
    <phoneticPr fontId="2" type="noConversion"/>
  </si>
  <si>
    <t>소      계</t>
    <phoneticPr fontId="2" type="noConversion"/>
  </si>
  <si>
    <t>노</t>
    <phoneticPr fontId="2" type="noConversion"/>
  </si>
  <si>
    <t>(직접노무비)×</t>
  </si>
  <si>
    <t>설</t>
    <phoneticPr fontId="2" type="noConversion"/>
  </si>
  <si>
    <t>비</t>
    <phoneticPr fontId="2" type="noConversion"/>
  </si>
  <si>
    <t>직접경비</t>
    <phoneticPr fontId="2" type="noConversion"/>
  </si>
  <si>
    <t>산재보험료</t>
    <phoneticPr fontId="2" type="noConversion"/>
  </si>
  <si>
    <t>(노무비)×</t>
  </si>
  <si>
    <t>고용보험료</t>
    <phoneticPr fontId="2" type="noConversion"/>
  </si>
  <si>
    <t>건강보험료</t>
    <phoneticPr fontId="2" type="noConversion"/>
  </si>
  <si>
    <t>노인장기요양보험료</t>
    <phoneticPr fontId="2" type="noConversion"/>
  </si>
  <si>
    <t>(건강보험료)×</t>
  </si>
  <si>
    <t>산업안전보건관리비</t>
    <phoneticPr fontId="2" type="noConversion"/>
  </si>
  <si>
    <t>퇴직공제부금</t>
    <phoneticPr fontId="2" type="noConversion"/>
  </si>
  <si>
    <t>하도급지급수수료</t>
    <phoneticPr fontId="2" type="noConversion"/>
  </si>
  <si>
    <t>(재료비+직접노무비+경비)×</t>
  </si>
  <si>
    <t>(재료비+노무비)×</t>
  </si>
  <si>
    <t>(재료비+직접노무비+직접경비)×</t>
  </si>
  <si>
    <t>(순공사비)×</t>
  </si>
  <si>
    <t>이          윤</t>
    <phoneticPr fontId="2" type="noConversion"/>
  </si>
  <si>
    <t>(노무비+경비+일반관리비)×</t>
  </si>
  <si>
    <t>제조품(완제품)</t>
    <phoneticPr fontId="2" type="noConversion"/>
  </si>
  <si>
    <t>설치공사비</t>
    <phoneticPr fontId="2" type="noConversion"/>
  </si>
  <si>
    <t>직접재료비</t>
    <phoneticPr fontId="2" type="noConversion"/>
  </si>
  <si>
    <t>간접재료비</t>
    <phoneticPr fontId="2" type="noConversion"/>
  </si>
  <si>
    <t>무</t>
    <phoneticPr fontId="2" type="noConversion"/>
  </si>
  <si>
    <t>소      계</t>
    <phoneticPr fontId="2" type="noConversion"/>
  </si>
  <si>
    <t>치</t>
    <phoneticPr fontId="2" type="noConversion"/>
  </si>
  <si>
    <t>경</t>
    <phoneticPr fontId="2" type="noConversion"/>
  </si>
  <si>
    <t>연금보험료</t>
    <phoneticPr fontId="2" type="noConversion"/>
  </si>
  <si>
    <t>비</t>
    <phoneticPr fontId="2" type="noConversion"/>
  </si>
  <si>
    <t>기타경비</t>
    <phoneticPr fontId="2" type="noConversion"/>
  </si>
  <si>
    <t>환경보전비</t>
    <phoneticPr fontId="2" type="noConversion"/>
  </si>
  <si>
    <t>일 반 관 리 비</t>
    <phoneticPr fontId="2" type="noConversion"/>
  </si>
  <si>
    <t>예    비    품</t>
    <phoneticPr fontId="2" type="noConversion"/>
  </si>
  <si>
    <t>유 지 보 수 료</t>
    <phoneticPr fontId="2" type="noConversion"/>
  </si>
  <si>
    <t>완성 및 수시검사수수료</t>
    <phoneticPr fontId="2" type="noConversion"/>
  </si>
  <si>
    <t>계약명 : 정읍시기 엘리베이터 제조·설치</t>
    <phoneticPr fontId="2" type="noConversion"/>
  </si>
  <si>
    <t>15인승8층,,,,,,,,,,,,,60m/min,임대,,,,,,,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</si>
</sst>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0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(&quot;₩&quot;* #,##0_);_(&quot;₩&quot;* \(#,##0\);_(&quot;₩&quot;* &quot;-&quot;_);_(@_)"/>
    <numFmt numFmtId="177" formatCode="_(* #,##0_);_(* \(#,##0\);_(* &quot;-&quot;_);_(@_)"/>
    <numFmt numFmtId="178" formatCode="_(&quot;₩&quot;* #,##0.00_);_(&quot;₩&quot;* \(#,##0.00\);_(&quot;₩&quot;* &quot;-&quot;??_);_(@_)"/>
    <numFmt numFmtId="179" formatCode="_(* #,##0.00_);_(* \(#,##0.00\);_(* &quot;-&quot;??_);_(@_)"/>
    <numFmt numFmtId="180" formatCode="_ * #,##0_ ;_ * \-#,##0_ ;_ * &quot;-&quot;_ ;_ @_ "/>
    <numFmt numFmtId="181" formatCode="_ * #,##0.00_ ;_ * \-#,##0.00_ ;_ * &quot;-&quot;_ ;_ @_ "/>
    <numFmt numFmtId="182" formatCode="_ &quot;₩&quot;* #,##0_ ;_ &quot;₩&quot;* \-#,##0_ ;_ &quot;₩&quot;* &quot;-&quot;_ ;_ @_ "/>
    <numFmt numFmtId="183" formatCode="#,##0_ "/>
    <numFmt numFmtId="184" formatCode="_-* #,##0.0_-;\-* #,##0.0_-;_-* &quot;-&quot;_-;_-@_-"/>
    <numFmt numFmtId="185" formatCode="#,##0.0;[Red]&quot;-&quot;#,##0.0"/>
    <numFmt numFmtId="186" formatCode="#,##0.00;[Red]&quot;-&quot;#,##0.00"/>
    <numFmt numFmtId="187" formatCode="#,##0.00_ "/>
    <numFmt numFmtId="188" formatCode="#,##0.000;[Red]&quot;-&quot;#,##0.000"/>
    <numFmt numFmtId="189" formatCode="0.000"/>
    <numFmt numFmtId="190" formatCode="0.0%"/>
    <numFmt numFmtId="191" formatCode="_ * #,##0.00_ ;_ * \-#,##0.00_ ;_ * &quot;-&quot;??_ ;_ @_ "/>
    <numFmt numFmtId="192" formatCode="_ &quot;₩&quot;* #,##0.00_ ;_ &quot;₩&quot;* \-#,##0.00_ ;_ &quot;₩&quot;* &quot;-&quot;??_ ;_ @_ "/>
    <numFmt numFmtId="193" formatCode="yy\.mm\.dd"/>
    <numFmt numFmtId="194" formatCode="h&quot;시&quot;&quot;₩&quot;&quot;₩&quot;&quot;₩&quot;&quot;₩&quot;&quot;₩&quot;&quot;₩&quot;\ mm&quot;분&quot;&quot;₩&quot;&quot;₩&quot;&quot;₩&quot;&quot;₩&quot;&quot;₩&quot;&quot;₩&quot;\ ss&quot;초&quot;"/>
    <numFmt numFmtId="195" formatCode="0.00_);[Red]\(0.00\)"/>
    <numFmt numFmtId="196" formatCode="#,##0_);[Red]\(#,##0\)"/>
    <numFmt numFmtId="197" formatCode="&quot;₩&quot;#,##0;[Red]&quot;₩&quot;\-#,##0"/>
    <numFmt numFmtId="198" formatCode="0_ "/>
    <numFmt numFmtId="199" formatCode="_-* #,##0.000_-;\-* #,##0.000_-;_-* &quot;-&quot;_-;_-@_-"/>
    <numFmt numFmtId="200" formatCode="&quot;₩&quot;#,##0.00;[Red]&quot;₩&quot;\-#,##0.00"/>
    <numFmt numFmtId="201" formatCode="_ &quot;₩&quot;\ * #,##0_ ;_ &quot;₩&quot;\ * \-#,##0_ ;_ &quot;₩&quot;\ * &quot;-&quot;_ ;_ @_ "/>
    <numFmt numFmtId="202" formatCode="_ &quot;₩&quot;\ * #,##0.00_ ;_ &quot;₩&quot;\ * \-#,##0.00_ ;_ &quot;₩&quot;\ * &quot;-&quot;??_ ;_ @_ "/>
    <numFmt numFmtId="203" formatCode="#,##0.0_);[Red]\(#,##0.0\)"/>
    <numFmt numFmtId="204" formatCode="0.0000%"/>
    <numFmt numFmtId="205" formatCode="0.0"/>
    <numFmt numFmtId="206" formatCode="#,##0.0"/>
    <numFmt numFmtId="207" formatCode="#,##0.000"/>
    <numFmt numFmtId="208" formatCode="#,##0;[Red]&quot;-&quot;#,##0"/>
    <numFmt numFmtId="209" formatCode="#"/>
    <numFmt numFmtId="210" formatCode="&quot;₩&quot;\!\$#\!\,##0_);[Red]&quot;₩&quot;\!\(&quot;₩&quot;\!\$#\!\,##0&quot;₩&quot;\!\)"/>
    <numFmt numFmtId="211" formatCode="&quot;₩&quot;\!\$#,##0_);[Red]&quot;₩&quot;\!\(&quot;₩&quot;\!\$#,##0&quot;₩&quot;\!\)"/>
    <numFmt numFmtId="212" formatCode="&quot;₩&quot;&quot;₩&quot;\!\!\$#,##0_);[Red]&quot;₩&quot;&quot;₩&quot;\!\!\(&quot;₩&quot;&quot;₩&quot;\!\!\$#,##0&quot;₩&quot;&quot;₩&quot;\!\!\)"/>
    <numFmt numFmtId="213" formatCode="&quot;₩&quot;&quot;₩&quot;\!\!\$#&quot;₩&quot;\!\!\,##0_);[Red]&quot;₩&quot;&quot;₩&quot;\!\!\(&quot;₩&quot;&quot;₩&quot;\!\!\$#&quot;₩&quot;\!\!\,##0&quot;₩&quot;&quot;₩&quot;\!\!\)"/>
    <numFmt numFmtId="214" formatCode="&quot;₩&quot;&quot;₩&quot;&quot;₩&quot;\!\!\!\$#&quot;₩&quot;&quot;₩&quot;\!\!\!\,##0_);[Red]&quot;₩&quot;&quot;₩&quot;&quot;₩&quot;\!\!\!\(&quot;₩&quot;&quot;₩&quot;&quot;₩&quot;\!\!\!\$#&quot;₩&quot;&quot;₩&quot;\!\!\!\,##0&quot;₩&quot;&quot;₩&quot;&quot;₩&quot;\!\!\!\)"/>
    <numFmt numFmtId="215" formatCode="&quot;?#,##0.00;[Red]\-&quot;&quot;?&quot;#,##0.00"/>
    <numFmt numFmtId="216" formatCode="&quot;(&quot;###.00&quot;)&quot;"/>
    <numFmt numFmtId="217" formatCode="_-* #,##0_-;&quot;₩&quot;\!\-* #,##0_-;_-* &quot;-&quot;_-;_-@_-"/>
    <numFmt numFmtId="218" formatCode="&quot;₩&quot;#,##0;[Red]&quot;₩&quot;&quot;₩&quot;\-#,##0"/>
    <numFmt numFmtId="219" formatCode="##\/##\/##"/>
    <numFmt numFmtId="220" formatCode="[Red]\+#;[Red]\-#;[Red]0"/>
    <numFmt numFmtId="221" formatCode="#,##0;[Red]&quot;△&quot;#,##0"/>
    <numFmt numFmtId="222" formatCode="#,##0_ ;[Red]&quot;△&quot;#,##0\ "/>
    <numFmt numFmtId="223" formatCode="#.00"/>
    <numFmt numFmtId="224" formatCode="#."/>
    <numFmt numFmtId="225" formatCode="_(&quot;$&quot;* #,##0_);_(&quot;$&quot;* \(#,##0\);_(&quot;$&quot;* &quot;-&quot;_);_(@_)"/>
    <numFmt numFmtId="226" formatCode="_-* #,##0.0_-;&quot;₩&quot;\!\-* #,##0.0_-;_-* &quot;-&quot;_-;_-@_-"/>
    <numFmt numFmtId="227" formatCode="#,##0;&quot;-&quot;#,##0"/>
    <numFmt numFmtId="228" formatCode="0000"/>
    <numFmt numFmtId="229" formatCode="#,##0.0;[Red]#,##0.0;&quot; &quot;"/>
    <numFmt numFmtId="230" formatCode="#,##0.0000"/>
    <numFmt numFmtId="231" formatCode="#,##0.00;[Red]#,##0.00;&quot; &quot;"/>
    <numFmt numFmtId="232" formatCode="&quot;$&quot;#,##0.00_);\(&quot;$&quot;#,##0.00\)"/>
    <numFmt numFmtId="233" formatCode="_(&quot;RM&quot;* #,##0_);_(&quot;RM&quot;* \(#,##0\);_(&quot;RM&quot;* &quot;-&quot;_);_(@_)"/>
    <numFmt numFmtId="234" formatCode="_ * #,##0.0000000_ ;_ * \-#,##0.0000000_ ;_ * &quot;-&quot;??_ ;_ @_ "/>
    <numFmt numFmtId="235" formatCode="_(&quot;RM&quot;* #,##0.00_);_(&quot;RM&quot;* \(#,##0.00\);_(&quot;RM&quot;* &quot;-&quot;??_);_(@_)"/>
    <numFmt numFmtId="236" formatCode="#,##0.00000000"/>
    <numFmt numFmtId="237" formatCode="_(&quot;$&quot;* #,##0.00_);_(&quot;$&quot;* \(#,##0.00\);_(&quot;$&quot;* &quot;-&quot;??_);_(@_)"/>
    <numFmt numFmtId="238" formatCode="%#.00"/>
    <numFmt numFmtId="239" formatCode="_ * #,##0.000000_ ;_ * \-#,##0.000000_ ;_ * &quot;-&quot;_ ;_ @_ "/>
    <numFmt numFmtId="240" formatCode="#,##0."/>
    <numFmt numFmtId="241" formatCode="&quot; &quot;@"/>
    <numFmt numFmtId="242" formatCode="\-\2\2\4&quot; &quot;"/>
    <numFmt numFmtId="243" formatCode="\-\1&quot; &quot;"/>
    <numFmt numFmtId="244" formatCode="#,##0&quot;  &quot;"/>
    <numFmt numFmtId="245" formatCode="\-\1\4\4&quot; &quot;"/>
    <numFmt numFmtId="246" formatCode="_(* #,##0.0_);_(* \(#,##0.0\);_(* &quot;-&quot;??_);_(@_)"/>
    <numFmt numFmtId="247" formatCode="_ * #,##0.0000_ ;_ * \-#,##0.0000_ ;_ * &quot;-&quot;_ ;_ @_ "/>
    <numFmt numFmtId="248" formatCode="0.000000"/>
    <numFmt numFmtId="249" formatCode="_-* #,##0.00\ _P_t_s_-;\-* #,##0.00\ _P_t_s_-;_-* &quot;-&quot;??\ _P_t_s_-;_-@_-"/>
    <numFmt numFmtId="250" formatCode="&quot;₩&quot;\ #,##0.00;[Red]&quot;₩&quot;\ \-#,##0.00"/>
    <numFmt numFmtId="251" formatCode="\$#,##0.00"/>
    <numFmt numFmtId="252" formatCode="\$#,##0\ ;\(\$#,##0\)"/>
    <numFmt numFmtId="253" formatCode="0.0000000"/>
    <numFmt numFmtId="254" formatCode="\$#."/>
    <numFmt numFmtId="255" formatCode="yy/m"/>
    <numFmt numFmtId="256" formatCode="&quot;$&quot;#,##0;[Red]\-&quot;$&quot;#,##0"/>
    <numFmt numFmtId="257" formatCode="yy&quot;₩&quot;/mm&quot;₩&quot;/dd"/>
    <numFmt numFmtId="258" formatCode="_ * #,##0.0000000_ ;_ * \-#,##0.0000000_ ;_ * &quot;-&quot;_ ;_ @_ "/>
    <numFmt numFmtId="259" formatCode="0.00000000"/>
    <numFmt numFmtId="260" formatCode="&quot;F&quot;\ #,##0_-;&quot;F&quot;\ #,##0\-"/>
    <numFmt numFmtId="261" formatCode="\$#.00"/>
    <numFmt numFmtId="262" formatCode="_ * #,##0_ ;_ * \-#,##0_ ;_ * &quot;-&quot;??_ ;_ @_ "/>
    <numFmt numFmtId="263" formatCode="0.0000000000000"/>
    <numFmt numFmtId="264" formatCode="_-[$€-2]* #,##0.00_-;&quot;₩&quot;\!\-[$€-2]* #,##0.00_-;_-[$€-2]* &quot;-&quot;??_-"/>
    <numFmt numFmtId="265" formatCode="_-[$€-2]* #,##0.00_-;\-[$€-2]* #,##0.00_-;_-[$€-2]* &quot;-&quot;??_-"/>
    <numFmt numFmtId="266" formatCode="_-* #,##0.0_-;\-* #,##0.0_-;_-* &quot;-&quot;??_-;_-@_-"/>
    <numFmt numFmtId="267" formatCode="#,##0.0000;[Red]\-#,##0.0000"/>
    <numFmt numFmtId="268" formatCode="##"/>
    <numFmt numFmtId="269" formatCode="#,##0.0_);\(#,##0.0\)"/>
    <numFmt numFmtId="270" formatCode="###,###,"/>
    <numFmt numFmtId="271" formatCode="&quot;₩&quot;#,##0.00;&quot;₩&quot;&quot;₩&quot;&quot;₩&quot;&quot;₩&quot;&quot;₩&quot;\-#,##0.00"/>
    <numFmt numFmtId="272" formatCode="_-* #,##0.00\ &quot;Kc&quot;_-;\-* #,##0.00\ &quot;Kc&quot;_-;_-* &quot;-&quot;??\ &quot;Kc&quot;_-;_-@_-"/>
    <numFmt numFmtId="273" formatCode="_(&quot;$&quot;* #,##0.0_);_(&quot;$&quot;* \(#,##0.0\);_(&quot;$&quot;* &quot;-&quot;??_);_(@_)"/>
    <numFmt numFmtId="274" formatCode="&quot;Fr.&quot;\ #,##0;[Red]&quot;Fr.&quot;\ \-#,##0"/>
    <numFmt numFmtId="275" formatCode="&quot;Fr.&quot;\ #,##0.00;[Red]&quot;Fr.&quot;\ \-#,##0.00"/>
    <numFmt numFmtId="276" formatCode="0.00_)"/>
    <numFmt numFmtId="277" formatCode="d\.mmm"/>
    <numFmt numFmtId="278" formatCode="\ &quot;- 외  주  :&quot;\ #,##0.0"/>
    <numFmt numFmtId="279" formatCode="0\!.00_)"/>
    <numFmt numFmtId="280" formatCode="#,##0.0&quot;     &quot;"/>
    <numFmt numFmtId="281" formatCode="_ &quot;SFr.&quot;* #,##0.00_ ;_ &quot;SFr.&quot;* \-#,##0.00_ ;_ &quot;SFr.&quot;* &quot;-&quot;??_ ;_ @_ "/>
    <numFmt numFmtId="282" formatCode="###"/>
    <numFmt numFmtId="283" formatCode="\-\2\2\5&quot; &quot;"/>
    <numFmt numFmtId="284" formatCode="&quot;$&quot;#,##0;\-&quot;$&quot;#,##0"/>
    <numFmt numFmtId="285" formatCode="&quot;₩&quot;#,##0;&quot;₩&quot;&quot;₩&quot;\-#,##0"/>
    <numFmt numFmtId="286" formatCode="_(&quot;$&quot;* #,##0_);_(&quot;$&quot;* \(#,##0\);_(&quot;$&quot;* &quot;-&quot;??_);_(@_)"/>
    <numFmt numFmtId="287" formatCode="\1\4\4&quot; &quot;"/>
    <numFmt numFmtId="288" formatCode="_ * #,##0.000000_ ;_ * &quot;₩&quot;\-#,##0.000000_ ;_ * &quot;-&quot;??_ ;_ @_ "/>
    <numFmt numFmtId="289" formatCode="#,##0\ &quot;DM&quot;;[Red]\-#,##0\ &quot;DM&quot;"/>
    <numFmt numFmtId="290" formatCode="#,##0.00\ &quot;DM&quot;;[Red]\-#,##0.00\ &quot;DM&quot;"/>
    <numFmt numFmtId="291" formatCode="_-* #,##0\ &quot;DM&quot;_-;\-* #,##0\ &quot;DM&quot;_-;_-* &quot;-&quot;\ &quot;DM&quot;_-;_-@_-"/>
    <numFmt numFmtId="292" formatCode="_-* #,##0.00\ &quot;DM&quot;_-;\-* #,##0.00\ &quot;DM&quot;_-;_-* &quot;-&quot;??\ &quot;DM&quot;_-;_-@_-"/>
    <numFmt numFmtId="293" formatCode="&quot;₩&quot;#,##0;&quot;₩&quot;&quot;₩&quot;&quot;₩&quot;&quot;₩&quot;\-#,##0"/>
    <numFmt numFmtId="294" formatCode="&quot;₩&quot;#,##0;&quot;₩&quot;&quot;₩&quot;&quot;₩&quot;&quot;₩&quot;&quot;₩&quot;&quot;₩&quot;\!\!\-#,##0"/>
    <numFmt numFmtId="295" formatCode="0.0%;[Red]&quot;△&quot;0.0%"/>
    <numFmt numFmtId="296" formatCode="0.00%;[Red]&quot;△&quot;0.00%"/>
    <numFmt numFmtId="297" formatCode="0.000000000"/>
    <numFmt numFmtId="298" formatCode="m/dd"/>
    <numFmt numFmtId="299" formatCode="_-* #,##0.00\ _F_B_-;\-* #,##0.00\ _F_B_-;_-* &quot;-&quot;??\ _F_B_-;_-@_-"/>
    <numFmt numFmtId="300" formatCode="[Red]#,##0"/>
    <numFmt numFmtId="301" formatCode="_-* #,##0;\-* #,##0;_-* &quot;-&quot;;_-@"/>
    <numFmt numFmtId="302" formatCode="#,##0_-;&quot;△&quot;#,##0_-"/>
    <numFmt numFmtId="303" formatCode="_ * #,##0_ \ \ \ \ ;_ * \-#,##0_ ;_ * &quot;-&quot;_ ;_ @_ "/>
    <numFmt numFmtId="304" formatCode="_-* #\!\,##0_-;&quot;₩&quot;\!\-* #\!\,##0_-;_-* &quot;-&quot;_-;_-@_-"/>
    <numFmt numFmtId="305" formatCode="&quot;(@&quot;#0.0&quot;)&quot;"/>
    <numFmt numFmtId="306" formatCode="_ &quot;₩&quot;* #,##0_ ;_ &quot;₩&quot;* &quot;₩&quot;&quot;₩&quot;&quot;₩&quot;&quot;₩&quot;\-#,##0_ ;_ &quot;₩&quot;* &quot;-&quot;_ ;_ @_ "/>
    <numFmt numFmtId="307" formatCode="_ * #,##0.00_ ;_ * &quot;₩&quot;&quot;₩&quot;&quot;₩&quot;\-#,##0.00_ ;_ * &quot;-&quot;??_ ;_ @_ "/>
    <numFmt numFmtId="308" formatCode="_ &quot;₩&quot;* #,##0.00_ ;_ &quot;₩&quot;* &quot;₩&quot;&quot;₩&quot;\-#,##0.00_ ;_ &quot;₩&quot;* &quot;-&quot;??_ ;_ @_ "/>
    <numFmt numFmtId="309" formatCode="&quot;  &quot;@"/>
    <numFmt numFmtId="310" formatCode="#\!\,##0;&quot;₩&quot;\!\-#\!\,##0\!.00"/>
    <numFmt numFmtId="311" formatCode="#,##0;\-#,##0.00"/>
    <numFmt numFmtId="312" formatCode="#,##0;&quot;₩&quot;\!\-#,##0.00"/>
    <numFmt numFmtId="313" formatCode="#,##0;&quot;₩&quot;&quot;₩&quot;\!\!\-#,##0.00"/>
    <numFmt numFmtId="314" formatCode="#&quot;₩&quot;\!\!\,##0;&quot;₩&quot;&quot;₩&quot;\!\!\-#&quot;₩&quot;\!\!\,##0&quot;₩&quot;\!.00"/>
    <numFmt numFmtId="315" formatCode="#&quot;₩&quot;&quot;₩&quot;\!\!\!\,##0;&quot;₩&quot;&quot;₩&quot;&quot;₩&quot;\!\!\!\-#&quot;₩&quot;&quot;₩&quot;\!\!\!\,##0&quot;₩&quot;&quot;₩&quot;\!.00"/>
    <numFmt numFmtId="316" formatCode="000.000"/>
    <numFmt numFmtId="317" formatCode="&quot;₩&quot;#,##0.00;\!\-&quot;₩&quot;#,##0.00"/>
    <numFmt numFmtId="318" formatCode="0\ \ "/>
    <numFmt numFmtId="319" formatCode="&quot;₩&quot;#,##0;[Red]&quot;₩&quot;&quot;₩&quot;&quot;₩&quot;&quot;₩&quot;&quot;₩&quot;&quot;₩&quot;\!\!\-#,##0"/>
    <numFmt numFmtId="320" formatCode="_ * #,##0_ ;_ * &quot;₩&quot;\!\-#,##0_ ;_ * &quot;-&quot;_ ;_ @_ "/>
    <numFmt numFmtId="321" formatCode="#,##0;[Red]#,##0"/>
    <numFmt numFmtId="322" formatCode="&quot;₩&quot;#,##0.00;[Red]&quot;₩&quot;\-&quot;₩&quot;#,##0.00"/>
    <numFmt numFmtId="323" formatCode="&quot;₩&quot;#,##0.00;&quot;₩&quot;\-&quot;₩&quot;#,##0.00"/>
    <numFmt numFmtId="324" formatCode="_-* #,##0_-;&quot;₩&quot;\-* #,##0_-;_-* &quot;-&quot;_-;_-@_-"/>
    <numFmt numFmtId="325" formatCode="0.0000000000"/>
    <numFmt numFmtId="326" formatCode="&quot;₩&quot;#,##0;[Red]&quot;₩&quot;&quot;₩&quot;&quot;₩&quot;&quot;₩&quot;&quot;₩&quot;&quot;₩&quot;&quot;₩&quot;&quot;₩&quot;&quot;₩&quot;&quot;₩&quot;&quot;₩&quot;&quot;₩&quot;&quot;₩&quot;&quot;₩&quot;&quot;₩&quot;&quot;₩&quot;\-#,##0"/>
    <numFmt numFmtId="327" formatCode="&quot;₩&quot;#,##0.00;&quot;₩&quot;\-#,##0.00"/>
    <numFmt numFmtId="328" formatCode="0.000\ &quot;KW&quot;"/>
    <numFmt numFmtId="329" formatCode="00000000"/>
    <numFmt numFmtId="330" formatCode="0.0\ &quot;KW&quot;"/>
    <numFmt numFmtId="331" formatCode="#,##0&quot; &quot;;[Red]&quot;△&quot;#,##0&quot; &quot;"/>
    <numFmt numFmtId="332" formatCode="* #,##0&quot; &quot;;[Red]* &quot;△&quot;#,##0&quot; &quot;;* @"/>
    <numFmt numFmtId="333" formatCode="#,##0.####;[Red]&quot;△&quot;#,##0.####"/>
    <numFmt numFmtId="334" formatCode="#,##0%;[Red]\(#,##0%\)"/>
    <numFmt numFmtId="335" formatCode="@\ \ \ \ \ \ \ \ \ \ \ \ \ \ \ "/>
    <numFmt numFmtId="336" formatCode="#,##0.00000"/>
    <numFmt numFmtId="337" formatCode="_-* #,##0.00_-;&quot;₩&quot;&quot;₩&quot;&quot;₩&quot;&quot;₩&quot;\!\!\-* #,##0.00_-;_-* &quot;-&quot;??_-;_-@_-"/>
    <numFmt numFmtId="338" formatCode="#,##0_);[Red]&quot;₩&quot;\!\-#,##0"/>
    <numFmt numFmtId="339" formatCode="#,##0.000000"/>
    <numFmt numFmtId="340" formatCode="_-&quot;₩&quot;* #,##0.00_-;&quot;₩&quot;&quot;₩&quot;&quot;₩&quot;&quot;₩&quot;\!\!\-&quot;₩&quot;* #,##0.00_-;_-&quot;₩&quot;* &quot;-&quot;??_-;_-@_-"/>
    <numFmt numFmtId="341" formatCode="0\ "/>
    <numFmt numFmtId="342" formatCode="&quot;₩&quot;#,##0.00;&quot;₩&quot;&quot;₩&quot;&quot;₩&quot;&quot;₩&quot;&quot;₩&quot;&quot;₩&quot;\!\!\-#,##0.00"/>
    <numFmt numFmtId="343" formatCode="#,###\ "/>
    <numFmt numFmtId="344" formatCode="_-* #,##0.00_-;\-* #,##0.00_-;_-* &quot;-&quot;_-;_-@_-"/>
    <numFmt numFmtId="345" formatCode="_ * #,##0.0_ ;_ * \-#,##0.0_ ;_ * &quot;-&quot;_ ;_ @_ "/>
    <numFmt numFmtId="346" formatCode="##&quot;층&quot;"/>
    <numFmt numFmtId="347" formatCode="##&quot;일간&quot;"/>
    <numFmt numFmtId="348" formatCode="0_);[Red]\(0\)"/>
    <numFmt numFmtId="349" formatCode="#,###,"/>
    <numFmt numFmtId="350" formatCode="&quot;방화문&quot;General&quot;개&quot;"/>
  </numFmts>
  <fonts count="251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명조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b/>
      <sz val="10"/>
      <name val="바탕체"/>
      <family val="1"/>
      <charset val="129"/>
    </font>
    <font>
      <sz val="9"/>
      <name val="굴림체"/>
      <family val="3"/>
      <charset val="129"/>
    </font>
    <font>
      <sz val="10"/>
      <color indexed="10"/>
      <name val="바탕체"/>
      <family val="1"/>
      <charset val="129"/>
    </font>
    <font>
      <sz val="10"/>
      <color indexed="8"/>
      <name val="신명조"/>
      <family val="1"/>
      <charset val="129"/>
    </font>
    <font>
      <sz val="10"/>
      <name val="Arial"/>
      <family val="2"/>
    </font>
    <font>
      <sz val="10"/>
      <name val="굴림체"/>
      <family val="3"/>
      <charset val="129"/>
    </font>
    <font>
      <sz val="1"/>
      <color indexed="8"/>
      <name val="Courier"/>
      <family val="3"/>
    </font>
    <font>
      <sz val="10"/>
      <name val="Times New Roman"/>
      <family val="1"/>
    </font>
    <font>
      <sz val="10"/>
      <name val="MS Sans Serif"/>
      <family val="2"/>
    </font>
    <font>
      <sz val="12"/>
      <name val="Times New Roman"/>
      <family val="1"/>
    </font>
    <font>
      <sz val="9"/>
      <color indexed="8"/>
      <name val="굴림체"/>
      <family val="3"/>
      <charset val="129"/>
    </font>
    <font>
      <b/>
      <sz val="18"/>
      <name val="바탕체"/>
      <family val="1"/>
      <charset val="129"/>
    </font>
    <font>
      <sz val="12"/>
      <name val="¹UAAA¼"/>
      <family val="2"/>
    </font>
    <font>
      <sz val="12"/>
      <name val="¹ÙÅÁÃ¼"/>
      <family val="3"/>
      <charset val="129"/>
    </font>
    <font>
      <sz val="11"/>
      <name val="μ¸¿o"/>
      <family val="3"/>
      <charset val="129"/>
    </font>
    <font>
      <sz val="12"/>
      <name val="¹UAAA¼"/>
      <family val="1"/>
      <charset val="129"/>
    </font>
    <font>
      <sz val="10"/>
      <name val="μ¸¿oA¼"/>
      <family val="3"/>
      <charset val="129"/>
    </font>
    <font>
      <sz val="8"/>
      <name val="¹UAAA¼"/>
      <family val="1"/>
      <charset val="129"/>
    </font>
    <font>
      <u/>
      <sz val="8.5"/>
      <color indexed="36"/>
      <name val="바탕체"/>
      <family val="1"/>
      <charset val="129"/>
    </font>
    <font>
      <u/>
      <sz val="8.5"/>
      <color indexed="12"/>
      <name val="바탕체"/>
      <family val="1"/>
      <charset val="129"/>
    </font>
    <font>
      <sz val="10"/>
      <color theme="1"/>
      <name val="신명조"/>
      <family val="1"/>
      <charset val="129"/>
    </font>
    <font>
      <sz val="10"/>
      <color theme="0"/>
      <name val="신명조"/>
      <family val="1"/>
      <charset val="129"/>
    </font>
    <font>
      <sz val="10"/>
      <color rgb="FFFF0000"/>
      <name val="신명조"/>
      <family val="1"/>
      <charset val="129"/>
    </font>
    <font>
      <b/>
      <sz val="10"/>
      <color rgb="FFFA7D00"/>
      <name val="신명조"/>
      <family val="1"/>
      <charset val="129"/>
    </font>
    <font>
      <sz val="10"/>
      <color rgb="FF9C0006"/>
      <name val="신명조"/>
      <family val="1"/>
      <charset val="129"/>
    </font>
    <font>
      <sz val="10"/>
      <color rgb="FF9C6500"/>
      <name val="신명조"/>
      <family val="1"/>
      <charset val="129"/>
    </font>
    <font>
      <i/>
      <sz val="10"/>
      <color rgb="FF7F7F7F"/>
      <name val="신명조"/>
      <family val="1"/>
      <charset val="129"/>
    </font>
    <font>
      <b/>
      <sz val="10"/>
      <color theme="0"/>
      <name val="신명조"/>
      <family val="1"/>
      <charset val="129"/>
    </font>
    <font>
      <sz val="10"/>
      <color rgb="FFFA7D00"/>
      <name val="신명조"/>
      <family val="1"/>
      <charset val="129"/>
    </font>
    <font>
      <b/>
      <sz val="10"/>
      <color theme="1"/>
      <name val="신명조"/>
      <family val="1"/>
      <charset val="129"/>
    </font>
    <font>
      <sz val="10"/>
      <color rgb="FF3F3F76"/>
      <name val="신명조"/>
      <family val="1"/>
      <charset val="129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신명조"/>
      <family val="1"/>
      <charset val="129"/>
    </font>
    <font>
      <b/>
      <sz val="13"/>
      <color theme="3"/>
      <name val="신명조"/>
      <family val="1"/>
      <charset val="129"/>
    </font>
    <font>
      <b/>
      <sz val="11"/>
      <color theme="3"/>
      <name val="신명조"/>
      <family val="1"/>
      <charset val="129"/>
    </font>
    <font>
      <sz val="10"/>
      <color rgb="FF006100"/>
      <name val="신명조"/>
      <family val="1"/>
      <charset val="129"/>
    </font>
    <font>
      <b/>
      <sz val="10"/>
      <color rgb="FF3F3F3F"/>
      <name val="신명조"/>
      <family val="1"/>
      <charset val="129"/>
    </font>
    <font>
      <sz val="11"/>
      <name val="돋움체"/>
      <family val="3"/>
      <charset val="129"/>
    </font>
    <font>
      <b/>
      <sz val="12"/>
      <name val="굴림체"/>
      <family val="3"/>
      <charset val="129"/>
    </font>
    <font>
      <sz val="12"/>
      <name val="COUR"/>
      <family val="3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1"/>
      <name val="¾©"/>
      <family val="3"/>
      <charset val="129"/>
    </font>
    <font>
      <sz val="12"/>
      <name val="ⓒoUAAA¨u"/>
      <family val="1"/>
      <charset val="129"/>
    </font>
    <font>
      <sz val="12"/>
      <name val="©öUAAA¨ù"/>
      <family val="3"/>
      <charset val="129"/>
    </font>
    <font>
      <sz val="11"/>
      <name val="￥i￠￢￠?o"/>
      <family val="3"/>
      <charset val="129"/>
    </font>
    <font>
      <sz val="11"/>
      <name val="µ¸¿ò"/>
      <family val="3"/>
      <charset val="129"/>
    </font>
    <font>
      <sz val="12"/>
      <name val="μ¸¿oA¼"/>
      <family val="3"/>
      <charset val="129"/>
    </font>
    <font>
      <sz val="12"/>
      <name val="µ¸¿òÃ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</font>
    <font>
      <sz val="12"/>
      <name val="System"/>
      <family val="2"/>
      <charset val="129"/>
    </font>
    <font>
      <sz val="14"/>
      <name val="±¼¸²Ã¼"/>
      <family val="3"/>
      <charset val="129"/>
    </font>
    <font>
      <sz val="12"/>
      <name val="¹ÙÅÁÃ¼"/>
      <family val="1"/>
    </font>
    <font>
      <sz val="12"/>
      <name val="±¼¸²Ã¼"/>
      <family val="3"/>
      <charset val="129"/>
    </font>
    <font>
      <sz val="11"/>
      <name val="±¼¸²Ã¼"/>
      <family val="3"/>
      <charset val="129"/>
    </font>
    <font>
      <sz val="10"/>
      <name val="±¼¸²Ã¼"/>
      <family val="3"/>
      <charset val="129"/>
    </font>
    <font>
      <sz val="11"/>
      <color indexed="8"/>
      <name val="굴림체"/>
      <family val="3"/>
      <charset val="129"/>
    </font>
    <font>
      <sz val="11"/>
      <name val=" "/>
      <family val="1"/>
    </font>
    <font>
      <sz val="9"/>
      <color rgb="FFFF0000"/>
      <name val="굴림체"/>
      <family val="3"/>
      <charset val="129"/>
    </font>
    <font>
      <u/>
      <sz val="18"/>
      <name val="굴림체"/>
      <family val="3"/>
      <charset val="129"/>
    </font>
    <font>
      <sz val="12"/>
      <name val="©öUAAA¨ù"/>
      <family val="1"/>
      <charset val="129"/>
    </font>
    <font>
      <sz val="11"/>
      <name val="¡¾¨u￠￢ⓒ÷A¨u"/>
      <family val="3"/>
      <charset val="129"/>
    </font>
    <font>
      <sz val="12"/>
      <name val="¡¾¨ù¢¬©÷A¨ù"/>
      <family val="3"/>
      <charset val="129"/>
    </font>
    <font>
      <sz val="8"/>
      <name val="©öUAAA¨ù"/>
      <family val="1"/>
      <charset val="129"/>
    </font>
    <font>
      <sz val="12"/>
      <name val="¥ì¢¬¢¯oA¨ù"/>
      <family val="3"/>
      <charset val="129"/>
    </font>
    <font>
      <sz val="10"/>
      <name val="¡¾¨ù¢¬©÷A¨ù"/>
      <family val="3"/>
      <charset val="129"/>
    </font>
    <font>
      <sz val="10"/>
      <name val="©öUAAA¨ù"/>
      <family val="1"/>
      <charset val="129"/>
    </font>
    <font>
      <b/>
      <sz val="20"/>
      <name val="굴림체"/>
      <family val="3"/>
      <charset val="129"/>
    </font>
    <font>
      <sz val="12"/>
      <color rgb="FFFF0000"/>
      <name val="굴림체"/>
      <family val="3"/>
      <charset val="129"/>
    </font>
    <font>
      <sz val="11"/>
      <name val="한양고딕체"/>
      <family val="3"/>
      <charset val="129"/>
    </font>
    <font>
      <sz val="12"/>
      <name val="돋움체"/>
      <family val="3"/>
      <charset val="129"/>
    </font>
    <font>
      <b/>
      <sz val="22"/>
      <name val="바탕체"/>
      <family val="1"/>
      <charset val="129"/>
    </font>
    <font>
      <sz val="12"/>
      <name val="돋움"/>
      <family val="3"/>
      <charset val="129"/>
    </font>
    <font>
      <sz val="10"/>
      <name val="돋움체"/>
      <family val="3"/>
      <charset val="129"/>
    </font>
    <font>
      <i/>
      <sz val="12"/>
      <name val="굴림체"/>
      <family val="3"/>
      <charset val="129"/>
    </font>
    <font>
      <sz val="12"/>
      <color indexed="24"/>
      <name val="바탕체"/>
      <family val="1"/>
      <charset val="129"/>
    </font>
    <font>
      <sz val="11"/>
      <color indexed="8"/>
      <name val="돋움"/>
      <family val="3"/>
      <charset val="129"/>
    </font>
    <font>
      <sz val="12"/>
      <name val="¹????¼"/>
      <family val="1"/>
      <charset val="129"/>
    </font>
    <font>
      <sz val="12"/>
      <name val="μ¸¿oA¼"/>
      <family val="1"/>
      <charset val="129"/>
    </font>
    <font>
      <sz val="12"/>
      <name val="???"/>
      <family val="1"/>
    </font>
    <font>
      <sz val="12"/>
      <name val="COUR"/>
      <family val="1"/>
    </font>
    <font>
      <sz val="10"/>
      <name val="Helv"/>
      <family val="2"/>
    </font>
    <font>
      <sz val="10"/>
      <color indexed="8"/>
      <name val="Geneva"/>
      <family val="2"/>
    </font>
    <font>
      <sz val="10"/>
      <name val="Geneva"/>
      <family val="2"/>
    </font>
    <font>
      <sz val="14"/>
      <name val="뼻뮝"/>
      <family val="1"/>
      <charset val="129"/>
    </font>
    <font>
      <sz val="14"/>
      <name val="뼻뮝"/>
      <family val="3"/>
      <charset val="129"/>
    </font>
    <font>
      <b/>
      <sz val="18"/>
      <color indexed="22"/>
      <name val="바탕체"/>
      <family val="1"/>
      <charset val="129"/>
    </font>
    <font>
      <sz val="12"/>
      <color indexed="22"/>
      <name val="바탕체"/>
      <family val="1"/>
      <charset val="129"/>
    </font>
    <font>
      <b/>
      <sz val="1"/>
      <color indexed="8"/>
      <name val="Courier"/>
      <family val="3"/>
    </font>
    <font>
      <sz val="12"/>
      <name val="¾©"/>
      <family val="1"/>
      <charset val="129"/>
    </font>
    <font>
      <b/>
      <sz val="10"/>
      <name val="MS Sans Serif"/>
      <family val="2"/>
    </font>
    <font>
      <sz val="9"/>
      <name val="Arial"/>
      <family val="2"/>
    </font>
    <font>
      <sz val="10"/>
      <name val="Courier New"/>
      <family val="3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"/>
      <color indexed="0"/>
      <name val="Courier"/>
      <family val="3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Arial"/>
      <family val="2"/>
    </font>
    <font>
      <sz val="8"/>
      <name val="Times New Roman"/>
      <family val="1"/>
    </font>
    <font>
      <sz val="12"/>
      <name val="±¼¸²A¼"/>
      <family val="3"/>
      <charset val="129"/>
    </font>
    <font>
      <sz val="10"/>
      <name val="굴림"/>
      <family val="3"/>
      <charset val="129"/>
    </font>
    <font>
      <b/>
      <sz val="12"/>
      <name val="Arial MT"/>
      <family val="2"/>
    </font>
    <font>
      <sz val="8"/>
      <color indexed="20"/>
      <name val="Tahoma"/>
      <family val="2"/>
    </font>
    <font>
      <sz val="12"/>
      <color indexed="32"/>
      <name val="MIN 훈민08체"/>
      <family val="3"/>
      <charset val="129"/>
    </font>
    <font>
      <sz val="8"/>
      <name val="¹ÙÅÁÃ¼"/>
      <family val="3"/>
      <charset val="129"/>
    </font>
    <font>
      <sz val="11"/>
      <name val="±¼¸²A¼"/>
      <family val="3"/>
      <charset val="129"/>
    </font>
    <font>
      <sz val="9"/>
      <name val="Times New Roman"/>
      <family val="1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0"/>
      <name val="한양중고딕"/>
      <family val="1"/>
      <charset val="129"/>
    </font>
    <font>
      <sz val="10"/>
      <color indexed="8"/>
      <name val="Impact"/>
      <family val="2"/>
    </font>
    <font>
      <b/>
      <sz val="12"/>
      <name val="바탕체"/>
      <family val="1"/>
      <charset val="129"/>
    </font>
    <font>
      <i/>
      <sz val="8"/>
      <color indexed="10"/>
      <name val="Tahoma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b/>
      <sz val="9"/>
      <name val="Helv"/>
      <family val="2"/>
    </font>
    <font>
      <sz val="11"/>
      <name val="??"/>
      <family val="3"/>
    </font>
    <font>
      <sz val="1"/>
      <color indexed="16"/>
      <name val="Courier"/>
      <family val="3"/>
    </font>
    <font>
      <sz val="10"/>
      <color indexed="8"/>
      <name val="Arial"/>
      <family val="2"/>
    </font>
    <font>
      <sz val="8"/>
      <color indexed="19"/>
      <name val="Tahoma"/>
      <family val="2"/>
    </font>
    <font>
      <sz val="10"/>
      <color indexed="16"/>
      <name val="MS Serif"/>
      <family val="1"/>
    </font>
    <font>
      <i/>
      <sz val="8"/>
      <color indexed="11"/>
      <name val="Tahoma"/>
      <family val="2"/>
    </font>
    <font>
      <sz val="12"/>
      <color indexed="24"/>
      <name val="Arial"/>
      <family val="2"/>
    </font>
    <font>
      <i/>
      <sz val="1"/>
      <color indexed="8"/>
      <name val="Courier"/>
      <family val="3"/>
    </font>
    <font>
      <i/>
      <sz val="8"/>
      <color indexed="12"/>
      <name val="Tahoma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0"/>
      <name val="Arial"/>
      <family val="2"/>
    </font>
    <font>
      <b/>
      <i/>
      <sz val="10"/>
      <name val="Times New Roman"/>
      <family val="1"/>
    </font>
    <font>
      <b/>
      <sz val="12"/>
      <name val="Helv"/>
      <family val="2"/>
    </font>
    <font>
      <b/>
      <sz val="12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1"/>
      <color indexed="16"/>
      <name val="Courier"/>
      <family val="3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sz val="12"/>
      <name val="Helv"/>
      <family val="2"/>
    </font>
    <font>
      <sz val="8"/>
      <color indexed="8"/>
      <name val="Tahoma"/>
      <family val="2"/>
    </font>
    <font>
      <sz val="12"/>
      <color indexed="9"/>
      <name val="Helv"/>
      <family val="2"/>
    </font>
    <font>
      <sz val="14"/>
      <name val="Helv"/>
      <family val="2"/>
    </font>
    <font>
      <sz val="24"/>
      <name val="Helv"/>
      <family val="2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b/>
      <i/>
      <sz val="16"/>
      <name val="Helv"/>
      <family val="2"/>
    </font>
    <font>
      <sz val="14"/>
      <name val="–¾’©"/>
      <family val="3"/>
      <charset val="129"/>
    </font>
    <font>
      <i/>
      <sz val="8"/>
      <color indexed="23"/>
      <name val="Tahoma"/>
      <family val="2"/>
    </font>
    <font>
      <sz val="10"/>
      <name val="Tms Rmn"/>
      <family val="1"/>
    </font>
    <font>
      <sz val="10"/>
      <color indexed="8"/>
      <name val="MS Sans Serif"/>
      <family val="2"/>
    </font>
    <font>
      <sz val="12"/>
      <color indexed="32"/>
      <name val="모음디"/>
      <family val="1"/>
      <charset val="129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i/>
      <sz val="18"/>
      <color indexed="39"/>
      <name val="돋움체"/>
      <family val="3"/>
      <charset val="129"/>
    </font>
    <font>
      <sz val="8"/>
      <color indexed="12"/>
      <name val="Arial"/>
      <family val="2"/>
    </font>
    <font>
      <sz val="8"/>
      <color indexed="18"/>
      <name val="Tahoma"/>
      <family val="2"/>
    </font>
    <font>
      <i/>
      <sz val="8"/>
      <color indexed="8"/>
      <name val="Tahoma"/>
      <family val="2"/>
    </font>
    <font>
      <sz val="11"/>
      <name val="Tahoma"/>
      <family val="2"/>
    </font>
    <font>
      <u/>
      <sz val="10"/>
      <color indexed="36"/>
      <name val="Arial"/>
      <family val="2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궁서체"/>
      <family val="1"/>
      <charset val="129"/>
    </font>
    <font>
      <sz val="11"/>
      <color indexed="20"/>
      <name val="맑은 고딕"/>
      <family val="3"/>
      <charset val="129"/>
    </font>
    <font>
      <sz val="12"/>
      <name val="굴림"/>
      <family val="3"/>
      <charset val="129"/>
    </font>
    <font>
      <b/>
      <sz val="11"/>
      <name val="돋움"/>
      <family val="3"/>
      <charset val="129"/>
    </font>
    <font>
      <sz val="11"/>
      <name val="굴림"/>
      <family val="3"/>
      <charset val="129"/>
    </font>
    <font>
      <u/>
      <sz val="10"/>
      <color indexed="14"/>
      <name val="MS Sans Serif"/>
      <family val="2"/>
    </font>
    <font>
      <u/>
      <sz val="10"/>
      <color indexed="14"/>
      <name val="돋움체"/>
      <family val="3"/>
      <charset val="129"/>
    </font>
    <font>
      <u/>
      <sz val="11"/>
      <color indexed="36"/>
      <name val="돋움"/>
      <family val="3"/>
      <charset val="129"/>
    </font>
    <font>
      <sz val="14"/>
      <name val="뼥?ⓒ"/>
      <family val="3"/>
      <charset val="129"/>
    </font>
    <font>
      <sz val="9"/>
      <name val="돋움체"/>
      <family val="3"/>
      <charset val="129"/>
    </font>
    <font>
      <sz val="11"/>
      <color theme="1"/>
      <name val="굴림체"/>
      <family val="2"/>
      <charset val="129"/>
    </font>
    <font>
      <b/>
      <i/>
      <sz val="10"/>
      <name val="Arial"/>
      <family val="2"/>
    </font>
    <font>
      <sz val="11"/>
      <color indexed="60"/>
      <name val="맑은 고딕"/>
      <family val="3"/>
      <charset val="129"/>
    </font>
    <font>
      <sz val="12"/>
      <name val="뼻뮝"/>
      <family val="3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8"/>
      <name val="궁서체"/>
      <family val="1"/>
      <charset val="129"/>
    </font>
    <font>
      <sz val="10"/>
      <name val="돋움"/>
      <family val="3"/>
      <charset val="129"/>
    </font>
    <font>
      <sz val="8"/>
      <name val="#중고딕"/>
      <family val="3"/>
      <charset val="129"/>
    </font>
    <font>
      <b/>
      <sz val="12"/>
      <color indexed="16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1.4"/>
      <color indexed="36"/>
      <name val="바탕체"/>
      <family val="1"/>
      <charset val="129"/>
    </font>
    <font>
      <sz val="10"/>
      <name val="한양신명조"/>
      <family val="1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6"/>
      <name val="돋움체"/>
      <family val="3"/>
      <charset val="129"/>
    </font>
    <font>
      <sz val="11"/>
      <color indexed="17"/>
      <name val="맑은 고딕"/>
      <family val="3"/>
      <charset val="129"/>
    </font>
    <font>
      <b/>
      <sz val="18"/>
      <name val="궁서체"/>
      <family val="1"/>
      <charset val="129"/>
    </font>
    <font>
      <b/>
      <sz val="11"/>
      <color indexed="63"/>
      <name val="맑은 고딕"/>
      <family val="3"/>
      <charset val="129"/>
    </font>
    <font>
      <sz val="11"/>
      <color theme="1"/>
      <name val="맑은 고딕"/>
      <family val="2"/>
      <scheme val="minor"/>
    </font>
    <font>
      <sz val="10"/>
      <name val="Arial Narrow"/>
      <family val="2"/>
    </font>
    <font>
      <b/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b/>
      <u/>
      <sz val="18"/>
      <name val="굴림체"/>
      <family val="3"/>
      <charset val="129"/>
    </font>
    <font>
      <b/>
      <sz val="10"/>
      <name val="굴림체"/>
      <family val="3"/>
      <charset val="129"/>
    </font>
    <font>
      <sz val="10"/>
      <color rgb="FFFF0000"/>
      <name val="바탕체"/>
      <family val="1"/>
      <charset val="129"/>
    </font>
    <font>
      <sz val="10"/>
      <color rgb="FF0000FF"/>
      <name val="바탕체"/>
      <family val="1"/>
      <charset val="129"/>
    </font>
    <font>
      <sz val="10"/>
      <color rgb="FFFFFF00"/>
      <name val="바탕체"/>
      <family val="1"/>
      <charset val="129"/>
    </font>
    <font>
      <sz val="11"/>
      <color rgb="FF0000FF"/>
      <name val="돋움체"/>
      <family val="3"/>
      <charset val="129"/>
    </font>
    <font>
      <b/>
      <sz val="11"/>
      <name val="굴림체"/>
      <family val="3"/>
      <charset val="129"/>
    </font>
    <font>
      <b/>
      <sz val="11"/>
      <color rgb="FFFF0000"/>
      <name val="굴림체"/>
      <family val="3"/>
      <charset val="129"/>
    </font>
    <font>
      <sz val="10"/>
      <color indexed="10"/>
      <name val="굴림체"/>
      <family val="3"/>
      <charset val="129"/>
    </font>
    <font>
      <sz val="10"/>
      <color indexed="8"/>
      <name val="굴림체"/>
      <family val="3"/>
      <charset val="129"/>
    </font>
    <font>
      <sz val="6"/>
      <color indexed="9"/>
      <name val="굴림체"/>
      <family val="3"/>
      <charset val="129"/>
    </font>
    <font>
      <b/>
      <sz val="10"/>
      <color rgb="FFFF0000"/>
      <name val="굴림체"/>
      <family val="3"/>
      <charset val="129"/>
    </font>
    <font>
      <sz val="9"/>
      <color indexed="12"/>
      <name val="굴림체"/>
      <family val="3"/>
      <charset val="129"/>
    </font>
    <font>
      <sz val="6"/>
      <color indexed="12"/>
      <name val="굴림체"/>
      <family val="3"/>
      <charset val="129"/>
    </font>
    <font>
      <sz val="11"/>
      <color indexed="10"/>
      <name val="굴림체"/>
      <family val="3"/>
      <charset val="129"/>
    </font>
    <font>
      <sz val="11"/>
      <color indexed="12"/>
      <name val="굴림체"/>
      <family val="3"/>
      <charset val="129"/>
    </font>
    <font>
      <sz val="8"/>
      <name val="굴림체"/>
      <family val="3"/>
      <charset val="129"/>
    </font>
    <font>
      <b/>
      <sz val="12"/>
      <color indexed="8"/>
      <name val="굴림체"/>
      <family val="3"/>
      <charset val="129"/>
    </font>
    <font>
      <sz val="12"/>
      <color indexed="8"/>
      <name val="굴림체"/>
      <family val="3"/>
      <charset val="129"/>
    </font>
    <font>
      <b/>
      <sz val="12"/>
      <color indexed="12"/>
      <name val="굴림체"/>
      <family val="3"/>
      <charset val="129"/>
    </font>
  </fonts>
  <fills count="9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9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66FF66"/>
        <bgColor indexed="64"/>
      </patternFill>
    </fill>
    <fill>
      <patternFill patternType="lightGray"/>
    </fill>
    <fill>
      <patternFill patternType="solid">
        <fgColor indexed="22"/>
        <bgColor indexed="22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44"/>
        <bgColor indexed="64"/>
      </patternFill>
    </fill>
    <fill>
      <patternFill patternType="gray0625">
        <fgColor indexed="15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65"/>
        <bgColor indexed="64"/>
      </patternFill>
    </fill>
    <fill>
      <patternFill patternType="gray0625">
        <fgColor indexed="13"/>
      </patternFill>
    </fill>
    <fill>
      <patternFill patternType="darkVertical"/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22"/>
        <bgColor indexed="9"/>
      </patternFill>
    </fill>
    <fill>
      <patternFill patternType="solid">
        <fgColor indexed="55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BFFCAA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</fills>
  <borders count="10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hair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double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tted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22771">
    <xf numFmtId="0" fontId="0" fillId="0" borderId="0">
      <alignment vertical="center"/>
    </xf>
    <xf numFmtId="191" fontId="19" fillId="0" borderId="0" applyFont="0" applyFill="0" applyBorder="0" applyAlignment="0" applyProtection="0"/>
    <xf numFmtId="0" fontId="14" fillId="0" borderId="36">
      <alignment horizontal="centerContinuous" vertical="center"/>
    </xf>
    <xf numFmtId="0" fontId="21" fillId="0" borderId="0"/>
    <xf numFmtId="0" fontId="32" fillId="4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6" borderId="0" applyNumberFormat="0" applyBorder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2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28" borderId="13" applyNumberFormat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15" fillId="30" borderId="14" applyNumberFormat="0" applyFont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32" borderId="15" applyNumberFormat="0" applyAlignment="0" applyProtection="0">
      <alignment vertical="center"/>
    </xf>
    <xf numFmtId="177" fontId="3" fillId="0" borderId="0" applyFont="0" applyFill="0" applyBorder="0" applyAlignment="0" applyProtection="0">
      <alignment vertical="center"/>
    </xf>
    <xf numFmtId="0" fontId="40" fillId="0" borderId="16" applyNumberFormat="0" applyFill="0" applyAlignment="0" applyProtection="0">
      <alignment vertical="center"/>
    </xf>
    <xf numFmtId="0" fontId="41" fillId="0" borderId="17" applyNumberFormat="0" applyFill="0" applyAlignment="0" applyProtection="0">
      <alignment vertical="center"/>
    </xf>
    <xf numFmtId="0" fontId="42" fillId="33" borderId="13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18" applyNumberFormat="0" applyFill="0" applyAlignment="0" applyProtection="0">
      <alignment vertical="center"/>
    </xf>
    <xf numFmtId="0" fontId="45" fillId="0" borderId="19" applyNumberFormat="0" applyFill="0" applyAlignment="0" applyProtection="0">
      <alignment vertical="center"/>
    </xf>
    <xf numFmtId="0" fontId="46" fillId="0" borderId="20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8" fillId="28" borderId="21" applyNumberFormat="0" applyAlignment="0" applyProtection="0">
      <alignment vertical="center"/>
    </xf>
    <xf numFmtId="176" fontId="3" fillId="0" borderId="0" applyFont="0" applyFill="0" applyBorder="0" applyAlignment="0" applyProtection="0">
      <alignment vertical="center"/>
    </xf>
    <xf numFmtId="182" fontId="24" fillId="0" borderId="0" applyFont="0" applyFill="0" applyBorder="0" applyAlignment="0" applyProtection="0"/>
    <xf numFmtId="192" fontId="24" fillId="0" borderId="0" applyFont="0" applyFill="0" applyBorder="0" applyAlignment="0" applyProtection="0"/>
    <xf numFmtId="192" fontId="28" fillId="0" borderId="0" applyFont="0" applyFill="0" applyBorder="0" applyAlignment="0" applyProtection="0"/>
    <xf numFmtId="191" fontId="24" fillId="0" borderId="0" applyFont="0" applyFill="0" applyBorder="0" applyAlignment="0" applyProtection="0"/>
    <xf numFmtId="191" fontId="16" fillId="0" borderId="0" applyFont="0" applyFill="0" applyBorder="0" applyAlignment="0" applyProtection="0"/>
    <xf numFmtId="4" fontId="18" fillId="0" borderId="0">
      <protection locked="0"/>
    </xf>
    <xf numFmtId="0" fontId="16" fillId="0" borderId="0" applyFont="0" applyFill="0" applyBorder="0" applyAlignment="0" applyProtection="0"/>
    <xf numFmtId="193" fontId="3" fillId="0" borderId="0">
      <protection locked="0"/>
    </xf>
    <xf numFmtId="0" fontId="16" fillId="0" borderId="0" applyFont="0" applyFill="0" applyBorder="0" applyAlignment="0" applyProtection="0"/>
    <xf numFmtId="0" fontId="9" fillId="0" borderId="0" applyFont="0" applyFill="0" applyBorder="0" applyAlignment="0" applyProtection="0"/>
    <xf numFmtId="194" fontId="3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85" fontId="4" fillId="0" borderId="0">
      <protection locked="0"/>
    </xf>
    <xf numFmtId="191" fontId="16" fillId="0" borderId="0" applyFont="0" applyFill="0" applyBorder="0" applyAlignment="0" applyProtection="0"/>
    <xf numFmtId="0" fontId="8" fillId="0" borderId="0"/>
    <xf numFmtId="0" fontId="16" fillId="0" borderId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8" fillId="0" borderId="36">
      <alignment horizontal="centerContinuous" vertical="center"/>
    </xf>
    <xf numFmtId="0" fontId="3" fillId="0" borderId="0" applyFont="0" applyFill="0" applyBorder="0" applyAlignment="0" applyProtection="0"/>
    <xf numFmtId="0" fontId="51" fillId="3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54" fillId="0" borderId="0"/>
    <xf numFmtId="181" fontId="50" fillId="0" borderId="26">
      <alignment vertical="center"/>
    </xf>
    <xf numFmtId="0" fontId="21" fillId="0" borderId="26">
      <alignment vertical="center"/>
    </xf>
    <xf numFmtId="181" fontId="50" fillId="0" borderId="26">
      <alignment vertical="center"/>
    </xf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3" fillId="0" borderId="0">
      <protection locked="0"/>
    </xf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3" fillId="0" borderId="0"/>
    <xf numFmtId="0" fontId="62" fillId="0" borderId="0"/>
    <xf numFmtId="0" fontId="53" fillId="0" borderId="0"/>
    <xf numFmtId="0" fontId="61" fillId="0" borderId="0"/>
    <xf numFmtId="0" fontId="64" fillId="0" borderId="0">
      <alignment vertical="center"/>
    </xf>
    <xf numFmtId="0" fontId="27" fillId="0" borderId="0"/>
    <xf numFmtId="0" fontId="53" fillId="0" borderId="0"/>
    <xf numFmtId="0" fontId="3" fillId="0" borderId="0" applyNumberFormat="0" applyFont="0" applyFill="0" applyBorder="0" applyAlignment="0" applyProtection="0"/>
    <xf numFmtId="0" fontId="53" fillId="0" borderId="0"/>
    <xf numFmtId="0" fontId="27" fillId="0" borderId="0"/>
    <xf numFmtId="0" fontId="26" fillId="0" borderId="0"/>
    <xf numFmtId="0" fontId="58" fillId="0" borderId="0"/>
    <xf numFmtId="0" fontId="26" fillId="0" borderId="0"/>
    <xf numFmtId="0" fontId="58" fillId="0" borderId="0"/>
    <xf numFmtId="0" fontId="27" fillId="0" borderId="0"/>
    <xf numFmtId="0" fontId="59" fillId="0" borderId="0"/>
    <xf numFmtId="0" fontId="60" fillId="0" borderId="0"/>
    <xf numFmtId="0" fontId="27" fillId="0" borderId="0"/>
    <xf numFmtId="0" fontId="3" fillId="0" borderId="0" applyNumberFormat="0" applyFont="0" applyFill="0" applyBorder="0" applyAlignment="0" applyProtection="0"/>
    <xf numFmtId="0" fontId="27" fillId="0" borderId="0"/>
    <xf numFmtId="0" fontId="53" fillId="0" borderId="0"/>
    <xf numFmtId="0" fontId="26" fillId="0" borderId="0"/>
    <xf numFmtId="0" fontId="58" fillId="0" borderId="0"/>
    <xf numFmtId="0" fontId="27" fillId="0" borderId="0"/>
    <xf numFmtId="0" fontId="53" fillId="0" borderId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Alignment="0" applyProtection="0"/>
    <xf numFmtId="0" fontId="26" fillId="0" borderId="0"/>
    <xf numFmtId="0" fontId="53" fillId="0" borderId="0"/>
    <xf numFmtId="0" fontId="59" fillId="0" borderId="0"/>
    <xf numFmtId="0" fontId="60" fillId="0" borderId="0"/>
    <xf numFmtId="0" fontId="29" fillId="0" borderId="0"/>
    <xf numFmtId="0" fontId="53" fillId="0" borderId="0"/>
    <xf numFmtId="0" fontId="27" fillId="0" borderId="0"/>
    <xf numFmtId="0" fontId="53" fillId="0" borderId="0"/>
    <xf numFmtId="0" fontId="27" fillId="0" borderId="0"/>
    <xf numFmtId="0" fontId="53" fillId="0" borderId="0"/>
    <xf numFmtId="0" fontId="26" fillId="0" borderId="0"/>
    <xf numFmtId="0" fontId="58" fillId="0" borderId="0"/>
    <xf numFmtId="0" fontId="16" fillId="0" borderId="0"/>
    <xf numFmtId="0" fontId="16" fillId="0" borderId="0"/>
    <xf numFmtId="0" fontId="27" fillId="0" borderId="0"/>
    <xf numFmtId="0" fontId="53" fillId="0" borderId="0"/>
    <xf numFmtId="0" fontId="26" fillId="0" borderId="0"/>
    <xf numFmtId="0" fontId="58" fillId="0" borderId="0"/>
    <xf numFmtId="0" fontId="26" fillId="0" borderId="0"/>
    <xf numFmtId="0" fontId="68" fillId="0" borderId="0"/>
    <xf numFmtId="0" fontId="61" fillId="0" borderId="0"/>
    <xf numFmtId="0" fontId="68" fillId="0" borderId="0"/>
    <xf numFmtId="0" fontId="27" fillId="0" borderId="0"/>
    <xf numFmtId="0" fontId="53" fillId="0" borderId="0"/>
    <xf numFmtId="0" fontId="27" fillId="0" borderId="0"/>
    <xf numFmtId="0" fontId="66" fillId="0" borderId="0"/>
    <xf numFmtId="0" fontId="26" fillId="0" borderId="0"/>
    <xf numFmtId="0" fontId="68" fillId="0" borderId="0"/>
    <xf numFmtId="0" fontId="27" fillId="0" borderId="0"/>
    <xf numFmtId="0" fontId="53" fillId="0" borderId="0"/>
    <xf numFmtId="0" fontId="27" fillId="0" borderId="0"/>
    <xf numFmtId="0" fontId="16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7" fillId="0" borderId="0" applyFont="0" applyFill="0" applyBorder="0" applyAlignment="0" applyProtection="0"/>
    <xf numFmtId="40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37" fontId="27" fillId="0" borderId="0" applyFont="0" applyFill="0" applyBorder="0" applyAlignment="0" applyProtection="0"/>
    <xf numFmtId="0" fontId="4" fillId="0" borderId="1" applyFill="0" applyBorder="0" applyAlignment="0"/>
    <xf numFmtId="200" fontId="70" fillId="0" borderId="0" applyFont="0" applyFill="0" applyBorder="0" applyAlignment="0" applyProtection="0"/>
    <xf numFmtId="197" fontId="70" fillId="0" borderId="0" applyFont="0" applyFill="0" applyBorder="0" applyAlignment="0" applyProtection="0"/>
    <xf numFmtId="0" fontId="70" fillId="0" borderId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73" fillId="0" borderId="0" applyFont="0" applyFill="0" applyBorder="0" applyAlignment="0" applyProtection="0"/>
    <xf numFmtId="177" fontId="74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75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73" fillId="0" borderId="0" applyFont="0" applyFill="0" applyBorder="0" applyAlignment="0" applyProtection="0"/>
    <xf numFmtId="179" fontId="74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201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2" fillId="0" borderId="0" applyFont="0" applyFill="0" applyBorder="0" applyAlignment="0" applyProtection="0"/>
    <xf numFmtId="202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73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5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180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2" fillId="0" borderId="0" applyFont="0" applyFill="0" applyBorder="0" applyAlignment="0" applyProtection="0"/>
    <xf numFmtId="191" fontId="26" fillId="0" borderId="0" applyFont="0" applyFill="0" applyBorder="0" applyAlignment="0" applyProtection="0"/>
    <xf numFmtId="0" fontId="52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76" fillId="0" borderId="0"/>
    <xf numFmtId="0" fontId="3" fillId="0" borderId="0"/>
    <xf numFmtId="0" fontId="77" fillId="0" borderId="0"/>
    <xf numFmtId="0" fontId="55" fillId="0" borderId="0"/>
    <xf numFmtId="0" fontId="55" fillId="0" borderId="0"/>
    <xf numFmtId="0" fontId="73" fillId="0" borderId="0"/>
    <xf numFmtId="0" fontId="3" fillId="0" borderId="0"/>
    <xf numFmtId="0" fontId="78" fillId="0" borderId="0"/>
    <xf numFmtId="0" fontId="57" fillId="0" borderId="0"/>
    <xf numFmtId="0" fontId="73" fillId="0" borderId="0"/>
    <xf numFmtId="0" fontId="55" fillId="0" borderId="0"/>
    <xf numFmtId="0" fontId="79" fillId="0" borderId="0"/>
    <xf numFmtId="0" fontId="3" fillId="0" borderId="0"/>
    <xf numFmtId="0" fontId="53" fillId="0" borderId="0"/>
    <xf numFmtId="0" fontId="52" fillId="0" borderId="0"/>
    <xf numFmtId="0" fontId="53" fillId="0" borderId="0"/>
    <xf numFmtId="0" fontId="67" fillId="0" borderId="0"/>
    <xf numFmtId="37" fontId="52" fillId="0" borderId="0"/>
    <xf numFmtId="37" fontId="53" fillId="0" borderId="0"/>
    <xf numFmtId="179" fontId="3" fillId="0" borderId="0" applyFont="0" applyFill="0" applyBorder="0" applyAlignment="0" applyProtection="0">
      <alignment vertical="center"/>
    </xf>
    <xf numFmtId="178" fontId="3" fillId="0" borderId="0" applyFont="0" applyFill="0" applyBorder="0" applyAlignment="0" applyProtection="0">
      <alignment vertical="center"/>
    </xf>
    <xf numFmtId="0" fontId="3" fillId="0" borderId="0"/>
    <xf numFmtId="0" fontId="3" fillId="0" borderId="0"/>
    <xf numFmtId="0" fontId="27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7" fillId="0" borderId="0"/>
    <xf numFmtId="3" fontId="83" fillId="0" borderId="34"/>
    <xf numFmtId="42" fontId="3" fillId="0" borderId="0" applyFont="0" applyFill="0" applyBorder="0" applyAlignment="0" applyProtection="0"/>
    <xf numFmtId="0" fontId="20" fillId="0" borderId="33">
      <alignment horizontal="center"/>
    </xf>
    <xf numFmtId="0" fontId="84" fillId="0" borderId="0">
      <alignment vertical="center"/>
    </xf>
    <xf numFmtId="0" fontId="8" fillId="0" borderId="36">
      <alignment horizontal="centerContinuous" vertical="center"/>
    </xf>
    <xf numFmtId="3" fontId="4" fillId="0" borderId="0">
      <alignment vertical="center"/>
    </xf>
    <xf numFmtId="3" fontId="4" fillId="0" borderId="0">
      <alignment vertical="center"/>
    </xf>
    <xf numFmtId="206" fontId="4" fillId="0" borderId="0">
      <alignment vertical="center"/>
    </xf>
    <xf numFmtId="4" fontId="4" fillId="0" borderId="0">
      <alignment vertical="center"/>
    </xf>
    <xf numFmtId="207" fontId="4" fillId="0" borderId="0">
      <alignment vertical="center"/>
    </xf>
    <xf numFmtId="3" fontId="4" fillId="0" borderId="0">
      <alignment vertical="center"/>
    </xf>
    <xf numFmtId="208" fontId="4" fillId="0" borderId="0"/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0" fontId="8" fillId="0" borderId="36">
      <alignment horizontal="centerContinuous" vertical="center"/>
    </xf>
    <xf numFmtId="0" fontId="8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09" fontId="14" fillId="0" borderId="36">
      <alignment horizontal="centerContinuous" vertical="center"/>
    </xf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5" fontId="85" fillId="0" borderId="0" applyNumberFormat="0" applyFont="0" applyFill="0" applyBorder="0" applyAlignment="0" applyProtection="0"/>
    <xf numFmtId="215" fontId="85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0" fontId="20" fillId="0" borderId="0" applyNumberFormat="0" applyFont="0" applyFill="0" applyBorder="0" applyAlignment="0" applyProtection="0"/>
    <xf numFmtId="0" fontId="20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5" fontId="85" fillId="0" borderId="0" applyNumberFormat="0" applyFont="0" applyFill="0" applyBorder="0" applyAlignment="0" applyProtection="0"/>
    <xf numFmtId="215" fontId="85" fillId="0" borderId="0" applyNumberFormat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4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216" fontId="86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87" fillId="0" borderId="0">
      <alignment vertical="center"/>
    </xf>
    <xf numFmtId="0" fontId="7" fillId="0" borderId="0">
      <alignment vertical="center"/>
    </xf>
    <xf numFmtId="38" fontId="4" fillId="0" borderId="37">
      <alignment horizontal="right"/>
    </xf>
    <xf numFmtId="40" fontId="20" fillId="0" borderId="0" applyFont="0" applyFill="0" applyBorder="0" applyAlignment="0" applyProtection="0"/>
    <xf numFmtId="208" fontId="4" fillId="0" borderId="0"/>
    <xf numFmtId="0" fontId="27" fillId="0" borderId="0" applyFont="0" applyFill="0" applyBorder="0" applyAlignment="0" applyProtection="0"/>
    <xf numFmtId="0" fontId="88" fillId="0" borderId="0"/>
    <xf numFmtId="0" fontId="4" fillId="0" borderId="0"/>
    <xf numFmtId="0" fontId="4" fillId="0" borderId="0"/>
    <xf numFmtId="217" fontId="89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/>
    <xf numFmtId="0" fontId="92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90" fillId="0" borderId="0" applyFont="0" applyFill="0" applyBorder="0" applyAlignment="0" applyProtection="0"/>
    <xf numFmtId="0" fontId="16" fillId="0" borderId="0"/>
    <xf numFmtId="0" fontId="16" fillId="0" borderId="0" applyNumberFormat="0" applyFill="0" applyBorder="0" applyAlignment="0" applyProtection="0"/>
    <xf numFmtId="0" fontId="93" fillId="38" borderId="0"/>
    <xf numFmtId="0" fontId="51" fillId="38" borderId="0"/>
    <xf numFmtId="0" fontId="27" fillId="0" borderId="0" applyFont="0" applyFill="0" applyBorder="0" applyAlignment="0" applyProtection="0"/>
    <xf numFmtId="197" fontId="4" fillId="0" borderId="0" applyFont="0" applyFill="0" applyBorder="0" applyAlignment="0" applyProtection="0"/>
    <xf numFmtId="0" fontId="6" fillId="0" borderId="8">
      <alignment vertical="center"/>
    </xf>
    <xf numFmtId="0" fontId="6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3" fillId="0" borderId="8">
      <alignment vertical="center"/>
    </xf>
    <xf numFmtId="0" fontId="16" fillId="0" borderId="0"/>
    <xf numFmtId="0" fontId="16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7" fillId="0" borderId="0"/>
    <xf numFmtId="0" fontId="17" fillId="0" borderId="0"/>
    <xf numFmtId="0" fontId="16" fillId="0" borderId="0"/>
    <xf numFmtId="0" fontId="20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4" fillId="0" borderId="0"/>
    <xf numFmtId="0" fontId="94" fillId="0" borderId="0"/>
    <xf numFmtId="0" fontId="4" fillId="0" borderId="0"/>
    <xf numFmtId="0" fontId="94" fillId="0" borderId="0"/>
    <xf numFmtId="0" fontId="4" fillId="0" borderId="0"/>
    <xf numFmtId="0" fontId="9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218" fontId="3" fillId="0" borderId="0" applyFont="0" applyFill="0" applyBorder="0" applyAlignment="0" applyProtection="0"/>
    <xf numFmtId="0" fontId="94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94" fillId="0" borderId="0"/>
    <xf numFmtId="0" fontId="17" fillId="0" borderId="0" applyFont="0" applyFill="0" applyBorder="0" applyAlignment="0" applyProtection="0"/>
    <xf numFmtId="0" fontId="16" fillId="0" borderId="0"/>
    <xf numFmtId="0" fontId="94" fillId="0" borderId="0"/>
    <xf numFmtId="0" fontId="16" fillId="0" borderId="0"/>
    <xf numFmtId="0" fontId="4" fillId="0" borderId="0"/>
    <xf numFmtId="0" fontId="4" fillId="0" borderId="0"/>
    <xf numFmtId="0" fontId="20" fillId="0" borderId="0"/>
    <xf numFmtId="0" fontId="16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16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 applyFont="0" applyFill="0" applyBorder="0" applyAlignment="0" applyProtection="0"/>
    <xf numFmtId="0" fontId="16" fillId="0" borderId="0"/>
    <xf numFmtId="0" fontId="16" fillId="0" borderId="0" applyFont="0" applyFill="0" applyBorder="0" applyAlignment="0" applyProtection="0"/>
    <xf numFmtId="0" fontId="16" fillId="0" borderId="0"/>
    <xf numFmtId="0" fontId="27" fillId="0" borderId="0" applyFont="0" applyFill="0" applyBorder="0" applyAlignment="0" applyProtection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0" fontId="83" fillId="0" borderId="0" applyFont="0" applyFill="0" applyBorder="0" applyAlignment="0" applyProtection="0"/>
    <xf numFmtId="0" fontId="94" fillId="0" borderId="0"/>
    <xf numFmtId="38" fontId="20" fillId="0" borderId="0" applyFont="0" applyFill="0" applyBorder="0" applyAlignment="0" applyProtection="0"/>
    <xf numFmtId="0" fontId="94" fillId="0" borderId="0"/>
    <xf numFmtId="0" fontId="94" fillId="0" borderId="0"/>
    <xf numFmtId="0" fontId="94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94" fillId="0" borderId="0"/>
    <xf numFmtId="0" fontId="94" fillId="0" borderId="0"/>
    <xf numFmtId="218" fontId="3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16" fillId="0" borderId="0"/>
    <xf numFmtId="0" fontId="1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94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94" fillId="0" borderId="0"/>
    <xf numFmtId="0" fontId="4" fillId="0" borderId="0"/>
    <xf numFmtId="0" fontId="16" fillId="0" borderId="0"/>
    <xf numFmtId="0" fontId="20" fillId="0" borderId="0"/>
    <xf numFmtId="0" fontId="20" fillId="0" borderId="0"/>
    <xf numFmtId="0" fontId="4" fillId="0" borderId="0"/>
    <xf numFmtId="0" fontId="16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94" fillId="0" borderId="0"/>
    <xf numFmtId="180" fontId="8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4" fillId="0" borderId="0"/>
    <xf numFmtId="0" fontId="17" fillId="0" borderId="0"/>
    <xf numFmtId="0" fontId="17" fillId="0" borderId="0"/>
    <xf numFmtId="42" fontId="27" fillId="0" borderId="0" applyFont="0" applyFill="0" applyBorder="0" applyAlignment="0" applyProtection="0"/>
    <xf numFmtId="182" fontId="27" fillId="0" borderId="0" applyFont="0" applyFill="0" applyBorder="0" applyAlignment="0" applyProtection="0"/>
    <xf numFmtId="0" fontId="16" fillId="0" borderId="0"/>
    <xf numFmtId="0" fontId="91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94" fillId="0" borderId="0"/>
    <xf numFmtId="0" fontId="16" fillId="0" borderId="0"/>
    <xf numFmtId="0" fontId="17" fillId="0" borderId="0"/>
    <xf numFmtId="0" fontId="17" fillId="0" borderId="0"/>
    <xf numFmtId="0" fontId="94" fillId="0" borderId="0"/>
    <xf numFmtId="0" fontId="16" fillId="0" borderId="0"/>
    <xf numFmtId="0" fontId="9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 applyFont="0" applyFill="0" applyBorder="0" applyAlignment="0" applyProtection="0"/>
    <xf numFmtId="0" fontId="20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182" fontId="27" fillId="0" borderId="0" applyFont="0" applyFill="0" applyBorder="0" applyAlignment="0" applyProtection="0"/>
    <xf numFmtId="42" fontId="26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4" fillId="0" borderId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9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4" fillId="0" borderId="0"/>
    <xf numFmtId="0" fontId="9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94" fillId="0" borderId="0"/>
    <xf numFmtId="0" fontId="17" fillId="0" borderId="0"/>
    <xf numFmtId="0" fontId="20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7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 applyFont="0" applyFill="0" applyBorder="0" applyAlignment="0" applyProtection="0"/>
    <xf numFmtId="0" fontId="94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4" fillId="0" borderId="0"/>
    <xf numFmtId="0" fontId="94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8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4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4" fillId="0" borderId="0"/>
    <xf numFmtId="38" fontId="20" fillId="0" borderId="0" applyFill="0" applyBorder="0" applyAlignment="0" applyProtection="0"/>
    <xf numFmtId="0" fontId="3" fillId="0" borderId="0" applyFont="0" applyFill="0" applyBorder="0" applyAlignment="0" applyProtection="0"/>
    <xf numFmtId="191" fontId="16" fillId="0" borderId="0" applyFont="0" applyFill="0" applyBorder="0" applyAlignment="0" applyProtection="0"/>
    <xf numFmtId="4" fontId="95" fillId="0" borderId="0" applyFont="0" applyFill="0" applyBorder="0" applyAlignment="0" applyProtection="0"/>
    <xf numFmtId="40" fontId="96" fillId="0" borderId="0" applyFont="0" applyFill="0" applyBorder="0" applyAlignment="0" applyProtection="0"/>
    <xf numFmtId="205" fontId="49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20" fillId="0" borderId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38" fontId="20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4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16" fillId="0" borderId="0"/>
    <xf numFmtId="0" fontId="17" fillId="0" borderId="0"/>
    <xf numFmtId="0" fontId="94" fillId="0" borderId="0"/>
    <xf numFmtId="0" fontId="16" fillId="0" borderId="0"/>
    <xf numFmtId="0" fontId="20" fillId="0" borderId="0"/>
    <xf numFmtId="0" fontId="94" fillId="0" borderId="0"/>
    <xf numFmtId="0" fontId="17" fillId="0" borderId="0" applyFont="0" applyFill="0" applyBorder="0" applyAlignment="0" applyProtection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94" fillId="0" borderId="0"/>
    <xf numFmtId="0" fontId="16" fillId="0" borderId="0"/>
    <xf numFmtId="0" fontId="16" fillId="0" borderId="0"/>
    <xf numFmtId="0" fontId="94" fillId="0" borderId="0"/>
    <xf numFmtId="0" fontId="94" fillId="0" borderId="0"/>
    <xf numFmtId="0" fontId="16" fillId="0" borderId="0"/>
    <xf numFmtId="218" fontId="3" fillId="0" borderId="0" applyFont="0" applyFill="0" applyBorder="0" applyAlignment="0" applyProtection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94" fillId="0" borderId="0"/>
    <xf numFmtId="0" fontId="94" fillId="0" borderId="0"/>
    <xf numFmtId="0" fontId="16" fillId="0" borderId="0"/>
    <xf numFmtId="0" fontId="17" fillId="0" borderId="0"/>
    <xf numFmtId="180" fontId="83" fillId="0" borderId="0" applyFont="0" applyFill="0" applyBorder="0" applyAlignment="0" applyProtection="0"/>
    <xf numFmtId="0" fontId="4" fillId="0" borderId="0"/>
    <xf numFmtId="0" fontId="17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4" fillId="0" borderId="0"/>
    <xf numFmtId="0" fontId="4" fillId="0" borderId="0"/>
    <xf numFmtId="0" fontId="3" fillId="0" borderId="0" applyFont="0" applyFill="0" applyBorder="0" applyAlignment="0" applyProtection="0">
      <alignment vertical="center"/>
    </xf>
    <xf numFmtId="0" fontId="17" fillId="0" borderId="0"/>
    <xf numFmtId="0" fontId="4" fillId="0" borderId="0"/>
    <xf numFmtId="0" fontId="16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7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16" fillId="0" borderId="0"/>
    <xf numFmtId="0" fontId="16" fillId="0" borderId="0"/>
    <xf numFmtId="42" fontId="26" fillId="0" borderId="0" applyFont="0" applyFill="0" applyBorder="0" applyAlignment="0" applyProtection="0"/>
    <xf numFmtId="0" fontId="16" fillId="0" borderId="0"/>
    <xf numFmtId="182" fontId="2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0" fontId="17" fillId="0" borderId="0" applyFont="0" applyFill="0" applyBorder="0" applyAlignment="0" applyProtection="0"/>
    <xf numFmtId="0" fontId="20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20" fillId="0" borderId="0"/>
    <xf numFmtId="0" fontId="17" fillId="0" borderId="0" applyFont="0" applyFill="0" applyBorder="0" applyAlignment="0" applyProtection="0"/>
    <xf numFmtId="0" fontId="16" fillId="0" borderId="0"/>
    <xf numFmtId="219" fontId="3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7" fillId="0" borderId="0"/>
    <xf numFmtId="0" fontId="16" fillId="0" borderId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180" fontId="8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0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8" fontId="3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97" fillId="0" borderId="0" applyFont="0" applyFill="0" applyBorder="0" applyAlignment="0" applyProtection="0"/>
    <xf numFmtId="0" fontId="98" fillId="0" borderId="0" applyFont="0" applyFill="0" applyBorder="0" applyAlignment="0" applyProtection="0"/>
    <xf numFmtId="3" fontId="83" fillId="0" borderId="34"/>
    <xf numFmtId="0" fontId="20" fillId="0" borderId="0"/>
    <xf numFmtId="0" fontId="7" fillId="0" borderId="0"/>
    <xf numFmtId="0" fontId="99" fillId="0" borderId="0" applyNumberFormat="0" applyFill="0" applyBorder="0" applyAlignment="0" applyProtection="0"/>
    <xf numFmtId="9" fontId="6" fillId="2" borderId="0" applyFill="0" applyBorder="0" applyProtection="0">
      <alignment horizontal="right"/>
    </xf>
    <xf numFmtId="9" fontId="3" fillId="0" borderId="0" applyFont="0" applyFill="0" applyBorder="0" applyAlignment="0" applyProtection="0"/>
    <xf numFmtId="2" fontId="100" fillId="0" borderId="0" applyFont="0" applyFill="0" applyBorder="0" applyAlignment="0" applyProtection="0"/>
    <xf numFmtId="38" fontId="97" fillId="0" borderId="0" applyFont="0" applyFill="0" applyBorder="0" applyAlignment="0" applyProtection="0"/>
    <xf numFmtId="38" fontId="98" fillId="0" borderId="0" applyFont="0" applyFill="0" applyBorder="0" applyAlignment="0" applyProtection="0"/>
    <xf numFmtId="0" fontId="4" fillId="0" borderId="0"/>
    <xf numFmtId="0" fontId="16" fillId="0" borderId="0"/>
    <xf numFmtId="0" fontId="17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94" fillId="0" borderId="0"/>
    <xf numFmtId="0" fontId="4" fillId="0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/>
    <xf numFmtId="0" fontId="3" fillId="0" borderId="0"/>
    <xf numFmtId="0" fontId="3" fillId="0" borderId="0"/>
    <xf numFmtId="0" fontId="94" fillId="0" borderId="0"/>
    <xf numFmtId="0" fontId="17" fillId="0" borderId="0" applyFont="0" applyFill="0" applyBorder="0" applyAlignment="0" applyProtection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7" fillId="0" borderId="0"/>
    <xf numFmtId="0" fontId="4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6" fillId="0" borderId="0"/>
    <xf numFmtId="0" fontId="94" fillId="0" borderId="0"/>
    <xf numFmtId="180" fontId="83" fillId="0" borderId="0" applyFont="0" applyFill="0" applyBorder="0" applyAlignment="0" applyProtection="0"/>
    <xf numFmtId="0" fontId="16" fillId="0" borderId="0"/>
    <xf numFmtId="0" fontId="20" fillId="0" borderId="0"/>
    <xf numFmtId="0" fontId="1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18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6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0" fontId="4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4" fillId="0" borderId="0"/>
    <xf numFmtId="0" fontId="94" fillId="0" borderId="0"/>
    <xf numFmtId="0" fontId="94" fillId="0" borderId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218" fontId="3" fillId="0" borderId="0" applyFont="0" applyFill="0" applyBorder="0" applyAlignment="0" applyProtection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180" fontId="83" fillId="0" borderId="0" applyFont="0" applyFill="0" applyBorder="0" applyAlignment="0" applyProtection="0"/>
    <xf numFmtId="0" fontId="16" fillId="0" borderId="0"/>
    <xf numFmtId="180" fontId="83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6" fillId="0" borderId="0"/>
    <xf numFmtId="0" fontId="16" fillId="0" borderId="0"/>
    <xf numFmtId="0" fontId="17" fillId="0" borderId="0"/>
    <xf numFmtId="0" fontId="9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80" fontId="83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16" fillId="0" borderId="0"/>
    <xf numFmtId="0" fontId="17" fillId="0" borderId="0"/>
    <xf numFmtId="0" fontId="16" fillId="0" borderId="0"/>
    <xf numFmtId="38" fontId="97" fillId="0" borderId="0" applyFont="0" applyFill="0" applyBorder="0" applyAlignment="0" applyProtection="0"/>
    <xf numFmtId="38" fontId="98" fillId="0" borderId="0" applyFont="0" applyFill="0" applyBorder="0" applyAlignment="0" applyProtection="0"/>
    <xf numFmtId="2" fontId="10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2" borderId="0" applyFill="0" applyBorder="0" applyProtection="0">
      <alignment horizontal="right"/>
    </xf>
    <xf numFmtId="3" fontId="83" fillId="0" borderId="34"/>
    <xf numFmtId="0" fontId="99" fillId="0" borderId="0" applyNumberFormat="0" applyFill="0" applyBorder="0" applyAlignment="0" applyProtection="0"/>
    <xf numFmtId="0" fontId="7" fillId="0" borderId="0"/>
    <xf numFmtId="0" fontId="20" fillId="0" borderId="0"/>
    <xf numFmtId="0" fontId="16" fillId="0" borderId="0"/>
    <xf numFmtId="0" fontId="17" fillId="0" borderId="0" applyFont="0" applyFill="0" applyBorder="0" applyAlignment="0" applyProtection="0"/>
    <xf numFmtId="0" fontId="16" fillId="0" borderId="0"/>
    <xf numFmtId="218" fontId="3" fillId="0" borderId="0" applyFont="0" applyFill="0" applyBorder="0" applyAlignment="0" applyProtection="0"/>
    <xf numFmtId="0" fontId="16" fillId="0" borderId="0"/>
    <xf numFmtId="0" fontId="17" fillId="0" borderId="0"/>
    <xf numFmtId="0" fontId="4" fillId="0" borderId="0"/>
    <xf numFmtId="218" fontId="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16" fillId="0" borderId="0"/>
    <xf numFmtId="0" fontId="83" fillId="0" borderId="0" applyFont="0" applyFill="0" applyBorder="0" applyAlignment="0" applyProtection="0"/>
    <xf numFmtId="0" fontId="3" fillId="0" borderId="0"/>
    <xf numFmtId="0" fontId="3" fillId="0" borderId="0"/>
    <xf numFmtId="0" fontId="9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7" fillId="0" borderId="0" applyFont="0" applyFill="0" applyBorder="0" applyAlignment="0" applyProtection="0"/>
    <xf numFmtId="0" fontId="4" fillId="0" borderId="0"/>
    <xf numFmtId="0" fontId="17" fillId="0" borderId="0" applyFont="0" applyFill="0" applyBorder="0" applyAlignment="0" applyProtection="0"/>
    <xf numFmtId="0" fontId="20" fillId="0" borderId="0"/>
    <xf numFmtId="180" fontId="83" fillId="0" borderId="0" applyFont="0" applyFill="0" applyBorder="0" applyAlignment="0" applyProtection="0"/>
    <xf numFmtId="0" fontId="17" fillId="0" borderId="0"/>
    <xf numFmtId="0" fontId="94" fillId="0" borderId="0"/>
    <xf numFmtId="0" fontId="16" fillId="0" borderId="0"/>
    <xf numFmtId="0" fontId="18" fillId="0" borderId="0">
      <protection locked="0"/>
    </xf>
    <xf numFmtId="0" fontId="18" fillId="0" borderId="0">
      <protection locked="0"/>
    </xf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220" fontId="86" fillId="0" borderId="0" applyFont="0" applyFill="0" applyBorder="0" applyProtection="0">
      <alignment vertical="center"/>
    </xf>
    <xf numFmtId="221" fontId="86" fillId="0" borderId="0">
      <alignment vertical="center"/>
    </xf>
    <xf numFmtId="222" fontId="86" fillId="0" borderId="0" applyFont="0" applyFill="0" applyBorder="0" applyAlignment="0" applyProtection="0">
      <alignment vertical="center"/>
    </xf>
    <xf numFmtId="0" fontId="7" fillId="0" borderId="0">
      <alignment vertical="center"/>
    </xf>
    <xf numFmtId="0" fontId="7" fillId="0" borderId="0">
      <alignment vertical="center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223" fontId="18" fillId="0" borderId="0">
      <protection locked="0"/>
    </xf>
    <xf numFmtId="190" fontId="25" fillId="0" borderId="0">
      <protection locked="0"/>
    </xf>
    <xf numFmtId="190" fontId="52" fillId="0" borderId="0">
      <protection locked="0"/>
    </xf>
    <xf numFmtId="190" fontId="53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190" fontId="25" fillId="0" borderId="0">
      <protection locked="0"/>
    </xf>
    <xf numFmtId="190" fontId="27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224" fontId="18" fillId="0" borderId="0">
      <protection locked="0"/>
    </xf>
    <xf numFmtId="0" fontId="27" fillId="0" borderId="0" applyFont="0" applyFill="0" applyBorder="0" applyAlignment="0" applyProtection="0"/>
    <xf numFmtId="224" fontId="18" fillId="0" borderId="0">
      <protection locked="0"/>
    </xf>
    <xf numFmtId="224" fontId="18" fillId="0" borderId="0">
      <protection locked="0"/>
    </xf>
    <xf numFmtId="0" fontId="102" fillId="0" borderId="0"/>
    <xf numFmtId="180" fontId="5" fillId="0" borderId="34">
      <alignment vertical="center"/>
    </xf>
    <xf numFmtId="9" fontId="8" fillId="0" borderId="0">
      <alignment vertical="center"/>
    </xf>
    <xf numFmtId="225" fontId="16" fillId="0" borderId="0" applyFont="0" applyFill="0" applyBorder="0" applyAlignment="0" applyProtection="0"/>
    <xf numFmtId="186" fontId="103" fillId="0" borderId="35" applyFill="0" applyProtection="0">
      <alignment horizontal="center"/>
    </xf>
    <xf numFmtId="186" fontId="103" fillId="0" borderId="35" applyFill="0" applyProtection="0">
      <alignment horizontal="center"/>
    </xf>
    <xf numFmtId="186" fontId="103" fillId="0" borderId="35" applyFill="0" applyProtection="0">
      <alignment horizontal="center"/>
    </xf>
    <xf numFmtId="225" fontId="16" fillId="0" borderId="0" applyFont="0" applyFill="0" applyBorder="0" applyAlignment="0" applyProtection="0"/>
    <xf numFmtId="3" fontId="83" fillId="0" borderId="34"/>
    <xf numFmtId="208" fontId="4" fillId="0" borderId="0"/>
    <xf numFmtId="0" fontId="8" fillId="0" borderId="0">
      <alignment vertical="center"/>
    </xf>
    <xf numFmtId="3" fontId="83" fillId="0" borderId="34"/>
    <xf numFmtId="10" fontId="8" fillId="0" borderId="0">
      <alignment vertical="center"/>
    </xf>
    <xf numFmtId="0" fontId="8" fillId="0" borderId="0">
      <alignment vertical="center"/>
    </xf>
    <xf numFmtId="226" fontId="3" fillId="0" borderId="0">
      <alignment vertical="center"/>
    </xf>
    <xf numFmtId="226" fontId="3" fillId="0" borderId="0">
      <alignment vertical="center"/>
    </xf>
    <xf numFmtId="227" fontId="4" fillId="0" borderId="0">
      <alignment vertical="center"/>
    </xf>
    <xf numFmtId="0" fontId="16" fillId="0" borderId="0"/>
    <xf numFmtId="0" fontId="26" fillId="0" borderId="0" applyFont="0" applyFill="0" applyBorder="0" applyAlignment="0" applyProtection="0"/>
    <xf numFmtId="191" fontId="104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228" fontId="3" fillId="0" borderId="38" applyNumberFormat="0" applyFont="0" applyFill="0" applyAlignment="0" applyProtection="0">
      <alignment horizontal="center" vertical="center"/>
    </xf>
    <xf numFmtId="0" fontId="17" fillId="44" borderId="0">
      <protection locked="0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7" fillId="0" borderId="0"/>
    <xf numFmtId="0" fontId="94" fillId="44" borderId="0">
      <protection locked="0"/>
    </xf>
    <xf numFmtId="0" fontId="94" fillId="44" borderId="0">
      <protection locked="0"/>
    </xf>
    <xf numFmtId="0" fontId="94" fillId="44" borderId="0">
      <protection locked="0"/>
    </xf>
    <xf numFmtId="229" fontId="85" fillId="0" borderId="0">
      <alignment vertical="center"/>
    </xf>
    <xf numFmtId="0" fontId="94" fillId="44" borderId="0">
      <protection locked="0"/>
    </xf>
    <xf numFmtId="0" fontId="94" fillId="44" borderId="0">
      <protection locked="0"/>
    </xf>
    <xf numFmtId="3" fontId="105" fillId="0" borderId="27">
      <alignment horizontal="right" vertical="center"/>
    </xf>
    <xf numFmtId="0" fontId="94" fillId="44" borderId="0">
      <protection locked="0"/>
    </xf>
    <xf numFmtId="0" fontId="7" fillId="0" borderId="0"/>
    <xf numFmtId="0" fontId="7" fillId="0" borderId="0"/>
    <xf numFmtId="0" fontId="7" fillId="0" borderId="0"/>
    <xf numFmtId="0" fontId="94" fillId="44" borderId="0">
      <protection locked="0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04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230" fontId="3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7" fillId="0" borderId="0"/>
    <xf numFmtId="0" fontId="7" fillId="0" borderId="0"/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41" fontId="4" fillId="0" borderId="0">
      <alignment horizontal="center" vertical="center"/>
    </xf>
    <xf numFmtId="189" fontId="106" fillId="0" borderId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229" fontId="85" fillId="0" borderId="0">
      <alignment vertical="center"/>
    </xf>
    <xf numFmtId="0" fontId="6" fillId="0" borderId="0">
      <alignment horizontal="center" vertical="center"/>
    </xf>
    <xf numFmtId="0" fontId="6" fillId="0" borderId="0">
      <alignment horizontal="center" vertical="center"/>
    </xf>
    <xf numFmtId="0" fontId="13" fillId="45" borderId="12" applyNumberFormat="0" applyFill="0" applyBorder="0">
      <alignment horizontal="center" vertical="center"/>
    </xf>
    <xf numFmtId="229" fontId="85" fillId="0" borderId="0">
      <alignment vertical="center"/>
    </xf>
    <xf numFmtId="0" fontId="13" fillId="45" borderId="12" applyNumberFormat="0" applyFill="0" applyBorder="0">
      <alignment horizontal="center" vertical="center"/>
    </xf>
    <xf numFmtId="0" fontId="13" fillId="45" borderId="12" applyNumberFormat="0" applyFill="0" applyBorder="0">
      <alignment horizontal="center" vertical="center"/>
    </xf>
    <xf numFmtId="0" fontId="20" fillId="0" borderId="11"/>
    <xf numFmtId="4" fontId="107" fillId="0" borderId="39">
      <alignment vertical="center"/>
    </xf>
    <xf numFmtId="231" fontId="86" fillId="0" borderId="0">
      <alignment vertical="center"/>
    </xf>
    <xf numFmtId="0" fontId="3" fillId="0" borderId="0"/>
    <xf numFmtId="4" fontId="107" fillId="0" borderId="39">
      <alignment vertical="center"/>
    </xf>
    <xf numFmtId="0" fontId="16" fillId="0" borderId="0" applyNumberFormat="0" applyFill="0" applyBorder="0" applyAlignment="0" applyProtection="0"/>
    <xf numFmtId="224" fontId="108" fillId="0" borderId="0">
      <protection locked="0"/>
    </xf>
    <xf numFmtId="9" fontId="53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4" fillId="0" borderId="0"/>
    <xf numFmtId="0" fontId="4" fillId="0" borderId="0"/>
    <xf numFmtId="191" fontId="104" fillId="0" borderId="0" applyFont="0" applyFill="0" applyBorder="0" applyAlignment="0" applyProtection="0"/>
    <xf numFmtId="0" fontId="4" fillId="0" borderId="0"/>
    <xf numFmtId="191" fontId="104" fillId="0" borderId="0" applyFont="0" applyFill="0" applyBorder="0" applyAlignment="0" applyProtection="0"/>
    <xf numFmtId="0" fontId="4" fillId="0" borderId="7">
      <alignment horizontal="center"/>
    </xf>
    <xf numFmtId="0" fontId="109" fillId="46" borderId="0" applyNumberFormat="0" applyBorder="0" applyAlignment="0" applyProtection="0">
      <alignment vertical="center"/>
    </xf>
    <xf numFmtId="0" fontId="109" fillId="47" borderId="0" applyNumberFormat="0" applyBorder="0" applyAlignment="0" applyProtection="0">
      <alignment vertical="center"/>
    </xf>
    <xf numFmtId="0" fontId="109" fillId="48" borderId="0" applyNumberFormat="0" applyBorder="0" applyAlignment="0" applyProtection="0">
      <alignment vertical="center"/>
    </xf>
    <xf numFmtId="0" fontId="109" fillId="49" borderId="0" applyNumberFormat="0" applyBorder="0" applyAlignment="0" applyProtection="0">
      <alignment vertical="center"/>
    </xf>
    <xf numFmtId="0" fontId="109" fillId="50" borderId="0" applyNumberFormat="0" applyBorder="0" applyAlignment="0" applyProtection="0">
      <alignment vertical="center"/>
    </xf>
    <xf numFmtId="0" fontId="109" fillId="51" borderId="0" applyNumberFormat="0" applyBorder="0" applyAlignment="0" applyProtection="0">
      <alignment vertical="center"/>
    </xf>
    <xf numFmtId="0" fontId="109" fillId="46" borderId="0" applyNumberFormat="0" applyBorder="0" applyAlignment="0" applyProtection="0">
      <alignment vertical="center"/>
    </xf>
    <xf numFmtId="0" fontId="109" fillId="52" borderId="0" applyNumberFormat="0" applyBorder="0" applyAlignment="0" applyProtection="0">
      <alignment vertical="center"/>
    </xf>
    <xf numFmtId="0" fontId="109" fillId="53" borderId="0" applyNumberFormat="0" applyBorder="0" applyAlignment="0" applyProtection="0">
      <alignment vertical="center"/>
    </xf>
    <xf numFmtId="0" fontId="109" fillId="50" borderId="0" applyNumberFormat="0" applyBorder="0" applyAlignment="0" applyProtection="0">
      <alignment vertical="center"/>
    </xf>
    <xf numFmtId="0" fontId="109" fillId="46" borderId="0" applyNumberFormat="0" applyBorder="0" applyAlignment="0" applyProtection="0">
      <alignment vertical="center"/>
    </xf>
    <xf numFmtId="231" fontId="86" fillId="0" borderId="0">
      <alignment vertical="center"/>
    </xf>
    <xf numFmtId="191" fontId="104" fillId="0" borderId="0" applyFont="0" applyFill="0" applyBorder="0" applyAlignment="0" applyProtection="0"/>
    <xf numFmtId="0" fontId="18" fillId="0" borderId="0">
      <protection locked="0"/>
    </xf>
    <xf numFmtId="181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181" fontId="50" fillId="0" borderId="26">
      <alignment vertical="center"/>
    </xf>
    <xf numFmtId="0" fontId="50" fillId="0" borderId="26">
      <alignment vertical="center"/>
    </xf>
    <xf numFmtId="0" fontId="50" fillId="0" borderId="26">
      <alignment vertical="center"/>
    </xf>
    <xf numFmtId="0" fontId="18" fillId="0" borderId="0">
      <protection locked="0"/>
    </xf>
    <xf numFmtId="0" fontId="109" fillId="54" borderId="0" applyNumberFormat="0" applyBorder="0" applyAlignment="0" applyProtection="0">
      <alignment vertical="center"/>
    </xf>
    <xf numFmtId="0" fontId="109" fillId="55" borderId="0" applyNumberFormat="0" applyBorder="0" applyAlignment="0" applyProtection="0">
      <alignment vertical="center"/>
    </xf>
    <xf numFmtId="0" fontId="109" fillId="48" borderId="0" applyNumberFormat="0" applyBorder="0" applyAlignment="0" applyProtection="0">
      <alignment vertical="center"/>
    </xf>
    <xf numFmtId="0" fontId="109" fillId="56" borderId="0" applyNumberFormat="0" applyBorder="0" applyAlignment="0" applyProtection="0">
      <alignment vertical="center"/>
    </xf>
    <xf numFmtId="0" fontId="109" fillId="57" borderId="0" applyNumberFormat="0" applyBorder="0" applyAlignment="0" applyProtection="0">
      <alignment vertical="center"/>
    </xf>
    <xf numFmtId="0" fontId="109" fillId="54" borderId="0" applyNumberFormat="0" applyBorder="0" applyAlignment="0" applyProtection="0">
      <alignment vertical="center"/>
    </xf>
    <xf numFmtId="0" fontId="109" fillId="52" borderId="0" applyNumberFormat="0" applyBorder="0" applyAlignment="0" applyProtection="0">
      <alignment vertical="center"/>
    </xf>
    <xf numFmtId="0" fontId="109" fillId="55" borderId="0" applyNumberFormat="0" applyBorder="0" applyAlignment="0" applyProtection="0">
      <alignment vertical="center"/>
    </xf>
    <xf numFmtId="0" fontId="109" fillId="56" borderId="0" applyNumberFormat="0" applyBorder="0" applyAlignment="0" applyProtection="0">
      <alignment vertical="center"/>
    </xf>
    <xf numFmtId="0" fontId="109" fillId="58" borderId="0" applyNumberFormat="0" applyBorder="0" applyAlignment="0" applyProtection="0">
      <alignment vertical="center"/>
    </xf>
    <xf numFmtId="40" fontId="20" fillId="0" borderId="0" applyFont="0" applyFill="0" applyBorder="0" applyAlignment="0" applyProtection="0"/>
    <xf numFmtId="9" fontId="4" fillId="0" borderId="0">
      <protection locked="0"/>
    </xf>
    <xf numFmtId="0" fontId="110" fillId="59" borderId="0" applyNumberFormat="0" applyBorder="0" applyAlignment="0" applyProtection="0">
      <alignment vertical="center"/>
    </xf>
    <xf numFmtId="0" fontId="110" fillId="60" borderId="0" applyNumberFormat="0" applyBorder="0" applyAlignment="0" applyProtection="0">
      <alignment vertical="center"/>
    </xf>
    <xf numFmtId="0" fontId="110" fillId="48" borderId="0" applyNumberFormat="0" applyBorder="0" applyAlignment="0" applyProtection="0">
      <alignment vertical="center"/>
    </xf>
    <xf numFmtId="0" fontId="110" fillId="56" borderId="0" applyNumberFormat="0" applyBorder="0" applyAlignment="0" applyProtection="0">
      <alignment vertical="center"/>
    </xf>
    <xf numFmtId="0" fontId="110" fillId="57" borderId="0" applyNumberFormat="0" applyBorder="0" applyAlignment="0" applyProtection="0">
      <alignment vertical="center"/>
    </xf>
    <xf numFmtId="0" fontId="110" fillId="54" borderId="0" applyNumberFormat="0" applyBorder="0" applyAlignment="0" applyProtection="0">
      <alignment vertical="center"/>
    </xf>
    <xf numFmtId="0" fontId="110" fillId="61" borderId="0" applyNumberFormat="0" applyBorder="0" applyAlignment="0" applyProtection="0">
      <alignment vertical="center"/>
    </xf>
    <xf numFmtId="0" fontId="110" fillId="59" borderId="0" applyNumberFormat="0" applyBorder="0" applyAlignment="0" applyProtection="0">
      <alignment vertical="center"/>
    </xf>
    <xf numFmtId="0" fontId="110" fillId="48" borderId="0" applyNumberFormat="0" applyBorder="0" applyAlignment="0" applyProtection="0">
      <alignment vertical="center"/>
    </xf>
    <xf numFmtId="0" fontId="110" fillId="62" borderId="0" applyNumberFormat="0" applyBorder="0" applyAlignment="0" applyProtection="0">
      <alignment vertical="center"/>
    </xf>
    <xf numFmtId="0" fontId="4" fillId="0" borderId="0"/>
    <xf numFmtId="0" fontId="111" fillId="0" borderId="0"/>
    <xf numFmtId="0" fontId="10" fillId="0" borderId="22">
      <alignment horizontal="center" vertical="center"/>
    </xf>
    <xf numFmtId="191" fontId="19" fillId="0" borderId="0" applyFont="0" applyFill="0" applyBorder="0" applyAlignment="0" applyProtection="0"/>
    <xf numFmtId="0" fontId="111" fillId="0" borderId="0"/>
    <xf numFmtId="0" fontId="16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4" fillId="0" borderId="0" applyFont="0" applyFill="0" applyBorder="0" applyAlignment="0" applyProtection="0"/>
    <xf numFmtId="3" fontId="8" fillId="0" borderId="0"/>
    <xf numFmtId="3" fontId="8" fillId="0" borderId="0"/>
    <xf numFmtId="232" fontId="7" fillId="63" borderId="40">
      <alignment horizontal="center" vertical="center"/>
    </xf>
    <xf numFmtId="224" fontId="108" fillId="0" borderId="0">
      <protection locked="0"/>
    </xf>
    <xf numFmtId="0" fontId="3" fillId="0" borderId="0">
      <protection locked="0"/>
    </xf>
    <xf numFmtId="224" fontId="108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82" fontId="28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42" fontId="26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42" fontId="26" fillId="0" borderId="0" applyFont="0" applyFill="0" applyBorder="0" applyAlignment="0" applyProtection="0"/>
    <xf numFmtId="42" fontId="58" fillId="0" borderId="0" applyFont="0" applyFill="0" applyBorder="0" applyAlignment="0" applyProtection="0"/>
    <xf numFmtId="182" fontId="26" fillId="0" borderId="0" applyFont="0" applyFill="0" applyBorder="0" applyAlignment="0" applyProtection="0"/>
    <xf numFmtId="182" fontId="58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182" fontId="27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7" fillId="0" borderId="0" applyFont="0" applyFill="0" applyBorder="0" applyAlignment="0" applyProtection="0"/>
    <xf numFmtId="176" fontId="25" fillId="0" borderId="0" applyFont="0" applyFill="0" applyBorder="0" applyAlignment="0" applyProtection="0"/>
    <xf numFmtId="233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0" fontId="61" fillId="0" borderId="0" applyFont="0" applyFill="0" applyBorder="0" applyAlignment="0" applyProtection="0"/>
    <xf numFmtId="234" fontId="8" fillId="0" borderId="0" applyFont="0" applyFill="0" applyBorder="0" applyAlignment="0" applyProtection="0"/>
    <xf numFmtId="225" fontId="16" fillId="0" borderId="0" applyFont="0" applyFill="0" applyBorder="0" applyAlignment="0" applyProtection="0"/>
    <xf numFmtId="0" fontId="3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92" fontId="28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58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58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7" fillId="0" borderId="0" applyFont="0" applyFill="0" applyBorder="0" applyAlignment="0" applyProtection="0"/>
    <xf numFmtId="178" fontId="25" fillId="0" borderId="0" applyFont="0" applyFill="0" applyBorder="0" applyAlignment="0" applyProtection="0"/>
    <xf numFmtId="235" fontId="16" fillId="0" borderId="0" applyFont="0" applyFill="0" applyBorder="0" applyAlignment="0" applyProtection="0"/>
    <xf numFmtId="235" fontId="16" fillId="0" borderId="0" applyFont="0" applyFill="0" applyBorder="0" applyAlignment="0" applyProtection="0"/>
    <xf numFmtId="0" fontId="61" fillId="0" borderId="0" applyFont="0" applyFill="0" applyBorder="0" applyAlignment="0" applyProtection="0"/>
    <xf numFmtId="236" fontId="8" fillId="0" borderId="0" applyFont="0" applyFill="0" applyBorder="0" applyAlignment="0" applyProtection="0"/>
    <xf numFmtId="237" fontId="16" fillId="0" borderId="0" applyFont="0" applyFill="0" applyBorder="0" applyAlignment="0" applyProtection="0"/>
    <xf numFmtId="205" fontId="25" fillId="0" borderId="0">
      <protection locked="0"/>
    </xf>
    <xf numFmtId="205" fontId="25" fillId="0" borderId="0">
      <protection locked="0"/>
    </xf>
    <xf numFmtId="238" fontId="18" fillId="0" borderId="0">
      <protection locked="0"/>
    </xf>
    <xf numFmtId="238" fontId="18" fillId="0" borderId="0">
      <protection locked="0"/>
    </xf>
    <xf numFmtId="0" fontId="20" fillId="0" borderId="0"/>
    <xf numFmtId="0" fontId="112" fillId="0" borderId="0">
      <alignment horizontal="center" wrapText="1"/>
      <protection locked="0"/>
    </xf>
    <xf numFmtId="224" fontId="108" fillId="0" borderId="0">
      <protection locked="0"/>
    </xf>
    <xf numFmtId="224" fontId="108" fillId="0" borderId="0">
      <protection locked="0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80" fontId="28" fillId="0" borderId="0" applyFont="0" applyFill="0" applyBorder="0" applyAlignment="0" applyProtection="0"/>
    <xf numFmtId="41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6" fillId="0" borderId="0" applyFont="0" applyFill="0" applyBorder="0" applyAlignment="0" applyProtection="0"/>
    <xf numFmtId="180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0" fontId="27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5" fillId="0" borderId="0" applyFont="0" applyFill="0" applyBorder="0" applyAlignment="0" applyProtection="0"/>
    <xf numFmtId="0" fontId="61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1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25" fillId="0" borderId="0" applyFont="0" applyFill="0" applyBorder="0" applyAlignment="0" applyProtection="0"/>
    <xf numFmtId="191" fontId="28" fillId="0" borderId="0" applyFont="0" applyFill="0" applyBorder="0" applyAlignment="0" applyProtection="0"/>
    <xf numFmtId="43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6" fillId="0" borderId="0" applyFont="0" applyFill="0" applyBorder="0" applyAlignment="0" applyProtection="0"/>
    <xf numFmtId="191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1" fontId="27" fillId="0" borderId="0" applyFont="0" applyFill="0" applyBorder="0" applyAlignment="0" applyProtection="0"/>
    <xf numFmtId="191" fontId="25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5" fillId="0" borderId="0" applyFont="0" applyFill="0" applyBorder="0" applyAlignment="0" applyProtection="0"/>
    <xf numFmtId="0" fontId="6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39" fontId="25" fillId="0" borderId="0">
      <protection locked="0"/>
    </xf>
    <xf numFmtId="239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40" fontId="18" fillId="0" borderId="0">
      <protection locked="0"/>
    </xf>
    <xf numFmtId="240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3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241" fontId="114" fillId="0" borderId="0" applyFont="0" applyFill="0" applyBorder="0" applyAlignment="0" applyProtection="0">
      <alignment horizontal="right"/>
    </xf>
    <xf numFmtId="0" fontId="11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04" fillId="0" borderId="0"/>
    <xf numFmtId="0" fontId="3" fillId="0" borderId="0">
      <alignment vertical="center"/>
    </xf>
    <xf numFmtId="0" fontId="116" fillId="0" borderId="0" applyNumberFormat="0" applyFill="0" applyBorder="0" applyProtection="0">
      <alignment horizontal="left"/>
    </xf>
    <xf numFmtId="0" fontId="63" fillId="0" borderId="0"/>
    <xf numFmtId="0" fontId="3" fillId="0" borderId="0">
      <alignment vertical="center"/>
    </xf>
    <xf numFmtId="0" fontId="117" fillId="64" borderId="8">
      <alignment horizontal="center"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0" fontId="53" fillId="0" borderId="0"/>
    <xf numFmtId="0" fontId="25" fillId="0" borderId="0"/>
    <xf numFmtId="0" fontId="28" fillId="0" borderId="0"/>
    <xf numFmtId="0" fontId="25" fillId="0" borderId="0"/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27" fillId="0" borderId="0"/>
    <xf numFmtId="0" fontId="27" fillId="0" borderId="0" applyFont="0" applyFill="0" applyBorder="0" applyAlignment="0" applyProtection="0"/>
    <xf numFmtId="37" fontId="25" fillId="0" borderId="0"/>
    <xf numFmtId="37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53" fillId="0" borderId="0"/>
    <xf numFmtId="0" fontId="27" fillId="0" borderId="0"/>
    <xf numFmtId="0" fontId="3" fillId="0" borderId="0" applyNumberFormat="0" applyFont="0" applyFill="0" applyBorder="0" applyAlignment="0" applyProtection="0"/>
    <xf numFmtId="0" fontId="25" fillId="0" borderId="0"/>
    <xf numFmtId="0" fontId="62" fillId="0" borderId="0"/>
    <xf numFmtId="0" fontId="6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2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227" fontId="27" fillId="0" borderId="0"/>
    <xf numFmtId="37" fontId="25" fillId="0" borderId="0"/>
    <xf numFmtId="37" fontId="27" fillId="0" borderId="0"/>
    <xf numFmtId="0" fontId="25" fillId="0" borderId="0"/>
    <xf numFmtId="0" fontId="52" fillId="0" borderId="0"/>
    <xf numFmtId="0" fontId="53" fillId="0" borderId="0"/>
    <xf numFmtId="0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29" fillId="0" borderId="0"/>
    <xf numFmtId="0" fontId="118" fillId="0" borderId="0"/>
    <xf numFmtId="37" fontId="27" fillId="0" borderId="0"/>
    <xf numFmtId="37" fontId="25" fillId="0" borderId="0"/>
    <xf numFmtId="37" fontId="27" fillId="0" borderId="0"/>
    <xf numFmtId="0" fontId="58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5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0" fontId="66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0" fontId="25" fillId="0" borderId="0"/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58" fillId="0" borderId="0"/>
    <xf numFmtId="0" fontId="26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53" fillId="0" borderId="0"/>
    <xf numFmtId="37" fontId="52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26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25" fillId="0" borderId="0"/>
    <xf numFmtId="0" fontId="27" fillId="0" borderId="0"/>
    <xf numFmtId="0" fontId="53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118" fillId="0" borderId="0"/>
    <xf numFmtId="0" fontId="29" fillId="0" borderId="0"/>
    <xf numFmtId="0" fontId="118" fillId="0" borderId="0"/>
    <xf numFmtId="0" fontId="29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66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7" fillId="0" borderId="0"/>
    <xf numFmtId="0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13" fillId="0" borderId="0"/>
    <xf numFmtId="0" fontId="66" fillId="0" borderId="0"/>
    <xf numFmtId="0" fontId="113" fillId="0" borderId="0"/>
    <xf numFmtId="0" fontId="66" fillId="0" borderId="0"/>
    <xf numFmtId="0" fontId="113" fillId="0" borderId="0"/>
    <xf numFmtId="0" fontId="58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6" fillId="0" borderId="0"/>
    <xf numFmtId="0" fontId="67" fillId="0" borderId="0"/>
    <xf numFmtId="0" fontId="119" fillId="0" borderId="0"/>
    <xf numFmtId="0" fontId="16" fillId="0" borderId="0"/>
    <xf numFmtId="0" fontId="91" fillId="0" borderId="0"/>
    <xf numFmtId="0" fontId="60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91" fillId="0" borderId="0"/>
    <xf numFmtId="0" fontId="25" fillId="0" borderId="0"/>
    <xf numFmtId="0" fontId="27" fillId="0" borderId="0"/>
    <xf numFmtId="0" fontId="25" fillId="0" borderId="0"/>
    <xf numFmtId="0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58" fillId="0" borderId="0"/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37" fontId="25" fillId="0" borderId="0"/>
    <xf numFmtId="37" fontId="27" fillId="0" borderId="0"/>
    <xf numFmtId="0" fontId="118" fillId="0" borderId="0"/>
    <xf numFmtId="0" fontId="29" fillId="0" borderId="0"/>
    <xf numFmtId="0" fontId="118" fillId="0" borderId="0"/>
    <xf numFmtId="0" fontId="29" fillId="0" borderId="0"/>
    <xf numFmtId="0" fontId="25" fillId="0" borderId="0"/>
    <xf numFmtId="0" fontId="27" fillId="0" borderId="0"/>
    <xf numFmtId="0" fontId="66" fillId="0" borderId="0"/>
    <xf numFmtId="0" fontId="16" fillId="0" borderId="0"/>
    <xf numFmtId="0" fontId="6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 applyFill="0" applyBorder="0" applyAlignment="0"/>
    <xf numFmtId="0" fontId="3" fillId="0" borderId="0" applyFill="0" applyBorder="0" applyAlignment="0"/>
    <xf numFmtId="0" fontId="3" fillId="0" borderId="0">
      <alignment vertical="center"/>
    </xf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189" fontId="120" fillId="0" borderId="0" applyFill="0" applyBorder="0" applyAlignment="0"/>
    <xf numFmtId="0" fontId="3" fillId="0" borderId="0">
      <alignment vertical="center"/>
    </xf>
    <xf numFmtId="242" fontId="114" fillId="0" borderId="0" applyFill="0" applyBorder="0" applyAlignment="0"/>
    <xf numFmtId="0" fontId="3" fillId="0" borderId="0">
      <alignment vertical="center"/>
    </xf>
    <xf numFmtId="243" fontId="11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0" fontId="121" fillId="0" borderId="0"/>
    <xf numFmtId="0" fontId="3" fillId="0" borderId="0">
      <alignment vertical="center"/>
    </xf>
    <xf numFmtId="0" fontId="122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" fontId="123" fillId="0" borderId="0">
      <alignment horizontal="center"/>
    </xf>
    <xf numFmtId="0" fontId="3" fillId="0" borderId="0">
      <alignment vertical="center"/>
    </xf>
    <xf numFmtId="0" fontId="124" fillId="65" borderId="33">
      <alignment horizontal="center" wrapText="1"/>
    </xf>
    <xf numFmtId="0" fontId="3" fillId="0" borderId="0">
      <alignment vertical="center"/>
    </xf>
    <xf numFmtId="180" fontId="125" fillId="0" borderId="0" applyFont="0" applyFill="0" applyBorder="0" applyAlignment="0" applyProtection="0"/>
    <xf numFmtId="0" fontId="126" fillId="0" borderId="0" applyNumberFormat="0" applyFill="0" applyBorder="0" applyProtection="0">
      <alignment horizontal="right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27" fillId="0" borderId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>
      <alignment vertical="center"/>
    </xf>
    <xf numFmtId="244" fontId="114" fillId="0" borderId="0" applyFont="0" applyFill="0" applyBorder="0" applyAlignment="0" applyProtection="0"/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4" fontId="18" fillId="0" borderId="0">
      <protection locked="0"/>
    </xf>
    <xf numFmtId="0" fontId="3" fillId="0" borderId="0">
      <alignment vertical="center"/>
    </xf>
    <xf numFmtId="246" fontId="3" fillId="0" borderId="0"/>
    <xf numFmtId="247" fontId="4" fillId="0" borderId="0"/>
    <xf numFmtId="0" fontId="3" fillId="0" borderId="0">
      <alignment vertical="center"/>
    </xf>
    <xf numFmtId="248" fontId="3" fillId="0" borderId="0"/>
    <xf numFmtId="0" fontId="3" fillId="0" borderId="0">
      <alignment vertical="center"/>
    </xf>
    <xf numFmtId="249" fontId="5" fillId="0" borderId="0"/>
    <xf numFmtId="0" fontId="3" fillId="0" borderId="0">
      <alignment vertical="center"/>
    </xf>
    <xf numFmtId="0" fontId="3" fillId="0" borderId="0">
      <alignment vertical="center"/>
    </xf>
    <xf numFmtId="43" fontId="16" fillId="0" borderId="0" applyFont="0" applyFill="0" applyBorder="0" applyAlignment="0" applyProtection="0"/>
    <xf numFmtId="3" fontId="128" fillId="0" borderId="0" applyFont="0" applyFill="0" applyBorder="0" applyAlignment="0" applyProtection="0"/>
    <xf numFmtId="240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40" fontId="20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29" fillId="0" borderId="0" applyNumberFormat="0" applyAlignment="0">
      <alignment horizontal="left"/>
    </xf>
    <xf numFmtId="0" fontId="3" fillId="0" borderId="0">
      <alignment vertical="center"/>
    </xf>
    <xf numFmtId="0" fontId="130" fillId="0" borderId="0" applyNumberFormat="0" applyAlignment="0"/>
    <xf numFmtId="0" fontId="3" fillId="0" borderId="0">
      <alignment vertical="center"/>
    </xf>
    <xf numFmtId="25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3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 applyFont="0" applyFill="0" applyBorder="0" applyAlignment="0" applyProtection="0"/>
    <xf numFmtId="251" fontId="131" fillId="0" borderId="34" applyFill="0" applyBorder="0" applyAlignment="0"/>
    <xf numFmtId="0" fontId="3" fillId="0" borderId="0">
      <alignment vertical="center"/>
    </xf>
    <xf numFmtId="252" fontId="128" fillId="0" borderId="0" applyFont="0" applyFill="0" applyBorder="0" applyAlignment="0" applyProtection="0"/>
    <xf numFmtId="253" fontId="4" fillId="0" borderId="0" applyFont="0" applyFill="0" applyBorder="0" applyAlignment="0" applyProtection="0"/>
    <xf numFmtId="0" fontId="3" fillId="0" borderId="0">
      <alignment vertical="center"/>
    </xf>
    <xf numFmtId="254" fontId="18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55" fontId="5" fillId="0" borderId="0"/>
    <xf numFmtId="0" fontId="3" fillId="0" borderId="0">
      <alignment vertical="center"/>
    </xf>
    <xf numFmtId="0" fontId="3" fillId="0" borderId="0">
      <alignment vertical="center"/>
    </xf>
    <xf numFmtId="256" fontId="132" fillId="0" borderId="0">
      <protection locked="0"/>
    </xf>
    <xf numFmtId="0" fontId="16" fillId="0" borderId="0" applyFont="0" applyFill="0" applyBorder="0" applyAlignment="0" applyProtection="0"/>
    <xf numFmtId="0" fontId="3" fillId="0" borderId="0">
      <alignment vertical="center"/>
    </xf>
    <xf numFmtId="224" fontId="133" fillId="0" borderId="0">
      <protection locked="0"/>
    </xf>
    <xf numFmtId="0" fontId="3" fillId="0" borderId="0">
      <alignment vertical="center"/>
    </xf>
    <xf numFmtId="256" fontId="132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14" fontId="134" fillId="0" borderId="0" applyFill="0" applyBorder="0" applyAlignment="0"/>
    <xf numFmtId="0" fontId="3" fillId="0" borderId="0">
      <alignment vertical="center"/>
    </xf>
    <xf numFmtId="188" fontId="4" fillId="0" borderId="0">
      <protection locked="0"/>
    </xf>
    <xf numFmtId="37" fontId="8" fillId="0" borderId="34">
      <alignment horizontal="center" vertical="distributed"/>
    </xf>
    <xf numFmtId="0" fontId="3" fillId="0" borderId="0">
      <alignment vertical="center"/>
    </xf>
    <xf numFmtId="0" fontId="20" fillId="0" borderId="0" applyFont="0" applyFill="0" applyBorder="0" applyAlignment="0" applyProtection="0"/>
    <xf numFmtId="0" fontId="3" fillId="0" borderId="0">
      <alignment vertical="center"/>
    </xf>
    <xf numFmtId="198" fontId="16" fillId="0" borderId="42">
      <alignment vertical="center"/>
    </xf>
    <xf numFmtId="0" fontId="3" fillId="0" borderId="0">
      <alignment vertical="center"/>
    </xf>
    <xf numFmtId="38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257" fontId="3" fillId="0" borderId="0"/>
    <xf numFmtId="258" fontId="4" fillId="0" borderId="0"/>
    <xf numFmtId="0" fontId="3" fillId="0" borderId="0">
      <alignment vertical="center"/>
    </xf>
    <xf numFmtId="259" fontId="3" fillId="0" borderId="0"/>
    <xf numFmtId="0" fontId="3" fillId="0" borderId="0">
      <alignment vertical="center"/>
    </xf>
    <xf numFmtId="260" fontId="5" fillId="0" borderId="0"/>
    <xf numFmtId="0" fontId="3" fillId="0" borderId="0">
      <alignment vertical="center"/>
    </xf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1" fontId="18" fillId="0" borderId="0">
      <protection locked="0"/>
    </xf>
    <xf numFmtId="262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2" fontId="52" fillId="0" borderId="0">
      <protection locked="0"/>
    </xf>
    <xf numFmtId="262" fontId="53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2" fontId="27" fillId="0" borderId="0">
      <protection locked="0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263" fontId="25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3" fontId="52" fillId="0" borderId="0">
      <protection locked="0"/>
    </xf>
    <xf numFmtId="263" fontId="53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63" fontId="27" fillId="0" borderId="0">
      <protection locked="0"/>
    </xf>
    <xf numFmtId="0" fontId="135" fillId="0" borderId="0" applyNumberFormat="0" applyFill="0" applyBorder="0" applyProtection="0">
      <alignment horizontal="left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0" fontId="136" fillId="0" borderId="0" applyNumberFormat="0" applyAlignment="0">
      <alignment horizontal="left"/>
    </xf>
    <xf numFmtId="0" fontId="3" fillId="0" borderId="0">
      <alignment vertical="center"/>
    </xf>
    <xf numFmtId="0" fontId="137" fillId="0" borderId="0" applyNumberFormat="0" applyFill="0" applyBorder="0" applyProtection="0">
      <alignment horizontal="right"/>
    </xf>
    <xf numFmtId="264" fontId="6" fillId="0" borderId="0" applyFont="0" applyFill="0" applyBorder="0" applyAlignment="0" applyProtection="0"/>
    <xf numFmtId="265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39" fillId="0" borderId="0">
      <protection locked="0"/>
    </xf>
    <xf numFmtId="223" fontId="139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8" fillId="0" borderId="0">
      <protection locked="0"/>
    </xf>
    <xf numFmtId="223" fontId="18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139" fillId="0" borderId="0">
      <protection locked="0"/>
    </xf>
    <xf numFmtId="223" fontId="139" fillId="0" borderId="0">
      <protection locked="0"/>
    </xf>
    <xf numFmtId="0" fontId="3" fillId="0" borderId="0">
      <alignment vertical="center"/>
    </xf>
    <xf numFmtId="0" fontId="138" fillId="0" borderId="0" applyNumberFormat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266" fontId="16" fillId="0" borderId="0">
      <protection locked="0"/>
    </xf>
    <xf numFmtId="2" fontId="16" fillId="0" borderId="0" applyFont="0" applyFill="0" applyBorder="0" applyAlignment="0" applyProtection="0"/>
    <xf numFmtId="0" fontId="3" fillId="0" borderId="0">
      <alignment vertical="center"/>
    </xf>
    <xf numFmtId="224" fontId="133" fillId="0" borderId="0">
      <protection locked="0"/>
    </xf>
    <xf numFmtId="0" fontId="3" fillId="0" borderId="0">
      <alignment vertical="center"/>
    </xf>
    <xf numFmtId="266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0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40" fillId="0" borderId="0" applyNumberFormat="0" applyFill="0" applyBorder="0" applyProtection="0">
      <alignment horizontal="right"/>
    </xf>
    <xf numFmtId="0" fontId="20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2" fontId="96" fillId="0" borderId="0">
      <alignment horizontal="left"/>
    </xf>
    <xf numFmtId="0" fontId="3" fillId="0" borderId="0">
      <alignment vertical="center"/>
    </xf>
    <xf numFmtId="38" fontId="141" fillId="2" borderId="0" applyNumberFormat="0" applyBorder="0" applyAlignment="0" applyProtection="0"/>
    <xf numFmtId="0" fontId="3" fillId="0" borderId="0">
      <alignment vertical="center"/>
    </xf>
    <xf numFmtId="3" fontId="8" fillId="0" borderId="28">
      <alignment horizontal="right" vertical="center"/>
    </xf>
    <xf numFmtId="0" fontId="3" fillId="0" borderId="0">
      <alignment vertical="center"/>
    </xf>
    <xf numFmtId="4" fontId="8" fillId="0" borderId="28">
      <alignment horizontal="right" vertical="center"/>
    </xf>
    <xf numFmtId="0" fontId="3" fillId="0" borderId="0">
      <alignment vertical="center"/>
    </xf>
    <xf numFmtId="0" fontId="142" fillId="0" borderId="0" applyAlignment="0">
      <alignment horizontal="right"/>
    </xf>
    <xf numFmtId="0" fontId="143" fillId="0" borderId="0"/>
    <xf numFmtId="0" fontId="3" fillId="0" borderId="0">
      <alignment vertical="center"/>
    </xf>
    <xf numFmtId="0" fontId="144" fillId="0" borderId="0"/>
    <xf numFmtId="0" fontId="3" fillId="0" borderId="0">
      <alignment vertical="center"/>
    </xf>
    <xf numFmtId="0" fontId="3" fillId="0" borderId="0">
      <alignment vertical="center"/>
    </xf>
    <xf numFmtId="0" fontId="145" fillId="0" borderId="0">
      <alignment horizontal="left"/>
    </xf>
    <xf numFmtId="0" fontId="3" fillId="0" borderId="0">
      <alignment vertical="center"/>
    </xf>
    <xf numFmtId="0" fontId="146" fillId="0" borderId="43" applyNumberFormat="0" applyAlignment="0" applyProtection="0">
      <alignment horizontal="left" vertical="center"/>
    </xf>
    <xf numFmtId="0" fontId="3" fillId="0" borderId="0">
      <alignment vertical="center"/>
    </xf>
    <xf numFmtId="0" fontId="146" fillId="0" borderId="31">
      <alignment horizontal="left" vertical="center"/>
    </xf>
    <xf numFmtId="0" fontId="146" fillId="0" borderId="31">
      <alignment horizontal="left" vertical="center"/>
    </xf>
    <xf numFmtId="0" fontId="3" fillId="0" borderId="0">
      <alignment vertical="center"/>
    </xf>
    <xf numFmtId="0" fontId="3" fillId="0" borderId="0">
      <alignment vertical="center"/>
    </xf>
    <xf numFmtId="0" fontId="147" fillId="0" borderId="0" applyNumberFormat="0" applyFill="0" applyBorder="0" applyAlignment="0" applyProtection="0"/>
    <xf numFmtId="0" fontId="101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48" fillId="0" borderId="0" applyNumberFormat="0" applyFill="0" applyBorder="0" applyAlignment="0" applyProtection="0"/>
    <xf numFmtId="0" fontId="101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67" fontId="7" fillId="0" borderId="0">
      <protection locked="0"/>
    </xf>
    <xf numFmtId="268" fontId="16" fillId="0" borderId="0">
      <protection locked="0"/>
    </xf>
    <xf numFmtId="0" fontId="3" fillId="0" borderId="0">
      <alignment vertical="center"/>
    </xf>
    <xf numFmtId="224" fontId="149" fillId="0" borderId="0">
      <protection locked="0"/>
    </xf>
    <xf numFmtId="0" fontId="3" fillId="0" borderId="0">
      <alignment vertical="center"/>
    </xf>
    <xf numFmtId="267" fontId="7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67" fontId="7" fillId="0" borderId="0">
      <protection locked="0"/>
    </xf>
    <xf numFmtId="268" fontId="16" fillId="0" borderId="0">
      <protection locked="0"/>
    </xf>
    <xf numFmtId="0" fontId="3" fillId="0" borderId="0">
      <alignment vertical="center"/>
    </xf>
    <xf numFmtId="224" fontId="149" fillId="0" borderId="0">
      <protection locked="0"/>
    </xf>
    <xf numFmtId="0" fontId="3" fillId="0" borderId="0">
      <alignment vertical="center"/>
    </xf>
    <xf numFmtId="267" fontId="7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50" fillId="0" borderId="44">
      <alignment horizontal="center"/>
    </xf>
    <xf numFmtId="0" fontId="150" fillId="0" borderId="44">
      <alignment horizontal="center"/>
    </xf>
    <xf numFmtId="0" fontId="150" fillId="0" borderId="44">
      <alignment horizontal="center"/>
    </xf>
    <xf numFmtId="0" fontId="150" fillId="0" borderId="44">
      <alignment horizont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50" fillId="0" borderId="0">
      <alignment horizontal="center"/>
    </xf>
    <xf numFmtId="0" fontId="3" fillId="0" borderId="0">
      <alignment vertical="center"/>
    </xf>
    <xf numFmtId="0" fontId="151" fillId="0" borderId="0" applyNumberFormat="0" applyFill="0" applyBorder="0" applyAlignment="0" applyProtection="0"/>
    <xf numFmtId="0" fontId="152" fillId="0" borderId="45" applyNumberFormat="0" applyFill="0" applyAlignment="0" applyProtection="0"/>
    <xf numFmtId="0" fontId="3" fillId="0" borderId="0">
      <alignment vertical="center"/>
    </xf>
    <xf numFmtId="0" fontId="122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53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3" fillId="0" borderId="0">
      <alignment vertical="center"/>
    </xf>
    <xf numFmtId="10" fontId="141" fillId="2" borderId="34" applyNumberFormat="0" applyBorder="0" applyAlignment="0" applyProtection="0"/>
    <xf numFmtId="0" fontId="3" fillId="0" borderId="0">
      <alignment vertical="center"/>
    </xf>
    <xf numFmtId="269" fontId="154" fillId="66" borderId="0"/>
    <xf numFmtId="0" fontId="3" fillId="0" borderId="0">
      <alignment vertical="center"/>
    </xf>
    <xf numFmtId="0" fontId="4" fillId="0" borderId="34">
      <alignment horizontal="center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10" fillId="0" borderId="8" applyNumberFormat="0" applyBorder="0" applyAlignment="0"/>
    <xf numFmtId="0" fontId="3" fillId="0" borderId="0">
      <alignment vertical="center"/>
    </xf>
    <xf numFmtId="270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69" fontId="156" fillId="67" borderId="0"/>
    <xf numFmtId="0" fontId="3" fillId="0" borderId="0">
      <alignment vertical="center"/>
    </xf>
    <xf numFmtId="272" fontId="16" fillId="0" borderId="0" applyFont="0" applyFill="0" applyBorder="0" applyAlignment="0" applyProtection="0"/>
    <xf numFmtId="273" fontId="86" fillId="0" borderId="0">
      <alignment horizontal="left"/>
    </xf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8" fillId="0" borderId="0"/>
    <xf numFmtId="0" fontId="3" fillId="0" borderId="0">
      <alignment vertical="center"/>
    </xf>
    <xf numFmtId="38" fontId="20" fillId="0" borderId="0" applyFont="0" applyFill="0" applyBorder="0" applyAlignment="0" applyProtection="0"/>
    <xf numFmtId="40" fontId="20" fillId="0" borderId="0" applyFont="0" applyFill="0" applyBorder="0" applyAlignment="0" applyProtection="0"/>
    <xf numFmtId="0" fontId="159" fillId="0" borderId="44"/>
    <xf numFmtId="0" fontId="159" fillId="0" borderId="44"/>
    <xf numFmtId="0" fontId="159" fillId="0" borderId="44"/>
    <xf numFmtId="0" fontId="159" fillId="0" borderId="44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74" fontId="20" fillId="0" borderId="0" applyFont="0" applyFill="0" applyBorder="0" applyAlignment="0" applyProtection="0"/>
    <xf numFmtId="275" fontId="20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0" fillId="0" borderId="0" applyFont="0" applyFill="0" applyBorder="0" applyAlignment="0" applyProtection="0"/>
    <xf numFmtId="180" fontId="125" fillId="0" borderId="0" applyFont="0" applyFill="0" applyBorder="0" applyAlignment="0" applyProtection="0"/>
    <xf numFmtId="0" fontId="3" fillId="0" borderId="0">
      <alignment vertical="center"/>
    </xf>
    <xf numFmtId="191" fontId="16" fillId="0" borderId="0" applyFont="0" applyFill="0" applyBorder="0" applyAlignment="0" applyProtection="0"/>
    <xf numFmtId="0" fontId="19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7" fontId="161" fillId="0" borderId="0"/>
    <xf numFmtId="0" fontId="3" fillId="0" borderId="0">
      <alignment vertical="center"/>
    </xf>
    <xf numFmtId="0" fontId="83" fillId="0" borderId="46" applyNumberFormat="0" applyFont="0" applyBorder="0" applyProtection="0">
      <alignment horizontal="center" vertical="center"/>
    </xf>
    <xf numFmtId="0" fontId="3" fillId="0" borderId="0">
      <alignment vertical="center"/>
    </xf>
    <xf numFmtId="0" fontId="157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276" fontId="162" fillId="0" borderId="0"/>
    <xf numFmtId="277" fontId="4" fillId="0" borderId="0"/>
    <xf numFmtId="0" fontId="3" fillId="0" borderId="0">
      <alignment vertical="center"/>
    </xf>
    <xf numFmtId="278" fontId="3" fillId="0" borderId="0"/>
    <xf numFmtId="0" fontId="3" fillId="0" borderId="0">
      <alignment vertical="center"/>
    </xf>
    <xf numFmtId="279" fontId="162" fillId="0" borderId="0"/>
    <xf numFmtId="0" fontId="3" fillId="0" borderId="0">
      <alignment vertical="center"/>
    </xf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154" fillId="0" borderId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6" fillId="0" borderId="0"/>
    <xf numFmtId="0" fontId="16" fillId="0" borderId="0"/>
    <xf numFmtId="221" fontId="134" fillId="68" borderId="0">
      <alignment vertical="center"/>
    </xf>
    <xf numFmtId="0" fontId="16" fillId="0" borderId="0" applyFont="0" applyFill="0" applyBorder="0" applyAlignment="0" applyProtection="0"/>
    <xf numFmtId="0" fontId="3" fillId="0" borderId="0">
      <alignment vertical="center"/>
    </xf>
    <xf numFmtId="40" fontId="98" fillId="0" borderId="0" applyFont="0" applyFill="0" applyBorder="0" applyAlignment="0" applyProtection="0"/>
    <xf numFmtId="40" fontId="20" fillId="0" borderId="0" applyFont="0" applyFill="0" applyBorder="0" applyAlignment="0" applyProtection="0"/>
    <xf numFmtId="0" fontId="3" fillId="0" borderId="0">
      <alignment vertical="center"/>
    </xf>
    <xf numFmtId="40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40" fontId="163" fillId="0" borderId="0" applyFont="0" applyFill="0" applyBorder="0" applyAlignment="0" applyProtection="0"/>
    <xf numFmtId="38" fontId="163" fillId="0" borderId="0" applyFont="0" applyFill="0" applyBorder="0" applyAlignment="0" applyProtection="0"/>
    <xf numFmtId="0" fontId="16" fillId="0" borderId="0"/>
    <xf numFmtId="0" fontId="3" fillId="0" borderId="0">
      <alignment vertical="center"/>
    </xf>
    <xf numFmtId="191" fontId="86" fillId="0" borderId="0">
      <alignment vertical="center"/>
    </xf>
    <xf numFmtId="0" fontId="3" fillId="0" borderId="0">
      <alignment vertical="center"/>
    </xf>
    <xf numFmtId="0" fontId="135" fillId="0" borderId="0" applyNumberFormat="0" applyFill="0" applyBorder="0" applyProtection="0">
      <alignment horizontal="left"/>
    </xf>
    <xf numFmtId="14" fontId="112" fillId="0" borderId="0">
      <alignment horizontal="center" wrapText="1"/>
      <protection locked="0"/>
    </xf>
    <xf numFmtId="0" fontId="3" fillId="0" borderId="0">
      <alignment vertical="center"/>
    </xf>
    <xf numFmtId="190" fontId="16" fillId="0" borderId="0" applyFont="0" applyFill="0" applyBorder="0" applyAlignment="0" applyProtection="0"/>
    <xf numFmtId="0" fontId="3" fillId="0" borderId="0">
      <alignment vertical="center"/>
    </xf>
    <xf numFmtId="243" fontId="114" fillId="0" borderId="0" applyFont="0" applyFill="0" applyBorder="0" applyAlignment="0" applyProtection="0"/>
    <xf numFmtId="0" fontId="3" fillId="0" borderId="0">
      <alignment vertical="center"/>
    </xf>
    <xf numFmtId="280" fontId="114" fillId="0" borderId="0" applyFont="0" applyFill="0" applyBorder="0" applyAlignment="0" applyProtection="0"/>
    <xf numFmtId="0" fontId="3" fillId="0" borderId="0">
      <alignment vertical="center"/>
    </xf>
    <xf numFmtId="10" fontId="16" fillId="0" borderId="0" applyFont="0" applyFill="0" applyBorder="0" applyAlignment="0" applyProtection="0"/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2" fontId="16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1" fontId="83" fillId="0" borderId="0">
      <protection locked="0"/>
    </xf>
    <xf numFmtId="0" fontId="3" fillId="0" borderId="0">
      <alignment vertical="center"/>
    </xf>
    <xf numFmtId="283" fontId="114" fillId="0" borderId="0" applyFont="0" applyFill="0" applyBorder="0" applyAlignment="0" applyProtection="0"/>
    <xf numFmtId="0" fontId="164" fillId="0" borderId="0" applyNumberFormat="0" applyFill="0" applyBorder="0" applyProtection="0">
      <alignment horizontal="right"/>
    </xf>
    <xf numFmtId="244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44" fontId="114" fillId="0" borderId="0" applyFill="0" applyBorder="0" applyAlignment="0"/>
    <xf numFmtId="0" fontId="3" fillId="0" borderId="0">
      <alignment vertical="center"/>
    </xf>
    <xf numFmtId="245" fontId="114" fillId="0" borderId="0" applyFill="0" applyBorder="0" applyAlignment="0"/>
    <xf numFmtId="0" fontId="3" fillId="0" borderId="0">
      <alignment vertical="center"/>
    </xf>
    <xf numFmtId="183" fontId="4" fillId="0" borderId="0" applyFill="0" applyBorder="0" applyAlignment="0"/>
    <xf numFmtId="0" fontId="3" fillId="0" borderId="0">
      <alignment vertical="center"/>
    </xf>
    <xf numFmtId="2" fontId="94" fillId="0" borderId="0">
      <alignment horizontal="right"/>
      <protection hidden="1"/>
    </xf>
    <xf numFmtId="284" fontId="165" fillId="0" borderId="0"/>
    <xf numFmtId="0" fontId="3" fillId="0" borderId="0">
      <alignment vertical="center"/>
    </xf>
    <xf numFmtId="9" fontId="166" fillId="0" borderId="0" applyFont="0" applyFill="0" applyProtection="0"/>
    <xf numFmtId="0" fontId="20" fillId="0" borderId="0" applyNumberFormat="0" applyFont="0" applyFill="0" applyBorder="0" applyAlignment="0" applyProtection="0">
      <alignment horizontal="left"/>
    </xf>
    <xf numFmtId="0" fontId="3" fillId="0" borderId="0">
      <alignment vertical="center"/>
    </xf>
    <xf numFmtId="191" fontId="104" fillId="0" borderId="0" applyFont="0" applyFill="0" applyBorder="0" applyAlignment="0" applyProtection="0"/>
    <xf numFmtId="0" fontId="3" fillId="0" borderId="0">
      <alignment vertical="center"/>
    </xf>
    <xf numFmtId="191" fontId="104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167" fillId="69" borderId="8">
      <alignment horizontal="center" vertical="center"/>
    </xf>
    <xf numFmtId="0" fontId="3" fillId="0" borderId="0">
      <alignment vertical="center"/>
    </xf>
    <xf numFmtId="0" fontId="168" fillId="70" borderId="0" applyNumberFormat="0" applyFont="0" applyBorder="0" applyAlignment="0">
      <alignment horizontal="center"/>
    </xf>
    <xf numFmtId="0" fontId="3" fillId="0" borderId="0">
      <alignment vertical="center"/>
    </xf>
    <xf numFmtId="30" fontId="169" fillId="0" borderId="0" applyNumberFormat="0" applyFill="0" applyBorder="0" applyAlignment="0" applyProtection="0">
      <alignment horizontal="left"/>
    </xf>
    <xf numFmtId="0" fontId="3" fillId="0" borderId="0">
      <alignment vertical="center"/>
    </xf>
    <xf numFmtId="0" fontId="3" fillId="0" borderId="0" applyFont="0" applyFill="0" applyBorder="0" applyAlignment="0" applyProtection="0"/>
    <xf numFmtId="285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113" fillId="0" borderId="0" applyFont="0" applyFill="0" applyBorder="0" applyAlignment="0" applyProtection="0"/>
    <xf numFmtId="0" fontId="3" fillId="0" borderId="0">
      <alignment vertical="center"/>
    </xf>
    <xf numFmtId="195" fontId="86" fillId="0" borderId="0">
      <alignment vertical="center"/>
    </xf>
    <xf numFmtId="0" fontId="3" fillId="0" borderId="0">
      <alignment vertical="center"/>
    </xf>
    <xf numFmtId="0" fontId="168" fillId="1" borderId="31" applyNumberFormat="0" applyFont="0" applyAlignment="0">
      <alignment horizontal="center"/>
    </xf>
    <xf numFmtId="0" fontId="168" fillId="1" borderId="31" applyNumberFormat="0" applyFont="0" applyAlignment="0">
      <alignment horizontal="center"/>
    </xf>
    <xf numFmtId="0" fontId="3" fillId="0" borderId="0">
      <alignment vertical="center"/>
    </xf>
    <xf numFmtId="0" fontId="3" fillId="0" borderId="0">
      <alignment vertical="center"/>
    </xf>
    <xf numFmtId="0" fontId="170" fillId="0" borderId="0" applyNumberFormat="0" applyFill="0" applyBorder="0" applyAlignment="0">
      <alignment horizontal="center"/>
    </xf>
    <xf numFmtId="0" fontId="3" fillId="0" borderId="0">
      <alignment vertical="center"/>
    </xf>
    <xf numFmtId="195" fontId="86" fillId="0" borderId="0">
      <alignment vertical="distributed"/>
    </xf>
    <xf numFmtId="0" fontId="3" fillId="0" borderId="0">
      <alignment vertical="center"/>
    </xf>
    <xf numFmtId="0" fontId="166" fillId="0" borderId="0"/>
    <xf numFmtId="0" fontId="20" fillId="0" borderId="0"/>
    <xf numFmtId="0" fontId="3" fillId="0" borderId="0">
      <alignment vertical="center"/>
    </xf>
    <xf numFmtId="0" fontId="171" fillId="0" borderId="0">
      <alignment horizontal="center" vertical="center"/>
    </xf>
    <xf numFmtId="0" fontId="3" fillId="0" borderId="0">
      <alignment vertical="center"/>
    </xf>
    <xf numFmtId="0" fontId="159" fillId="0" borderId="0"/>
    <xf numFmtId="0" fontId="3" fillId="0" borderId="0">
      <alignment vertical="center"/>
    </xf>
    <xf numFmtId="40" fontId="172" fillId="0" borderId="0" applyBorder="0">
      <alignment horizontal="right"/>
    </xf>
    <xf numFmtId="0" fontId="3" fillId="0" borderId="0">
      <alignment vertical="center"/>
    </xf>
    <xf numFmtId="40" fontId="20" fillId="0" borderId="0" applyFont="0" applyFill="0" applyBorder="0" applyAlignment="0" applyProtection="0"/>
    <xf numFmtId="0" fontId="3" fillId="0" borderId="0">
      <alignment vertical="center"/>
    </xf>
    <xf numFmtId="286" fontId="86" fillId="0" borderId="0">
      <alignment horizontal="center"/>
    </xf>
    <xf numFmtId="0" fontId="3" fillId="0" borderId="0">
      <alignment vertical="center"/>
    </xf>
    <xf numFmtId="49" fontId="134" fillId="0" borderId="0" applyFill="0" applyBorder="0" applyAlignment="0"/>
    <xf numFmtId="0" fontId="3" fillId="0" borderId="0">
      <alignment vertical="center"/>
    </xf>
    <xf numFmtId="283" fontId="114" fillId="0" borderId="0" applyFill="0" applyBorder="0" applyAlignment="0"/>
    <xf numFmtId="0" fontId="3" fillId="0" borderId="0">
      <alignment vertical="center"/>
    </xf>
    <xf numFmtId="287" fontId="114" fillId="0" borderId="0" applyFill="0" applyBorder="0" applyAlignment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52" fillId="0" borderId="0"/>
    <xf numFmtId="0" fontId="3" fillId="0" borderId="0">
      <alignment vertical="center"/>
    </xf>
    <xf numFmtId="0" fontId="52" fillId="0" borderId="0"/>
    <xf numFmtId="0" fontId="3" fillId="0" borderId="0">
      <alignment vertical="center"/>
    </xf>
    <xf numFmtId="0" fontId="173" fillId="71" borderId="0">
      <alignment horizontal="centerContinuous"/>
    </xf>
    <xf numFmtId="0" fontId="174" fillId="0" borderId="0" applyFill="0" applyBorder="0" applyProtection="0">
      <alignment horizontal="centerContinuous" vertical="center"/>
    </xf>
    <xf numFmtId="0" fontId="3" fillId="0" borderId="0">
      <alignment vertical="center"/>
    </xf>
    <xf numFmtId="0" fontId="7" fillId="2" borderId="0" applyFill="0" applyBorder="0" applyProtection="0">
      <alignment horizontal="center" vertical="center"/>
    </xf>
    <xf numFmtId="0" fontId="3" fillId="0" borderId="0">
      <alignment vertical="center"/>
    </xf>
    <xf numFmtId="0" fontId="7" fillId="2" borderId="0" applyFill="0" applyBorder="0" applyProtection="0">
      <alignment horizontal="center"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73" fillId="71" borderId="0">
      <alignment horizontal="centerContinuous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0" fontId="155" fillId="0" borderId="0" applyNumberFormat="0" applyFill="0" applyBorder="0" applyProtection="0">
      <alignment horizontal="left"/>
    </xf>
    <xf numFmtId="0" fontId="3" fillId="0" borderId="0">
      <alignment vertical="center"/>
    </xf>
    <xf numFmtId="49" fontId="175" fillId="0" borderId="0" applyFill="0" applyBorder="0" applyProtection="0">
      <alignment horizontal="centerContinuous" vertical="center"/>
    </xf>
    <xf numFmtId="267" fontId="7" fillId="0" borderId="47">
      <protection locked="0"/>
    </xf>
    <xf numFmtId="268" fontId="16" fillId="0" borderId="47">
      <protection locked="0"/>
    </xf>
    <xf numFmtId="0" fontId="3" fillId="0" borderId="0">
      <alignment vertical="center"/>
    </xf>
    <xf numFmtId="224" fontId="133" fillId="0" borderId="47">
      <protection locked="0"/>
    </xf>
    <xf numFmtId="0" fontId="3" fillId="0" borderId="0">
      <alignment vertical="center"/>
    </xf>
    <xf numFmtId="267" fontId="7" fillId="0" borderId="47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11" fillId="0" borderId="7">
      <alignment horizontal="left"/>
    </xf>
    <xf numFmtId="0" fontId="3" fillId="0" borderId="0">
      <alignment vertical="center"/>
    </xf>
    <xf numFmtId="37" fontId="141" fillId="3" borderId="0" applyNumberFormat="0" applyBorder="0" applyAlignment="0" applyProtection="0"/>
    <xf numFmtId="0" fontId="3" fillId="0" borderId="0">
      <alignment vertical="center"/>
    </xf>
    <xf numFmtId="37" fontId="141" fillId="0" borderId="0"/>
    <xf numFmtId="0" fontId="3" fillId="0" borderId="0">
      <alignment vertical="center"/>
    </xf>
    <xf numFmtId="3" fontId="176" fillId="0" borderId="45" applyProtection="0"/>
    <xf numFmtId="0" fontId="3" fillId="0" borderId="0">
      <alignment vertical="center"/>
    </xf>
    <xf numFmtId="288" fontId="3" fillId="0" borderId="0" applyFont="0" applyFill="0" applyBorder="0" applyAlignment="0" applyProtection="0"/>
    <xf numFmtId="206" fontId="3" fillId="0" borderId="0" applyFont="0" applyFill="0" applyBorder="0" applyAlignment="0" applyProtection="0"/>
    <xf numFmtId="0" fontId="177" fillId="0" borderId="0" applyNumberFormat="0" applyFill="0" applyBorder="0" applyAlignment="0" applyProtection="0"/>
    <xf numFmtId="0" fontId="116" fillId="72" borderId="48" applyNumberFormat="0" applyAlignment="0" applyProtection="0"/>
    <xf numFmtId="0" fontId="178" fillId="0" borderId="0" applyNumberFormat="0" applyFill="0" applyBorder="0" applyProtection="0">
      <alignment horizontal="right"/>
    </xf>
    <xf numFmtId="289" fontId="20" fillId="0" borderId="0" applyFont="0" applyFill="0" applyBorder="0" applyAlignment="0" applyProtection="0"/>
    <xf numFmtId="290" fontId="20" fillId="0" borderId="0" applyFont="0" applyFill="0" applyBorder="0" applyAlignment="0" applyProtection="0"/>
    <xf numFmtId="291" fontId="179" fillId="0" borderId="0" applyFont="0" applyFill="0" applyBorder="0" applyAlignment="0" applyProtection="0"/>
    <xf numFmtId="292" fontId="17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197" fontId="4" fillId="0" borderId="0" applyFont="0" applyFill="0" applyBorder="0" applyAlignment="0" applyProtection="0"/>
    <xf numFmtId="0" fontId="180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4" fillId="0" borderId="0">
      <protection locked="0"/>
    </xf>
    <xf numFmtId="0" fontId="110" fillId="59" borderId="0" applyNumberFormat="0" applyBorder="0" applyAlignment="0" applyProtection="0">
      <alignment vertical="center"/>
    </xf>
    <xf numFmtId="0" fontId="110" fillId="73" borderId="0" applyNumberFormat="0" applyBorder="0" applyAlignment="0" applyProtection="0">
      <alignment vertical="center"/>
    </xf>
    <xf numFmtId="0" fontId="110" fillId="74" borderId="0" applyNumberFormat="0" applyBorder="0" applyAlignment="0" applyProtection="0">
      <alignment vertical="center"/>
    </xf>
    <xf numFmtId="0" fontId="110" fillId="75" borderId="0" applyNumberFormat="0" applyBorder="0" applyAlignment="0" applyProtection="0">
      <alignment vertical="center"/>
    </xf>
    <xf numFmtId="0" fontId="110" fillId="76" borderId="0" applyNumberFormat="0" applyBorder="0" applyAlignment="0" applyProtection="0">
      <alignment vertical="center"/>
    </xf>
    <xf numFmtId="0" fontId="110" fillId="61" borderId="0" applyNumberFormat="0" applyBorder="0" applyAlignment="0" applyProtection="0">
      <alignment vertical="center"/>
    </xf>
    <xf numFmtId="0" fontId="110" fillId="59" borderId="0" applyNumberFormat="0" applyBorder="0" applyAlignment="0" applyProtection="0">
      <alignment vertical="center"/>
    </xf>
    <xf numFmtId="0" fontId="110" fillId="77" borderId="0" applyNumberFormat="0" applyBorder="0" applyAlignment="0" applyProtection="0">
      <alignment vertical="center"/>
    </xf>
    <xf numFmtId="196" fontId="7" fillId="0" borderId="0"/>
    <xf numFmtId="0" fontId="86" fillId="0" borderId="0" applyBorder="0">
      <alignment horizontal="right" vertical="center"/>
    </xf>
    <xf numFmtId="0" fontId="86" fillId="0" borderId="0" applyBorder="0">
      <alignment horizontal="right" vertical="center"/>
    </xf>
    <xf numFmtId="0" fontId="181" fillId="0" borderId="0" applyNumberFormat="0" applyFill="0" applyBorder="0" applyAlignment="0" applyProtection="0">
      <alignment vertical="center"/>
    </xf>
    <xf numFmtId="0" fontId="182" fillId="38" borderId="49" applyNumberFormat="0" applyAlignment="0" applyProtection="0">
      <alignment vertical="center"/>
    </xf>
    <xf numFmtId="0" fontId="182" fillId="38" borderId="49" applyNumberFormat="0" applyAlignment="0" applyProtection="0">
      <alignment vertical="center"/>
    </xf>
    <xf numFmtId="0" fontId="182" fillId="54" borderId="49" applyNumberFormat="0" applyAlignment="0" applyProtection="0">
      <alignment vertical="center"/>
    </xf>
    <xf numFmtId="0" fontId="182" fillId="54" borderId="49" applyNumberFormat="0" applyAlignment="0" applyProtection="0">
      <alignment vertical="center"/>
    </xf>
    <xf numFmtId="223" fontId="18" fillId="0" borderId="0">
      <protection locked="0"/>
    </xf>
    <xf numFmtId="293" fontId="4" fillId="0" borderId="0">
      <protection locked="0"/>
    </xf>
    <xf numFmtId="294" fontId="4" fillId="0" borderId="0">
      <protection locked="0"/>
    </xf>
    <xf numFmtId="0" fontId="18" fillId="0" borderId="0">
      <protection locked="0"/>
    </xf>
    <xf numFmtId="0" fontId="18" fillId="0" borderId="0">
      <protection locked="0"/>
    </xf>
    <xf numFmtId="0" fontId="123" fillId="0" borderId="0" applyBorder="0" applyAlignment="0"/>
    <xf numFmtId="0" fontId="123" fillId="0" borderId="9" applyBorder="0" applyAlignment="0">
      <alignment horizontal="center"/>
    </xf>
    <xf numFmtId="0" fontId="123" fillId="0" borderId="50"/>
    <xf numFmtId="0" fontId="86" fillId="0" borderId="0">
      <alignment vertical="center"/>
    </xf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192" fontId="3" fillId="0" borderId="0"/>
    <xf numFmtId="0" fontId="6" fillId="0" borderId="0"/>
    <xf numFmtId="0" fontId="183" fillId="0" borderId="2">
      <alignment horizontal="center" vertical="center"/>
    </xf>
    <xf numFmtId="0" fontId="3" fillId="0" borderId="34">
      <alignment horizontal="right" vertical="center" shrinkToFit="1"/>
    </xf>
    <xf numFmtId="0" fontId="3" fillId="0" borderId="34">
      <alignment horizontal="right" vertical="center" shrinkToFit="1"/>
    </xf>
    <xf numFmtId="0" fontId="3" fillId="0" borderId="0"/>
    <xf numFmtId="0" fontId="22" fillId="0" borderId="0" applyFont="0" applyBorder="0" applyAlignment="0">
      <alignment horizontal="left" vertical="center"/>
    </xf>
    <xf numFmtId="0" fontId="184" fillId="49" borderId="0" applyNumberFormat="0" applyBorder="0" applyAlignment="0" applyProtection="0">
      <alignment vertical="center"/>
    </xf>
    <xf numFmtId="0" fontId="18" fillId="0" borderId="0">
      <protection locked="0"/>
    </xf>
    <xf numFmtId="0" fontId="185" fillId="0" borderId="0">
      <alignment vertical="center"/>
    </xf>
    <xf numFmtId="3" fontId="20" fillId="0" borderId="3">
      <alignment horizontal="center"/>
    </xf>
    <xf numFmtId="0" fontId="186" fillId="0" borderId="10">
      <alignment vertical="center"/>
    </xf>
    <xf numFmtId="0" fontId="187" fillId="0" borderId="2">
      <alignment horizontal="center" vertical="center"/>
    </xf>
    <xf numFmtId="0" fontId="4" fillId="68" borderId="0">
      <alignment horizontal="left"/>
    </xf>
    <xf numFmtId="0" fontId="123" fillId="0" borderId="0" applyFont="0" applyAlignment="0">
      <alignment horizontal="left"/>
    </xf>
    <xf numFmtId="0" fontId="18" fillId="0" borderId="0">
      <protection locked="0"/>
    </xf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40" fontId="191" fillId="0" borderId="0" applyFont="0" applyFill="0" applyBorder="0" applyAlignment="0" applyProtection="0"/>
    <xf numFmtId="38" fontId="19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180" fontId="17" fillId="0" borderId="28">
      <alignment vertical="center"/>
    </xf>
    <xf numFmtId="0" fontId="4" fillId="0" borderId="0"/>
    <xf numFmtId="0" fontId="3" fillId="50" borderId="51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15" fillId="30" borderId="14" applyNumberFormat="0" applyFont="0" applyAlignment="0" applyProtection="0">
      <alignment vertical="center"/>
    </xf>
    <xf numFmtId="0" fontId="3" fillId="50" borderId="51" applyNumberFormat="0" applyFont="0" applyAlignment="0" applyProtection="0">
      <alignment vertical="center"/>
    </xf>
    <xf numFmtId="0" fontId="191" fillId="0" borderId="0" applyFont="0" applyFill="0" applyBorder="0" applyAlignment="0" applyProtection="0"/>
    <xf numFmtId="0" fontId="191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41" fontId="86" fillId="0" borderId="52" applyNumberFormat="0" applyFont="0" applyFill="0" applyBorder="0" applyProtection="0">
      <alignment horizontal="distributed"/>
    </xf>
    <xf numFmtId="41" fontId="86" fillId="0" borderId="52" applyNumberFormat="0" applyFont="0" applyFill="0" applyBorder="0" applyProtection="0">
      <alignment horizontal="distributed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10" fontId="192" fillId="0" borderId="0">
      <alignment vertical="center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10" fontId="192" fillId="0" borderId="0">
      <alignment vertical="center"/>
    </xf>
    <xf numFmtId="224" fontId="108" fillId="0" borderId="0">
      <protection locked="0"/>
    </xf>
    <xf numFmtId="224" fontId="108" fillId="0" borderId="0">
      <protection locked="0"/>
    </xf>
    <xf numFmtId="295" fontId="86" fillId="0" borderId="0" applyFont="0" applyFill="0" applyBorder="0" applyProtection="0">
      <alignment horizontal="center" vertical="center"/>
    </xf>
    <xf numFmtId="296" fontId="86" fillId="0" borderId="0" applyFont="0" applyFill="0" applyBorder="0" applyProtection="0">
      <alignment horizontal="center" vertical="center"/>
    </xf>
    <xf numFmtId="9" fontId="6" fillId="2" borderId="0" applyFill="0" applyBorder="0" applyProtection="0">
      <alignment horizontal="right"/>
    </xf>
    <xf numFmtId="10" fontId="6" fillId="0" borderId="0" applyFill="0" applyBorder="0" applyProtection="0">
      <alignment horizontal="right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09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69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19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82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259" fontId="3" fillId="0" borderId="22" applyFont="0" applyFill="0" applyBorder="0" applyAlignment="0" applyProtection="0">
      <alignment vertical="center"/>
    </xf>
    <xf numFmtId="297" fontId="3" fillId="78" borderId="24" applyFont="0" applyFill="0" applyBorder="0" applyAlignment="0" applyProtection="0">
      <alignment vertical="center"/>
    </xf>
    <xf numFmtId="253" fontId="3" fillId="0" borderId="0" applyFont="0" applyFill="0" applyBorder="0" applyAlignment="0" applyProtection="0"/>
    <xf numFmtId="298" fontId="3" fillId="0" borderId="2"/>
    <xf numFmtId="299" fontId="3" fillId="0" borderId="2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95" fillId="56" borderId="0" applyNumberFormat="0" applyBorder="0" applyAlignment="0" applyProtection="0">
      <alignment vertical="center"/>
    </xf>
    <xf numFmtId="0" fontId="4" fillId="0" borderId="0"/>
    <xf numFmtId="0" fontId="4" fillId="0" borderId="0"/>
    <xf numFmtId="0" fontId="196" fillId="0" borderId="0"/>
    <xf numFmtId="0" fontId="196" fillId="0" borderId="0"/>
    <xf numFmtId="0" fontId="196" fillId="0" borderId="0"/>
    <xf numFmtId="180" fontId="197" fillId="0" borderId="9">
      <alignment vertical="center"/>
    </xf>
    <xf numFmtId="300" fontId="9" fillId="0" borderId="5" applyBorder="0"/>
    <xf numFmtId="183" fontId="3" fillId="0" borderId="0" applyNumberFormat="0" applyFont="0" applyFill="0" applyBorder="0" applyProtection="0">
      <alignment horizontal="centerContinuous"/>
    </xf>
    <xf numFmtId="183" fontId="3" fillId="0" borderId="0" applyNumberFormat="0" applyFont="0" applyFill="0" applyBorder="0" applyProtection="0">
      <alignment horizontal="centerContinuous"/>
    </xf>
    <xf numFmtId="183" fontId="198" fillId="0" borderId="2">
      <alignment vertical="center"/>
    </xf>
    <xf numFmtId="3" fontId="86" fillId="0" borderId="52"/>
    <xf numFmtId="0" fontId="86" fillId="0" borderId="52"/>
    <xf numFmtId="3" fontId="86" fillId="0" borderId="53"/>
    <xf numFmtId="3" fontId="86" fillId="0" borderId="54"/>
    <xf numFmtId="0" fontId="12" fillId="0" borderId="52"/>
    <xf numFmtId="0" fontId="23" fillId="0" borderId="0">
      <alignment horizontal="center"/>
    </xf>
    <xf numFmtId="0" fontId="125" fillId="0" borderId="55">
      <alignment horizontal="center"/>
    </xf>
    <xf numFmtId="0" fontId="199" fillId="0" borderId="0" applyNumberFormat="0" applyFill="0" applyBorder="0" applyAlignment="0" applyProtection="0">
      <alignment vertical="center"/>
    </xf>
    <xf numFmtId="0" fontId="200" fillId="79" borderId="56" applyNumberFormat="0" applyAlignment="0" applyProtection="0">
      <alignment vertical="center"/>
    </xf>
    <xf numFmtId="0" fontId="3" fillId="0" borderId="0" applyFont="0" applyFill="0" applyBorder="0" applyAlignment="0" applyProtection="0"/>
    <xf numFmtId="3" fontId="183" fillId="0" borderId="0">
      <alignment vertical="center" wrapText="1"/>
    </xf>
    <xf numFmtId="3" fontId="201" fillId="0" borderId="0">
      <alignment vertical="center" wrapText="1"/>
    </xf>
    <xf numFmtId="0" fontId="187" fillId="0" borderId="2">
      <alignment horizontal="center" vertical="center"/>
    </xf>
    <xf numFmtId="301" fontId="192" fillId="0" borderId="0">
      <alignment vertical="center"/>
    </xf>
    <xf numFmtId="180" fontId="202" fillId="0" borderId="9">
      <alignment vertical="center"/>
    </xf>
    <xf numFmtId="4" fontId="203" fillId="0" borderId="0" applyNumberFormat="0" applyFill="0" applyBorder="0" applyAlignment="0">
      <alignment horizontal="centerContinuous" vertical="center"/>
    </xf>
    <xf numFmtId="302" fontId="16" fillId="0" borderId="0">
      <alignment horizontal="right" vertical="center"/>
    </xf>
    <xf numFmtId="208" fontId="204" fillId="0" borderId="0">
      <alignment vertical="center"/>
    </xf>
    <xf numFmtId="303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87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41" fontId="86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304" fontId="4" fillId="0" borderId="0" applyFont="0" applyFill="0" applyBorder="0" applyAlignment="0" applyProtection="0"/>
    <xf numFmtId="304" fontId="4" fillId="0" borderId="0" applyFont="0" applyFill="0" applyBorder="0" applyAlignment="0" applyProtection="0"/>
    <xf numFmtId="304" fontId="4" fillId="0" borderId="0" applyFont="0" applyFill="0" applyBorder="0" applyAlignment="0" applyProtection="0"/>
    <xf numFmtId="41" fontId="193" fillId="0" borderId="0" applyFont="0" applyFill="0" applyBorder="0" applyAlignment="0" applyProtection="0">
      <alignment vertical="center"/>
    </xf>
    <xf numFmtId="41" fontId="69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180" fontId="4" fillId="0" borderId="0" applyFont="0" applyFill="0" applyBorder="0" applyAlignment="0" applyProtection="0"/>
    <xf numFmtId="41" fontId="3" fillId="0" borderId="0" applyFont="0" applyFill="0" applyBorder="0" applyAlignment="0" applyProtection="0">
      <alignment vertical="center"/>
    </xf>
    <xf numFmtId="41" fontId="187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41" fontId="205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41" fontId="109" fillId="0" borderId="0" applyFont="0" applyFill="0" applyBorder="0" applyAlignment="0" applyProtection="0">
      <alignment vertical="center"/>
    </xf>
    <xf numFmtId="180" fontId="4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193" fillId="0" borderId="0" applyFont="0" applyFill="0" applyBorder="0" applyAlignment="0" applyProtection="0">
      <alignment vertical="center"/>
    </xf>
    <xf numFmtId="41" fontId="69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193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0" fontId="5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16" fillId="0" borderId="0"/>
    <xf numFmtId="0" fontId="94" fillId="0" borderId="0"/>
    <xf numFmtId="0" fontId="4" fillId="0" borderId="0"/>
    <xf numFmtId="0" fontId="27" fillId="0" borderId="0" applyFont="0" applyFill="0" applyBorder="0" applyAlignment="0" applyProtection="0"/>
    <xf numFmtId="305" fontId="187" fillId="0" borderId="0" applyFont="0" applyFill="0" applyBorder="0" applyAlignment="0" applyProtection="0"/>
    <xf numFmtId="0" fontId="9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19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80" fontId="83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8" fillId="0" borderId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8" fillId="0" borderId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6" fontId="187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3" fillId="0" borderId="0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306" fontId="187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7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94" fillId="0" borderId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8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4" fillId="0" borderId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0" fontId="3" fillId="0" borderId="0"/>
    <xf numFmtId="0" fontId="3" fillId="0" borderId="0">
      <alignment vertical="center"/>
    </xf>
    <xf numFmtId="219" fontId="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>
      <alignment vertical="center"/>
    </xf>
    <xf numFmtId="0" fontId="8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180" fontId="83" fillId="0" borderId="0" applyFont="0" applyFill="0" applyBorder="0" applyAlignment="0" applyProtection="0"/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180" fontId="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71" fontId="187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218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18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308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94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8" fillId="0" borderId="0"/>
    <xf numFmtId="0" fontId="27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305" fontId="187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4" fillId="0" borderId="0" applyFont="0" applyFill="0" applyBorder="0" applyAlignment="0" applyProtection="0"/>
    <xf numFmtId="0" fontId="3" fillId="0" borderId="0">
      <alignment vertical="center"/>
    </xf>
    <xf numFmtId="0" fontId="206" fillId="0" borderId="4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27" fillId="0" borderId="0" applyFont="0" applyFill="0" applyBorder="0" applyAlignment="0" applyProtection="0"/>
    <xf numFmtId="0" fontId="3" fillId="0" borderId="0">
      <alignment vertical="center"/>
    </xf>
    <xf numFmtId="0" fontId="207" fillId="0" borderId="57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08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0" fontId="209" fillId="0" borderId="52">
      <alignment vertical="center"/>
    </xf>
    <xf numFmtId="0" fontId="3" fillId="0" borderId="0">
      <alignment vertical="center"/>
    </xf>
    <xf numFmtId="309" fontId="8" fillId="0" borderId="52" applyBorder="0">
      <alignment vertical="center"/>
    </xf>
    <xf numFmtId="0" fontId="3" fillId="0" borderId="0">
      <alignment vertical="center"/>
    </xf>
    <xf numFmtId="0" fontId="210" fillId="0" borderId="58" applyNumberFormat="0" applyFill="0" applyAlignment="0" applyProtection="0">
      <alignment vertical="center"/>
    </xf>
    <xf numFmtId="0" fontId="3" fillId="0" borderId="0">
      <alignment vertical="center"/>
    </xf>
    <xf numFmtId="0" fontId="210" fillId="0" borderId="58" applyNumberFormat="0" applyFill="0" applyAlignment="0" applyProtection="0">
      <alignment vertical="center"/>
    </xf>
    <xf numFmtId="0" fontId="210" fillId="0" borderId="59" applyNumberFormat="0" applyFill="0" applyAlignment="0" applyProtection="0">
      <alignment vertical="center"/>
    </xf>
    <xf numFmtId="0" fontId="3" fillId="0" borderId="0">
      <alignment vertical="center"/>
    </xf>
    <xf numFmtId="0" fontId="210" fillId="0" borderId="59" applyNumberFormat="0" applyFill="0" applyAlignment="0" applyProtection="0">
      <alignment vertical="center"/>
    </xf>
    <xf numFmtId="0" fontId="3" fillId="0" borderId="0">
      <alignment vertical="center"/>
    </xf>
    <xf numFmtId="227" fontId="211" fillId="0" borderId="0" applyFont="0" applyFill="0" applyBorder="0" applyAlignment="0" applyProtection="0"/>
    <xf numFmtId="227" fontId="211" fillId="0" borderId="0" applyFont="0" applyFill="0" applyBorder="0" applyAlignment="0" applyProtection="0"/>
    <xf numFmtId="0" fontId="3" fillId="0" borderId="0">
      <alignment vertical="center"/>
    </xf>
    <xf numFmtId="232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6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7" fontId="202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3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5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1" fontId="3" fillId="0" borderId="0" applyFont="0" applyFill="0" applyBorder="0" applyAlignment="0" applyProtection="0"/>
    <xf numFmtId="0" fontId="3" fillId="0" borderId="0">
      <alignment vertical="center"/>
    </xf>
    <xf numFmtId="312" fontId="3" fillId="0" borderId="0" applyFont="0" applyFill="0" applyBorder="0" applyAlignment="0" applyProtection="0"/>
    <xf numFmtId="0" fontId="3" fillId="0" borderId="0">
      <alignment vertical="center"/>
    </xf>
    <xf numFmtId="227" fontId="211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0" fontId="3" fillId="0" borderId="0" applyFont="0" applyFill="0" applyBorder="0" applyAlignment="0" applyProtection="0"/>
    <xf numFmtId="0" fontId="3" fillId="0" borderId="0">
      <alignment vertical="center"/>
    </xf>
    <xf numFmtId="314" fontId="3" fillId="0" borderId="0" applyFont="0" applyFill="0" applyBorder="0" applyAlignment="0" applyProtection="0"/>
    <xf numFmtId="0" fontId="3" fillId="0" borderId="0">
      <alignment vertical="center"/>
    </xf>
    <xf numFmtId="232" fontId="3" fillId="0" borderId="0" applyFont="0" applyFill="0" applyBorder="0" applyAlignment="0" applyProtection="0"/>
    <xf numFmtId="232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212" fillId="0" borderId="0">
      <alignment vertical="center"/>
    </xf>
    <xf numFmtId="0" fontId="3" fillId="0" borderId="0">
      <alignment vertical="center"/>
    </xf>
    <xf numFmtId="0" fontId="213" fillId="0" borderId="0">
      <alignment horizontal="center" vertical="center"/>
    </xf>
    <xf numFmtId="0" fontId="3" fillId="0" borderId="0">
      <alignment vertical="center"/>
    </xf>
    <xf numFmtId="0" fontId="17" fillId="0" borderId="2" applyFill="0" applyProtection="0">
      <alignment horizontal="center" vertical="center"/>
    </xf>
    <xf numFmtId="0" fontId="17" fillId="0" borderId="0" applyNumberFormat="0" applyAlignment="0">
      <alignment horizontal="left" vertical="center"/>
    </xf>
    <xf numFmtId="0" fontId="3" fillId="0" borderId="0">
      <alignment vertical="center"/>
    </xf>
    <xf numFmtId="0" fontId="5" fillId="0" borderId="0" applyFill="0" applyBorder="0" applyProtection="0">
      <alignment vertical="center"/>
    </xf>
    <xf numFmtId="0" fontId="3" fillId="0" borderId="0">
      <alignment vertical="center"/>
    </xf>
    <xf numFmtId="0" fontId="214" fillId="56" borderId="49" applyNumberFormat="0" applyAlignment="0" applyProtection="0">
      <alignment vertical="center"/>
    </xf>
    <xf numFmtId="0" fontId="3" fillId="0" borderId="0">
      <alignment vertical="center"/>
    </xf>
    <xf numFmtId="0" fontId="214" fillId="56" borderId="49" applyNumberFormat="0" applyAlignment="0" applyProtection="0">
      <alignment vertical="center"/>
    </xf>
    <xf numFmtId="0" fontId="214" fillId="46" borderId="49" applyNumberFormat="0" applyAlignment="0" applyProtection="0">
      <alignment vertical="center"/>
    </xf>
    <xf numFmtId="0" fontId="3" fillId="0" borderId="0">
      <alignment vertical="center"/>
    </xf>
    <xf numFmtId="0" fontId="214" fillId="46" borderId="49" applyNumberFormat="0" applyAlignment="0" applyProtection="0">
      <alignment vertical="center"/>
    </xf>
    <xf numFmtId="0" fontId="3" fillId="0" borderId="0">
      <alignment vertical="center"/>
    </xf>
    <xf numFmtId="4" fontId="18" fillId="0" borderId="0">
      <protection locked="0"/>
    </xf>
    <xf numFmtId="0" fontId="9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" fontId="138" fillId="0" borderId="0" applyFont="0" applyFill="0" applyBorder="0" applyAlignment="0" applyProtection="0"/>
    <xf numFmtId="240" fontId="18" fillId="0" borderId="0">
      <protection locked="0"/>
    </xf>
    <xf numFmtId="318" fontId="3" fillId="0" borderId="0">
      <protection locked="0"/>
    </xf>
    <xf numFmtId="0" fontId="3" fillId="0" borderId="0">
      <alignment vertical="center"/>
    </xf>
    <xf numFmtId="319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0" fontId="4" fillId="0" borderId="60" applyNumberFormat="0"/>
    <xf numFmtId="0" fontId="3" fillId="0" borderId="0">
      <alignment vertical="center"/>
    </xf>
    <xf numFmtId="0" fontId="215" fillId="0" borderId="61" applyNumberFormat="0" applyFill="0" applyAlignment="0" applyProtection="0">
      <alignment vertical="center"/>
    </xf>
    <xf numFmtId="0" fontId="3" fillId="0" borderId="0">
      <alignment vertical="center"/>
    </xf>
    <xf numFmtId="0" fontId="216" fillId="0" borderId="62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7" fillId="0" borderId="63" applyNumberFormat="0" applyFill="0" applyAlignment="0" applyProtection="0">
      <alignment vertical="center"/>
    </xf>
    <xf numFmtId="0" fontId="3" fillId="0" borderId="0">
      <alignment vertical="center"/>
    </xf>
    <xf numFmtId="0" fontId="218" fillId="0" borderId="63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9" fillId="0" borderId="64" applyNumberFormat="0" applyFill="0" applyAlignment="0" applyProtection="0">
      <alignment vertical="center"/>
    </xf>
    <xf numFmtId="0" fontId="3" fillId="0" borderId="0">
      <alignment vertical="center"/>
    </xf>
    <xf numFmtId="0" fontId="220" fillId="0" borderId="65" applyNumberFormat="0" applyFill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19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220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21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222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52">
      <alignment horizontal="distributed" vertical="center"/>
    </xf>
    <xf numFmtId="0" fontId="3" fillId="0" borderId="0">
      <alignment vertical="center"/>
    </xf>
    <xf numFmtId="0" fontId="4" fillId="0" borderId="5">
      <alignment horizontal="distributed" vertical="top"/>
    </xf>
    <xf numFmtId="0" fontId="3" fillId="0" borderId="0">
      <alignment vertical="center"/>
    </xf>
    <xf numFmtId="0" fontId="4" fillId="0" borderId="66">
      <alignment horizontal="distributed"/>
    </xf>
    <xf numFmtId="0" fontId="4" fillId="0" borderId="66">
      <alignment horizontal="distributed"/>
    </xf>
    <xf numFmtId="0" fontId="3" fillId="0" borderId="0">
      <alignment vertical="center"/>
    </xf>
    <xf numFmtId="0" fontId="3" fillId="0" borderId="0">
      <alignment vertical="center"/>
    </xf>
    <xf numFmtId="320" fontId="223" fillId="0" borderId="0">
      <alignment vertical="center"/>
    </xf>
    <xf numFmtId="180" fontId="22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24" fillId="51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3" fillId="0" borderId="0">
      <alignment vertical="center"/>
    </xf>
    <xf numFmtId="302" fontId="225" fillId="0" borderId="0">
      <alignment vertical="center"/>
    </xf>
    <xf numFmtId="0" fontId="3" fillId="0" borderId="0">
      <alignment vertical="center"/>
    </xf>
    <xf numFmtId="0" fontId="226" fillId="38" borderId="67" applyNumberFormat="0" applyAlignment="0" applyProtection="0">
      <alignment vertical="center"/>
    </xf>
    <xf numFmtId="0" fontId="3" fillId="0" borderId="0">
      <alignment vertical="center"/>
    </xf>
    <xf numFmtId="0" fontId="226" fillId="38" borderId="67" applyNumberFormat="0" applyAlignment="0" applyProtection="0">
      <alignment vertical="center"/>
    </xf>
    <xf numFmtId="0" fontId="226" fillId="54" borderId="67" applyNumberFormat="0" applyAlignment="0" applyProtection="0">
      <alignment vertical="center"/>
    </xf>
    <xf numFmtId="0" fontId="3" fillId="0" borderId="0">
      <alignment vertical="center"/>
    </xf>
    <xf numFmtId="0" fontId="226" fillId="54" borderId="67" applyNumberFormat="0" applyAlignment="0" applyProtection="0">
      <alignment vertical="center"/>
    </xf>
    <xf numFmtId="0" fontId="3" fillId="0" borderId="0">
      <alignment vertical="center"/>
    </xf>
    <xf numFmtId="0" fontId="17" fillId="0" borderId="28">
      <alignment horizontal="center" vertical="center"/>
    </xf>
    <xf numFmtId="0" fontId="3" fillId="0" borderId="0">
      <alignment vertical="center"/>
    </xf>
    <xf numFmtId="0" fontId="187" fillId="0" borderId="2" applyFill="0" applyProtection="0">
      <alignment horizontal="center"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321" fontId="5" fillId="0" borderId="52">
      <alignment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192" fontId="3" fillId="0" borderId="0" applyFont="0" applyFill="0" applyBorder="0" applyProtection="0">
      <alignment vertical="center"/>
    </xf>
    <xf numFmtId="192" fontId="3" fillId="0" borderId="0" applyFont="0" applyFill="0" applyBorder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8" fontId="86" fillId="0" borderId="0" applyFont="0" applyFill="0" applyBorder="0" applyProtection="0">
      <alignment vertical="center"/>
    </xf>
    <xf numFmtId="0" fontId="3" fillId="0" borderId="0">
      <alignment vertical="center"/>
    </xf>
    <xf numFmtId="224" fontId="108" fillId="0" borderId="0">
      <protection locked="0"/>
    </xf>
    <xf numFmtId="3" fontId="17" fillId="71" borderId="52" applyNumberFormat="0" applyFill="0" applyBorder="0" applyProtection="0">
      <alignment horizontal="left" vertical="center" indent="1"/>
    </xf>
    <xf numFmtId="3" fontId="17" fillId="71" borderId="52" applyNumberFormat="0" applyFill="0" applyBorder="0" applyProtection="0">
      <alignment horizontal="left" vertical="center" indent="1"/>
    </xf>
    <xf numFmtId="0" fontId="3" fillId="0" borderId="0">
      <alignment vertical="center"/>
    </xf>
    <xf numFmtId="41" fontId="3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180" fontId="3" fillId="0" borderId="0" applyFont="0" applyFill="0" applyBorder="0" applyAlignment="0" applyProtection="0"/>
    <xf numFmtId="322" fontId="3" fillId="0" borderId="0" applyFont="0" applyFill="0" applyBorder="0" applyAlignment="0" applyProtection="0"/>
    <xf numFmtId="0" fontId="3" fillId="0" borderId="0">
      <alignment vertical="center"/>
    </xf>
    <xf numFmtId="323" fontId="3" fillId="0" borderId="0" applyFont="0" applyFill="0" applyBorder="0" applyAlignment="0" applyProtection="0"/>
    <xf numFmtId="0" fontId="3" fillId="0" borderId="0">
      <alignment vertical="center"/>
    </xf>
    <xf numFmtId="180" fontId="4" fillId="0" borderId="0" applyNumberFormat="0" applyFont="0" applyFill="0" applyBorder="0" applyProtection="0">
      <alignment vertical="center"/>
    </xf>
    <xf numFmtId="0" fontId="3" fillId="0" borderId="0">
      <alignment vertical="center"/>
    </xf>
    <xf numFmtId="180" fontId="17" fillId="0" borderId="6">
      <alignment vertical="center"/>
    </xf>
    <xf numFmtId="0" fontId="3" fillId="0" borderId="0">
      <alignment vertical="center"/>
    </xf>
    <xf numFmtId="324" fontId="3" fillId="0" borderId="25" applyFont="0" applyFill="0" applyBorder="0" applyAlignment="0" applyProtection="0">
      <alignment vertical="center"/>
    </xf>
    <xf numFmtId="0" fontId="3" fillId="0" borderId="0">
      <alignment vertical="center"/>
    </xf>
    <xf numFmtId="325" fontId="3" fillId="0" borderId="22" applyFont="0" applyFill="0" applyBorder="0" applyAlignment="0" applyProtection="0">
      <alignment vertical="center"/>
    </xf>
    <xf numFmtId="0" fontId="3" fillId="0" borderId="0">
      <alignment vertical="center"/>
    </xf>
    <xf numFmtId="187" fontId="6" fillId="2" borderId="0" applyFill="0" applyBorder="0" applyProtection="0">
      <alignment horizontal="right"/>
    </xf>
    <xf numFmtId="326" fontId="3" fillId="2" borderId="0" applyFill="0" applyBorder="0" applyProtection="0">
      <alignment horizontal="right"/>
    </xf>
    <xf numFmtId="0" fontId="3" fillId="0" borderId="0">
      <alignment vertical="center"/>
    </xf>
    <xf numFmtId="0" fontId="3" fillId="0" borderId="0">
      <alignment vertical="center"/>
    </xf>
    <xf numFmtId="191" fontId="17" fillId="0" borderId="68"/>
    <xf numFmtId="0" fontId="3" fillId="0" borderId="0">
      <alignment vertical="center"/>
    </xf>
    <xf numFmtId="191" fontId="17" fillId="0" borderId="68"/>
    <xf numFmtId="191" fontId="17" fillId="0" borderId="68"/>
    <xf numFmtId="191" fontId="17" fillId="0" borderId="68"/>
    <xf numFmtId="38" fontId="86" fillId="0" borderId="0" applyFont="0" applyFill="0" applyBorder="0" applyAlignment="0" applyProtection="0">
      <alignment vertical="center"/>
    </xf>
    <xf numFmtId="0" fontId="3" fillId="0" borderId="0">
      <alignment vertical="center"/>
    </xf>
    <xf numFmtId="203" fontId="3" fillId="0" borderId="0" applyFont="0" applyFill="0" applyBorder="0" applyAlignment="0" applyProtection="0">
      <alignment vertical="center"/>
    </xf>
    <xf numFmtId="203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27" fontId="3" fillId="0" borderId="0" applyFont="0" applyFill="0" applyBorder="0" applyAlignment="0" applyProtection="0">
      <alignment vertical="center"/>
    </xf>
    <xf numFmtId="327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01" fontId="49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328" fontId="3" fillId="71" borderId="52" applyFont="0" applyFill="0" applyBorder="0" applyAlignment="0" applyProtection="0"/>
    <xf numFmtId="0" fontId="3" fillId="0" borderId="0">
      <alignment vertical="center"/>
    </xf>
    <xf numFmtId="321" fontId="3" fillId="0" borderId="2" applyFont="0" applyFill="0" applyBorder="0" applyAlignment="0" applyProtection="0"/>
    <xf numFmtId="0" fontId="3" fillId="0" borderId="0">
      <alignment vertical="center"/>
    </xf>
    <xf numFmtId="269" fontId="3" fillId="0" borderId="23" applyFont="0" applyFill="0" applyBorder="0" applyAlignment="0" applyProtection="0"/>
    <xf numFmtId="0" fontId="3" fillId="0" borderId="0">
      <alignment vertical="center"/>
    </xf>
    <xf numFmtId="329" fontId="3" fillId="0" borderId="22" applyFont="0" applyFill="0" applyBorder="0" applyAlignment="0" applyProtection="0"/>
    <xf numFmtId="0" fontId="3" fillId="0" borderId="0">
      <alignment vertical="center"/>
    </xf>
    <xf numFmtId="330" fontId="3" fillId="0" borderId="2"/>
    <xf numFmtId="0" fontId="3" fillId="0" borderId="0">
      <alignment vertical="center"/>
    </xf>
    <xf numFmtId="0" fontId="7" fillId="0" borderId="0" applyFont="0" applyFill="0" applyBorder="0" applyAlignment="0" applyProtection="0"/>
    <xf numFmtId="0" fontId="3" fillId="0" borderId="0">
      <alignment vertical="center"/>
    </xf>
    <xf numFmtId="206" fontId="4" fillId="0" borderId="0"/>
    <xf numFmtId="0" fontId="3" fillId="0" borderId="0">
      <alignment vertical="center"/>
    </xf>
    <xf numFmtId="331" fontId="20" fillId="0" borderId="0" applyFont="0" applyFill="0" applyBorder="0" applyAlignment="0" applyProtection="0"/>
    <xf numFmtId="0" fontId="3" fillId="0" borderId="0">
      <alignment vertical="center"/>
    </xf>
    <xf numFmtId="332" fontId="20" fillId="0" borderId="0" applyFont="0" applyFill="0" applyBorder="0" applyAlignment="0" applyProtection="0"/>
    <xf numFmtId="0" fontId="3" fillId="0" borderId="0">
      <alignment vertical="center"/>
    </xf>
    <xf numFmtId="199" fontId="49" fillId="0" borderId="52">
      <alignment vertical="center"/>
    </xf>
    <xf numFmtId="0" fontId="3" fillId="0" borderId="0">
      <alignment vertical="center"/>
    </xf>
    <xf numFmtId="333" fontId="20" fillId="0" borderId="0" applyFont="0" applyFill="0" applyBorder="0" applyAlignment="0" applyProtection="0"/>
    <xf numFmtId="0" fontId="3" fillId="0" borderId="0">
      <alignment vertical="center"/>
    </xf>
    <xf numFmtId="0" fontId="7" fillId="0" borderId="0"/>
    <xf numFmtId="0" fontId="7" fillId="0" borderId="0"/>
    <xf numFmtId="0" fontId="3" fillId="0" borderId="0">
      <alignment vertical="center"/>
    </xf>
    <xf numFmtId="0" fontId="3" fillId="0" borderId="0">
      <alignment vertical="center"/>
    </xf>
    <xf numFmtId="191" fontId="3" fillId="0" borderId="0" applyFont="0" applyFill="0" applyBorder="0" applyAlignment="0" applyProtection="0"/>
    <xf numFmtId="182" fontId="4" fillId="0" borderId="0" applyFont="0" applyFill="0" applyBorder="0" applyAlignment="0" applyProtection="0"/>
    <xf numFmtId="224" fontId="108" fillId="0" borderId="0">
      <protection locked="0"/>
    </xf>
    <xf numFmtId="42" fontId="6" fillId="0" borderId="0" applyFont="0" applyFill="0" applyBorder="0" applyAlignment="0" applyProtection="0"/>
    <xf numFmtId="0" fontId="3" fillId="0" borderId="0">
      <alignment vertical="center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00" fontId="4" fillId="0" borderId="0" applyFont="0" applyFill="0" applyBorder="0" applyAlignment="0" applyProtection="0"/>
    <xf numFmtId="192" fontId="4" fillId="0" borderId="0" applyFont="0" applyFill="0" applyBorder="0" applyAlignment="0" applyProtection="0"/>
    <xf numFmtId="334" fontId="3" fillId="0" borderId="0" applyFont="0" applyFill="0" applyBorder="0" applyAlignment="0" applyProtection="0"/>
    <xf numFmtId="200" fontId="4" fillId="0" borderId="0" applyFont="0" applyFill="0" applyBorder="0" applyAlignment="0" applyProtection="0"/>
    <xf numFmtId="192" fontId="17" fillId="0" borderId="0" applyFont="0" applyFill="0" applyBorder="0" applyAlignment="0" applyProtection="0"/>
    <xf numFmtId="335" fontId="3" fillId="0" borderId="0" applyFont="0" applyFill="0" applyBorder="0" applyAlignment="0" applyProtection="0"/>
    <xf numFmtId="42" fontId="8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49" fillId="0" borderId="0" applyFont="0" applyFill="0" applyBorder="0" applyAlignment="0" applyProtection="0"/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0" fontId="4" fillId="0" borderId="0" applyFont="0" applyFill="0" applyBorder="0" applyAlignment="0" applyProtection="0"/>
    <xf numFmtId="196" fontId="4" fillId="0" borderId="0" applyFont="0" applyFill="0" applyBorder="0" applyAlignment="0" applyProtection="0"/>
    <xf numFmtId="42" fontId="109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2" fontId="205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82" fontId="3" fillId="0" borderId="0" applyFont="0" applyFill="0" applyBorder="0" applyAlignment="0" applyProtection="0">
      <alignment vertical="center"/>
    </xf>
    <xf numFmtId="238" fontId="18" fillId="0" borderId="0">
      <protection locked="0"/>
    </xf>
    <xf numFmtId="336" fontId="3" fillId="0" borderId="0">
      <protection locked="0"/>
    </xf>
    <xf numFmtId="0" fontId="3" fillId="0" borderId="0">
      <alignment vertical="center"/>
    </xf>
    <xf numFmtId="337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182" fontId="4" fillId="0" borderId="0" applyFont="0" applyFill="0" applyBorder="0" applyAlignment="0" applyProtection="0"/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0" fontId="202" fillId="0" borderId="2">
      <alignment horizontal="center" vertical="center"/>
    </xf>
    <xf numFmtId="0" fontId="3" fillId="0" borderId="0">
      <alignment vertical="center"/>
    </xf>
    <xf numFmtId="0" fontId="202" fillId="0" borderId="2">
      <alignment horizontal="left" vertical="center"/>
    </xf>
    <xf numFmtId="0" fontId="3" fillId="0" borderId="0">
      <alignment vertical="center"/>
    </xf>
    <xf numFmtId="0" fontId="202" fillId="0" borderId="2">
      <alignment vertical="center" textRotation="255"/>
    </xf>
    <xf numFmtId="0" fontId="3" fillId="0" borderId="0">
      <alignment vertical="center"/>
    </xf>
    <xf numFmtId="224" fontId="108" fillId="0" borderId="0">
      <protection locked="0"/>
    </xf>
    <xf numFmtId="0" fontId="3" fillId="0" borderId="0">
      <alignment vertical="center"/>
    </xf>
    <xf numFmtId="221" fontId="16" fillId="0" borderId="8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4" fillId="0" borderId="0"/>
    <xf numFmtId="0" fontId="82" fillId="0" borderId="0"/>
    <xf numFmtId="0" fontId="3" fillId="0" borderId="0">
      <alignment vertical="center"/>
    </xf>
    <xf numFmtId="0" fontId="5" fillId="0" borderId="0"/>
    <xf numFmtId="0" fontId="3" fillId="0" borderId="0">
      <alignment vertical="center"/>
    </xf>
    <xf numFmtId="0" fontId="16" fillId="0" borderId="0"/>
    <xf numFmtId="0" fontId="3" fillId="0" borderId="0">
      <alignment vertical="center"/>
    </xf>
    <xf numFmtId="0" fontId="6" fillId="0" borderId="0"/>
    <xf numFmtId="0" fontId="3" fillId="0" borderId="0"/>
    <xf numFmtId="0" fontId="3" fillId="0" borderId="0"/>
    <xf numFmtId="0" fontId="3" fillId="0" borderId="0">
      <alignment vertical="center"/>
    </xf>
    <xf numFmtId="0" fontId="1" fillId="0" borderId="0">
      <alignment vertical="center"/>
    </xf>
    <xf numFmtId="0" fontId="3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" fillId="0" borderId="0">
      <alignment vertical="center"/>
    </xf>
    <xf numFmtId="0" fontId="6" fillId="0" borderId="0"/>
    <xf numFmtId="0" fontId="3" fillId="0" borderId="0">
      <alignment vertical="center"/>
    </xf>
    <xf numFmtId="0" fontId="82" fillId="0" borderId="0"/>
    <xf numFmtId="0" fontId="3" fillId="0" borderId="0">
      <alignment vertical="center"/>
    </xf>
    <xf numFmtId="0" fontId="109" fillId="0" borderId="0">
      <alignment vertical="center"/>
    </xf>
    <xf numFmtId="0" fontId="3" fillId="0" borderId="0">
      <alignment vertical="center"/>
    </xf>
    <xf numFmtId="0" fontId="205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6" fillId="0" borderId="0"/>
    <xf numFmtId="0" fontId="3" fillId="0" borderId="0"/>
    <xf numFmtId="0" fontId="3" fillId="0" borderId="0"/>
    <xf numFmtId="0" fontId="3" fillId="0" borderId="0">
      <alignment vertical="center"/>
    </xf>
    <xf numFmtId="0" fontId="227" fillId="0" borderId="0"/>
    <xf numFmtId="0" fontId="3" fillId="0" borderId="0"/>
    <xf numFmtId="0" fontId="205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89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82" fillId="0" borderId="0"/>
    <xf numFmtId="0" fontId="3" fillId="0" borderId="0">
      <alignment vertical="center"/>
    </xf>
    <xf numFmtId="0" fontId="193" fillId="0" borderId="0">
      <alignment vertical="center"/>
    </xf>
    <xf numFmtId="0" fontId="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193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/>
    <xf numFmtId="0" fontId="4" fillId="0" borderId="2">
      <alignment vertical="center" wrapText="1"/>
    </xf>
    <xf numFmtId="0" fontId="4" fillId="0" borderId="2">
      <alignment vertical="center" wrapText="1"/>
    </xf>
    <xf numFmtId="0" fontId="3" fillId="0" borderId="0">
      <alignment vertical="center"/>
    </xf>
    <xf numFmtId="0" fontId="3" fillId="0" borderId="0">
      <alignment vertical="center"/>
    </xf>
    <xf numFmtId="0" fontId="17" fillId="0" borderId="0"/>
    <xf numFmtId="0" fontId="3" fillId="0" borderId="0">
      <alignment vertical="center"/>
    </xf>
    <xf numFmtId="0" fontId="17" fillId="0" borderId="0" applyProtection="0"/>
    <xf numFmtId="0" fontId="3" fillId="0" borderId="0">
      <alignment vertical="center"/>
    </xf>
    <xf numFmtId="14" fontId="228" fillId="0" borderId="0" applyFont="0" applyFill="0" applyBorder="0" applyAlignment="0" applyProtection="0"/>
    <xf numFmtId="0" fontId="3" fillId="0" borderId="0">
      <alignment vertical="center"/>
    </xf>
    <xf numFmtId="184" fontId="4" fillId="0" borderId="0" applyFont="0" applyFill="0" applyBorder="0" applyAlignment="0" applyProtection="0"/>
    <xf numFmtId="0" fontId="3" fillId="0" borderId="0">
      <alignment vertical="center"/>
    </xf>
    <xf numFmtId="0" fontId="10" fillId="0" borderId="22">
      <alignment horizontal="center" vertical="center"/>
    </xf>
    <xf numFmtId="0" fontId="3" fillId="0" borderId="0">
      <alignment vertical="center"/>
    </xf>
    <xf numFmtId="0" fontId="17" fillId="0" borderId="2">
      <alignment horizontal="center" vertical="center" wrapText="1"/>
    </xf>
    <xf numFmtId="0" fontId="3" fillId="0" borderId="0">
      <alignment vertical="center"/>
    </xf>
    <xf numFmtId="0" fontId="18" fillId="0" borderId="41">
      <protection locked="0"/>
    </xf>
    <xf numFmtId="0" fontId="3" fillId="0" borderId="0">
      <alignment vertical="center"/>
    </xf>
    <xf numFmtId="338" fontId="4" fillId="0" borderId="0">
      <protection locked="0"/>
    </xf>
    <xf numFmtId="0" fontId="3" fillId="0" borderId="0">
      <alignment vertical="center"/>
    </xf>
    <xf numFmtId="261" fontId="18" fillId="0" borderId="0">
      <protection locked="0"/>
    </xf>
    <xf numFmtId="339" fontId="3" fillId="0" borderId="0">
      <protection locked="0"/>
    </xf>
    <xf numFmtId="0" fontId="3" fillId="0" borderId="0">
      <alignment vertical="center"/>
    </xf>
    <xf numFmtId="340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254" fontId="18" fillId="0" borderId="0">
      <protection locked="0"/>
    </xf>
    <xf numFmtId="341" fontId="3" fillId="0" borderId="0">
      <protection locked="0"/>
    </xf>
    <xf numFmtId="0" fontId="3" fillId="0" borderId="0">
      <alignment vertical="center"/>
    </xf>
    <xf numFmtId="342" fontId="4" fillId="0" borderId="0">
      <protection locked="0"/>
    </xf>
    <xf numFmtId="0" fontId="3" fillId="0" borderId="0">
      <alignment vertical="center"/>
    </xf>
    <xf numFmtId="0" fontId="3" fillId="0" borderId="0">
      <alignment vertical="center"/>
    </xf>
    <xf numFmtId="38" fontId="17" fillId="0" borderId="0" applyNumberFormat="0" applyFont="0" applyFill="0" applyBorder="0" applyAlignment="0" applyProtection="0">
      <protection locked="0"/>
    </xf>
    <xf numFmtId="0" fontId="3" fillId="0" borderId="0">
      <alignment vertical="center"/>
    </xf>
    <xf numFmtId="180" fontId="4" fillId="0" borderId="69"/>
    <xf numFmtId="0" fontId="3" fillId="0" borderId="0">
      <alignment vertical="center"/>
    </xf>
    <xf numFmtId="180" fontId="3" fillId="0" borderId="0" applyFont="0" applyFill="0" applyBorder="0" applyAlignment="0" applyProtection="0"/>
  </cellStyleXfs>
  <cellXfs count="471">
    <xf numFmtId="0" fontId="3" fillId="0" borderId="0" xfId="0" applyFont="1">
      <alignment vertical="center"/>
    </xf>
    <xf numFmtId="0" fontId="7" fillId="35" borderId="5" xfId="0" applyFont="1" applyFill="1" applyBorder="1" applyAlignment="1">
      <alignment horizontal="center" vertical="center"/>
    </xf>
    <xf numFmtId="0" fontId="7" fillId="35" borderId="9" xfId="0" applyFont="1" applyFill="1" applyBorder="1" applyAlignment="1">
      <alignment horizontal="center" vertical="center"/>
    </xf>
    <xf numFmtId="0" fontId="13" fillId="39" borderId="29" xfId="0" applyFont="1" applyFill="1" applyBorder="1" applyAlignment="1">
      <alignment horizontal="center" vertical="center"/>
    </xf>
    <xf numFmtId="177" fontId="13" fillId="0" borderId="0" xfId="0" applyNumberFormat="1" applyFont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0" fontId="3" fillId="0" borderId="10" xfId="0" applyFont="1" applyBorder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quotePrefix="1" applyFont="1" applyAlignment="1">
      <alignment vertical="center"/>
    </xf>
    <xf numFmtId="0" fontId="13" fillId="0" borderId="30" xfId="0" applyFont="1" applyBorder="1" applyAlignment="1">
      <alignment horizontal="left" vertical="center" indent="1"/>
    </xf>
    <xf numFmtId="0" fontId="3" fillId="0" borderId="0" xfId="0" applyFont="1">
      <alignment vertical="center"/>
    </xf>
    <xf numFmtId="0" fontId="13" fillId="0" borderId="29" xfId="0" applyFont="1" applyBorder="1" applyAlignment="1">
      <alignment horizontal="center" vertical="center"/>
    </xf>
    <xf numFmtId="196" fontId="13" fillId="0" borderId="0" xfId="0" applyNumberFormat="1" applyFont="1" applyAlignment="1">
      <alignment horizontal="center" vertical="center"/>
    </xf>
    <xf numFmtId="196" fontId="13" fillId="0" borderId="29" xfId="0" applyNumberFormat="1" applyFont="1" applyBorder="1" applyAlignment="1">
      <alignment horizontal="center" vertical="center"/>
    </xf>
    <xf numFmtId="196" fontId="13" fillId="39" borderId="29" xfId="0" applyNumberFormat="1" applyFont="1" applyFill="1" applyBorder="1" applyAlignment="1">
      <alignment horizontal="center" vertical="center"/>
    </xf>
    <xf numFmtId="196" fontId="13" fillId="0" borderId="52" xfId="0" applyNumberFormat="1" applyFont="1" applyBorder="1" applyAlignment="1">
      <alignment horizontal="center" vertical="center"/>
    </xf>
    <xf numFmtId="196" fontId="13" fillId="0" borderId="52" xfId="0" applyNumberFormat="1" applyFont="1" applyBorder="1" applyAlignment="1">
      <alignment horizontal="center" vertical="center"/>
    </xf>
    <xf numFmtId="196" fontId="13" fillId="0" borderId="29" xfId="0" applyNumberFormat="1" applyFont="1" applyBorder="1" applyAlignment="1">
      <alignment horizontal="center" vertical="center"/>
    </xf>
    <xf numFmtId="196" fontId="13" fillId="0" borderId="29" xfId="0" applyNumberFormat="1" applyFont="1" applyBorder="1" applyAlignment="1">
      <alignment horizontal="center" vertical="center"/>
    </xf>
    <xf numFmtId="343" fontId="13" fillId="0" borderId="52" xfId="0" applyNumberFormat="1" applyFont="1" applyBorder="1" applyAlignment="1">
      <alignment horizontal="left" vertical="center" indent="1"/>
    </xf>
    <xf numFmtId="196" fontId="13" fillId="0" borderId="29" xfId="0" applyNumberFormat="1" applyFont="1" applyBorder="1" applyAlignment="1">
      <alignment horizontal="center" vertical="center"/>
    </xf>
    <xf numFmtId="0" fontId="13" fillId="0" borderId="52" xfId="0" applyFont="1" applyBorder="1" applyAlignment="1">
      <alignment horizontal="center" vertical="center"/>
    </xf>
    <xf numFmtId="0" fontId="7" fillId="35" borderId="72" xfId="0" applyFont="1" applyFill="1" applyBorder="1" applyAlignment="1">
      <alignment horizontal="center" vertical="center"/>
    </xf>
    <xf numFmtId="0" fontId="13" fillId="35" borderId="73" xfId="0" applyFont="1" applyFill="1" applyBorder="1" applyAlignment="1">
      <alignment horizontal="center" vertical="center"/>
    </xf>
    <xf numFmtId="0" fontId="13" fillId="35" borderId="74" xfId="0" applyFont="1" applyFill="1" applyBorder="1" applyAlignment="1">
      <alignment horizontal="center" vertical="center"/>
    </xf>
    <xf numFmtId="0" fontId="13" fillId="35" borderId="75" xfId="0" applyFont="1" applyFill="1" applyBorder="1" applyAlignment="1">
      <alignment horizontal="center" vertical="center"/>
    </xf>
    <xf numFmtId="0" fontId="7" fillId="0" borderId="76" xfId="0" applyFont="1" applyBorder="1" applyAlignment="1">
      <alignment horizontal="center" vertical="center"/>
    </xf>
    <xf numFmtId="196" fontId="7" fillId="0" borderId="76" xfId="0" applyNumberFormat="1" applyFont="1" applyBorder="1" applyAlignment="1">
      <alignment horizontal="right" vertical="center"/>
    </xf>
    <xf numFmtId="0" fontId="81" fillId="40" borderId="76" xfId="0" applyFont="1" applyFill="1" applyBorder="1" applyAlignment="1">
      <alignment horizontal="center" vertical="center"/>
    </xf>
    <xf numFmtId="196" fontId="81" fillId="40" borderId="76" xfId="0" applyNumberFormat="1" applyFont="1" applyFill="1" applyBorder="1" applyAlignment="1">
      <alignment horizontal="right" vertical="center"/>
    </xf>
    <xf numFmtId="0" fontId="13" fillId="40" borderId="73" xfId="0" applyFont="1" applyFill="1" applyBorder="1" applyAlignment="1">
      <alignment horizontal="center" vertical="center"/>
    </xf>
    <xf numFmtId="0" fontId="13" fillId="40" borderId="74" xfId="0" applyFont="1" applyFill="1" applyBorder="1" applyAlignment="1">
      <alignment horizontal="center" vertical="center"/>
    </xf>
    <xf numFmtId="0" fontId="13" fillId="40" borderId="75" xfId="0" applyFont="1" applyFill="1" applyBorder="1" applyAlignment="1">
      <alignment horizontal="center" vertical="center"/>
    </xf>
    <xf numFmtId="10" fontId="71" fillId="37" borderId="74" xfId="0" applyNumberFormat="1" applyFont="1" applyFill="1" applyBorder="1" applyAlignment="1">
      <alignment horizontal="left" vertical="center"/>
    </xf>
    <xf numFmtId="0" fontId="13" fillId="40" borderId="73" xfId="0" applyFont="1" applyFill="1" applyBorder="1" applyAlignment="1">
      <alignment horizontal="left" vertical="center"/>
    </xf>
    <xf numFmtId="0" fontId="13" fillId="40" borderId="74" xfId="0" applyFont="1" applyFill="1" applyBorder="1" applyAlignment="1">
      <alignment horizontal="left" vertical="center"/>
    </xf>
    <xf numFmtId="0" fontId="13" fillId="40" borderId="75" xfId="0" applyFont="1" applyFill="1" applyBorder="1" applyAlignment="1">
      <alignment horizontal="left" vertical="center"/>
    </xf>
    <xf numFmtId="196" fontId="81" fillId="0" borderId="76" xfId="0" applyNumberFormat="1" applyFont="1" applyBorder="1" applyAlignment="1">
      <alignment horizontal="right" vertical="center"/>
    </xf>
    <xf numFmtId="10" fontId="13" fillId="35" borderId="74" xfId="0" applyNumberFormat="1" applyFont="1" applyFill="1" applyBorder="1" applyAlignment="1">
      <alignment horizontal="left" vertical="center"/>
    </xf>
    <xf numFmtId="10" fontId="13" fillId="0" borderId="74" xfId="0" applyNumberFormat="1" applyFont="1" applyFill="1" applyBorder="1" applyAlignment="1">
      <alignment horizontal="left" vertical="center"/>
    </xf>
    <xf numFmtId="196" fontId="81" fillId="41" borderId="76" xfId="0" applyNumberFormat="1" applyFont="1" applyFill="1" applyBorder="1" applyAlignment="1">
      <alignment horizontal="right" vertical="center"/>
    </xf>
    <xf numFmtId="0" fontId="13" fillId="41" borderId="73" xfId="0" applyFont="1" applyFill="1" applyBorder="1" applyAlignment="1">
      <alignment horizontal="center" vertical="center"/>
    </xf>
    <xf numFmtId="0" fontId="13" fillId="41" borderId="74" xfId="0" applyFont="1" applyFill="1" applyBorder="1" applyAlignment="1">
      <alignment horizontal="center" vertical="center"/>
    </xf>
    <xf numFmtId="0" fontId="13" fillId="41" borderId="75" xfId="0" applyFont="1" applyFill="1" applyBorder="1" applyAlignment="1">
      <alignment horizontal="center" vertical="center"/>
    </xf>
    <xf numFmtId="10" fontId="13" fillId="35" borderId="74" xfId="0" applyNumberFormat="1" applyFont="1" applyFill="1" applyBorder="1" applyAlignment="1">
      <alignment horizontal="center" vertical="center"/>
    </xf>
    <xf numFmtId="196" fontId="81" fillId="42" borderId="76" xfId="0" applyNumberFormat="1" applyFont="1" applyFill="1" applyBorder="1" applyAlignment="1">
      <alignment horizontal="right" vertical="center"/>
    </xf>
    <xf numFmtId="0" fontId="13" fillId="42" borderId="73" xfId="0" applyFont="1" applyFill="1" applyBorder="1" applyAlignment="1">
      <alignment horizontal="center" vertical="center"/>
    </xf>
    <xf numFmtId="0" fontId="13" fillId="42" borderId="74" xfId="0" applyFont="1" applyFill="1" applyBorder="1" applyAlignment="1">
      <alignment horizontal="center" vertical="center"/>
    </xf>
    <xf numFmtId="0" fontId="13" fillId="42" borderId="75" xfId="0" applyFont="1" applyFill="1" applyBorder="1" applyAlignment="1">
      <alignment horizontal="center" vertical="center"/>
    </xf>
    <xf numFmtId="196" fontId="7" fillId="43" borderId="76" xfId="0" applyNumberFormat="1" applyFont="1" applyFill="1" applyBorder="1" applyAlignment="1">
      <alignment horizontal="right" vertical="center"/>
    </xf>
    <xf numFmtId="0" fontId="13" fillId="43" borderId="73" xfId="0" applyFont="1" applyFill="1" applyBorder="1" applyAlignment="1">
      <alignment horizontal="center" vertical="center"/>
    </xf>
    <xf numFmtId="0" fontId="13" fillId="43" borderId="74" xfId="0" applyFont="1" applyFill="1" applyBorder="1" applyAlignment="1">
      <alignment horizontal="center" vertical="center"/>
    </xf>
    <xf numFmtId="0" fontId="13" fillId="43" borderId="75" xfId="0" applyFont="1" applyFill="1" applyBorder="1" applyAlignment="1">
      <alignment horizontal="center" vertical="center"/>
    </xf>
    <xf numFmtId="0" fontId="13" fillId="35" borderId="73" xfId="0" applyFont="1" applyFill="1" applyBorder="1" applyAlignment="1">
      <alignment horizontal="left" vertical="center" shrinkToFit="1"/>
    </xf>
    <xf numFmtId="196" fontId="7" fillId="0" borderId="73" xfId="0" applyNumberFormat="1" applyFont="1" applyBorder="1" applyAlignment="1">
      <alignment horizontal="right" vertical="center"/>
    </xf>
    <xf numFmtId="41" fontId="81" fillId="40" borderId="76" xfId="20578" applyFont="1" applyFill="1" applyBorder="1" applyAlignment="1">
      <alignment horizontal="center" vertical="center"/>
    </xf>
    <xf numFmtId="196" fontId="81" fillId="40" borderId="73" xfId="0" applyNumberFormat="1" applyFont="1" applyFill="1" applyBorder="1" applyAlignment="1">
      <alignment horizontal="right" vertical="center"/>
    </xf>
    <xf numFmtId="41" fontId="7" fillId="0" borderId="76" xfId="20578" applyFont="1" applyBorder="1" applyAlignment="1">
      <alignment horizontal="right" vertical="center"/>
    </xf>
    <xf numFmtId="41" fontId="7" fillId="0" borderId="73" xfId="20578" applyFont="1" applyBorder="1" applyAlignment="1">
      <alignment horizontal="right" vertical="center"/>
    </xf>
    <xf numFmtId="196" fontId="81" fillId="41" borderId="73" xfId="0" applyNumberFormat="1" applyFont="1" applyFill="1" applyBorder="1" applyAlignment="1">
      <alignment horizontal="right" vertical="center"/>
    </xf>
    <xf numFmtId="41" fontId="7" fillId="43" borderId="75" xfId="20578" applyFont="1" applyFill="1" applyBorder="1" applyAlignment="1">
      <alignment horizontal="center" vertical="center"/>
    </xf>
    <xf numFmtId="196" fontId="7" fillId="43" borderId="73" xfId="0" applyNumberFormat="1" applyFont="1" applyFill="1" applyBorder="1" applyAlignment="1">
      <alignment horizontal="right" vertical="center"/>
    </xf>
    <xf numFmtId="0" fontId="13" fillId="35" borderId="73" xfId="0" applyFont="1" applyFill="1" applyBorder="1" applyAlignment="1">
      <alignment vertical="center" shrinkToFit="1"/>
    </xf>
    <xf numFmtId="190" fontId="13" fillId="35" borderId="74" xfId="0" applyNumberFormat="1" applyFont="1" applyFill="1" applyBorder="1" applyAlignment="1">
      <alignment horizontal="center" vertical="center"/>
    </xf>
    <xf numFmtId="0" fontId="13" fillId="35" borderId="75" xfId="0" applyFont="1" applyFill="1" applyBorder="1" applyAlignment="1">
      <alignment vertical="center" shrinkToFit="1"/>
    </xf>
    <xf numFmtId="0" fontId="0" fillId="0" borderId="10" xfId="0" applyFont="1" applyBorder="1">
      <alignment vertical="center"/>
    </xf>
    <xf numFmtId="0" fontId="13" fillId="0" borderId="73" xfId="0" applyFont="1" applyBorder="1" applyAlignment="1">
      <alignment horizontal="left" vertical="center" indent="1"/>
    </xf>
    <xf numFmtId="0" fontId="13" fillId="0" borderId="76" xfId="0" applyFont="1" applyBorder="1" applyAlignment="1">
      <alignment horizontal="left" vertical="center" indent="1"/>
    </xf>
    <xf numFmtId="0" fontId="13" fillId="0" borderId="76" xfId="0" applyFont="1" applyBorder="1" applyAlignment="1">
      <alignment horizontal="center" vertical="center"/>
    </xf>
    <xf numFmtId="196" fontId="13" fillId="0" borderId="76" xfId="0" applyNumberFormat="1" applyFont="1" applyBorder="1" applyAlignment="1">
      <alignment horizontal="center" vertical="center"/>
    </xf>
    <xf numFmtId="343" fontId="13" fillId="0" borderId="76" xfId="0" applyNumberFormat="1" applyFont="1" applyBorder="1" applyAlignment="1">
      <alignment horizontal="left" vertical="center" indent="1"/>
    </xf>
    <xf numFmtId="0" fontId="7" fillId="0" borderId="73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0" fontId="13" fillId="35" borderId="73" xfId="0" applyFont="1" applyFill="1" applyBorder="1" applyAlignment="1">
      <alignment horizontal="left" vertical="center"/>
    </xf>
    <xf numFmtId="0" fontId="13" fillId="35" borderId="74" xfId="0" applyFont="1" applyFill="1" applyBorder="1" applyAlignment="1">
      <alignment horizontal="left" vertical="center"/>
    </xf>
    <xf numFmtId="0" fontId="13" fillId="35" borderId="75" xfId="0" applyFont="1" applyFill="1" applyBorder="1" applyAlignment="1">
      <alignment horizontal="left" vertical="center"/>
    </xf>
    <xf numFmtId="0" fontId="81" fillId="41" borderId="75" xfId="0" applyFont="1" applyFill="1" applyBorder="1" applyAlignment="1">
      <alignment horizontal="center" vertical="center"/>
    </xf>
    <xf numFmtId="0" fontId="7" fillId="0" borderId="75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76" xfId="0" applyFont="1" applyBorder="1" applyAlignment="1">
      <alignment horizontal="center" vertical="center"/>
    </xf>
    <xf numFmtId="0" fontId="3" fillId="0" borderId="76" xfId="0" applyFont="1" applyBorder="1">
      <alignment vertical="center"/>
    </xf>
    <xf numFmtId="0" fontId="0" fillId="0" borderId="76" xfId="0" applyFont="1" applyBorder="1">
      <alignment vertical="center"/>
    </xf>
    <xf numFmtId="41" fontId="3" fillId="0" borderId="5" xfId="20578" applyFont="1" applyBorder="1">
      <alignment vertical="center"/>
    </xf>
    <xf numFmtId="177" fontId="3" fillId="0" borderId="76" xfId="0" applyNumberFormat="1" applyFont="1" applyBorder="1">
      <alignment vertical="center"/>
    </xf>
    <xf numFmtId="177" fontId="3" fillId="0" borderId="0" xfId="0" applyNumberFormat="1" applyFont="1" applyBorder="1">
      <alignment vertical="center"/>
    </xf>
    <xf numFmtId="183" fontId="3" fillId="0" borderId="76" xfId="0" applyNumberFormat="1" applyFont="1" applyBorder="1">
      <alignment vertical="center"/>
    </xf>
    <xf numFmtId="41" fontId="3" fillId="0" borderId="76" xfId="20578" applyFont="1" applyBorder="1">
      <alignment vertical="center"/>
    </xf>
    <xf numFmtId="41" fontId="3" fillId="0" borderId="0" xfId="20578" applyFont="1">
      <alignment vertical="center"/>
    </xf>
    <xf numFmtId="183" fontId="3" fillId="0" borderId="77" xfId="0" applyNumberFormat="1" applyFont="1" applyBorder="1">
      <alignment vertical="center"/>
    </xf>
    <xf numFmtId="183" fontId="3" fillId="0" borderId="0" xfId="0" applyNumberFormat="1" applyFont="1" applyBorder="1">
      <alignment vertical="center"/>
    </xf>
    <xf numFmtId="0" fontId="17" fillId="0" borderId="0" xfId="0" applyFont="1" applyFill="1" applyAlignment="1">
      <alignment horizontal="center" vertical="center"/>
    </xf>
    <xf numFmtId="0" fontId="17" fillId="0" borderId="0" xfId="0" applyFont="1" applyFill="1">
      <alignment vertical="center"/>
    </xf>
    <xf numFmtId="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vertical="center"/>
    </xf>
    <xf numFmtId="0" fontId="17" fillId="0" borderId="0" xfId="0" applyNumberFormat="1" applyFont="1" applyFill="1" applyAlignment="1">
      <alignment vertical="center"/>
    </xf>
    <xf numFmtId="0" fontId="17" fillId="0" borderId="0" xfId="0" applyNumberFormat="1" applyFont="1" applyFill="1" applyAlignment="1">
      <alignment horizontal="center" vertical="center"/>
    </xf>
    <xf numFmtId="0" fontId="232" fillId="0" borderId="0" xfId="0" applyNumberFormat="1" applyFont="1" applyFill="1" applyAlignment="1">
      <alignment horizontal="left" vertical="center"/>
    </xf>
    <xf numFmtId="0" fontId="17" fillId="0" borderId="0" xfId="0" applyNumberFormat="1" applyFont="1" applyFill="1" applyAlignment="1">
      <alignment horizontal="right" vertical="center"/>
    </xf>
    <xf numFmtId="0" fontId="232" fillId="0" borderId="76" xfId="0" applyNumberFormat="1" applyFont="1" applyFill="1" applyBorder="1" applyAlignment="1">
      <alignment horizontal="centerContinuous" vertical="center"/>
    </xf>
    <xf numFmtId="0" fontId="232" fillId="0" borderId="0" xfId="0" applyNumberFormat="1" applyFont="1" applyFill="1" applyBorder="1" applyAlignment="1">
      <alignment horizontal="center" vertical="center"/>
    </xf>
    <xf numFmtId="0" fontId="232" fillId="0" borderId="0" xfId="0" applyFont="1" applyFill="1" applyAlignment="1">
      <alignment vertical="center"/>
    </xf>
    <xf numFmtId="0" fontId="232" fillId="0" borderId="0" xfId="0" applyNumberFormat="1" applyFont="1" applyFill="1" applyAlignment="1">
      <alignment vertical="center"/>
    </xf>
    <xf numFmtId="10" fontId="232" fillId="0" borderId="76" xfId="0" applyNumberFormat="1" applyFont="1" applyFill="1" applyBorder="1" applyAlignment="1">
      <alignment horizontal="centerContinuous" vertical="center"/>
    </xf>
    <xf numFmtId="10" fontId="232" fillId="0" borderId="76" xfId="0" applyNumberFormat="1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196" fontId="8" fillId="0" borderId="23" xfId="0" applyNumberFormat="1" applyFont="1" applyFill="1" applyBorder="1" applyAlignment="1">
      <alignment horizontal="right" vertical="center" shrinkToFit="1"/>
    </xf>
    <xf numFmtId="196" fontId="12" fillId="0" borderId="23" xfId="0" applyNumberFormat="1" applyFont="1" applyFill="1" applyBorder="1" applyAlignment="1">
      <alignment horizontal="right" vertical="center" shrinkToFit="1"/>
    </xf>
    <xf numFmtId="0" fontId="8" fillId="0" borderId="0" xfId="0" applyFont="1" applyFill="1" applyBorder="1" applyAlignment="1">
      <alignment horizontal="right" vertical="center" shrinkToFit="1"/>
    </xf>
    <xf numFmtId="0" fontId="8" fillId="0" borderId="0" xfId="0" applyFont="1" applyFill="1" applyAlignment="1">
      <alignment vertical="center"/>
    </xf>
    <xf numFmtId="0" fontId="8" fillId="0" borderId="22" xfId="0" applyFont="1" applyFill="1" applyBorder="1" applyAlignment="1">
      <alignment horizontal="center" vertical="center"/>
    </xf>
    <xf numFmtId="196" fontId="8" fillId="0" borderId="22" xfId="0" applyNumberFormat="1" applyFont="1" applyFill="1" applyBorder="1" applyAlignment="1">
      <alignment horizontal="right" vertical="center" shrinkToFit="1"/>
    </xf>
    <xf numFmtId="196" fontId="12" fillId="0" borderId="22" xfId="0" applyNumberFormat="1" applyFont="1" applyFill="1" applyBorder="1" applyAlignment="1">
      <alignment horizontal="right" vertical="center" shrinkToFit="1"/>
    </xf>
    <xf numFmtId="190" fontId="8" fillId="0" borderId="0" xfId="0" applyNumberFormat="1" applyFont="1" applyFill="1" applyAlignment="1">
      <alignment vertical="center"/>
    </xf>
    <xf numFmtId="0" fontId="8" fillId="0" borderId="24" xfId="0" applyFont="1" applyFill="1" applyBorder="1" applyAlignment="1">
      <alignment horizontal="center" vertical="center"/>
    </xf>
    <xf numFmtId="196" fontId="8" fillId="0" borderId="24" xfId="0" applyNumberFormat="1" applyFont="1" applyFill="1" applyBorder="1" applyAlignment="1">
      <alignment horizontal="right" vertical="center" shrinkToFit="1"/>
    </xf>
    <xf numFmtId="196" fontId="12" fillId="0" borderId="24" xfId="0" applyNumberFormat="1" applyFont="1" applyFill="1" applyBorder="1" applyAlignment="1">
      <alignment horizontal="right" vertical="center" shrinkToFit="1"/>
    </xf>
    <xf numFmtId="0" fontId="8" fillId="0" borderId="25" xfId="0" applyFont="1" applyFill="1" applyBorder="1" applyAlignment="1">
      <alignment horizontal="center" vertical="center"/>
    </xf>
    <xf numFmtId="196" fontId="8" fillId="0" borderId="25" xfId="0" applyNumberFormat="1" applyFont="1" applyFill="1" applyBorder="1" applyAlignment="1">
      <alignment horizontal="right" vertical="center" shrinkToFit="1"/>
    </xf>
    <xf numFmtId="196" fontId="12" fillId="0" borderId="25" xfId="0" applyNumberFormat="1" applyFont="1" applyFill="1" applyBorder="1" applyAlignment="1">
      <alignment horizontal="right" vertical="center" shrinkToFit="1"/>
    </xf>
    <xf numFmtId="0" fontId="8" fillId="0" borderId="0" xfId="0" applyFont="1" applyFill="1" applyBorder="1" applyAlignment="1">
      <alignment vertical="center"/>
    </xf>
    <xf numFmtId="190" fontId="8" fillId="0" borderId="0" xfId="0" applyNumberFormat="1" applyFont="1" applyFill="1" applyBorder="1" applyAlignment="1">
      <alignment vertical="center"/>
    </xf>
    <xf numFmtId="177" fontId="8" fillId="0" borderId="0" xfId="0" applyNumberFormat="1" applyFont="1" applyFill="1">
      <alignment vertical="center"/>
    </xf>
    <xf numFmtId="344" fontId="8" fillId="0" borderId="0" xfId="0" applyNumberFormat="1" applyFont="1" applyFill="1" applyAlignment="1">
      <alignment vertical="center"/>
    </xf>
    <xf numFmtId="10" fontId="8" fillId="0" borderId="0" xfId="0" applyNumberFormat="1" applyFont="1" applyFill="1" applyAlignment="1">
      <alignment vertical="center"/>
    </xf>
    <xf numFmtId="196" fontId="8" fillId="0" borderId="22" xfId="0" applyNumberFormat="1" applyFont="1" applyFill="1" applyBorder="1" applyAlignment="1">
      <alignment vertical="center" shrinkToFit="1"/>
    </xf>
    <xf numFmtId="196" fontId="12" fillId="0" borderId="22" xfId="0" applyNumberFormat="1" applyFont="1" applyFill="1" applyBorder="1" applyAlignment="1">
      <alignment vertical="center" shrinkToFit="1"/>
    </xf>
    <xf numFmtId="0" fontId="8" fillId="0" borderId="0" xfId="0" applyFont="1" applyFill="1">
      <alignment vertical="center"/>
    </xf>
    <xf numFmtId="190" fontId="8" fillId="0" borderId="0" xfId="0" applyNumberFormat="1" applyFont="1" applyFill="1">
      <alignment vertical="center"/>
    </xf>
    <xf numFmtId="0" fontId="8" fillId="0" borderId="0" xfId="0" applyFont="1" applyFill="1" applyBorder="1">
      <alignment vertical="center"/>
    </xf>
    <xf numFmtId="196" fontId="8" fillId="0" borderId="24" xfId="0" applyNumberFormat="1" applyFont="1" applyFill="1" applyBorder="1" applyAlignment="1">
      <alignment vertical="center" shrinkToFit="1"/>
    </xf>
    <xf numFmtId="196" fontId="12" fillId="0" borderId="24" xfId="0" applyNumberFormat="1" applyFont="1" applyFill="1" applyBorder="1" applyAlignment="1">
      <alignment vertical="center" shrinkToFit="1"/>
    </xf>
    <xf numFmtId="196" fontId="8" fillId="0" borderId="23" xfId="0" applyNumberFormat="1" applyFont="1" applyFill="1" applyBorder="1" applyAlignment="1">
      <alignment vertical="center" shrinkToFit="1"/>
    </xf>
    <xf numFmtId="196" fontId="12" fillId="0" borderId="23" xfId="0" applyNumberFormat="1" applyFont="1" applyFill="1" applyBorder="1" applyAlignment="1">
      <alignment vertical="center" shrinkToFit="1"/>
    </xf>
    <xf numFmtId="196" fontId="8" fillId="0" borderId="25" xfId="0" applyNumberFormat="1" applyFont="1" applyFill="1" applyBorder="1" applyAlignment="1">
      <alignment vertical="center" shrinkToFit="1"/>
    </xf>
    <xf numFmtId="196" fontId="12" fillId="0" borderId="25" xfId="0" applyNumberFormat="1" applyFont="1" applyFill="1" applyBorder="1" applyAlignment="1">
      <alignment vertical="center" shrinkToFit="1"/>
    </xf>
    <xf numFmtId="0" fontId="8" fillId="0" borderId="0" xfId="0" applyFont="1" applyFill="1" applyAlignment="1">
      <alignment horizontal="center" vertical="center"/>
    </xf>
    <xf numFmtId="196" fontId="8" fillId="0" borderId="0" xfId="0" applyNumberFormat="1" applyFont="1" applyFill="1">
      <alignment vertical="center"/>
    </xf>
    <xf numFmtId="0" fontId="232" fillId="0" borderId="0" xfId="0" applyFont="1" applyFill="1" applyAlignment="1">
      <alignment horizontal="center" vertical="center"/>
    </xf>
    <xf numFmtId="196" fontId="232" fillId="0" borderId="0" xfId="0" applyNumberFormat="1" applyFont="1" applyFill="1" applyAlignment="1">
      <alignment vertical="center"/>
    </xf>
    <xf numFmtId="184" fontId="232" fillId="0" borderId="0" xfId="0" applyNumberFormat="1" applyFont="1" applyFill="1" applyAlignment="1">
      <alignment vertical="center"/>
    </xf>
    <xf numFmtId="196" fontId="17" fillId="0" borderId="0" xfId="0" applyNumberFormat="1" applyFont="1" applyFill="1" applyAlignment="1">
      <alignment horizontal="right" vertical="center"/>
    </xf>
    <xf numFmtId="184" fontId="232" fillId="0" borderId="73" xfId="0" applyNumberFormat="1" applyFont="1" applyFill="1" applyBorder="1" applyAlignment="1">
      <alignment horizontal="centerContinuous" vertical="center"/>
    </xf>
    <xf numFmtId="196" fontId="232" fillId="0" borderId="75" xfId="0" applyNumberFormat="1" applyFont="1" applyFill="1" applyBorder="1" applyAlignment="1">
      <alignment horizontal="centerContinuous" vertical="center"/>
    </xf>
    <xf numFmtId="184" fontId="232" fillId="0" borderId="5" xfId="0" applyNumberFormat="1" applyFont="1" applyFill="1" applyBorder="1" applyAlignment="1">
      <alignment horizontal="center" vertical="center"/>
    </xf>
    <xf numFmtId="196" fontId="232" fillId="0" borderId="5" xfId="0" applyNumberFormat="1" applyFont="1" applyFill="1" applyBorder="1" applyAlignment="1">
      <alignment horizontal="center" vertical="center"/>
    </xf>
    <xf numFmtId="0" fontId="8" fillId="0" borderId="72" xfId="0" applyFont="1" applyFill="1" applyBorder="1" applyAlignment="1">
      <alignment horizontal="center" vertical="center"/>
    </xf>
    <xf numFmtId="0" fontId="8" fillId="0" borderId="72" xfId="0" applyFont="1" applyFill="1" applyBorder="1" applyAlignment="1">
      <alignment vertical="center"/>
    </xf>
    <xf numFmtId="0" fontId="8" fillId="0" borderId="76" xfId="0" applyFont="1" applyFill="1" applyBorder="1" applyAlignment="1">
      <alignment horizontal="center" vertical="center"/>
    </xf>
    <xf numFmtId="196" fontId="8" fillId="0" borderId="76" xfId="0" applyNumberFormat="1" applyFont="1" applyFill="1" applyBorder="1" applyAlignment="1">
      <alignment vertical="center" shrinkToFit="1"/>
    </xf>
    <xf numFmtId="184" fontId="8" fillId="0" borderId="76" xfId="0" applyNumberFormat="1" applyFont="1" applyFill="1" applyBorder="1" applyAlignment="1">
      <alignment vertical="center" shrinkToFit="1"/>
    </xf>
    <xf numFmtId="196" fontId="8" fillId="0" borderId="0" xfId="0" applyNumberFormat="1" applyFont="1" applyFill="1" applyAlignment="1">
      <alignment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76" xfId="0" applyFont="1" applyFill="1" applyBorder="1" applyAlignment="1">
      <alignment vertical="center"/>
    </xf>
    <xf numFmtId="0" fontId="233" fillId="0" borderId="72" xfId="0" applyFont="1" applyFill="1" applyBorder="1" applyAlignment="1">
      <alignment vertical="center"/>
    </xf>
    <xf numFmtId="0" fontId="233" fillId="0" borderId="76" xfId="0" applyFont="1" applyFill="1" applyBorder="1" applyAlignment="1">
      <alignment horizontal="center" vertical="center"/>
    </xf>
    <xf numFmtId="196" fontId="233" fillId="0" borderId="76" xfId="0" applyNumberFormat="1" applyFont="1" applyFill="1" applyBorder="1" applyAlignment="1">
      <alignment vertical="center" shrinkToFit="1"/>
    </xf>
    <xf numFmtId="184" fontId="233" fillId="0" borderId="76" xfId="0" applyNumberFormat="1" applyFont="1" applyFill="1" applyBorder="1" applyAlignment="1">
      <alignment vertical="center" shrinkToFit="1"/>
    </xf>
    <xf numFmtId="0" fontId="8" fillId="0" borderId="5" xfId="0" applyFont="1" applyFill="1" applyBorder="1" applyAlignment="1">
      <alignment horizontal="center" vertical="center"/>
    </xf>
    <xf numFmtId="0" fontId="8" fillId="0" borderId="76" xfId="0" applyFont="1" applyFill="1" applyBorder="1" applyAlignment="1">
      <alignment horizontal="center" vertical="center" shrinkToFit="1"/>
    </xf>
    <xf numFmtId="0" fontId="49" fillId="0" borderId="76" xfId="0" applyFont="1" applyFill="1" applyBorder="1" applyAlignment="1">
      <alignment horizontal="left" vertical="center" shrinkToFit="1"/>
    </xf>
    <xf numFmtId="0" fontId="8" fillId="0" borderId="9" xfId="0" applyFont="1" applyFill="1" applyBorder="1" applyAlignment="1">
      <alignment vertical="center"/>
    </xf>
    <xf numFmtId="0" fontId="234" fillId="0" borderId="76" xfId="0" applyFont="1" applyFill="1" applyBorder="1" applyAlignment="1">
      <alignment vertical="center"/>
    </xf>
    <xf numFmtId="0" fontId="234" fillId="0" borderId="76" xfId="0" applyFont="1" applyFill="1" applyBorder="1" applyAlignment="1">
      <alignment horizontal="center" vertical="center"/>
    </xf>
    <xf numFmtId="196" fontId="234" fillId="0" borderId="76" xfId="0" applyNumberFormat="1" applyFont="1" applyFill="1" applyBorder="1" applyAlignment="1">
      <alignment vertical="center" shrinkToFit="1"/>
    </xf>
    <xf numFmtId="0" fontId="49" fillId="0" borderId="76" xfId="0" applyFont="1" applyFill="1" applyBorder="1" applyAlignment="1">
      <alignment horizontal="center" vertical="center" shrinkToFit="1"/>
    </xf>
    <xf numFmtId="0" fontId="8" fillId="0" borderId="5" xfId="0" applyFont="1" applyFill="1" applyBorder="1" applyAlignment="1">
      <alignment vertical="center"/>
    </xf>
    <xf numFmtId="0" fontId="233" fillId="0" borderId="5" xfId="0" applyFont="1" applyFill="1" applyBorder="1" applyAlignment="1">
      <alignment vertical="center"/>
    </xf>
    <xf numFmtId="0" fontId="233" fillId="0" borderId="5" xfId="0" applyFont="1" applyFill="1" applyBorder="1" applyAlignment="1">
      <alignment vertical="center" shrinkToFit="1"/>
    </xf>
    <xf numFmtId="0" fontId="233" fillId="0" borderId="73" xfId="0" applyFont="1" applyFill="1" applyBorder="1" applyAlignment="1">
      <alignment horizontal="center" vertical="center" shrinkToFit="1"/>
    </xf>
    <xf numFmtId="344" fontId="233" fillId="0" borderId="76" xfId="0" applyNumberFormat="1" applyFont="1" applyFill="1" applyBorder="1" applyAlignment="1">
      <alignment vertical="center" shrinkToFit="1"/>
    </xf>
    <xf numFmtId="0" fontId="233" fillId="0" borderId="76" xfId="0" applyFont="1" applyFill="1" applyBorder="1" applyAlignment="1">
      <alignment horizontal="center" vertical="center" shrinkToFit="1"/>
    </xf>
    <xf numFmtId="0" fontId="8" fillId="0" borderId="0" xfId="0" applyFont="1" applyFill="1" applyAlignment="1">
      <alignment horizontal="left" vertical="center"/>
    </xf>
    <xf numFmtId="184" fontId="8" fillId="0" borderId="0" xfId="0" applyNumberFormat="1" applyFont="1" applyFill="1" applyAlignment="1">
      <alignment vertical="center"/>
    </xf>
    <xf numFmtId="0" fontId="8" fillId="0" borderId="76" xfId="0" applyFont="1" applyFill="1" applyBorder="1" applyAlignment="1">
      <alignment vertical="center" shrinkToFit="1"/>
    </xf>
    <xf numFmtId="184" fontId="5" fillId="0" borderId="0" xfId="0" applyNumberFormat="1" applyFont="1" applyFill="1" applyAlignment="1">
      <alignment vertical="center" shrinkToFit="1"/>
    </xf>
    <xf numFmtId="0" fontId="234" fillId="0" borderId="72" xfId="0" applyFont="1" applyFill="1" applyBorder="1" applyAlignment="1">
      <alignment vertical="center"/>
    </xf>
    <xf numFmtId="0" fontId="10" fillId="0" borderId="76" xfId="0" applyFont="1" applyFill="1" applyBorder="1" applyAlignment="1">
      <alignment horizontal="center" vertical="center" shrinkToFit="1"/>
    </xf>
    <xf numFmtId="0" fontId="8" fillId="0" borderId="73" xfId="0" applyFont="1" applyFill="1" applyBorder="1" applyAlignment="1">
      <alignment horizontal="centerContinuous" vertical="center"/>
    </xf>
    <xf numFmtId="0" fontId="8" fillId="0" borderId="75" xfId="0" applyFont="1" applyFill="1" applyBorder="1" applyAlignment="1">
      <alignment horizontal="centerContinuous" vertical="center"/>
    </xf>
    <xf numFmtId="184" fontId="232" fillId="0" borderId="5" xfId="0" applyNumberFormat="1" applyFont="1" applyFill="1" applyBorder="1" applyAlignment="1">
      <alignment horizontal="centerContinuous" vertical="center"/>
    </xf>
    <xf numFmtId="196" fontId="232" fillId="0" borderId="5" xfId="0" applyNumberFormat="1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" vertical="center"/>
    </xf>
    <xf numFmtId="196" fontId="8" fillId="0" borderId="0" xfId="0" applyNumberFormat="1" applyFont="1" applyFill="1" applyBorder="1" applyAlignment="1">
      <alignment vertical="center" shrinkToFit="1"/>
    </xf>
    <xf numFmtId="184" fontId="8" fillId="0" borderId="0" xfId="0" applyNumberFormat="1" applyFont="1" applyFill="1" applyBorder="1" applyAlignment="1">
      <alignment vertical="center" shrinkToFit="1"/>
    </xf>
    <xf numFmtId="0" fontId="235" fillId="0" borderId="0" xfId="0" applyFont="1" applyFill="1" applyAlignment="1">
      <alignment vertical="center"/>
    </xf>
    <xf numFmtId="196" fontId="8" fillId="0" borderId="76" xfId="0" applyNumberFormat="1" applyFont="1" applyFill="1" applyBorder="1" applyAlignment="1">
      <alignment vertical="center"/>
    </xf>
    <xf numFmtId="184" fontId="8" fillId="0" borderId="76" xfId="0" applyNumberFormat="1" applyFont="1" applyFill="1" applyBorder="1" applyAlignment="1">
      <alignment vertical="center"/>
    </xf>
    <xf numFmtId="196" fontId="8" fillId="0" borderId="0" xfId="0" applyNumberFormat="1" applyFont="1" applyFill="1" applyBorder="1" applyAlignment="1">
      <alignment vertical="center"/>
    </xf>
    <xf numFmtId="184" fontId="8" fillId="0" borderId="0" xfId="0" applyNumberFormat="1" applyFont="1" applyFill="1" applyBorder="1" applyAlignment="1">
      <alignment vertical="center"/>
    </xf>
    <xf numFmtId="196" fontId="8" fillId="0" borderId="79" xfId="0" applyNumberFormat="1" applyFont="1" applyFill="1" applyBorder="1" applyAlignment="1">
      <alignment vertical="center" shrinkToFit="1"/>
    </xf>
    <xf numFmtId="184" fontId="8" fillId="0" borderId="10" xfId="0" applyNumberFormat="1" applyFont="1" applyFill="1" applyBorder="1" applyAlignment="1">
      <alignment vertical="center" shrinkToFit="1"/>
    </xf>
    <xf numFmtId="196" fontId="8" fillId="0" borderId="78" xfId="0" applyNumberFormat="1" applyFont="1" applyFill="1" applyBorder="1" applyAlignment="1">
      <alignment vertical="center" shrinkToFit="1"/>
    </xf>
    <xf numFmtId="184" fontId="233" fillId="0" borderId="0" xfId="0" applyNumberFormat="1" applyFont="1" applyFill="1" applyBorder="1" applyAlignment="1">
      <alignment vertical="center" shrinkToFit="1"/>
    </xf>
    <xf numFmtId="196" fontId="233" fillId="0" borderId="79" xfId="0" applyNumberFormat="1" applyFont="1" applyFill="1" applyBorder="1" applyAlignment="1">
      <alignment vertical="center" shrinkToFit="1"/>
    </xf>
    <xf numFmtId="196" fontId="8" fillId="0" borderId="79" xfId="0" applyNumberFormat="1" applyFont="1" applyFill="1" applyBorder="1" applyAlignment="1">
      <alignment vertical="center"/>
    </xf>
    <xf numFmtId="184" fontId="8" fillId="0" borderId="10" xfId="0" applyNumberFormat="1" applyFont="1" applyFill="1" applyBorder="1" applyAlignment="1">
      <alignment vertical="center"/>
    </xf>
    <xf numFmtId="196" fontId="8" fillId="0" borderId="78" xfId="0" applyNumberFormat="1" applyFont="1" applyFill="1" applyBorder="1" applyAlignment="1">
      <alignment vertical="center"/>
    </xf>
    <xf numFmtId="0" fontId="8" fillId="0" borderId="73" xfId="0" applyFont="1" applyFill="1" applyBorder="1" applyAlignment="1">
      <alignment horizontal="center" vertical="center"/>
    </xf>
    <xf numFmtId="0" fontId="236" fillId="0" borderId="76" xfId="0" applyFont="1" applyFill="1" applyBorder="1" applyAlignment="1">
      <alignment horizontal="left" vertical="center" shrinkToFit="1"/>
    </xf>
    <xf numFmtId="196" fontId="8" fillId="0" borderId="72" xfId="0" applyNumberFormat="1" applyFont="1" applyFill="1" applyBorder="1" applyAlignment="1">
      <alignment vertical="center" shrinkToFit="1"/>
    </xf>
    <xf numFmtId="184" fontId="8" fillId="0" borderId="72" xfId="0" applyNumberFormat="1" applyFont="1" applyFill="1" applyBorder="1" applyAlignment="1">
      <alignment vertical="center" shrinkToFit="1"/>
    </xf>
    <xf numFmtId="196" fontId="8" fillId="0" borderId="10" xfId="0" applyNumberFormat="1" applyFont="1" applyFill="1" applyBorder="1" applyAlignment="1">
      <alignment vertical="center" shrinkToFit="1"/>
    </xf>
    <xf numFmtId="184" fontId="8" fillId="0" borderId="8" xfId="0" applyNumberFormat="1" applyFont="1" applyFill="1" applyBorder="1" applyAlignment="1">
      <alignment vertical="center" shrinkToFit="1"/>
    </xf>
    <xf numFmtId="196" fontId="8" fillId="0" borderId="10" xfId="0" applyNumberFormat="1" applyFont="1" applyFill="1" applyBorder="1" applyAlignment="1">
      <alignment vertical="center"/>
    </xf>
    <xf numFmtId="0" fontId="236" fillId="0" borderId="76" xfId="0" applyFont="1" applyFill="1" applyBorder="1" applyAlignment="1">
      <alignment horizontal="center" vertical="center" shrinkToFit="1"/>
    </xf>
    <xf numFmtId="345" fontId="8" fillId="0" borderId="76" xfId="0" applyNumberFormat="1" applyFont="1" applyFill="1" applyBorder="1" applyAlignment="1">
      <alignment vertical="center" shrinkToFit="1"/>
    </xf>
    <xf numFmtId="196" fontId="8" fillId="0" borderId="76" xfId="0" applyNumberFormat="1" applyFont="1" applyFill="1" applyBorder="1">
      <alignment vertical="center"/>
    </xf>
    <xf numFmtId="0" fontId="8" fillId="0" borderId="0" xfId="0" applyFont="1" applyFill="1" applyBorder="1" applyAlignment="1">
      <alignment vertical="center" shrinkToFit="1"/>
    </xf>
    <xf numFmtId="184" fontId="8" fillId="0" borderId="70" xfId="0" applyNumberFormat="1" applyFont="1" applyFill="1" applyBorder="1" applyAlignment="1">
      <alignment vertical="center" shrinkToFit="1"/>
    </xf>
    <xf numFmtId="196" fontId="8" fillId="0" borderId="77" xfId="0" applyNumberFormat="1" applyFont="1" applyFill="1" applyBorder="1" applyAlignment="1">
      <alignment vertical="center" shrinkToFit="1"/>
    </xf>
    <xf numFmtId="184" fontId="8" fillId="0" borderId="77" xfId="0" applyNumberFormat="1" applyFont="1" applyFill="1" applyBorder="1" applyAlignment="1">
      <alignment vertical="center" shrinkToFit="1"/>
    </xf>
    <xf numFmtId="196" fontId="8" fillId="0" borderId="35" xfId="0" applyNumberFormat="1" applyFont="1" applyFill="1" applyBorder="1" applyAlignment="1">
      <alignment vertical="center" shrinkToFit="1"/>
    </xf>
    <xf numFmtId="184" fontId="8" fillId="0" borderId="11" xfId="0" applyNumberFormat="1" applyFont="1" applyFill="1" applyBorder="1" applyAlignment="1">
      <alignment vertical="center" shrinkToFit="1"/>
    </xf>
    <xf numFmtId="0" fontId="6" fillId="80" borderId="76" xfId="0" applyNumberFormat="1" applyFont="1" applyFill="1" applyBorder="1" applyAlignment="1">
      <alignment horizontal="center" vertical="center"/>
    </xf>
    <xf numFmtId="49" fontId="6" fillId="0" borderId="77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237" fillId="37" borderId="76" xfId="0" applyFont="1" applyFill="1" applyBorder="1" applyAlignment="1">
      <alignment horizontal="center" vertical="center"/>
    </xf>
    <xf numFmtId="0" fontId="237" fillId="37" borderId="76" xfId="0" applyNumberFormat="1" applyFont="1" applyFill="1" applyBorder="1" applyAlignment="1">
      <alignment horizontal="center" vertical="center"/>
    </xf>
    <xf numFmtId="49" fontId="237" fillId="37" borderId="76" xfId="0" applyNumberFormat="1" applyFont="1" applyFill="1" applyBorder="1" applyAlignment="1">
      <alignment horizontal="center" vertical="center"/>
    </xf>
    <xf numFmtId="0" fontId="237" fillId="37" borderId="76" xfId="0" applyFont="1" applyFill="1" applyBorder="1" applyAlignment="1">
      <alignment horizontal="center" vertical="center" wrapText="1"/>
    </xf>
    <xf numFmtId="0" fontId="50" fillId="37" borderId="76" xfId="0" applyFont="1" applyFill="1" applyBorder="1" applyAlignment="1">
      <alignment horizontal="center" vertical="center" wrapText="1"/>
    </xf>
    <xf numFmtId="0" fontId="237" fillId="0" borderId="0" xfId="0" applyFont="1" applyFill="1" applyBorder="1" applyAlignment="1">
      <alignment horizontal="center" vertical="center"/>
    </xf>
    <xf numFmtId="0" fontId="238" fillId="36" borderId="82" xfId="0" applyFont="1" applyFill="1" applyBorder="1" applyAlignment="1">
      <alignment horizontal="center" vertical="center"/>
    </xf>
    <xf numFmtId="0" fontId="238" fillId="81" borderId="44" xfId="0" applyFont="1" applyFill="1" applyBorder="1" applyAlignment="1">
      <alignment horizontal="center" vertical="center" wrapText="1"/>
    </xf>
    <xf numFmtId="0" fontId="237" fillId="82" borderId="83" xfId="0" applyFont="1" applyFill="1" applyBorder="1" applyAlignment="1">
      <alignment horizontal="center" vertical="center"/>
    </xf>
    <xf numFmtId="346" fontId="238" fillId="36" borderId="76" xfId="0" applyNumberFormat="1" applyFont="1" applyFill="1" applyBorder="1" applyAlignment="1">
      <alignment horizontal="center" vertical="center"/>
    </xf>
    <xf numFmtId="347" fontId="238" fillId="36" borderId="76" xfId="0" applyNumberFormat="1" applyFont="1" applyFill="1" applyBorder="1" applyAlignment="1">
      <alignment horizontal="center" vertical="center"/>
    </xf>
    <xf numFmtId="198" fontId="6" fillId="0" borderId="23" xfId="0" applyNumberFormat="1" applyFont="1" applyFill="1" applyBorder="1" applyAlignment="1">
      <alignment horizontal="center" vertical="center"/>
    </xf>
    <xf numFmtId="0" fontId="6" fillId="36" borderId="23" xfId="418" applyFont="1" applyFill="1" applyBorder="1" applyAlignment="1">
      <alignment horizontal="center" vertical="center"/>
    </xf>
    <xf numFmtId="0" fontId="6" fillId="81" borderId="23" xfId="418" applyFont="1" applyFill="1" applyBorder="1" applyAlignment="1">
      <alignment horizontal="center" vertical="center"/>
    </xf>
    <xf numFmtId="0" fontId="6" fillId="0" borderId="23" xfId="418" applyFont="1" applyFill="1" applyBorder="1" applyAlignment="1">
      <alignment horizontal="center" vertical="center"/>
    </xf>
    <xf numFmtId="0" fontId="6" fillId="82" borderId="23" xfId="418" applyFont="1" applyFill="1" applyBorder="1" applyAlignment="1">
      <alignment horizontal="center" vertical="center"/>
    </xf>
    <xf numFmtId="0" fontId="6" fillId="0" borderId="23" xfId="418" applyNumberFormat="1" applyFont="1" applyFill="1" applyBorder="1" applyAlignment="1">
      <alignment horizontal="center" vertical="center"/>
    </xf>
    <xf numFmtId="343" fontId="6" fillId="0" borderId="23" xfId="418" applyNumberFormat="1" applyFont="1" applyFill="1" applyBorder="1" applyAlignment="1">
      <alignment horizontal="center" vertical="center"/>
    </xf>
    <xf numFmtId="0" fontId="6" fillId="82" borderId="72" xfId="418" applyFont="1" applyFill="1" applyBorder="1" applyAlignment="1">
      <alignment horizontal="center" vertical="center"/>
    </xf>
    <xf numFmtId="0" fontId="6" fillId="81" borderId="72" xfId="418" applyFont="1" applyFill="1" applyBorder="1" applyAlignment="1">
      <alignment horizontal="center" vertical="center"/>
    </xf>
    <xf numFmtId="0" fontId="6" fillId="36" borderId="72" xfId="418" applyFont="1" applyFill="1" applyBorder="1" applyAlignment="1">
      <alignment horizontal="center" vertical="center"/>
    </xf>
    <xf numFmtId="0" fontId="6" fillId="82" borderId="76" xfId="418" applyFont="1" applyFill="1" applyBorder="1" applyAlignment="1">
      <alignment horizontal="center" vertical="center"/>
    </xf>
    <xf numFmtId="348" fontId="7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198" fontId="6" fillId="0" borderId="22" xfId="0" applyNumberFormat="1" applyFont="1" applyFill="1" applyBorder="1" applyAlignment="1">
      <alignment horizontal="center" vertical="center"/>
    </xf>
    <xf numFmtId="0" fontId="6" fillId="36" borderId="0" xfId="0" applyFont="1" applyFill="1" applyBorder="1" applyAlignment="1">
      <alignment horizontal="center" vertical="center"/>
    </xf>
    <xf numFmtId="0" fontId="6" fillId="0" borderId="0" xfId="0" quotePrefix="1" applyFont="1" applyFill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6" fillId="82" borderId="23" xfId="418" quotePrefix="1" applyFont="1" applyFill="1" applyBorder="1" applyAlignment="1">
      <alignment horizontal="center" vertical="center"/>
    </xf>
    <xf numFmtId="0" fontId="6" fillId="81" borderId="23" xfId="0" applyFont="1" applyFill="1" applyBorder="1" applyAlignment="1">
      <alignment horizontal="center" vertical="center"/>
    </xf>
    <xf numFmtId="0" fontId="6" fillId="82" borderId="23" xfId="0" applyFont="1" applyFill="1" applyBorder="1" applyAlignment="1">
      <alignment horizontal="center" vertical="center"/>
    </xf>
    <xf numFmtId="0" fontId="6" fillId="82" borderId="72" xfId="0" applyFont="1" applyFill="1" applyBorder="1" applyAlignment="1">
      <alignment horizontal="center" vertical="center"/>
    </xf>
    <xf numFmtId="0" fontId="6" fillId="81" borderId="72" xfId="0" applyFont="1" applyFill="1" applyBorder="1" applyAlignment="1">
      <alignment horizontal="center" vertical="center"/>
    </xf>
    <xf numFmtId="0" fontId="6" fillId="0" borderId="23" xfId="0" applyFont="1" applyFill="1" applyBorder="1" applyAlignment="1">
      <alignment horizontal="center" vertical="center"/>
    </xf>
    <xf numFmtId="0" fontId="6" fillId="0" borderId="23" xfId="0" applyNumberFormat="1" applyFont="1" applyFill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198" fontId="6" fillId="0" borderId="0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center" vertical="center"/>
    </xf>
    <xf numFmtId="198" fontId="239" fillId="83" borderId="0" xfId="0" applyNumberFormat="1" applyFont="1" applyFill="1" applyAlignment="1">
      <alignment horizontal="center" vertical="center" shrinkToFit="1"/>
    </xf>
    <xf numFmtId="198" fontId="239" fillId="0" borderId="0" xfId="0" applyNumberFormat="1" applyFont="1" applyFill="1" applyAlignment="1">
      <alignment horizontal="center" vertical="center" shrinkToFit="1"/>
    </xf>
    <xf numFmtId="349" fontId="240" fillId="0" borderId="0" xfId="0" applyNumberFormat="1" applyFont="1" applyFill="1" applyAlignment="1">
      <alignment horizontal="center" vertical="center" shrinkToFit="1"/>
    </xf>
    <xf numFmtId="349" fontId="239" fillId="0" borderId="0" xfId="0" applyNumberFormat="1" applyFont="1" applyFill="1" applyAlignment="1">
      <alignment horizontal="center" vertical="center" shrinkToFit="1"/>
    </xf>
    <xf numFmtId="350" fontId="239" fillId="0" borderId="0" xfId="0" applyNumberFormat="1" applyFont="1" applyFill="1" applyAlignment="1">
      <alignment horizontal="center" vertical="center" shrinkToFit="1"/>
    </xf>
    <xf numFmtId="198" fontId="232" fillId="83" borderId="0" xfId="22641" applyNumberFormat="1" applyFont="1" applyFill="1" applyAlignment="1">
      <alignment horizontal="center" vertical="center" shrinkToFit="1"/>
    </xf>
    <xf numFmtId="0" fontId="17" fillId="0" borderId="8" xfId="0" applyFont="1" applyFill="1" applyBorder="1" applyAlignment="1">
      <alignment horizontal="center" vertical="center"/>
    </xf>
    <xf numFmtId="198" fontId="241" fillId="0" borderId="0" xfId="0" applyNumberFormat="1" applyFont="1" applyFill="1" applyAlignment="1">
      <alignment horizontal="center" vertical="center" shrinkToFit="1"/>
    </xf>
    <xf numFmtId="0" fontId="243" fillId="3" borderId="85" xfId="0" applyFont="1" applyFill="1" applyBorder="1" applyAlignment="1">
      <alignment horizontal="center" vertical="center" shrinkToFit="1"/>
    </xf>
    <xf numFmtId="0" fontId="244" fillId="3" borderId="85" xfId="0" applyFont="1" applyFill="1" applyBorder="1" applyAlignment="1">
      <alignment horizontal="center" vertical="center" shrinkToFit="1"/>
    </xf>
    <xf numFmtId="0" fontId="244" fillId="3" borderId="86" xfId="0" applyFont="1" applyFill="1" applyBorder="1" applyAlignment="1">
      <alignment horizontal="center" vertical="center" shrinkToFit="1"/>
    </xf>
    <xf numFmtId="0" fontId="243" fillId="3" borderId="87" xfId="0" applyFont="1" applyFill="1" applyBorder="1" applyAlignment="1">
      <alignment horizontal="center" vertical="center" shrinkToFit="1"/>
    </xf>
    <xf numFmtId="0" fontId="17" fillId="0" borderId="0" xfId="0" applyFont="1" applyFill="1" applyBorder="1" applyAlignment="1">
      <alignment horizontal="center" vertical="center"/>
    </xf>
    <xf numFmtId="0" fontId="241" fillId="0" borderId="0" xfId="0" applyFont="1" applyFill="1" applyAlignment="1">
      <alignment horizontal="center" vertical="center"/>
    </xf>
    <xf numFmtId="198" fontId="245" fillId="0" borderId="0" xfId="0" applyNumberFormat="1" applyFont="1" applyFill="1" applyAlignment="1">
      <alignment horizontal="center" vertical="center" shrinkToFit="1"/>
    </xf>
    <xf numFmtId="0" fontId="243" fillId="83" borderId="76" xfId="0" applyFont="1" applyFill="1" applyBorder="1" applyAlignment="1">
      <alignment horizontal="center" vertical="center" shrinkToFit="1"/>
    </xf>
    <xf numFmtId="0" fontId="246" fillId="83" borderId="76" xfId="0" applyFont="1" applyFill="1" applyBorder="1" applyAlignment="1">
      <alignment horizontal="center" vertical="center" shrinkToFit="1"/>
    </xf>
    <xf numFmtId="0" fontId="13" fillId="86" borderId="76" xfId="0" applyFont="1" applyFill="1" applyBorder="1" applyAlignment="1">
      <alignment horizontal="center" vertical="center" shrinkToFit="1"/>
    </xf>
    <xf numFmtId="198" fontId="13" fillId="86" borderId="76" xfId="0" applyNumberFormat="1" applyFont="1" applyFill="1" applyBorder="1" applyAlignment="1">
      <alignment horizontal="center" vertical="center" shrinkToFit="1"/>
    </xf>
    <xf numFmtId="198" fontId="13" fillId="86" borderId="73" xfId="0" applyNumberFormat="1" applyFont="1" applyFill="1" applyBorder="1" applyAlignment="1">
      <alignment horizontal="center" vertical="center" shrinkToFit="1"/>
    </xf>
    <xf numFmtId="0" fontId="13" fillId="86" borderId="53" xfId="0" applyFont="1" applyFill="1" applyBorder="1" applyAlignment="1">
      <alignment horizontal="center" vertical="center" shrinkToFit="1"/>
    </xf>
    <xf numFmtId="0" fontId="22" fillId="0" borderId="0" xfId="0" applyFont="1" applyFill="1" applyBorder="1" applyAlignment="1">
      <alignment horizontal="center" vertical="center"/>
    </xf>
    <xf numFmtId="180" fontId="17" fillId="0" borderId="76" xfId="0" applyNumberFormat="1" applyFont="1" applyFill="1" applyBorder="1" applyAlignment="1">
      <alignment horizontal="center" vertical="center" shrinkToFit="1"/>
    </xf>
    <xf numFmtId="0" fontId="17" fillId="0" borderId="88" xfId="0" applyFont="1" applyFill="1" applyBorder="1" applyAlignment="1">
      <alignment horizontal="center" vertical="center" shrinkToFit="1"/>
    </xf>
    <xf numFmtId="180" fontId="17" fillId="0" borderId="73" xfId="0" applyNumberFormat="1" applyFont="1" applyFill="1" applyBorder="1" applyAlignment="1">
      <alignment horizontal="center" vertical="center" shrinkToFit="1"/>
    </xf>
    <xf numFmtId="180" fontId="17" fillId="0" borderId="53" xfId="0" applyNumberFormat="1" applyFont="1" applyFill="1" applyBorder="1" applyAlignment="1">
      <alignment horizontal="center" vertical="center" shrinkToFit="1"/>
    </xf>
    <xf numFmtId="180" fontId="6" fillId="0" borderId="0" xfId="0" applyNumberFormat="1" applyFont="1" applyFill="1" applyAlignment="1">
      <alignment horizontal="center" vertical="center"/>
    </xf>
    <xf numFmtId="0" fontId="245" fillId="0" borderId="0" xfId="0" applyFont="1" applyFill="1" applyBorder="1" applyAlignment="1">
      <alignment horizontal="center" vertical="center"/>
    </xf>
    <xf numFmtId="43" fontId="6" fillId="0" borderId="0" xfId="0" applyNumberFormat="1" applyFont="1" applyFill="1" applyAlignment="1">
      <alignment horizontal="center" vertical="center"/>
    </xf>
    <xf numFmtId="348" fontId="13" fillId="85" borderId="76" xfId="0" applyNumberFormat="1" applyFont="1" applyFill="1" applyBorder="1" applyAlignment="1">
      <alignment horizontal="center" vertical="center" shrinkToFit="1"/>
    </xf>
    <xf numFmtId="0" fontId="6" fillId="0" borderId="76" xfId="0" applyFont="1" applyFill="1" applyBorder="1" applyAlignment="1">
      <alignment horizontal="center" vertical="center" shrinkToFit="1"/>
    </xf>
    <xf numFmtId="3" fontId="6" fillId="0" borderId="0" xfId="0" applyNumberFormat="1" applyFont="1" applyFill="1" applyAlignment="1">
      <alignment horizontal="center" vertical="center"/>
    </xf>
    <xf numFmtId="180" fontId="17" fillId="0" borderId="75" xfId="0" applyNumberFormat="1" applyFont="1" applyFill="1" applyBorder="1" applyAlignment="1">
      <alignment horizontal="center" vertical="center" shrinkToFit="1"/>
    </xf>
    <xf numFmtId="180" fontId="240" fillId="0" borderId="76" xfId="0" applyNumberFormat="1" applyFont="1" applyFill="1" applyBorder="1" applyAlignment="1">
      <alignment horizontal="center" vertical="center" shrinkToFit="1"/>
    </xf>
    <xf numFmtId="180" fontId="247" fillId="0" borderId="76" xfId="0" applyNumberFormat="1" applyFont="1" applyFill="1" applyBorder="1" applyAlignment="1">
      <alignment horizontal="center" vertical="center" shrinkToFit="1"/>
    </xf>
    <xf numFmtId="0" fontId="247" fillId="0" borderId="76" xfId="0" applyFont="1" applyFill="1" applyBorder="1" applyAlignment="1">
      <alignment horizontal="center" vertical="center" shrinkToFit="1"/>
    </xf>
    <xf numFmtId="180" fontId="247" fillId="0" borderId="73" xfId="0" applyNumberFormat="1" applyFont="1" applyFill="1" applyBorder="1" applyAlignment="1">
      <alignment horizontal="center" vertical="center" shrinkToFit="1"/>
    </xf>
    <xf numFmtId="180" fontId="247" fillId="0" borderId="33" xfId="0" applyNumberFormat="1" applyFont="1" applyFill="1" applyBorder="1" applyAlignment="1">
      <alignment horizontal="center" vertical="center" shrinkToFit="1"/>
    </xf>
    <xf numFmtId="180" fontId="17" fillId="0" borderId="33" xfId="0" applyNumberFormat="1" applyFont="1" applyFill="1" applyBorder="1" applyAlignment="1">
      <alignment horizontal="center" vertical="center" shrinkToFit="1"/>
    </xf>
    <xf numFmtId="0" fontId="247" fillId="0" borderId="33" xfId="0" applyFont="1" applyFill="1" applyBorder="1" applyAlignment="1">
      <alignment horizontal="center" vertical="center" shrinkToFit="1"/>
    </xf>
    <xf numFmtId="180" fontId="247" fillId="0" borderId="90" xfId="0" applyNumberFormat="1" applyFont="1" applyFill="1" applyBorder="1" applyAlignment="1">
      <alignment horizontal="center" vertical="center" shrinkToFit="1"/>
    </xf>
    <xf numFmtId="180" fontId="17" fillId="0" borderId="91" xfId="0" applyNumberFormat="1" applyFont="1" applyFill="1" applyBorder="1" applyAlignment="1">
      <alignment horizontal="center" vertical="center" shrinkToFit="1"/>
    </xf>
    <xf numFmtId="0" fontId="17" fillId="0" borderId="76" xfId="0" applyFont="1" applyFill="1" applyBorder="1" applyAlignment="1">
      <alignment horizontal="center" vertical="center" shrinkToFit="1"/>
    </xf>
    <xf numFmtId="198" fontId="245" fillId="0" borderId="0" xfId="0" applyNumberFormat="1" applyFont="1" applyFill="1" applyBorder="1" applyAlignment="1">
      <alignment horizontal="center" vertical="center"/>
    </xf>
    <xf numFmtId="348" fontId="6" fillId="0" borderId="0" xfId="0" applyNumberFormat="1" applyFont="1" applyFill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2" borderId="10" xfId="0" applyFont="1" applyFill="1" applyBorder="1" applyAlignment="1">
      <alignment vertical="center"/>
    </xf>
    <xf numFmtId="180" fontId="248" fillId="2" borderId="0" xfId="0" applyNumberFormat="1" applyFont="1" applyFill="1" applyBorder="1" applyAlignment="1">
      <alignment horizontal="center" vertical="center"/>
    </xf>
    <xf numFmtId="0" fontId="232" fillId="0" borderId="0" xfId="0" applyFont="1" applyAlignment="1">
      <alignment horizontal="center" vertical="center"/>
    </xf>
    <xf numFmtId="0" fontId="50" fillId="85" borderId="96" xfId="0" applyFont="1" applyFill="1" applyBorder="1" applyAlignment="1">
      <alignment horizontal="center" vertical="center"/>
    </xf>
    <xf numFmtId="0" fontId="7" fillId="85" borderId="97" xfId="0" applyFont="1" applyFill="1" applyBorder="1" applyAlignment="1">
      <alignment horizontal="center" vertical="center"/>
    </xf>
    <xf numFmtId="0" fontId="7" fillId="85" borderId="98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85" borderId="96" xfId="0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7" fillId="0" borderId="99" xfId="0" applyFont="1" applyBorder="1" applyAlignment="1">
      <alignment horizontal="center" vertical="center"/>
    </xf>
    <xf numFmtId="196" fontId="248" fillId="36" borderId="27" xfId="0" applyNumberFormat="1" applyFont="1" applyFill="1" applyBorder="1" applyAlignment="1">
      <alignment horizontal="right" vertical="center"/>
    </xf>
    <xf numFmtId="180" fontId="50" fillId="35" borderId="100" xfId="0" applyNumberFormat="1" applyFont="1" applyFill="1" applyBorder="1" applyAlignment="1">
      <alignment horizontal="right" vertical="center"/>
    </xf>
    <xf numFmtId="180" fontId="7" fillId="0" borderId="0" xfId="0" applyNumberFormat="1" applyFont="1" applyAlignment="1">
      <alignment horizontal="center" vertical="center"/>
    </xf>
    <xf numFmtId="196" fontId="248" fillId="0" borderId="27" xfId="0" applyNumberFormat="1" applyFont="1" applyBorder="1" applyAlignment="1">
      <alignment horizontal="center" vertical="center"/>
    </xf>
    <xf numFmtId="180" fontId="7" fillId="0" borderId="100" xfId="0" applyNumberFormat="1" applyFont="1" applyBorder="1" applyAlignment="1">
      <alignment horizontal="center" vertical="center"/>
    </xf>
    <xf numFmtId="196" fontId="249" fillId="0" borderId="27" xfId="0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196" fontId="248" fillId="0" borderId="2" xfId="0" applyNumberFormat="1" applyFont="1" applyFill="1" applyBorder="1" applyAlignment="1">
      <alignment horizontal="right" vertical="center"/>
    </xf>
    <xf numFmtId="180" fontId="50" fillId="0" borderId="6" xfId="0" applyNumberFormat="1" applyFont="1" applyBorder="1" applyAlignment="1">
      <alignment horizontal="right" vertical="center"/>
    </xf>
    <xf numFmtId="196" fontId="249" fillId="0" borderId="2" xfId="0" applyNumberFormat="1" applyFont="1" applyBorder="1" applyAlignment="1">
      <alignment horizontal="center" vertical="center"/>
    </xf>
    <xf numFmtId="180" fontId="7" fillId="0" borderId="6" xfId="0" applyNumberFormat="1" applyFont="1" applyBorder="1" applyAlignment="1">
      <alignment horizontal="center" vertical="center"/>
    </xf>
    <xf numFmtId="196" fontId="248" fillId="0" borderId="2" xfId="0" applyNumberFormat="1" applyFont="1" applyBorder="1" applyAlignment="1">
      <alignment horizontal="center" vertical="center"/>
    </xf>
    <xf numFmtId="196" fontId="7" fillId="0" borderId="0" xfId="0" applyNumberFormat="1" applyFont="1" applyAlignment="1">
      <alignment horizontal="center" vertical="center"/>
    </xf>
    <xf numFmtId="10" fontId="7" fillId="0" borderId="0" xfId="0" applyNumberFormat="1" applyFont="1" applyAlignment="1">
      <alignment horizontal="center" vertical="center"/>
    </xf>
    <xf numFmtId="196" fontId="248" fillId="87" borderId="2" xfId="0" applyNumberFormat="1" applyFont="1" applyFill="1" applyBorder="1" applyAlignment="1">
      <alignment horizontal="right" vertical="center"/>
    </xf>
    <xf numFmtId="196" fontId="248" fillId="36" borderId="2" xfId="0" applyNumberFormat="1" applyFont="1" applyFill="1" applyBorder="1" applyAlignment="1">
      <alignment horizontal="right" vertical="center"/>
    </xf>
    <xf numFmtId="196" fontId="7" fillId="0" borderId="2" xfId="0" applyNumberFormat="1" applyFont="1" applyBorder="1" applyAlignment="1">
      <alignment horizontal="center" vertical="center"/>
    </xf>
    <xf numFmtId="180" fontId="7" fillId="0" borderId="2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0" xfId="0" quotePrefix="1" applyFont="1" applyBorder="1" applyAlignment="1">
      <alignment horizontal="center" vertical="center"/>
    </xf>
    <xf numFmtId="196" fontId="50" fillId="0" borderId="2" xfId="0" applyNumberFormat="1" applyFont="1" applyFill="1" applyBorder="1" applyAlignment="1">
      <alignment horizontal="right" vertical="center"/>
    </xf>
    <xf numFmtId="10" fontId="17" fillId="0" borderId="0" xfId="0" applyNumberFormat="1" applyFont="1" applyBorder="1" applyAlignment="1">
      <alignment horizontal="center" vertical="center"/>
    </xf>
    <xf numFmtId="180" fontId="248" fillId="0" borderId="2" xfId="0" applyNumberFormat="1" applyFont="1" applyFill="1" applyBorder="1" applyAlignment="1">
      <alignment horizontal="right" vertical="center"/>
    </xf>
    <xf numFmtId="180" fontId="249" fillId="0" borderId="0" xfId="0" applyNumberFormat="1" applyFont="1" applyAlignment="1">
      <alignment horizontal="center" vertical="center"/>
    </xf>
    <xf numFmtId="180" fontId="249" fillId="0" borderId="2" xfId="0" applyNumberFormat="1" applyFont="1" applyBorder="1" applyAlignment="1">
      <alignment horizontal="center" vertical="center"/>
    </xf>
    <xf numFmtId="180" fontId="249" fillId="0" borderId="0" xfId="0" applyNumberFormat="1" applyFont="1" applyBorder="1" applyAlignment="1">
      <alignment horizontal="center" vertical="center"/>
    </xf>
    <xf numFmtId="180" fontId="50" fillId="36" borderId="6" xfId="0" applyNumberFormat="1" applyFont="1" applyFill="1" applyBorder="1" applyAlignment="1">
      <alignment horizontal="right" vertical="center"/>
    </xf>
    <xf numFmtId="196" fontId="248" fillId="35" borderId="6" xfId="0" applyNumberFormat="1" applyFont="1" applyFill="1" applyBorder="1" applyAlignment="1">
      <alignment horizontal="right" vertical="center"/>
    </xf>
    <xf numFmtId="196" fontId="249" fillId="0" borderId="6" xfId="0" applyNumberFormat="1" applyFont="1" applyBorder="1" applyAlignment="1">
      <alignment horizontal="center" vertical="center"/>
    </xf>
    <xf numFmtId="180" fontId="248" fillId="35" borderId="6" xfId="0" applyNumberFormat="1" applyFont="1" applyFill="1" applyBorder="1" applyAlignment="1">
      <alignment horizontal="right" vertical="center"/>
    </xf>
    <xf numFmtId="180" fontId="249" fillId="0" borderId="6" xfId="0" applyNumberFormat="1" applyFont="1" applyBorder="1" applyAlignment="1">
      <alignment horizontal="center" vertical="center"/>
    </xf>
    <xf numFmtId="0" fontId="248" fillId="0" borderId="2" xfId="0" applyFont="1" applyFill="1" applyBorder="1" applyAlignment="1">
      <alignment horizontal="right" vertical="center"/>
    </xf>
    <xf numFmtId="0" fontId="249" fillId="0" borderId="2" xfId="0" applyFont="1" applyBorder="1" applyAlignment="1">
      <alignment horizontal="center" vertical="center"/>
    </xf>
    <xf numFmtId="0" fontId="7" fillId="0" borderId="101" xfId="0" applyFont="1" applyBorder="1" applyAlignment="1">
      <alignment horizontal="center" vertical="center"/>
    </xf>
    <xf numFmtId="180" fontId="248" fillId="0" borderId="3" xfId="0" applyNumberFormat="1" applyFont="1" applyFill="1" applyBorder="1" applyAlignment="1">
      <alignment horizontal="right" vertical="center"/>
    </xf>
    <xf numFmtId="180" fontId="248" fillId="35" borderId="102" xfId="0" applyNumberFormat="1" applyFont="1" applyFill="1" applyBorder="1" applyAlignment="1">
      <alignment horizontal="right" vertical="center"/>
    </xf>
    <xf numFmtId="180" fontId="248" fillId="0" borderId="0" xfId="0" applyNumberFormat="1" applyFont="1" applyBorder="1" applyAlignment="1">
      <alignment horizontal="center" vertical="center"/>
    </xf>
    <xf numFmtId="180" fontId="249" fillId="0" borderId="3" xfId="0" applyNumberFormat="1" applyFont="1" applyBorder="1" applyAlignment="1">
      <alignment horizontal="center" vertical="center"/>
    </xf>
    <xf numFmtId="180" fontId="248" fillId="0" borderId="102" xfId="0" applyNumberFormat="1" applyFont="1" applyBorder="1" applyAlignment="1">
      <alignment horizontal="center" vertical="center"/>
    </xf>
    <xf numFmtId="180" fontId="50" fillId="0" borderId="0" xfId="0" applyNumberFormat="1" applyFont="1" applyBorder="1" applyAlignment="1">
      <alignment horizontal="center" vertical="center"/>
    </xf>
    <xf numFmtId="180" fontId="250" fillId="0" borderId="0" xfId="0" applyNumberFormat="1" applyFont="1" applyBorder="1" applyAlignment="1">
      <alignment horizontal="center" vertical="center"/>
    </xf>
    <xf numFmtId="180" fontId="7" fillId="0" borderId="102" xfId="0" applyNumberFormat="1" applyFont="1" applyBorder="1" applyAlignment="1">
      <alignment horizontal="center" vertical="center"/>
    </xf>
    <xf numFmtId="0" fontId="50" fillId="2" borderId="0" xfId="0" applyFont="1" applyFill="1" applyBorder="1" applyAlignment="1">
      <alignment horizontal="left" vertical="center"/>
    </xf>
    <xf numFmtId="0" fontId="50" fillId="2" borderId="10" xfId="0" applyFont="1" applyFill="1" applyBorder="1" applyAlignment="1">
      <alignment horizontal="center" vertical="center"/>
    </xf>
    <xf numFmtId="9" fontId="7" fillId="0" borderId="0" xfId="0" applyNumberFormat="1" applyFont="1" applyAlignment="1">
      <alignment horizontal="center" vertical="center"/>
    </xf>
    <xf numFmtId="196" fontId="248" fillId="0" borderId="27" xfId="0" applyNumberFormat="1" applyFont="1" applyFill="1" applyBorder="1" applyAlignment="1">
      <alignment horizontal="right" vertical="center"/>
    </xf>
    <xf numFmtId="180" fontId="50" fillId="0" borderId="100" xfId="0" applyNumberFormat="1" applyFont="1" applyBorder="1" applyAlignment="1">
      <alignment horizontal="right" vertical="center"/>
    </xf>
    <xf numFmtId="196" fontId="248" fillId="88" borderId="2" xfId="0" applyNumberFormat="1" applyFont="1" applyFill="1" applyBorder="1" applyAlignment="1">
      <alignment horizontal="right" vertical="center"/>
    </xf>
    <xf numFmtId="196" fontId="248" fillId="36" borderId="6" xfId="0" applyNumberFormat="1" applyFont="1" applyFill="1" applyBorder="1" applyAlignment="1">
      <alignment horizontal="right" vertical="center"/>
    </xf>
    <xf numFmtId="180" fontId="248" fillId="0" borderId="6" xfId="0" applyNumberFormat="1" applyFont="1" applyBorder="1" applyAlignment="1">
      <alignment horizontal="right" vertical="center"/>
    </xf>
    <xf numFmtId="180" fontId="248" fillId="36" borderId="6" xfId="0" applyNumberFormat="1" applyFont="1" applyFill="1" applyBorder="1" applyAlignment="1">
      <alignment horizontal="right" vertical="center"/>
    </xf>
    <xf numFmtId="180" fontId="248" fillId="89" borderId="102" xfId="0" applyNumberFormat="1" applyFont="1" applyFill="1" applyBorder="1" applyAlignment="1">
      <alignment horizontal="right" vertical="center"/>
    </xf>
    <xf numFmtId="191" fontId="13" fillId="0" borderId="76" xfId="0" applyNumberFormat="1" applyFont="1" applyBorder="1" applyAlignment="1">
      <alignment horizontal="center" vertical="center"/>
    </xf>
    <xf numFmtId="41" fontId="3" fillId="0" borderId="0" xfId="0" applyNumberFormat="1" applyFont="1">
      <alignment vertical="center"/>
    </xf>
    <xf numFmtId="41" fontId="7" fillId="0" borderId="76" xfId="0" applyNumberFormat="1" applyFont="1" applyBorder="1" applyAlignment="1">
      <alignment horizontal="center" vertical="center"/>
    </xf>
    <xf numFmtId="196" fontId="7" fillId="0" borderId="76" xfId="0" applyNumberFormat="1" applyFont="1" applyFill="1" applyBorder="1" applyAlignment="1">
      <alignment horizontal="right" vertical="center"/>
    </xf>
    <xf numFmtId="196" fontId="7" fillId="0" borderId="73" xfId="0" applyNumberFormat="1" applyFont="1" applyFill="1" applyBorder="1" applyAlignment="1">
      <alignment horizontal="right" vertical="center"/>
    </xf>
    <xf numFmtId="0" fontId="13" fillId="35" borderId="76" xfId="0" applyFont="1" applyFill="1" applyBorder="1" applyAlignment="1">
      <alignment horizontal="center" vertical="center"/>
    </xf>
    <xf numFmtId="0" fontId="13" fillId="35" borderId="29" xfId="0" applyFont="1" applyFill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7" fillId="0" borderId="73" xfId="0" applyFont="1" applyBorder="1" applyAlignment="1">
      <alignment horizontal="center" vertical="center"/>
    </xf>
    <xf numFmtId="0" fontId="7" fillId="0" borderId="75" xfId="0" applyFont="1" applyBorder="1" applyAlignment="1">
      <alignment horizontal="center" vertical="center"/>
    </xf>
    <xf numFmtId="0" fontId="7" fillId="0" borderId="74" xfId="0" applyFont="1" applyBorder="1" applyAlignment="1">
      <alignment horizontal="center" vertical="center"/>
    </xf>
    <xf numFmtId="0" fontId="13" fillId="35" borderId="73" xfId="0" applyFont="1" applyFill="1" applyBorder="1" applyAlignment="1">
      <alignment horizontal="left" vertical="center"/>
    </xf>
    <xf numFmtId="0" fontId="13" fillId="35" borderId="74" xfId="0" applyFont="1" applyFill="1" applyBorder="1" applyAlignment="1">
      <alignment horizontal="left" vertical="center"/>
    </xf>
    <xf numFmtId="0" fontId="13" fillId="35" borderId="75" xfId="0" applyFont="1" applyFill="1" applyBorder="1" applyAlignment="1">
      <alignment horizontal="left" vertical="center"/>
    </xf>
    <xf numFmtId="0" fontId="81" fillId="41" borderId="73" xfId="0" applyFont="1" applyFill="1" applyBorder="1" applyAlignment="1">
      <alignment horizontal="center" vertical="center"/>
    </xf>
    <xf numFmtId="0" fontId="81" fillId="41" borderId="74" xfId="0" applyFont="1" applyFill="1" applyBorder="1" applyAlignment="1">
      <alignment horizontal="center" vertical="center"/>
    </xf>
    <xf numFmtId="0" fontId="81" fillId="41" borderId="75" xfId="0" applyFont="1" applyFill="1" applyBorder="1" applyAlignment="1">
      <alignment horizontal="center" vertical="center"/>
    </xf>
    <xf numFmtId="0" fontId="7" fillId="43" borderId="73" xfId="0" applyFont="1" applyFill="1" applyBorder="1" applyAlignment="1">
      <alignment horizontal="center" vertical="center"/>
    </xf>
    <xf numFmtId="0" fontId="7" fillId="43" borderId="74" xfId="0" applyFont="1" applyFill="1" applyBorder="1" applyAlignment="1">
      <alignment horizontal="center" vertical="center"/>
    </xf>
    <xf numFmtId="0" fontId="7" fillId="43" borderId="75" xfId="0" applyFont="1" applyFill="1" applyBorder="1" applyAlignment="1">
      <alignment horizontal="center" vertical="center"/>
    </xf>
    <xf numFmtId="0" fontId="81" fillId="0" borderId="73" xfId="0" applyFont="1" applyBorder="1" applyAlignment="1">
      <alignment horizontal="center" vertical="center"/>
    </xf>
    <xf numFmtId="0" fontId="81" fillId="0" borderId="74" xfId="0" applyFont="1" applyBorder="1" applyAlignment="1">
      <alignment horizontal="center" vertical="center"/>
    </xf>
    <xf numFmtId="0" fontId="81" fillId="0" borderId="75" xfId="0" applyFont="1" applyBorder="1" applyAlignment="1">
      <alignment horizontal="center" vertical="center"/>
    </xf>
    <xf numFmtId="0" fontId="81" fillId="42" borderId="73" xfId="0" applyFont="1" applyFill="1" applyBorder="1" applyAlignment="1">
      <alignment horizontal="center" vertical="center"/>
    </xf>
    <xf numFmtId="0" fontId="81" fillId="42" borderId="74" xfId="0" applyFont="1" applyFill="1" applyBorder="1" applyAlignment="1">
      <alignment horizontal="center" vertical="center"/>
    </xf>
    <xf numFmtId="0" fontId="81" fillId="42" borderId="75" xfId="0" applyFont="1" applyFill="1" applyBorder="1" applyAlignment="1">
      <alignment horizontal="center" vertical="center"/>
    </xf>
    <xf numFmtId="0" fontId="7" fillId="0" borderId="73" xfId="0" applyFont="1" applyFill="1" applyBorder="1" applyAlignment="1">
      <alignment horizontal="center" vertical="center"/>
    </xf>
    <xf numFmtId="0" fontId="7" fillId="0" borderId="74" xfId="0" applyFont="1" applyFill="1" applyBorder="1" applyAlignment="1">
      <alignment horizontal="center" vertical="center"/>
    </xf>
    <xf numFmtId="0" fontId="7" fillId="0" borderId="75" xfId="0" applyFont="1" applyFill="1" applyBorder="1" applyAlignment="1">
      <alignment horizontal="center" vertical="center"/>
    </xf>
    <xf numFmtId="0" fontId="0" fillId="0" borderId="76" xfId="0" applyFont="1" applyBorder="1" applyAlignment="1">
      <alignment horizontal="center" vertical="center"/>
    </xf>
    <xf numFmtId="0" fontId="3" fillId="0" borderId="76" xfId="0" applyFont="1" applyBorder="1" applyAlignment="1">
      <alignment horizontal="center" vertical="center"/>
    </xf>
    <xf numFmtId="0" fontId="0" fillId="0" borderId="7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80" fillId="0" borderId="0" xfId="0" applyFont="1" applyAlignment="1">
      <alignment horizontal="center" vertical="center"/>
    </xf>
    <xf numFmtId="0" fontId="13" fillId="39" borderId="30" xfId="0" applyFont="1" applyFill="1" applyBorder="1" applyAlignment="1">
      <alignment horizontal="center" vertical="center"/>
    </xf>
    <xf numFmtId="0" fontId="13" fillId="39" borderId="31" xfId="0" applyFont="1" applyFill="1" applyBorder="1" applyAlignment="1">
      <alignment horizontal="center" vertical="center"/>
    </xf>
    <xf numFmtId="0" fontId="13" fillId="39" borderId="71" xfId="0" applyFont="1" applyFill="1" applyBorder="1" applyAlignment="1">
      <alignment horizontal="center" vertical="center"/>
    </xf>
    <xf numFmtId="0" fontId="13" fillId="39" borderId="32" xfId="0" applyFont="1" applyFill="1" applyBorder="1" applyAlignment="1">
      <alignment horizontal="center" vertical="center"/>
    </xf>
    <xf numFmtId="196" fontId="13" fillId="0" borderId="29" xfId="0" applyNumberFormat="1" applyFont="1" applyBorder="1" applyAlignment="1">
      <alignment horizontal="center" vertical="center"/>
    </xf>
    <xf numFmtId="196" fontId="13" fillId="0" borderId="52" xfId="0" applyNumberFormat="1" applyFont="1" applyBorder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0" fontId="13" fillId="0" borderId="7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49" fontId="237" fillId="0" borderId="80" xfId="0" applyNumberFormat="1" applyFont="1" applyFill="1" applyBorder="1" applyAlignment="1">
      <alignment horizontal="center" vertical="center"/>
    </xf>
    <xf numFmtId="49" fontId="237" fillId="0" borderId="43" xfId="0" applyNumberFormat="1" applyFont="1" applyFill="1" applyBorder="1" applyAlignment="1">
      <alignment horizontal="center" vertical="center"/>
    </xf>
    <xf numFmtId="49" fontId="237" fillId="0" borderId="81" xfId="0" applyNumberFormat="1" applyFont="1" applyFill="1" applyBorder="1" applyAlignment="1">
      <alignment horizontal="center" vertical="center"/>
    </xf>
    <xf numFmtId="49" fontId="6" fillId="0" borderId="73" xfId="0" applyNumberFormat="1" applyFont="1" applyFill="1" applyBorder="1" applyAlignment="1">
      <alignment horizontal="center" vertical="center"/>
    </xf>
    <xf numFmtId="49" fontId="6" fillId="0" borderId="75" xfId="0" applyNumberFormat="1" applyFont="1" applyFill="1" applyBorder="1" applyAlignment="1">
      <alignment horizontal="center" vertical="center"/>
    </xf>
    <xf numFmtId="348" fontId="13" fillId="85" borderId="54" xfId="0" applyNumberFormat="1" applyFont="1" applyFill="1" applyBorder="1" applyAlignment="1">
      <alignment horizontal="center" vertical="center" shrinkToFit="1"/>
    </xf>
    <xf numFmtId="348" fontId="13" fillId="85" borderId="76" xfId="0" applyNumberFormat="1" applyFont="1" applyFill="1" applyBorder="1" applyAlignment="1">
      <alignment horizontal="center" vertical="center" shrinkToFit="1"/>
    </xf>
    <xf numFmtId="180" fontId="17" fillId="0" borderId="76" xfId="0" applyNumberFormat="1" applyFont="1" applyFill="1" applyBorder="1" applyAlignment="1">
      <alignment horizontal="center" vertical="center" shrinkToFit="1"/>
    </xf>
    <xf numFmtId="180" fontId="247" fillId="0" borderId="76" xfId="0" applyNumberFormat="1" applyFont="1" applyFill="1" applyBorder="1" applyAlignment="1">
      <alignment horizontal="center" vertical="center" shrinkToFit="1"/>
    </xf>
    <xf numFmtId="348" fontId="13" fillId="85" borderId="89" xfId="0" applyNumberFormat="1" applyFont="1" applyFill="1" applyBorder="1" applyAlignment="1">
      <alignment horizontal="center" vertical="center" shrinkToFit="1"/>
    </xf>
    <xf numFmtId="348" fontId="13" fillId="85" borderId="33" xfId="0" applyNumberFormat="1" applyFont="1" applyFill="1" applyBorder="1" applyAlignment="1">
      <alignment horizontal="center" vertical="center" shrinkToFit="1"/>
    </xf>
    <xf numFmtId="180" fontId="247" fillId="0" borderId="33" xfId="0" applyNumberFormat="1" applyFont="1" applyFill="1" applyBorder="1" applyAlignment="1">
      <alignment horizontal="center" vertical="center" shrinkToFit="1"/>
    </xf>
    <xf numFmtId="0" fontId="6" fillId="85" borderId="54" xfId="0" applyFont="1" applyFill="1" applyBorder="1" applyAlignment="1">
      <alignment horizontal="center" vertical="center" shrinkToFit="1"/>
    </xf>
    <xf numFmtId="0" fontId="6" fillId="85" borderId="76" xfId="0" applyFont="1" applyFill="1" applyBorder="1" applyAlignment="1">
      <alignment horizontal="center" vertical="center" shrinkToFit="1"/>
    </xf>
    <xf numFmtId="0" fontId="243" fillId="83" borderId="76" xfId="0" applyFont="1" applyFill="1" applyBorder="1" applyAlignment="1">
      <alignment horizontal="center" vertical="center" shrinkToFit="1"/>
    </xf>
    <xf numFmtId="0" fontId="246" fillId="85" borderId="76" xfId="0" applyFont="1" applyFill="1" applyBorder="1" applyAlignment="1">
      <alignment horizontal="center" vertical="center" shrinkToFit="1"/>
    </xf>
    <xf numFmtId="0" fontId="246" fillId="85" borderId="73" xfId="0" applyFont="1" applyFill="1" applyBorder="1" applyAlignment="1">
      <alignment horizontal="center" vertical="center" shrinkToFit="1"/>
    </xf>
    <xf numFmtId="0" fontId="246" fillId="85" borderId="53" xfId="0" applyFont="1" applyFill="1" applyBorder="1" applyAlignment="1">
      <alignment horizontal="center" vertical="center" shrinkToFit="1"/>
    </xf>
    <xf numFmtId="348" fontId="13" fillId="86" borderId="54" xfId="0" applyNumberFormat="1" applyFont="1" applyFill="1" applyBorder="1" applyAlignment="1">
      <alignment horizontal="center" vertical="center" shrinkToFit="1"/>
    </xf>
    <xf numFmtId="348" fontId="13" fillId="86" borderId="76" xfId="0" applyNumberFormat="1" applyFont="1" applyFill="1" applyBorder="1" applyAlignment="1">
      <alignment horizontal="center" vertical="center" shrinkToFit="1"/>
    </xf>
    <xf numFmtId="0" fontId="13" fillId="86" borderId="76" xfId="0" applyFont="1" applyFill="1" applyBorder="1" applyAlignment="1">
      <alignment horizontal="center" vertical="center" shrinkToFit="1"/>
    </xf>
    <xf numFmtId="0" fontId="242" fillId="84" borderId="84" xfId="0" applyNumberFormat="1" applyFont="1" applyFill="1" applyBorder="1" applyAlignment="1">
      <alignment horizontal="center" vertical="center" shrinkToFit="1"/>
    </xf>
    <xf numFmtId="0" fontId="242" fillId="84" borderId="85" xfId="0" applyNumberFormat="1" applyFont="1" applyFill="1" applyBorder="1" applyAlignment="1">
      <alignment horizontal="center" vertical="center" shrinkToFit="1"/>
    </xf>
    <xf numFmtId="0" fontId="243" fillId="3" borderId="85" xfId="0" applyFont="1" applyFill="1" applyBorder="1" applyAlignment="1">
      <alignment horizontal="center" vertical="center" shrinkToFit="1"/>
    </xf>
    <xf numFmtId="0" fontId="6" fillId="85" borderId="94" xfId="0" applyFont="1" applyFill="1" applyBorder="1" applyAlignment="1">
      <alignment horizontal="center" vertical="center" shrinkToFit="1"/>
    </xf>
    <xf numFmtId="0" fontId="6" fillId="85" borderId="75" xfId="0" applyFont="1" applyFill="1" applyBorder="1" applyAlignment="1">
      <alignment horizontal="center" vertical="center" shrinkToFit="1"/>
    </xf>
    <xf numFmtId="0" fontId="243" fillId="83" borderId="73" xfId="0" applyFont="1" applyFill="1" applyBorder="1" applyAlignment="1">
      <alignment horizontal="center" vertical="center" shrinkToFit="1"/>
    </xf>
    <xf numFmtId="0" fontId="243" fillId="83" borderId="75" xfId="0" applyFont="1" applyFill="1" applyBorder="1" applyAlignment="1">
      <alignment horizontal="center" vertical="center" shrinkToFit="1"/>
    </xf>
    <xf numFmtId="0" fontId="246" fillId="85" borderId="74" xfId="0" applyFont="1" applyFill="1" applyBorder="1" applyAlignment="1">
      <alignment horizontal="center" vertical="center" shrinkToFit="1"/>
    </xf>
    <xf numFmtId="0" fontId="246" fillId="85" borderId="95" xfId="0" applyFont="1" applyFill="1" applyBorder="1" applyAlignment="1">
      <alignment horizontal="center" vertical="center" shrinkToFit="1"/>
    </xf>
    <xf numFmtId="348" fontId="13" fillId="86" borderId="94" xfId="0" applyNumberFormat="1" applyFont="1" applyFill="1" applyBorder="1" applyAlignment="1">
      <alignment horizontal="center" vertical="center" shrinkToFit="1"/>
    </xf>
    <xf numFmtId="348" fontId="13" fillId="86" borderId="75" xfId="0" applyNumberFormat="1" applyFont="1" applyFill="1" applyBorder="1" applyAlignment="1">
      <alignment horizontal="center" vertical="center" shrinkToFit="1"/>
    </xf>
    <xf numFmtId="0" fontId="13" fillId="86" borderId="73" xfId="0" applyFont="1" applyFill="1" applyBorder="1" applyAlignment="1">
      <alignment horizontal="center" vertical="center" shrinkToFit="1"/>
    </xf>
    <xf numFmtId="0" fontId="13" fillId="86" borderId="75" xfId="0" applyFont="1" applyFill="1" applyBorder="1" applyAlignment="1">
      <alignment horizontal="center" vertical="center" shrinkToFit="1"/>
    </xf>
    <xf numFmtId="348" fontId="13" fillId="85" borderId="94" xfId="0" applyNumberFormat="1" applyFont="1" applyFill="1" applyBorder="1" applyAlignment="1">
      <alignment horizontal="center" vertical="center" shrinkToFit="1"/>
    </xf>
    <xf numFmtId="348" fontId="13" fillId="85" borderId="75" xfId="0" applyNumberFormat="1" applyFont="1" applyFill="1" applyBorder="1" applyAlignment="1">
      <alignment horizontal="center" vertical="center" shrinkToFit="1"/>
    </xf>
    <xf numFmtId="0" fontId="242" fillId="84" borderId="92" xfId="0" applyNumberFormat="1" applyFont="1" applyFill="1" applyBorder="1" applyAlignment="1">
      <alignment horizontal="center" vertical="center" shrinkToFit="1"/>
    </xf>
    <xf numFmtId="0" fontId="242" fillId="84" borderId="93" xfId="0" applyNumberFormat="1" applyFont="1" applyFill="1" applyBorder="1" applyAlignment="1">
      <alignment horizontal="center" vertical="center" shrinkToFit="1"/>
    </xf>
    <xf numFmtId="0" fontId="243" fillId="3" borderId="86" xfId="0" applyFont="1" applyFill="1" applyBorder="1" applyAlignment="1">
      <alignment horizontal="center" vertical="center" shrinkToFit="1"/>
    </xf>
    <xf numFmtId="0" fontId="243" fillId="3" borderId="93" xfId="0" applyFont="1" applyFill="1" applyBorder="1" applyAlignment="1">
      <alignment horizontal="center" vertical="center" shrinkToFit="1"/>
    </xf>
    <xf numFmtId="0" fontId="50" fillId="2" borderId="10" xfId="0" applyFont="1" applyFill="1" applyBorder="1" applyAlignment="1">
      <alignment horizontal="center" vertical="center"/>
    </xf>
    <xf numFmtId="0" fontId="50" fillId="2" borderId="10" xfId="0" applyFont="1" applyFill="1" applyBorder="1" applyAlignment="1">
      <alignment horizontal="left" vertical="center"/>
    </xf>
    <xf numFmtId="0" fontId="232" fillId="0" borderId="76" xfId="0" applyNumberFormat="1" applyFont="1" applyFill="1" applyBorder="1" applyAlignment="1">
      <alignment horizontal="center" vertical="center"/>
    </xf>
    <xf numFmtId="0" fontId="231" fillId="0" borderId="0" xfId="0" applyNumberFormat="1" applyFont="1" applyFill="1" applyAlignment="1">
      <alignment horizontal="center" vertical="center"/>
    </xf>
    <xf numFmtId="0" fontId="232" fillId="0" borderId="76" xfId="0" applyFont="1" applyFill="1" applyBorder="1" applyAlignment="1">
      <alignment horizontal="center" vertical="center"/>
    </xf>
    <xf numFmtId="196" fontId="232" fillId="0" borderId="72" xfId="0" applyNumberFormat="1" applyFont="1" applyFill="1" applyBorder="1" applyAlignment="1">
      <alignment horizontal="center" vertical="center"/>
    </xf>
    <xf numFmtId="196" fontId="232" fillId="0" borderId="5" xfId="0" applyNumberFormat="1" applyFont="1" applyFill="1" applyBorder="1" applyAlignment="1">
      <alignment horizontal="center" vertical="center"/>
    </xf>
    <xf numFmtId="184" fontId="232" fillId="0" borderId="70" xfId="0" applyNumberFormat="1" applyFont="1" applyFill="1" applyBorder="1" applyAlignment="1">
      <alignment horizontal="center" vertical="center"/>
    </xf>
    <xf numFmtId="184" fontId="232" fillId="0" borderId="77" xfId="0" applyNumberFormat="1" applyFont="1" applyFill="1" applyBorder="1" applyAlignment="1">
      <alignment horizontal="center" vertical="center"/>
    </xf>
    <xf numFmtId="184" fontId="232" fillId="0" borderId="35" xfId="0" applyNumberFormat="1" applyFont="1" applyFill="1" applyBorder="1" applyAlignment="1">
      <alignment horizontal="center" vertical="center"/>
    </xf>
    <xf numFmtId="184" fontId="232" fillId="0" borderId="11" xfId="0" applyNumberFormat="1" applyFont="1" applyFill="1" applyBorder="1" applyAlignment="1">
      <alignment horizontal="center" vertical="center"/>
    </xf>
    <xf numFmtId="184" fontId="232" fillId="0" borderId="10" xfId="0" applyNumberFormat="1" applyFont="1" applyFill="1" applyBorder="1" applyAlignment="1">
      <alignment horizontal="center" vertical="center"/>
    </xf>
    <xf numFmtId="184" fontId="232" fillId="0" borderId="78" xfId="0" applyNumberFormat="1" applyFont="1" applyFill="1" applyBorder="1" applyAlignment="1">
      <alignment horizontal="center" vertical="center"/>
    </xf>
    <xf numFmtId="0" fontId="232" fillId="0" borderId="72" xfId="0" applyFont="1" applyFill="1" applyBorder="1" applyAlignment="1">
      <alignment horizontal="center" vertical="center"/>
    </xf>
    <xf numFmtId="0" fontId="232" fillId="0" borderId="5" xfId="0" applyFont="1" applyFill="1" applyBorder="1" applyAlignment="1">
      <alignment horizontal="center" vertical="center"/>
    </xf>
    <xf numFmtId="0" fontId="8" fillId="0" borderId="73" xfId="0" applyFont="1" applyFill="1" applyBorder="1" applyAlignment="1">
      <alignment horizontal="center" vertical="center"/>
    </xf>
    <xf numFmtId="0" fontId="8" fillId="0" borderId="75" xfId="0" applyFont="1" applyFill="1" applyBorder="1" applyAlignment="1">
      <alignment horizontal="center" vertical="center"/>
    </xf>
    <xf numFmtId="184" fontId="232" fillId="0" borderId="73" xfId="0" applyNumberFormat="1" applyFont="1" applyFill="1" applyBorder="1" applyAlignment="1">
      <alignment horizontal="center" vertical="center"/>
    </xf>
    <xf numFmtId="184" fontId="232" fillId="0" borderId="75" xfId="0" applyNumberFormat="1" applyFont="1" applyFill="1" applyBorder="1" applyAlignment="1">
      <alignment horizontal="center" vertical="center"/>
    </xf>
  </cellXfs>
  <cellStyles count="22771">
    <cellStyle name="_x0004_" xfId="420"/>
    <cellStyle name="_x0005__x0010__x0010_" xfId="421"/>
    <cellStyle name="_x0007__x0011__x0011_" xfId="422"/>
    <cellStyle name="" xfId="423"/>
    <cellStyle name=" " xfId="1"/>
    <cellStyle name="          _x000d__x000a_386grabber=vga.3gr_x000d__x000a_" xfId="63"/>
    <cellStyle name="          _x000d__x000a_shell=progman.exe_x000d__x000a_m" xfId="64"/>
    <cellStyle name="  2" xfId="65"/>
    <cellStyle name="  3" xfId="66"/>
    <cellStyle name="  4" xfId="67"/>
    <cellStyle name="  5" xfId="68"/>
    <cellStyle name="  6" xfId="69"/>
    <cellStyle name="  7" xfId="70"/>
    <cellStyle name=" _97연말" xfId="71"/>
    <cellStyle name=" _97연말_급여지급내역" xfId="72"/>
    <cellStyle name=" _97연말1" xfId="73"/>
    <cellStyle name=" _97연말1_급여지급내역" xfId="74"/>
    <cellStyle name=" _Book1" xfId="75"/>
    <cellStyle name=" _Book1_급여지급내역" xfId="76"/>
    <cellStyle name=" _급여지급내역" xfId="77"/>
    <cellStyle name="Ი_x000b_" xfId="424"/>
    <cellStyle name="_x000c_.0ül" xfId="425"/>
    <cellStyle name="_x000d_蛜Ǿ[0" xfId="426"/>
    <cellStyle name="&quot;" xfId="427"/>
    <cellStyle name="&quot;큰제목&quot;" xfId="428"/>
    <cellStyle name="#" xfId="429"/>
    <cellStyle name="#,##0" xfId="430"/>
    <cellStyle name="#,##0 2" xfId="431"/>
    <cellStyle name="#,##0.0" xfId="432"/>
    <cellStyle name="#,##0.00" xfId="433"/>
    <cellStyle name="#,##0.000" xfId="434"/>
    <cellStyle name="#,##0_2005년도 폐고무아스콘" xfId="435"/>
    <cellStyle name="#.0" xfId="436"/>
    <cellStyle name="#_4)한방영상HW" xfId="437"/>
    <cellStyle name="#_7)한방전기" xfId="438"/>
    <cellStyle name="#_7.서대문형무소역사관(익스코)" xfId="439"/>
    <cellStyle name="#_ppi~11" xfId="440"/>
    <cellStyle name="#_공사부문" xfId="441"/>
    <cellStyle name="#_내역(복정동4호공영주차장.준공1011)" xfId="442"/>
    <cellStyle name="#_매립방호책설치" xfId="443"/>
    <cellStyle name="#_목차 " xfId="2"/>
    <cellStyle name="#_보고서(진해)" xfId="444"/>
    <cellStyle name="#_영상" xfId="445"/>
    <cellStyle name="#_음식물수거차(1)-한국경제조사연구원" xfId="446"/>
    <cellStyle name="#_제조부문" xfId="447"/>
    <cellStyle name="#_제주박물관(제4전시실 설치,제작)" xfId="448"/>
    <cellStyle name="#_조형겸용설치원가" xfId="449"/>
    <cellStyle name="#_최저임금" xfId="450"/>
    <cellStyle name="#_케노피원가 2005.8(대전조달출장소)" xfId="451"/>
    <cellStyle name="#_품셈 " xfId="78"/>
    <cellStyle name="#_화폐전시실내역" xfId="452"/>
    <cellStyle name="$" xfId="453"/>
    <cellStyle name="$ 2" xfId="454"/>
    <cellStyle name="$_(4)한국도로공사-발행판매개요(최종)" xfId="455"/>
    <cellStyle name="$_(주)씨앤에드-정상만찬문화공연장 공사-12.26(최종)" xfId="456"/>
    <cellStyle name="$_0008금감원통합감독검사정보시스템" xfId="457"/>
    <cellStyle name="$_0008금감원통합감독검사정보시스템_2004-06한국은행강원본부-화폐전시실(최종)" xfId="458"/>
    <cellStyle name="$_0009김포공항LED교체공사(광일)" xfId="459"/>
    <cellStyle name="$_0009김포공항LED교체공사(광일)_2003-03메트릭스-동해선정산" xfId="460"/>
    <cellStyle name="$_0009김포공항LED교체공사(광일)_2003-03메트릭스-동해선정산_05년02월과학기술원-LCHE(설치)" xfId="461"/>
    <cellStyle name="$_0009김포공항LED교체공사(광일)_2003-04행자부-전기(신원)" xfId="462"/>
    <cellStyle name="$_0009김포공항LED교체공사(광일)_2003-04행자부-전기(신원)_05년02월과학기술원-LCHE(설치)" xfId="463"/>
    <cellStyle name="$_0009김포공항LED교체공사(광일)_2004-06한국은행강원본부-화폐전시실(최종)" xfId="464"/>
    <cellStyle name="$_0009김포공항LED교체공사(광일)_경주-길우전기세계캐릭터" xfId="465"/>
    <cellStyle name="$_0009김포공항LED교체공사(광일)_미래공감-공사정산" xfId="466"/>
    <cellStyle name="$_0011KIST소각설비제작설치" xfId="467"/>
    <cellStyle name="$_0011KIST소각설비제작설치_2003-03메트릭스-동해선정산" xfId="468"/>
    <cellStyle name="$_0011KIST소각설비제작설치_2003-03메트릭스-동해선정산_05년02월과학기술원-LCHE(설치)" xfId="469"/>
    <cellStyle name="$_0011KIST소각설비제작설치_2003-04행자부-전기(신원)" xfId="470"/>
    <cellStyle name="$_0011KIST소각설비제작설치_2003-04행자부-전기(신원)_05년02월과학기술원-LCHE(설치)" xfId="471"/>
    <cellStyle name="$_0011KIST소각설비제작설치_2004-06한국은행강원본부-화폐전시실(최종)" xfId="472"/>
    <cellStyle name="$_0011KIST소각설비제작설치_경주-길우전기세계캐릭터" xfId="473"/>
    <cellStyle name="$_0011KIST소각설비제작설치_미래공감-공사정산" xfId="474"/>
    <cellStyle name="$_0011긴급전화기정산(99년형광일)" xfId="475"/>
    <cellStyle name="$_0011긴급전화기정산(99년형광일)_2003-03메트릭스-동해선정산" xfId="476"/>
    <cellStyle name="$_0011긴급전화기정산(99년형광일)_2003-03메트릭스-동해선정산_05년02월과학기술원-LCHE(설치)" xfId="477"/>
    <cellStyle name="$_0011긴급전화기정산(99년형광일)_2003-04행자부-전기(신원)" xfId="478"/>
    <cellStyle name="$_0011긴급전화기정산(99년형광일)_2003-04행자부-전기(신원)_05년02월과학기술원-LCHE(설치)" xfId="479"/>
    <cellStyle name="$_0011긴급전화기정산(99년형광일)_2004-06한국은행강원본부-화폐전시실(최종)" xfId="480"/>
    <cellStyle name="$_0011긴급전화기정산(99년형광일)_경주-길우전기세계캐릭터" xfId="481"/>
    <cellStyle name="$_0011긴급전화기정산(99년형광일)_미래공감-공사정산" xfId="482"/>
    <cellStyle name="$_0011부산종합경기장전광판" xfId="483"/>
    <cellStyle name="$_0011부산종합경기장전광판_2003-03메트릭스-동해선정산" xfId="484"/>
    <cellStyle name="$_0011부산종합경기장전광판_2003-03메트릭스-동해선정산_05년02월과학기술원-LCHE(설치)" xfId="485"/>
    <cellStyle name="$_0011부산종합경기장전광판_2003-04행자부-전기(신원)" xfId="486"/>
    <cellStyle name="$_0011부산종합경기장전광판_2003-04행자부-전기(신원)_05년02월과학기술원-LCHE(설치)" xfId="487"/>
    <cellStyle name="$_0011부산종합경기장전광판_2004-06한국은행강원본부-화폐전시실(최종)" xfId="488"/>
    <cellStyle name="$_0011부산종합경기장전광판_경주-길우전기세계캐릭터" xfId="489"/>
    <cellStyle name="$_0011부산종합경기장전광판_미래공감-공사정산" xfId="490"/>
    <cellStyle name="$_0012문화유적지표석제작설치" xfId="491"/>
    <cellStyle name="$_0012문화유적지표석제작설치_2003-03메트릭스-동해선정산" xfId="492"/>
    <cellStyle name="$_0012문화유적지표석제작설치_2003-03메트릭스-동해선정산_05년02월과학기술원-LCHE(설치)" xfId="493"/>
    <cellStyle name="$_0012문화유적지표석제작설치_2003-04행자부-전기(신원)" xfId="494"/>
    <cellStyle name="$_0012문화유적지표석제작설치_2003-04행자부-전기(신원)_05년02월과학기술원-LCHE(설치)" xfId="495"/>
    <cellStyle name="$_0012문화유적지표석제작설치_2004-06한국은행강원본부-화폐전시실(최종)" xfId="496"/>
    <cellStyle name="$_0012문화유적지표석제작설치_경주-길우전기세계캐릭터" xfId="497"/>
    <cellStyle name="$_0012문화유적지표석제작설치_미래공감-공사정산" xfId="498"/>
    <cellStyle name="$_0102국제조명신공항분수조명" xfId="499"/>
    <cellStyle name="$_0102국제조명신공항분수조명_2004-06한국은행강원본부-화폐전시실(최종)" xfId="500"/>
    <cellStyle name="$_0103회전식현수막게시대제작설치" xfId="501"/>
    <cellStyle name="$_0103회전식현수막게시대제작설치_2004-06한국은행강원본부-화폐전시실(최종)" xfId="502"/>
    <cellStyle name="$_0104포항시침출수처리시스템" xfId="503"/>
    <cellStyle name="$_0104포항시침출수처리시스템_2004-06한국은행강원본부-화폐전시실(최종)" xfId="504"/>
    <cellStyle name="$_0105담배자판기개조원가" xfId="505"/>
    <cellStyle name="$_0105담배자판기개조원가_2003-03메트릭스-동해선정산" xfId="506"/>
    <cellStyle name="$_0105담배자판기개조원가_2003-03메트릭스-동해선정산_05년02월과학기술원-LCHE(설치)" xfId="507"/>
    <cellStyle name="$_0105담배자판기개조원가_2003-04행자부-전기(신원)" xfId="508"/>
    <cellStyle name="$_0105담배자판기개조원가_2003-04행자부-전기(신원)_05년02월과학기술원-LCHE(설치)" xfId="509"/>
    <cellStyle name="$_0105담배자판기개조원가_2004-06한국은행강원본부-화폐전시실(최종)" xfId="510"/>
    <cellStyle name="$_0105담배자판기개조원가_경주-길우전기세계캐릭터" xfId="511"/>
    <cellStyle name="$_0105담배자판기개조원가_미래공감-공사정산" xfId="512"/>
    <cellStyle name="$_0106LG인버터냉난방기제작-1" xfId="513"/>
    <cellStyle name="$_0106LG인버터냉난방기제작-1_2003-03메트릭스-동해선정산" xfId="514"/>
    <cellStyle name="$_0106LG인버터냉난방기제작-1_2003-03메트릭스-동해선정산_05년02월과학기술원-LCHE(설치)" xfId="515"/>
    <cellStyle name="$_0106LG인버터냉난방기제작-1_2003-04행자부-전기(신원)" xfId="516"/>
    <cellStyle name="$_0106LG인버터냉난방기제작-1_2003-04행자부-전기(신원)_05년02월과학기술원-LCHE(설치)" xfId="517"/>
    <cellStyle name="$_0106LG인버터냉난방기제작-1_2004-06한국은행강원본부-화폐전시실(최종)" xfId="518"/>
    <cellStyle name="$_0106LG인버터냉난방기제작-1_경주-길우전기세계캐릭터" xfId="519"/>
    <cellStyle name="$_0106LG인버터냉난방기제작-1_미래공감-공사정산" xfId="520"/>
    <cellStyle name="$_0107광전송장비구매설치" xfId="521"/>
    <cellStyle name="$_0107광전송장비구매설치_2004-06한국은행강원본부-화폐전시실(최종)" xfId="522"/>
    <cellStyle name="$_0107도공IBS설비SW부문(참조)" xfId="523"/>
    <cellStyle name="$_0107도공IBS설비SW부문(참조)_2003-03메트릭스-동해선정산" xfId="524"/>
    <cellStyle name="$_0107도공IBS설비SW부문(참조)_2003-03메트릭스-동해선정산_05년02월과학기술원-LCHE(설치)" xfId="525"/>
    <cellStyle name="$_0107도공IBS설비SW부문(참조)_2003-04행자부-전기(신원)" xfId="526"/>
    <cellStyle name="$_0107도공IBS설비SW부문(참조)_2003-04행자부-전기(신원)_05년02월과학기술원-LCHE(설치)" xfId="527"/>
    <cellStyle name="$_0107도공IBS설비SW부문(참조)_2004-06한국은행강원본부-화폐전시실(최종)" xfId="528"/>
    <cellStyle name="$_0107도공IBS설비SW부문(참조)_경주-길우전기세계캐릭터" xfId="529"/>
    <cellStyle name="$_0107도공IBS설비SW부문(참조)_미래공감-공사정산" xfId="530"/>
    <cellStyle name="$_0107문화재복원용목재-8월6일" xfId="531"/>
    <cellStyle name="$_0107문화재복원용목재-8월6일_2003-03메트릭스-동해선정산" xfId="532"/>
    <cellStyle name="$_0107문화재복원용목재-8월6일_2003-03메트릭스-동해선정산_05년02월과학기술원-LCHE(설치)" xfId="533"/>
    <cellStyle name="$_0107문화재복원용목재-8월6일_2003-04행자부-전기(신원)" xfId="534"/>
    <cellStyle name="$_0107문화재복원용목재-8월6일_2003-04행자부-전기(신원)_05년02월과학기술원-LCHE(설치)" xfId="535"/>
    <cellStyle name="$_0107문화재복원용목재-8월6일_2004-06한국은행강원본부-화폐전시실(최종)" xfId="536"/>
    <cellStyle name="$_0107문화재복원용목재-8월6일_경주-길우전기세계캐릭터" xfId="537"/>
    <cellStyle name="$_0107문화재복원용목재-8월6일_미래공감-공사정산" xfId="538"/>
    <cellStyle name="$_0107포천영중수배전반(제조,설치)" xfId="539"/>
    <cellStyle name="$_0107포천영중수배전반(제조,설치)_2003-03메트릭스-동해선정산" xfId="540"/>
    <cellStyle name="$_0107포천영중수배전반(제조,설치)_2003-03메트릭스-동해선정산_05년02월과학기술원-LCHE(설치)" xfId="541"/>
    <cellStyle name="$_0107포천영중수배전반(제조,설치)_2003-04행자부-전기(신원)" xfId="542"/>
    <cellStyle name="$_0107포천영중수배전반(제조,설치)_2003-04행자부-전기(신원)_05년02월과학기술원-LCHE(설치)" xfId="543"/>
    <cellStyle name="$_0107포천영중수배전반(제조,설치)_2004-06한국은행강원본부-화폐전시실(최종)" xfId="544"/>
    <cellStyle name="$_0107포천영중수배전반(제조,설치)_경주-길우전기세계캐릭터" xfId="545"/>
    <cellStyle name="$_0107포천영중수배전반(제조,설치)_미래공감-공사정산" xfId="546"/>
    <cellStyle name="$_0108농기반미곡건조기제작설치" xfId="547"/>
    <cellStyle name="$_0108농기반미곡건조기제작설치_2004-06한국은행강원본부-화폐전시실(최종)" xfId="548"/>
    <cellStyle name="$_0108담배인삼공사영업춘추복" xfId="549"/>
    <cellStyle name="$_0108담배인삼공사영업춘추복_2003-03메트릭스-동해선정산" xfId="550"/>
    <cellStyle name="$_0108담배인삼공사영업춘추복_2003-03메트릭스-동해선정산_05년02월과학기술원-LCHE(설치)" xfId="551"/>
    <cellStyle name="$_0108담배인삼공사영업춘추복_2003-04행자부-전기(신원)" xfId="552"/>
    <cellStyle name="$_0108담배인삼공사영업춘추복_2003-04행자부-전기(신원)_05년02월과학기술원-LCHE(설치)" xfId="553"/>
    <cellStyle name="$_0108담배인삼공사영업춘추복_2004-06한국은행강원본부-화폐전시실(최종)" xfId="554"/>
    <cellStyle name="$_0108담배인삼공사영업춘추복_경주-길우전기세계캐릭터" xfId="555"/>
    <cellStyle name="$_0108담배인삼공사영업춘추복_미래공감-공사정산" xfId="556"/>
    <cellStyle name="$_0108한국전기교통-LED교통신호등((원본))" xfId="557"/>
    <cellStyle name="$_0108한국전기교통-LED교통신호등((원본))_2003-03메트릭스-동해선정산" xfId="558"/>
    <cellStyle name="$_0108한국전기교통-LED교통신호등((원본))_2003-03메트릭스-동해선정산_05년02월과학기술원-LCHE(설치)" xfId="559"/>
    <cellStyle name="$_0108한국전기교통-LED교통신호등((원본))_2003-04행자부-전기(신원)" xfId="560"/>
    <cellStyle name="$_0108한국전기교통-LED교통신호등((원본))_2003-04행자부-전기(신원)_05년02월과학기술원-LCHE(설치)" xfId="561"/>
    <cellStyle name="$_0108한국전기교통-LED교통신호등((원본))_2004-06한국은행강원본부-화폐전시실(최종)" xfId="562"/>
    <cellStyle name="$_0108한국전기교통-LED교통신호등((원본))_경주-길우전기세계캐릭터" xfId="563"/>
    <cellStyle name="$_0108한국전기교통-LED교통신호등((원본))_미래공감-공사정산" xfId="564"/>
    <cellStyle name="$_0110이산화염소발생기-제작(100)수현" xfId="565"/>
    <cellStyle name="$_0110인천공항광고료산정" xfId="566"/>
    <cellStyle name="$_0111해양수산부등명기제작" xfId="567"/>
    <cellStyle name="$_0111해양수산부등명기제작_2003-03메트릭스-동해선정산" xfId="568"/>
    <cellStyle name="$_0111해양수산부등명기제작_2003-03메트릭스-동해선정산_05년02월과학기술원-LCHE(설치)" xfId="569"/>
    <cellStyle name="$_0111해양수산부등명기제작_2003-04행자부-전기(신원)" xfId="570"/>
    <cellStyle name="$_0111해양수산부등명기제작_2003-04행자부-전기(신원)_05년02월과학기술원-LCHE(설치)" xfId="571"/>
    <cellStyle name="$_0111해양수산부등명기제작_2004-06한국은행강원본부-화폐전시실(최종)" xfId="572"/>
    <cellStyle name="$_0111해양수산부등명기제작_경주-길우전기세계캐릭터" xfId="573"/>
    <cellStyle name="$_0111해양수산부등명기제작_미래공감-공사정산" xfId="574"/>
    <cellStyle name="$_0111핸디소프트-전자표준문서시스템" xfId="575"/>
    <cellStyle name="$_0111핸디소프트-전자표준문서시스템_2003-03메트릭스-동해선정산" xfId="576"/>
    <cellStyle name="$_0111핸디소프트-전자표준문서시스템_2003-03메트릭스-동해선정산_05년02월과학기술원-LCHE(설치)" xfId="577"/>
    <cellStyle name="$_0111핸디소프트-전자표준문서시스템_2003-04행자부-전기(신원)" xfId="578"/>
    <cellStyle name="$_0111핸디소프트-전자표준문서시스템_2003-04행자부-전기(신원)_05년02월과학기술원-LCHE(설치)" xfId="579"/>
    <cellStyle name="$_0111핸디소프트-전자표준문서시스템_2004-06한국은행강원본부-화폐전시실(최종)" xfId="580"/>
    <cellStyle name="$_0111핸디소프트-전자표준문서시스템_경주-길우전기세계캐릭터" xfId="581"/>
    <cellStyle name="$_0111핸디소프트-전자표준문서시스템_미래공감-공사정산" xfId="582"/>
    <cellStyle name="$_0112금감원사무자동화시스템" xfId="583"/>
    <cellStyle name="$_0112금감원사무자동화시스템_2003-03메트릭스-동해선정산" xfId="584"/>
    <cellStyle name="$_0112금감원사무자동화시스템_2003-03메트릭스-동해선정산_05년02월과학기술원-LCHE(설치)" xfId="585"/>
    <cellStyle name="$_0112금감원사무자동화시스템_2003-04행자부-전기(신원)" xfId="586"/>
    <cellStyle name="$_0112금감원사무자동화시스템_2003-04행자부-전기(신원)_05년02월과학기술원-LCHE(설치)" xfId="587"/>
    <cellStyle name="$_0112금감원사무자동화시스템_2004-06한국은행강원본부-화폐전시실(최종)" xfId="588"/>
    <cellStyle name="$_0112금감원사무자동화시스템_경주-길우전기세계캐릭터" xfId="589"/>
    <cellStyle name="$_0112금감원사무자동화시스템_미래공감-공사정산" xfId="590"/>
    <cellStyle name="$_0112수도권매립지SW원가" xfId="591"/>
    <cellStyle name="$_0112수도권매립지SW원가_2003-03메트릭스-동해선정산" xfId="592"/>
    <cellStyle name="$_0112수도권매립지SW원가_2003-03메트릭스-동해선정산_05년02월과학기술원-LCHE(설치)" xfId="593"/>
    <cellStyle name="$_0112수도권매립지SW원가_2003-04행자부-전기(신원)" xfId="594"/>
    <cellStyle name="$_0112수도권매립지SW원가_2003-04행자부-전기(신원)_05년02월과학기술원-LCHE(설치)" xfId="595"/>
    <cellStyle name="$_0112수도권매립지SW원가_2004-06한국은행강원본부-화폐전시실(최종)" xfId="596"/>
    <cellStyle name="$_0112수도권매립지SW원가_경주-길우전기세계캐릭터" xfId="597"/>
    <cellStyle name="$_0112수도권매립지SW원가_미래공감-공사정산" xfId="598"/>
    <cellStyle name="$_0112중고원-HRD종합정보망구축(完)" xfId="599"/>
    <cellStyle name="$_0112중고원-HRD종합정보망구축(完)_2004-06한국은행강원본부-화폐전시실(최종)" xfId="600"/>
    <cellStyle name="$_0201종합예술회관의자제작설치-1" xfId="601"/>
    <cellStyle name="$_0201종합예술회관의자제작설치-1_2004-06한국은행강원본부-화폐전시실(최종)" xfId="602"/>
    <cellStyle name="$_0202마사회근무복" xfId="603"/>
    <cellStyle name="$_0202마사회근무복_2004-06한국은행강원본부-화폐전시실(최종)" xfId="604"/>
    <cellStyle name="$_0202부경교재-승강칠판" xfId="605"/>
    <cellStyle name="$_0202부경교재-승강칠판_2004-06한국은행강원본부-화폐전시실(최종)" xfId="606"/>
    <cellStyle name="$_0204한국석묘납골함-1규격" xfId="607"/>
    <cellStyle name="$_0204한국석묘납골함-1규격_2004-06한국은행강원본부-화폐전시실(최종)" xfId="608"/>
    <cellStyle name="$_0206금감원금융정보교환망재구축" xfId="609"/>
    <cellStyle name="$_0206금감원금융정보교환망재구축_2004-06한국은행강원본부-화폐전시실(최종)" xfId="610"/>
    <cellStyle name="$_0206정통부수납장표기기제작설치" xfId="611"/>
    <cellStyle name="$_0206정통부수납장표기기제작설치_2004-06한국은행강원본부-화폐전시실(최종)" xfId="612"/>
    <cellStyle name="$_0207담배인삼공사-담요" xfId="613"/>
    <cellStyle name="$_0207담배인삼공사-담요_2004-06한국은행강원본부-화폐전시실(최종)" xfId="614"/>
    <cellStyle name="$_0208레비텍-다층여과기설계변경" xfId="615"/>
    <cellStyle name="$_0208레비텍-다층여과기설계변경_2004-06한국은행강원본부-화폐전시실(최종)" xfId="616"/>
    <cellStyle name="$_0208인천공항PDP동영상광고료" xfId="617"/>
    <cellStyle name="$_0209이산화염소발생기-설치(50K)" xfId="618"/>
    <cellStyle name="$_0209이산화염소발생기-설치(50K)_2004-06한국은행강원본부-화폐전시실(최종)" xfId="619"/>
    <cellStyle name="$_0210현대정보기술-TD이중계" xfId="620"/>
    <cellStyle name="$_0210현대정보기술-TD이중계_2004-06한국은행강원본부-화폐전시실(최종)" xfId="621"/>
    <cellStyle name="$_0211조달청-#1대북지원사업정산(1월7일)" xfId="622"/>
    <cellStyle name="$_0211조달청-#1대북지원사업정산(1월7일)_2004-06한국은행강원본부-화폐전시실(최종)" xfId="623"/>
    <cellStyle name="$_0212금감원-법규정보시스템(完)" xfId="624"/>
    <cellStyle name="$_0212금감원-법규정보시스템(完)_2003-03메트릭스-동해선정산" xfId="625"/>
    <cellStyle name="$_0212금감원-법규정보시스템(完)_2003-03메트릭스-동해선정산_05년02월과학기술원-LCHE(설치)" xfId="626"/>
    <cellStyle name="$_0212금감원-법규정보시스템(完)_2003-04행자부-전기(신원)" xfId="627"/>
    <cellStyle name="$_0212금감원-법규정보시스템(完)_2003-04행자부-전기(신원)_05년02월과학기술원-LCHE(설치)" xfId="628"/>
    <cellStyle name="$_0212금감원-법규정보시스템(完)_2004-06한국은행강원본부-화폐전시실(최종)" xfId="629"/>
    <cellStyle name="$_0212금감원-법규정보시스템(完)_경주-길우전기세계캐릭터" xfId="630"/>
    <cellStyle name="$_0212금감원-법규정보시스템(完)_미래공감-공사정산" xfId="631"/>
    <cellStyle name="$_0301교통방송-CCTV유지보수" xfId="632"/>
    <cellStyle name="$_0301교통방송-CCTV유지보수_2004-06한국은행강원본부-화폐전시실(최종)" xfId="633"/>
    <cellStyle name="$_0302인천경찰청-무인단속기위탁관리" xfId="634"/>
    <cellStyle name="$_0302인천경찰청-무인단속기위탁관리_2004-06한국은행강원본부-화폐전시실(최종)" xfId="635"/>
    <cellStyle name="$_0302조달청-대북지원2차(안성연)" xfId="636"/>
    <cellStyle name="$_0302조달청-대북지원2차(안성연)_2004-06한국은행강원본부-화폐전시실(최종)" xfId="637"/>
    <cellStyle name="$_0302조달청-대북지원2차(최수현)" xfId="638"/>
    <cellStyle name="$_0302조달청-대북지원2차(최수현)_2004-06한국은행강원본부-화폐전시실(최종)" xfId="639"/>
    <cellStyle name="$_0302표준문서-쌍용정보통신(신)" xfId="640"/>
    <cellStyle name="$_0302표준문서-쌍용정보통신(신)_2004-06한국은행강원본부-화폐전시실(최종)" xfId="641"/>
    <cellStyle name="$_0304소프트파워-정부표준전자문서시스템" xfId="642"/>
    <cellStyle name="$_0304소프트파워-정부표준전자문서시스템(完)" xfId="643"/>
    <cellStyle name="$_0304소프트파워-정부표준전자문서시스템(完)_2004-06한국은행강원본부-화폐전시실(최종)" xfId="644"/>
    <cellStyle name="$_0304소프트파워-정부표준전자문서시스템_2004-06한국은행강원본부-화폐전시실(최종)" xfId="645"/>
    <cellStyle name="$_0304철도청-주변환장치-1" xfId="646"/>
    <cellStyle name="$_0304철도청-주변환장치-1_2004-06한국은행강원본부-화폐전시실(최종)" xfId="647"/>
    <cellStyle name="$_0305금감원-금융통계정보시스템구축(完)" xfId="648"/>
    <cellStyle name="$_0305금감원-금융통계정보시스템구축(完)_2004-06한국은행강원본부-화폐전시실(최종)" xfId="649"/>
    <cellStyle name="$_0305제낭조합-면범포지" xfId="650"/>
    <cellStyle name="$_0305제낭조합-면범포지_2004-06한국은행강원본부-화폐전시실(최종)" xfId="651"/>
    <cellStyle name="$_0306제낭공업협동조합-면범포지원단(경비까지)" xfId="652"/>
    <cellStyle name="$_0306제낭공업협동조합-면범포지원단(경비까지)_2004-06한국은행강원본부-화폐전시실(최종)" xfId="653"/>
    <cellStyle name="$_0307경찰청-무인교통단속표준SW개발용역(完)" xfId="654"/>
    <cellStyle name="$_0307경찰청-무인교통단속표준SW개발용역(完)_2004-06한국은행강원본부-화폐전시실(최종)" xfId="655"/>
    <cellStyle name="$_0308조달청-#8대북지원사업정산" xfId="656"/>
    <cellStyle name="$_0308조달청-#8대북지원사업정산_2004-06한국은행강원본부-화폐전시실(최종)" xfId="657"/>
    <cellStyle name="$_0309두합크린텍-설치원가" xfId="658"/>
    <cellStyle name="$_0309두합크린텍-설치원가_2004-06한국은행강원본부-화폐전시실(최종)" xfId="659"/>
    <cellStyle name="$_0309조달청-#9대북지원사업정산" xfId="660"/>
    <cellStyle name="$_0309조달청-#9대북지원사업정산_2004-06한국은행강원본부-화폐전시실(최종)" xfId="661"/>
    <cellStyle name="$_0310여주상수도-탈수기(유천ENG)" xfId="662"/>
    <cellStyle name="$_0310여주상수도-탈수기(유천ENG)_2004-06한국은행강원본부-화폐전시실(최종)" xfId="663"/>
    <cellStyle name="$_0311경찰청-근접분사기" xfId="664"/>
    <cellStyle name="$_0311대기해양작업시간" xfId="665"/>
    <cellStyle name="$_0311대기해양작업시간_2004-06한국은행강원본부-화폐전시실(최종)" xfId="666"/>
    <cellStyle name="$_0311대기해양중형등명기" xfId="667"/>
    <cellStyle name="$_0311대기해양중형등명기_2004-06한국은행강원본부-화폐전시실(최종)" xfId="668"/>
    <cellStyle name="$_0311행자부-재해대책연구용역16건(完)" xfId="669"/>
    <cellStyle name="$_0312국민체육진흥공단-전기부문" xfId="670"/>
    <cellStyle name="$_0312국민체육진흥공단-전기부문_2004-06한국은행강원본부-화폐전시실(최종)" xfId="671"/>
    <cellStyle name="$_0312대기해양-중형등명기제작설치" xfId="672"/>
    <cellStyle name="$_0312대기해양-중형등명기제작설치_2004-06한국은행강원본부-화폐전시실(최종)" xfId="673"/>
    <cellStyle name="$_0312라이준-칼라아스콘4규격" xfId="674"/>
    <cellStyle name="$_0312라이준-칼라아스콘4규격_2004-06한국은행강원본부-화폐전시실(최종)" xfId="675"/>
    <cellStyle name="$_0401인천공항카트운영비용-1" xfId="676"/>
    <cellStyle name="$_0401집진기프로그램SW개발비산정" xfId="677"/>
    <cellStyle name="$_0401집진기프로그램SW개발비산정_2004-06한국은행강원본부-화폐전시실(최종)" xfId="678"/>
    <cellStyle name="$_0402조달청-대북지원사업2차#4" xfId="679"/>
    <cellStyle name="$_0404경찰청-정지선준수율조사용역" xfId="680"/>
    <cellStyle name="$_0407삼성SDS-차량단말기외(버스정보시스템SW부문)" xfId="681"/>
    <cellStyle name="$_0412금감원-금융보고서작성기시스템개선(完)" xfId="682"/>
    <cellStyle name="$_0412스타밴코리아-단말기(개발비부문完)" xfId="683"/>
    <cellStyle name="$_0506금감원-전자문서시스템구축(完)" xfId="684"/>
    <cellStyle name="$_0508경찰청-헬기정비(한벨&amp;LG)" xfId="685"/>
    <cellStyle name="$_0511철도공사-SW개발부문" xfId="686"/>
    <cellStyle name="$_05년02월과학기술원-LCHE(설치)" xfId="687"/>
    <cellStyle name="$_06월-신화기공-제진기(최종)" xfId="688"/>
    <cellStyle name="$_07년12월아이블" xfId="689"/>
    <cellStyle name="$_07년12월아이블(제조)1" xfId="690"/>
    <cellStyle name="$_07년12월폴사인(제조)1" xfId="691"/>
    <cellStyle name="$_080626_견적서_시설부분_건보우편물" xfId="692"/>
    <cellStyle name="$_0809(주)중외엔비텍-공기여과장치" xfId="693"/>
    <cellStyle name="$_10월수배전반(최종)" xfId="694"/>
    <cellStyle name="$_11월정선군여치객차" xfId="695"/>
    <cellStyle name="$_2001-06조달청신성-한냉지형" xfId="696"/>
    <cellStyle name="$_2001-06조달청신성-한냉지형_2004-06한국은행강원본부-화폐전시실(최종)" xfId="697"/>
    <cellStyle name="$_2002-03경찰대학-졸업식" xfId="698"/>
    <cellStyle name="$_2002-03경찰대학-졸업식_2003-03메트릭스-동해선정산" xfId="699"/>
    <cellStyle name="$_2002-03경찰대학-졸업식_2003-03메트릭스-동해선정산_05년02월과학기술원-LCHE(설치)" xfId="700"/>
    <cellStyle name="$_2002-03경찰대학-졸업식_2003-04행자부-전기(신원)" xfId="701"/>
    <cellStyle name="$_2002-03경찰대학-졸업식_2003-04행자부-전기(신원)_05년02월과학기술원-LCHE(설치)" xfId="702"/>
    <cellStyle name="$_2002-03경찰대학-졸업식_2004-06한국은행강원본부-화폐전시실(최종)" xfId="703"/>
    <cellStyle name="$_2002-03경찰대학-졸업식_경주-길우전기세계캐릭터" xfId="704"/>
    <cellStyle name="$_2002-03경찰대학-졸업식_미래공감-공사정산" xfId="705"/>
    <cellStyle name="$_2002-03경찰청-경찰표지장" xfId="706"/>
    <cellStyle name="$_2002-03경찰청-경찰표지장_2004-06한국은행강원본부-화폐전시실(최종)" xfId="707"/>
    <cellStyle name="$_2002-03반디-가로등(열주형)" xfId="708"/>
    <cellStyle name="$_2002-03반디-가로등(열주형)_2004-06한국은행강원본부-화폐전시실(최종)" xfId="709"/>
    <cellStyle name="$_2002-03신화전자-감지기" xfId="710"/>
    <cellStyle name="$_2002-03신화전자-감지기_2003-03메트릭스-동해선정산" xfId="711"/>
    <cellStyle name="$_2002-03신화전자-감지기_2003-03메트릭스-동해선정산_05년02월과학기술원-LCHE(설치)" xfId="712"/>
    <cellStyle name="$_2002-03신화전자-감지기_2003-04행자부-전기(신원)" xfId="713"/>
    <cellStyle name="$_2002-03신화전자-감지기_2003-04행자부-전기(신원)_05년02월과학기술원-LCHE(설치)" xfId="714"/>
    <cellStyle name="$_2002-03신화전자-감지기_2004-06한국은행강원본부-화폐전시실(최종)" xfId="715"/>
    <cellStyle name="$_2002-03신화전자-감지기_경주-길우전기세계캐릭터" xfId="716"/>
    <cellStyle name="$_2002-03신화전자-감지기_미래공감-공사정산" xfId="717"/>
    <cellStyle name="$_2002-04강원랜드-슬러트머신" xfId="718"/>
    <cellStyle name="$_2002-04강원랜드-슬러트머신_2003-03메트릭스-동해선정산" xfId="719"/>
    <cellStyle name="$_2002-04강원랜드-슬러트머신_2003-03메트릭스-동해선정산_05년02월과학기술원-LCHE(설치)" xfId="720"/>
    <cellStyle name="$_2002-04강원랜드-슬러트머신_2003-04행자부-전기(신원)" xfId="721"/>
    <cellStyle name="$_2002-04강원랜드-슬러트머신_2003-04행자부-전기(신원)_05년02월과학기술원-LCHE(설치)" xfId="722"/>
    <cellStyle name="$_2002-04강원랜드-슬러트머신_2004-06한국은행강원본부-화폐전시실(최종)" xfId="723"/>
    <cellStyle name="$_2002-04강원랜드-슬러트머신_경주-길우전기세계캐릭터" xfId="724"/>
    <cellStyle name="$_2002-04강원랜드-슬러트머신_미래공감-공사정산" xfId="725"/>
    <cellStyle name="$_2002-04메가컴-외주무대" xfId="726"/>
    <cellStyle name="$_2002-04메가컴-외주무대_2004-06한국은행강원본부-화폐전시실(최종)" xfId="727"/>
    <cellStyle name="$_2002-04엘지애드-무대" xfId="728"/>
    <cellStyle name="$_2002-04엘지애드-무대_2004-06한국은행강원본부-화폐전시실(최종)" xfId="729"/>
    <cellStyle name="$_2002-05강원랜드-슬러트머신(넥스터)" xfId="730"/>
    <cellStyle name="$_2002-05강원랜드-슬러트머신(넥스터)_2004-06한국은행강원본부-화폐전시실(최종)" xfId="731"/>
    <cellStyle name="$_2002-05경기경찰청-냉온수기공사" xfId="732"/>
    <cellStyle name="$_2002-05경기경찰청-냉온수기공사_2004-06한국은행강원본부-화폐전시실(최종)" xfId="733"/>
    <cellStyle name="$_2002-05대통령비서실-카페트" xfId="734"/>
    <cellStyle name="$_2002-05대통령비서실-카페트_2004-06한국은행강원본부-화폐전시실(최종)" xfId="735"/>
    <cellStyle name="$_2002결과표" xfId="736"/>
    <cellStyle name="$_2002결과표_2003-03메트릭스-동해선정산" xfId="737"/>
    <cellStyle name="$_2002결과표_2003-03메트릭스-동해선정산_05년02월과학기술원-LCHE(설치)" xfId="738"/>
    <cellStyle name="$_2002결과표_2003-04행자부-전기(신원)" xfId="739"/>
    <cellStyle name="$_2002결과표_2003-04행자부-전기(신원)_05년02월과학기술원-LCHE(설치)" xfId="740"/>
    <cellStyle name="$_2002결과표_2004-06한국은행강원본부-화폐전시실(최종)" xfId="741"/>
    <cellStyle name="$_2002결과표_경주-길우전기세계캐릭터" xfId="742"/>
    <cellStyle name="$_2002결과표_미래공감-공사정산" xfId="743"/>
    <cellStyle name="$_2002결과표1" xfId="744"/>
    <cellStyle name="$_2002결과표1_2004-06한국은행강원본부-화폐전시실(최종)" xfId="745"/>
    <cellStyle name="$_2003-01정일사-표창5종" xfId="746"/>
    <cellStyle name="$_2003-01정일사-표창5종_2004-06한국은행강원본부-화폐전시실(최종)" xfId="747"/>
    <cellStyle name="$_2003-03메트릭스-동해선정산" xfId="748"/>
    <cellStyle name="$_2003-03메트릭스-동해선정산_05년02월과학기술원-LCHE(설치)" xfId="749"/>
    <cellStyle name="$_2003-04행자부-전기(신원)" xfId="750"/>
    <cellStyle name="$_2003-04행자부-전기(신원)_05년02월과학기술원-LCHE(설치)" xfId="751"/>
    <cellStyle name="$_2003완성공사변경" xfId="752"/>
    <cellStyle name="$_2004-06한국은행강원본부-화폐전시실(최종)" xfId="753"/>
    <cellStyle name="$_2004년완성공사원가경비율(변경최종))" xfId="754"/>
    <cellStyle name="$_2004년완성공사원가경비율(조달청미적용)1" xfId="755"/>
    <cellStyle name="$_2004외주영업소(최종변경)" xfId="756"/>
    <cellStyle name="$_2004자기통행(보훈)" xfId="757"/>
    <cellStyle name="$_2006년-공사경비율(상반기)-미확정" xfId="758"/>
    <cellStyle name="$_2006년-공사경비율(상반기)-최종" xfId="759"/>
    <cellStyle name="$_2월한국종합환경(영주)설치공사" xfId="760"/>
    <cellStyle name="$_5월부산마사회발주기제작1" xfId="761"/>
    <cellStyle name="$_6월춘천한국은행SW" xfId="762"/>
    <cellStyle name="$_9월한국과학기술연구원-RF스퍼트링" xfId="763"/>
    <cellStyle name="$_CIP안내판(제작설치)최종" xfId="764"/>
    <cellStyle name="$_db진흥" xfId="765"/>
    <cellStyle name="$_db진흥 2" xfId="766"/>
    <cellStyle name="$_Pilot플랜트-계변경" xfId="767"/>
    <cellStyle name="$_Pilot플랜트-계변경_2004-06한국은행강원본부-화폐전시실(최종)" xfId="768"/>
    <cellStyle name="$_Pilot플랜트이전설치-변경최종" xfId="769"/>
    <cellStyle name="$_Pilot플랜트이전설치-변경최종_2004-06한국은행강원본부-화폐전시실(최종)" xfId="770"/>
    <cellStyle name="$_SE40" xfId="771"/>
    <cellStyle name="$_SE40 2" xfId="772"/>
    <cellStyle name="$_SW(케이비)" xfId="773"/>
    <cellStyle name="$_SW(케이비)_2004-06한국은행강원본부-화폐전시실(최종)" xfId="774"/>
    <cellStyle name="$_sw-투입인원기준" xfId="775"/>
    <cellStyle name="$_간지,목차,페이지,표지" xfId="776"/>
    <cellStyle name="$_간지,목차,페이지,표지_2004-06한국은행강원본부-화폐전시실(최종)" xfId="777"/>
    <cellStyle name="$_건축부문2006년-공사경비율(상반기)-최종(총괄)" xfId="778"/>
    <cellStyle name="$_견적2" xfId="779"/>
    <cellStyle name="$_견적2 2" xfId="780"/>
    <cellStyle name="$_결제판" xfId="781"/>
    <cellStyle name="$_경비자료이용" xfId="782"/>
    <cellStyle name="$_경주-길우전기세계캐릭터" xfId="783"/>
    <cellStyle name="$_경찰청-근무,기동복" xfId="784"/>
    <cellStyle name="$_경찰청-근무,기동복_2003-03메트릭스-동해선정산" xfId="785"/>
    <cellStyle name="$_경찰청-근무,기동복_2003-03메트릭스-동해선정산_05년02월과학기술원-LCHE(설치)" xfId="786"/>
    <cellStyle name="$_경찰청-근무,기동복_2003-04행자부-전기(신원)" xfId="787"/>
    <cellStyle name="$_경찰청-근무,기동복_2003-04행자부-전기(신원)_05년02월과학기술원-LCHE(설치)" xfId="788"/>
    <cellStyle name="$_경찰청-근무,기동복_2004-06한국은행강원본부-화폐전시실(최종)" xfId="789"/>
    <cellStyle name="$_경찰청-근무,기동복_경주-길우전기세계캐릭터" xfId="790"/>
    <cellStyle name="$_경찰청-근무,기동복_미래공감-공사정산" xfId="791"/>
    <cellStyle name="$_공사일반관리비양식" xfId="792"/>
    <cellStyle name="$_공사일반관리비양식_2004-06한국은행강원본부-화폐전시실(최종)" xfId="793"/>
    <cellStyle name="$_기아" xfId="794"/>
    <cellStyle name="$_기아 2" xfId="795"/>
    <cellStyle name="$_기초공사" xfId="796"/>
    <cellStyle name="$_기초공사_2004-06한국은행강원본부-화폐전시실(최종)" xfId="797"/>
    <cellStyle name="$_네인텍정보기술-회로카드(수현)" xfId="798"/>
    <cellStyle name="$_네인텍정보기술-회로카드(수현)_2003-03메트릭스-동해선정산" xfId="799"/>
    <cellStyle name="$_네인텍정보기술-회로카드(수현)_2003-03메트릭스-동해선정산_05년02월과학기술원-LCHE(설치)" xfId="800"/>
    <cellStyle name="$_네인텍정보기술-회로카드(수현)_2003-04행자부-전기(신원)" xfId="801"/>
    <cellStyle name="$_네인텍정보기술-회로카드(수현)_2003-04행자부-전기(신원)_05년02월과학기술원-LCHE(설치)" xfId="802"/>
    <cellStyle name="$_네인텍정보기술-회로카드(수현)_2004-06한국은행강원본부-화폐전시실(최종)" xfId="803"/>
    <cellStyle name="$_네인텍정보기술-회로카드(수현)_경주-길우전기세계캐릭터" xfId="804"/>
    <cellStyle name="$_네인텍정보기술-회로카드(수현)_미래공감-공사정산" xfId="805"/>
    <cellStyle name="$_대기해양노무비" xfId="806"/>
    <cellStyle name="$_대기해양노무비_2004-06한국은행강원본부-화폐전시실(최종)" xfId="807"/>
    <cellStyle name="$_대북자재8월분" xfId="808"/>
    <cellStyle name="$_대북자재8월분_2004-06한국은행강원본부-화폐전시실(최종)" xfId="809"/>
    <cellStyle name="$_대북자재8월분-1" xfId="810"/>
    <cellStyle name="$_대북자재8월분-1_2004-06한국은행강원본부-화폐전시실(최종)" xfId="811"/>
    <cellStyle name="$_도로공사MM" xfId="812"/>
    <cellStyle name="$_도로공사tcssw" xfId="813"/>
    <cellStyle name="$_도로공사카드 SW개발원가(최종)_HST" xfId="814"/>
    <cellStyle name="$_동산용사촌수현(원본)" xfId="815"/>
    <cellStyle name="$_동산용사촌수현(원본)_2003-03메트릭스-동해선정산" xfId="816"/>
    <cellStyle name="$_동산용사촌수현(원본)_2003-03메트릭스-동해선정산_05년02월과학기술원-LCHE(설치)" xfId="817"/>
    <cellStyle name="$_동산용사촌수현(원본)_2003-04행자부-전기(신원)" xfId="818"/>
    <cellStyle name="$_동산용사촌수현(원본)_2003-04행자부-전기(신원)_05년02월과학기술원-LCHE(설치)" xfId="819"/>
    <cellStyle name="$_동산용사촌수현(원본)_2004-06한국은행강원본부-화폐전시실(최종)" xfId="820"/>
    <cellStyle name="$_동산용사촌수현(원본)_경주-길우전기세계캐릭터" xfId="821"/>
    <cellStyle name="$_동산용사촌수현(원본)_미래공감-공사정산" xfId="822"/>
    <cellStyle name="$_로얄정보통신-경주터널전기집진기" xfId="823"/>
    <cellStyle name="$_미래공감-공사정산" xfId="824"/>
    <cellStyle name="$_백제군사전시1" xfId="825"/>
    <cellStyle name="$_백제군사전시1_2004-06한국은행강원본부-화폐전시실(최종)" xfId="826"/>
    <cellStyle name="$_복사본 06년11월운전면허장-운전면허학과" xfId="827"/>
    <cellStyle name="$_수초제거기(대양기계)" xfId="828"/>
    <cellStyle name="$_수초제거기(대양기계)_2003-03메트릭스-동해선정산" xfId="829"/>
    <cellStyle name="$_수초제거기(대양기계)_2003-03메트릭스-동해선정산_05년02월과학기술원-LCHE(설치)" xfId="830"/>
    <cellStyle name="$_수초제거기(대양기계)_2003-04행자부-전기(신원)" xfId="831"/>
    <cellStyle name="$_수초제거기(대양기계)_2003-04행자부-전기(신원)_05년02월과학기술원-LCHE(설치)" xfId="832"/>
    <cellStyle name="$_수초제거기(대양기계)_2004-06한국은행강원본부-화폐전시실(최종)" xfId="833"/>
    <cellStyle name="$_수초제거기(대양기계)_경주-길우전기세계캐릭터" xfId="834"/>
    <cellStyle name="$_수초제거기(대양기계)_미래공감-공사정산" xfId="835"/>
    <cellStyle name="$_시설용역" xfId="836"/>
    <cellStyle name="$_시설용역_2004-06한국은행강원본부-화폐전시실(최종)" xfId="837"/>
    <cellStyle name="$_신화BS" xfId="838"/>
    <cellStyle name="$_암전정밀실체현미경(수현)" xfId="839"/>
    <cellStyle name="$_오리엔탈" xfId="840"/>
    <cellStyle name="$_오리엔탈_2004-06한국은행강원본부-화폐전시실(최종)" xfId="841"/>
    <cellStyle name="$_원본 - 한국전기교통-개선형신호등 4종" xfId="842"/>
    <cellStyle name="$_원본 - 한국전기교통-개선형신호등 4종_2003-03메트릭스-동해선정산" xfId="843"/>
    <cellStyle name="$_원본 - 한국전기교통-개선형신호등 4종_2003-03메트릭스-동해선정산_05년02월과학기술원-LCHE(설치)" xfId="844"/>
    <cellStyle name="$_원본 - 한국전기교통-개선형신호등 4종_2003-04행자부-전기(신원)" xfId="845"/>
    <cellStyle name="$_원본 - 한국전기교통-개선형신호등 4종_2003-04행자부-전기(신원)_05년02월과학기술원-LCHE(설치)" xfId="846"/>
    <cellStyle name="$_원본 - 한국전기교통-개선형신호등 4종_2004-06한국은행강원본부-화폐전시실(최종)" xfId="847"/>
    <cellStyle name="$_원본 - 한국전기교통-개선형신호등 4종_경주-길우전기세계캐릭터" xfId="848"/>
    <cellStyle name="$_원본 - 한국전기교통-개선형신호등 4종_미래공감-공사정산" xfId="849"/>
    <cellStyle name="$_재료비" xfId="850"/>
    <cellStyle name="$_적외선방식소프트웨어PCI부문" xfId="851"/>
    <cellStyle name="$_전자카드품질인증SW" xfId="852"/>
    <cellStyle name="$_제101경비단-기동점퍼(최종)" xfId="853"/>
    <cellStyle name="$_제경비율모음" xfId="854"/>
    <cellStyle name="$_제경비율모음_2004-06한국은행강원본부-화폐전시실(최종)" xfId="855"/>
    <cellStyle name="$_제조원가" xfId="856"/>
    <cellStyle name="$_제조원가_2004-06한국은행강원본부-화폐전시실(최종)" xfId="857"/>
    <cellStyle name="$_조달청-B판사천강교제작(최종본)" xfId="858"/>
    <cellStyle name="$_조달청-B판사천강교제작(최종본)_2004-06한국은행강원본부-화폐전시실(최종)" xfId="859"/>
    <cellStyle name="$_조달청-대북지원3차(최수현)" xfId="860"/>
    <cellStyle name="$_조달청-대북지원3차(최수현)_2004-06한국은행강원본부-화폐전시실(최종)" xfId="861"/>
    <cellStyle name="$_조달청-대북지원4차(최수현)" xfId="862"/>
    <cellStyle name="$_조달청-대북지원4차(최수현)_2004-06한국은행강원본부-화폐전시실(최종)" xfId="863"/>
    <cellStyle name="$_조달청-대북지원5차(최수현)" xfId="864"/>
    <cellStyle name="$_조달청-대북지원5차(최수현)_2004-06한국은행강원본부-화폐전시실(최종)" xfId="865"/>
    <cellStyle name="$_조달청-대북지원6차(번호)" xfId="866"/>
    <cellStyle name="$_조달청-대북지원6차(번호)_2004-06한국은행강원본부-화폐전시실(최종)" xfId="867"/>
    <cellStyle name="$_조달청-대북지원6차(최수현)" xfId="868"/>
    <cellStyle name="$_조달청-대북지원6차(최수현)_2004-06한국은행강원본부-화폐전시실(최종)" xfId="869"/>
    <cellStyle name="$_조달청-대북지원7차(최수현)" xfId="870"/>
    <cellStyle name="$_조달청-대북지원7차(최수현)_2004-06한국은행강원본부-화폐전시실(최종)" xfId="871"/>
    <cellStyle name="$_조달청-대북지원8차(최수현)" xfId="872"/>
    <cellStyle name="$_조달청-대북지원8차(최수현)_2004-06한국은행강원본부-화폐전시실(최종)" xfId="873"/>
    <cellStyle name="$_조달청-대북지원9차(최수현)" xfId="874"/>
    <cellStyle name="$_조달청-대북지원9차(최수현)_2004-06한국은행강원본부-화폐전시실(최종)" xfId="875"/>
    <cellStyle name="$_중앙선관위(투표,개표)" xfId="876"/>
    <cellStyle name="$_중앙선관위(투표,개표)_2003-03메트릭스-동해선정산" xfId="877"/>
    <cellStyle name="$_중앙선관위(투표,개표)_2003-03메트릭스-동해선정산_05년02월과학기술원-LCHE(설치)" xfId="878"/>
    <cellStyle name="$_중앙선관위(투표,개표)_2003-04행자부-전기(신원)" xfId="879"/>
    <cellStyle name="$_중앙선관위(투표,개표)_2003-04행자부-전기(신원)_05년02월과학기술원-LCHE(설치)" xfId="880"/>
    <cellStyle name="$_중앙선관위(투표,개표)_2004-06한국은행강원본부-화폐전시실(최종)" xfId="881"/>
    <cellStyle name="$_중앙선관위(투표,개표)_경주-길우전기세계캐릭터" xfId="882"/>
    <cellStyle name="$_중앙선관위(투표,개표)_미래공감-공사정산" xfId="883"/>
    <cellStyle name="$_중앙선관위(투표,개표)-사본" xfId="884"/>
    <cellStyle name="$_중앙선관위(투표,개표)-사본_2004-06한국은행강원본부-화폐전시실(최종)" xfId="885"/>
    <cellStyle name="$_지하철광고-전흥손익계산서" xfId="886"/>
    <cellStyle name="$_철공가공조립" xfId="887"/>
    <cellStyle name="$_철공가공조립_2004-06한국은행강원본부-화폐전시실(최종)" xfId="888"/>
    <cellStyle name="$_철도청-조명기구" xfId="889"/>
    <cellStyle name="$_최종-한국전기교통-개선형신호등 4종(공수조정)" xfId="890"/>
    <cellStyle name="$_최종-한국전기교통-개선형신호등 4종(공수조정)_2003-03메트릭스-동해선정산" xfId="891"/>
    <cellStyle name="$_최종-한국전기교통-개선형신호등 4종(공수조정)_2003-03메트릭스-동해선정산_05년02월과학기술원-LCHE(설치)" xfId="892"/>
    <cellStyle name="$_최종-한국전기교통-개선형신호등 4종(공수조정)_2003-04행자부-전기(신원)" xfId="893"/>
    <cellStyle name="$_최종-한국전기교통-개선형신호등 4종(공수조정)_2003-04행자부-전기(신원)_05년02월과학기술원-LCHE(설치)" xfId="894"/>
    <cellStyle name="$_최종-한국전기교통-개선형신호등 4종(공수조정)_2004-06한국은행강원본부-화폐전시실(최종)" xfId="895"/>
    <cellStyle name="$_최종-한국전기교통-개선형신호등 4종(공수조정)_경주-길우전기세계캐릭터" xfId="896"/>
    <cellStyle name="$_최종-한국전기교통-개선형신호등 4종(공수조정)_미래공감-공사정산" xfId="897"/>
    <cellStyle name="$_코솔라-제조원가" xfId="898"/>
    <cellStyle name="$_코솔라-제조원가_2004-06한국은행강원본부-화폐전시실(최종)" xfId="899"/>
    <cellStyle name="$_테마공사새로03" xfId="900"/>
    <cellStyle name="$_토지공사-간접비" xfId="901"/>
    <cellStyle name="$_토지공사-간접비_2004-06한국은행강원본부-화폐전시실(최종)" xfId="902"/>
    <cellStyle name="$_평창증설매립장-설치" xfId="903"/>
    <cellStyle name="$_표21홍보제작-한양테크" xfId="904"/>
    <cellStyle name="$_한국가스공사필터제조부문" xfId="905"/>
    <cellStyle name="$_한국도로공사" xfId="906"/>
    <cellStyle name="$_한국도로공사_2004-06한국은행강원본부-화폐전시실(최종)" xfId="907"/>
    <cellStyle name="$_한국환경(50)" xfId="908"/>
    <cellStyle name="$_한전기공-일반작업복외3종(원단3600)최종" xfId="909"/>
    <cellStyle name="$_한전내역서-최종" xfId="910"/>
    <cellStyle name="$_한전내역서-최종_2004-06한국은행강원본부-화폐전시실(최종)" xfId="911"/>
    <cellStyle name="&amp;A" xfId="912"/>
    <cellStyle name="(##.00)" xfId="913"/>
    <cellStyle name="(△콤마)" xfId="914"/>
    <cellStyle name="(백분율)" xfId="915"/>
    <cellStyle name="(콤마)" xfId="916"/>
    <cellStyle name="(표준)" xfId="917"/>
    <cellStyle name=")" xfId="918"/>
    <cellStyle name=".0" xfId="919"/>
    <cellStyle name="??" xfId="920"/>
    <cellStyle name="?? [0]_????? " xfId="79"/>
    <cellStyle name="??_x000c_靖?崧U_x0001_A_x0014_?_x0007__x0001__x0001_" xfId="921"/>
    <cellStyle name="??&amp;O?&amp;H?_x0008__x000f__x0007_?_x0007__x0001__x0001_" xfId="922"/>
    <cellStyle name="??&amp;O?&amp;H?_x0008_??_x0007__x0001__x0001_" xfId="923"/>
    <cellStyle name="??&amp;O?&amp;H?_x0008__x000f__x0007_?_x0007__x0001__x0001__단가산출서(건널목)vol3_1" xfId="924"/>
    <cellStyle name="??&amp;쏗?뷐9_x0008__x0011__x0007_?_x0007__x0001__x0001_" xfId="925"/>
    <cellStyle name="???­ [0]_¸ð??¸·" xfId="926"/>
    <cellStyle name="_x0008_????" xfId="927"/>
    <cellStyle name="_x0008_???? 2" xfId="928"/>
    <cellStyle name="???????????　?" xfId="929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0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1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2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3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4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5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?_x0001_퀀?" xfId="936"/>
    <cellStyle name="_x0001_?_x0001_?_x0001_?_x0001_?_x0001_?_x0001_?_x0001_?_x0001_?_x0001_?_x0001_?_x0001_?_x0001_?_x0001_?_x0001_?_x0001_?_x0001_?_x0001_?_x0001_?_x0001_?_x0001_?_x0001_?_x0001_?_x0001_?_x0001_?_x0001_?_x0001_?_x0001_?_x0001_?_x0001_?_x0001_?_x0001_?_x0001_퀀?" xfId="937"/>
    <cellStyle name="_x0001_?_x0001_?_x0001_?_x0001_?_x0001_?_x0001_?_x0001_?_x0001_?_x0001_?_x0001_?_x0001_?_x0001_?_x0001_?_x0001_?_x0001_퀀?" xfId="938"/>
    <cellStyle name="???­_¸ð??¸·" xfId="939"/>
    <cellStyle name="???Ø_¸ð??¸·" xfId="940"/>
    <cellStyle name="??_?.????" xfId="941"/>
    <cellStyle name="??A_x000f_??A_x000f_??A_x000f_??A" xfId="942"/>
    <cellStyle name="??A_x000f_??A6??A_x000f_??A" xfId="943"/>
    <cellStyle name="?Þ¸¶ [0]_¸ð??¸·" xfId="944"/>
    <cellStyle name="?Þ¸¶_¸ð??¸·" xfId="945"/>
    <cellStyle name="?W?_laroux" xfId="946"/>
    <cellStyle name="? [0.00]_sm1(smc021) " xfId="342"/>
    <cellStyle name="?_sm1(smc021) " xfId="343"/>
    <cellStyle name="?曹%U?&amp;H?_x0008_?s_x000a__x0007__x0001__x0001_" xfId="947"/>
    <cellStyle name="?珠??? " xfId="80"/>
    <cellStyle name="?珠???  2" xfId="948"/>
    <cellStyle name="?珠???  2 2" xfId="949"/>
    <cellStyle name="_x0001_?_x0001_퀀?" xfId="950"/>
    <cellStyle name="?화_자재" xfId="951"/>
    <cellStyle name="@_laroux" xfId="952"/>
    <cellStyle name="@_laroux_제트베인" xfId="953"/>
    <cellStyle name="@_laroux_제트베인_1" xfId="954"/>
    <cellStyle name="@_laroux_제트베인_1_(주)삼광시스템-강제서가33종" xfId="955"/>
    <cellStyle name="@_laroux_제트베인_1_(주)삼광시스템-강제서가33종_9월한국과학기술연구원-RF스퍼트링" xfId="956"/>
    <cellStyle name="@_laroux_제트베인_1_(주)에리트-원목열람대외51종(최종)" xfId="957"/>
    <cellStyle name="@_laroux_제트베인_1_(주)에리트-원목열람대외51종(최종)_9월한국과학기술연구원-RF스퍼트링" xfId="958"/>
    <cellStyle name="@_laroux_제트베인_1_(주)에리트퍼니처-학생용사물함외 62종(최종)" xfId="959"/>
    <cellStyle name="@_laroux_제트베인_1_(주)에리트퍼니처-학생용사물함외 62종(최종)_9월한국과학기술연구원-RF스퍼트링" xfId="960"/>
    <cellStyle name="@_laroux_제트베인_1_0312삼광시스템-모빌랙16종(1)" xfId="961"/>
    <cellStyle name="@_laroux_제트베인_1_0312삼광시스템-모빌랙16종(1)_9월한국과학기술연구원-RF스퍼트링" xfId="962"/>
    <cellStyle name="@_laroux_제트베인_1_0412무인단속기위탁관리-최종1" xfId="963"/>
    <cellStyle name="@_laroux_제트베인_1_0412무인단속기위탁관리-최종1_9월한국과학기술연구원-RF스퍼트링" xfId="964"/>
    <cellStyle name="@_laroux_제트베인_1_0412무인단속기위탁관리-최종1_도로공사_하이패스노측장비(수정분-6.22)" xfId="965"/>
    <cellStyle name="@_laroux_제트베인_1_0412무인단속기위탁관리-최종1_도로공사_하이패스노측장비(수정분-6.22)_9월한국과학기술연구원-RF스퍼트링" xfId="966"/>
    <cellStyle name="@_laroux_제트베인_1_0412무인단속기위탁관리-최종1_한국도로공사_전자지불단말기시험설비개발(최종)" xfId="967"/>
    <cellStyle name="@_laroux_제트베인_1_0412무인단속기위탁관리-최종1_한국도로공사_전자지불단말기시험설비개발(최종)_0614한국도로공사_전자지불단말기시험설비개발" xfId="968"/>
    <cellStyle name="@_laroux_제트베인_1_0412무인단속기위탁관리-최종1_한국도로공사_전자지불단말기시험설비개발(최종)_0614한국도로공사_전자지불단말기시험설비개발_9월한국과학기술연구원-RF스퍼트링" xfId="969"/>
    <cellStyle name="@_laroux_제트베인_1_0412무인단속기위탁관리-최종1_한국도로공사_전자지불단말기시험설비개발(최종)_9월한국과학기술연구원-RF스퍼트링" xfId="970"/>
    <cellStyle name="@_laroux_제트베인_1_0412무인단속기위탁관리-최종1_한국보건사회연구원-대회의실리모델링공사" xfId="971"/>
    <cellStyle name="@_laroux_제트베인_1_0412무인단속기위탁관리-최종1_한국보건사회연구원-대회의실리모델링공사_9월한국과학기술연구원-RF스퍼트링" xfId="972"/>
    <cellStyle name="@_laroux_제트베인_1_0412무인단속기위탁관리-최종1_한국보건사회연구원-대회의실리모델링공사_도로공사_하이패스노측장비(수정분-6.22)" xfId="973"/>
    <cellStyle name="@_laroux_제트베인_1_0412무인단속기위탁관리-최종1_한국보건사회연구원-대회의실리모델링공사_도로공사_하이패스노측장비(수정분-6.22)_9월한국과학기술연구원-RF스퍼트링" xfId="974"/>
    <cellStyle name="@_laroux_제트베인_1_0412무인단속기위탁관리-최종1_한국보건사회연구원-대회의실리모델링공사_한국도로공사_전자지불단말기시험설비개발(최종)" xfId="975"/>
    <cellStyle name="@_laroux_제트베인_1_0412무인단속기위탁관리-최종1_한국보건사회연구원-대회의실리모델링공사_한국도로공사_전자지불단말기시험설비개발(최종)_0614한국도로공사_전자지불단말기시험설비개발" xfId="976"/>
    <cellStyle name="@_laroux_제트베인_1_0412무인단속기위탁관리-최종1_한국보건사회연구원-대회의실리모델링공사_한국도로공사_전자지불단말기시험설비개발(최종)_0614한국도로공사_전자지불단말기시험설비개발_9월한국과학기술연구원-RF스퍼트링" xfId="977"/>
    <cellStyle name="@_laroux_제트베인_1_0412무인단속기위탁관리-최종1_한국보건사회연구원-대회의실리모델링공사_한국도로공사_전자지불단말기시험설비개발(최종)_9월한국과학기술연구원-RF스퍼트링" xfId="978"/>
    <cellStyle name="@_laroux_제트베인_1_0505무인단속기위탁관리2006년도분" xfId="979"/>
    <cellStyle name="@_laroux_제트베인_1_0505무인단속기위탁관리2006년도분_9월한국과학기술연구원-RF스퍼트링" xfId="980"/>
    <cellStyle name="@_laroux_제트베인_1_0505무인단속기위탁관리2006년도분_도로공사_하이패스노측장비(수정분-6.22)" xfId="981"/>
    <cellStyle name="@_laroux_제트베인_1_0505무인단속기위탁관리2006년도분_도로공사_하이패스노측장비(수정분-6.22)_9월한국과학기술연구원-RF스퍼트링" xfId="982"/>
    <cellStyle name="@_laroux_제트베인_1_0505무인단속기위탁관리2006년도분_한국도로공사_전자지불단말기시험설비개발(최종)" xfId="983"/>
    <cellStyle name="@_laroux_제트베인_1_0505무인단속기위탁관리2006년도분_한국도로공사_전자지불단말기시험설비개발(최종)_0614한국도로공사_전자지불단말기시험설비개발" xfId="984"/>
    <cellStyle name="@_laroux_제트베인_1_0505무인단속기위탁관리2006년도분_한국도로공사_전자지불단말기시험설비개발(최종)_0614한국도로공사_전자지불단말기시험설비개발_9월한국과학기술연구원-RF스퍼트링" xfId="985"/>
    <cellStyle name="@_laroux_제트베인_1_0505무인단속기위탁관리2006년도분_한국도로공사_전자지불단말기시험설비개발(최종)_9월한국과학기술연구원-RF스퍼트링" xfId="986"/>
    <cellStyle name="@_laroux_제트베인_1_0505무인단속기위탁관리2006년도분_한국보건사회연구원-대회의실리모델링공사" xfId="987"/>
    <cellStyle name="@_laroux_제트베인_1_0505무인단속기위탁관리2006년도분_한국보건사회연구원-대회의실리모델링공사_9월한국과학기술연구원-RF스퍼트링" xfId="988"/>
    <cellStyle name="@_laroux_제트베인_1_0505무인단속기위탁관리2006년도분_한국보건사회연구원-대회의실리모델링공사_도로공사_하이패스노측장비(수정분-6.22)" xfId="989"/>
    <cellStyle name="@_laroux_제트베인_1_0505무인단속기위탁관리2006년도분_한국보건사회연구원-대회의실리모델링공사_도로공사_하이패스노측장비(수정분-6.22)_9월한국과학기술연구원-RF스퍼트링" xfId="990"/>
    <cellStyle name="@_laroux_제트베인_1_0505무인단속기위탁관리2006년도분_한국보건사회연구원-대회의실리모델링공사_한국도로공사_전자지불단말기시험설비개발(최종)" xfId="991"/>
    <cellStyle name="@_laroux_제트베인_1_0505무인단속기위탁관리2006년도분_한국보건사회연구원-대회의실리모델링공사_한국도로공사_전자지불단말기시험설비개발(최종)_0614한국도로공사_전자지불단말기시험설비개발" xfId="992"/>
    <cellStyle name="@_laroux_제트베인_1_0505무인단속기위탁관리2006년도분_한국보건사회연구원-대회의실리모델링공사_한국도로공사_전자지불단말기시험설비개발(최종)_0614한국도로공사_전자지불단말기시험설비개발_9월한국과학기술연구원-RF스퍼트링" xfId="993"/>
    <cellStyle name="@_laroux_제트베인_1_0505무인단속기위탁관리2006년도분_한국보건사회연구원-대회의실리모델링공사_한국도로공사_전자지불단말기시험설비개발(최종)_9월한국과학기술연구원-RF스퍼트링" xfId="994"/>
    <cellStyle name="@_laroux_제트베인_1_0507삼광시스템-모빌랙32종" xfId="995"/>
    <cellStyle name="@_laroux_제트베인_1_0507삼광시스템-모빌랙32종_9월한국과학기술연구원-RF스퍼트링" xfId="996"/>
    <cellStyle name="@_laroux_제트베인_1_05년02월과학기술원-LCHE(설치)" xfId="997"/>
    <cellStyle name="@_laroux_제트베인_1_05년02월과학기술원-LCHE(설치)_05년02월과학기술원-LCHE(제조-설치)" xfId="998"/>
    <cellStyle name="@_laroux_제트베인_1_05년02월과학기술원-LCHE(설치)-참고" xfId="999"/>
    <cellStyle name="@_laroux_제트베인_1_05년02월과학기술원-LCHE(제조)" xfId="1000"/>
    <cellStyle name="@_laroux_제트베인_1_05년02월과학기술원-LCHE(제조)_05년02월과학기술원-LCHE(제조-설치)" xfId="1001"/>
    <cellStyle name="@_laroux_제트베인_1_05년02월과학기술원-LCHE(제조)-참고" xfId="1002"/>
    <cellStyle name="@_laroux_제트베인_1_05년02월과학기술원-LCHE(제조)-참고_05년02월과학기술원-LCHE(제조-설치)" xfId="1003"/>
    <cellStyle name="@_laroux_제트베인_1_05년02월과학기술원-LCHE(제조-설치)" xfId="1004"/>
    <cellStyle name="@_laroux_제트베인_1_05년02월과학기술원-LCHE(제조-설치)_05년02월과학기술원-LCHE(제조-설치)" xfId="1005"/>
    <cellStyle name="@_laroux_제트베인_1_05년03월과학기술원-휴머노이드제작" xfId="1006"/>
    <cellStyle name="@_laroux_제트베인_1_05년03월과학기술원-휴머노이드제작_9월한국과학기술연구원-RF스퍼트링" xfId="1007"/>
    <cellStyle name="@_laroux_제트베인_1_0614한국도로공사_전자지불단말기시험설비개발" xfId="1008"/>
    <cellStyle name="@_laroux_제트베인_1_0614한국도로공사_전자지불단말기시험설비개발_9월한국과학기술연구원-RF스퍼트링" xfId="1009"/>
    <cellStyle name="@_laroux_제트베인_1_06년03월강북카지노-건우조명(제조)" xfId="1010"/>
    <cellStyle name="@_laroux_제트베인_1_06년03월강북카지노-건우조명(제조)_9월한국과학기술연구원-RF스퍼트링" xfId="1011"/>
    <cellStyle name="@_laroux_제트베인_1_06년08월아이블-강원랜드 오수처리장" xfId="1012"/>
    <cellStyle name="@_laroux_제트베인_1_07년03월엠에스테크-제진기(제조)" xfId="1013"/>
    <cellStyle name="@_laroux_제트베인_1_07년03월엠에스테크-제진기(제조)_KIST-PILOT제작(최종)" xfId="1014"/>
    <cellStyle name="@_laroux_제트베인_1_07년03월엠에스테크-제진기(제조)_KIST-PILOT제작(최종)_9월한국과학기술연구원-RF스퍼트링" xfId="1015"/>
    <cellStyle name="@_laroux_제트베인_1_0809(주)중외엔비텍-공기여과장치" xfId="1016"/>
    <cellStyle name="@_laroux_제트베인_1_10월수배전반" xfId="1017"/>
    <cellStyle name="@_laroux_제트베인_1_10월수배전반(최종)" xfId="1018"/>
    <cellStyle name="@_laroux_제트베인_1_10월수배전반(최종)_9월한국과학기술연구원-RF스퍼트링" xfId="1019"/>
    <cellStyle name="@_laroux_제트베인_1_10월수배전반(최종)_도로공사_하이패스노측장비(수정분-6.22)" xfId="1020"/>
    <cellStyle name="@_laroux_제트베인_1_10월수배전반(최종)_도로공사_하이패스노측장비(수정분-6.22)_9월한국과학기술연구원-RF스퍼트링" xfId="1021"/>
    <cellStyle name="@_laroux_제트베인_1_10월수배전반(최종)_한국도로공사_전자지불단말기시험설비개발(최종)" xfId="1022"/>
    <cellStyle name="@_laroux_제트베인_1_10월수배전반(최종)_한국도로공사_전자지불단말기시험설비개발(최종)_0614한국도로공사_전자지불단말기시험설비개발" xfId="1023"/>
    <cellStyle name="@_laroux_제트베인_1_10월수배전반(최종)_한국도로공사_전자지불단말기시험설비개발(최종)_0614한국도로공사_전자지불단말기시험설비개발_9월한국과학기술연구원-RF스퍼트링" xfId="1024"/>
    <cellStyle name="@_laroux_제트베인_1_10월수배전반(최종)_한국도로공사_전자지불단말기시험설비개발(최종)_9월한국과학기술연구원-RF스퍼트링" xfId="1025"/>
    <cellStyle name="@_laroux_제트베인_1_10월수배전반_9월한국과학기술연구원-RF스퍼트링" xfId="1026"/>
    <cellStyle name="@_laroux_제트베인_1_10월수배전반_도로공사_하이패스노측장비(수정분-6.22)" xfId="1027"/>
    <cellStyle name="@_laroux_제트베인_1_10월수배전반_도로공사_하이패스노측장비(수정분-6.22)_9월한국과학기술연구원-RF스퍼트링" xfId="1028"/>
    <cellStyle name="@_laroux_제트베인_1_10월수배전반_한국도로공사_전자지불단말기시험설비개발(최종)" xfId="1029"/>
    <cellStyle name="@_laroux_제트베인_1_10월수배전반_한국도로공사_전자지불단말기시험설비개발(최종)_0614한국도로공사_전자지불단말기시험설비개발" xfId="1030"/>
    <cellStyle name="@_laroux_제트베인_1_10월수배전반_한국도로공사_전자지불단말기시험설비개발(최종)_0614한국도로공사_전자지불단말기시험설비개발_9월한국과학기술연구원-RF스퍼트링" xfId="1031"/>
    <cellStyle name="@_laroux_제트베인_1_10월수배전반_한국도로공사_전자지불단말기시험설비개발(최종)_9월한국과학기술연구원-RF스퍼트링" xfId="1032"/>
    <cellStyle name="@_laroux_제트베인_1_10월촉매성형" xfId="1033"/>
    <cellStyle name="@_laroux_제트베인_1_10월촉매성형_05년02월과학기술원-LCHE(제조-설치)" xfId="1034"/>
    <cellStyle name="@_laroux_제트베인_1_10월촉매성형_10월촉매성형" xfId="1035"/>
    <cellStyle name="@_laroux_제트베인_1_10월촉매성형_10월촉매성형_05년02월과학기술원-LCHE(제조-설치)" xfId="1036"/>
    <cellStyle name="@_laroux_제트베인_1_10월촉매성형_10월촉매성형_05년02월과학기술원-LCHE(제조-설치)_05년02월과학기술원-LCHE(제조-설치)" xfId="1037"/>
    <cellStyle name="@_laroux_제트베인_1_10월촉매성형_10월촉매성형_10월촉매성형" xfId="1038"/>
    <cellStyle name="@_laroux_제트베인_1_10월촉매성형_10월촉매성형_2005-04엔텍-제조부문" xfId="1039"/>
    <cellStyle name="@_laroux_제트베인_1_10월촉매성형_10월촉매성형_2005-04엔텍-제조부문_9월한국과학기술연구원-RF스퍼트링" xfId="1040"/>
    <cellStyle name="@_laroux_제트베인_1_10월촉매성형_10월촉매성형_4월매직그레이팅제조" xfId="1041"/>
    <cellStyle name="@_laroux_제트베인_1_10월촉매성형_10월촉매성형_4월매직그레이팅제조(외주가공제외)" xfId="1042"/>
    <cellStyle name="@_laroux_제트베인_1_10월촉매성형_10월촉매성형_4월매직그레이팅제조(외주가공제외)_9월한국과학기술연구원-RF스퍼트링" xfId="1043"/>
    <cellStyle name="@_laroux_제트베인_1_10월촉매성형_10월촉매성형_4월매직그레이팅제조(최종)" xfId="1044"/>
    <cellStyle name="@_laroux_제트베인_1_10월촉매성형_10월촉매성형_4월매직그레이팅제조(최종)_9월한국과학기술연구원-RF스퍼트링" xfId="1045"/>
    <cellStyle name="@_laroux_제트베인_1_10월촉매성형_10월촉매성형_4월매직그레이팅제조_9월한국과학기술연구원-RF스퍼트링" xfId="1046"/>
    <cellStyle name="@_laroux_제트베인_1_10월촉매성형_10월촉매성형_9월한국과학기술연구원-RF스퍼트링" xfId="1047"/>
    <cellStyle name="@_laroux_제트베인_1_10월촉매성형_10월촉매성형_공기호흡기" xfId="1048"/>
    <cellStyle name="@_laroux_제트베인_1_10월촉매성형_10월촉매성형_공기호흡기(작시)" xfId="1049"/>
    <cellStyle name="@_laroux_제트베인_1_10월촉매성형_10월촉매성형_공기호흡기(작시)_9월한국과학기술연구원-RF스퍼트링" xfId="1050"/>
    <cellStyle name="@_laroux_제트베인_1_10월촉매성형_10월촉매성형_공기호흡기_9월한국과학기술연구원-RF스퍼트링" xfId="1051"/>
    <cellStyle name="@_laroux_제트베인_1_10월촉매성형_10월촉매성형_공기호흡기노무공수-041105(최종본)" xfId="1052"/>
    <cellStyle name="@_laroux_제트베인_1_10월촉매성형_10월촉매성형_공기호흡기노무공수-041105(최종본)_9월한국과학기술연구원-RF스퍼트링" xfId="1053"/>
    <cellStyle name="@_laroux_제트베인_1_10월촉매성형_10월촉매성형_공기호흡기노무공수-041111(최종본)" xfId="1054"/>
    <cellStyle name="@_laroux_제트베인_1_10월촉매성형_10월촉매성형_공기호흡기노무공수-041111(최종본)_9월한국과학기술연구원-RF스퍼트링" xfId="1055"/>
    <cellStyle name="@_laroux_제트베인_1_10월촉매성형_10월촉매성형_낙석방지책(최종)" xfId="1056"/>
    <cellStyle name="@_laroux_제트베인_1_10월촉매성형_10월촉매성형_낙석방지책(최종)_9월한국과학기술연구원-RF스퍼트링" xfId="1057"/>
    <cellStyle name="@_laroux_제트베인_1_10월촉매성형_10월촉매성형_노무-041115(최종본)" xfId="1058"/>
    <cellStyle name="@_laroux_제트베인_1_10월촉매성형_10월촉매성형_노무-041115(최종본)_9월한국과학기술연구원-RF스퍼트링" xfId="1059"/>
    <cellStyle name="@_laroux_제트베인_1_10월촉매성형_9월한국과학기술연구원-RF스퍼트링" xfId="1060"/>
    <cellStyle name="@_laroux_제트베인_1_10월촉매성형_공기호흡기" xfId="1061"/>
    <cellStyle name="@_laroux_제트베인_1_10월촉매성형_공기호흡기(작시)" xfId="1062"/>
    <cellStyle name="@_laroux_제트베인_1_10월촉매성형_공기호흡기(작시)_9월한국과학기술연구원-RF스퍼트링" xfId="1063"/>
    <cellStyle name="@_laroux_제트베인_1_10월촉매성형_공기호흡기_9월한국과학기술연구원-RF스퍼트링" xfId="1064"/>
    <cellStyle name="@_laroux_제트베인_1_10월촉매성형_공기호흡기노무공수-041105(최종본)" xfId="1065"/>
    <cellStyle name="@_laroux_제트베인_1_10월촉매성형_공기호흡기노무공수-041105(최종본)_9월한국과학기술연구원-RF스퍼트링" xfId="1066"/>
    <cellStyle name="@_laroux_제트베인_1_10월촉매성형_공기호흡기노무공수-041111(최종본)" xfId="1067"/>
    <cellStyle name="@_laroux_제트베인_1_10월촉매성형_공기호흡기노무공수-041111(최종본)_9월한국과학기술연구원-RF스퍼트링" xfId="1068"/>
    <cellStyle name="@_laroux_제트베인_1_10월촉매성형_낙석방지책" xfId="1069"/>
    <cellStyle name="@_laroux_제트베인_1_10월촉매성형_낙석방지책(최종)" xfId="1070"/>
    <cellStyle name="@_laroux_제트베인_1_10월촉매성형_낙석방지책_4월매직그레이팅제조" xfId="1071"/>
    <cellStyle name="@_laroux_제트베인_1_10월촉매성형_낙석방지책_4월매직그레이팅제조(외주가공제외)" xfId="1072"/>
    <cellStyle name="@_laroux_제트베인_1_10월촉매성형_낙석방지책_4월매직그레이팅제조(외주가공제외)_9월한국과학기술연구원-RF스퍼트링" xfId="1073"/>
    <cellStyle name="@_laroux_제트베인_1_10월촉매성형_낙석방지책_4월매직그레이팅제조(최종)" xfId="1074"/>
    <cellStyle name="@_laroux_제트베인_1_10월촉매성형_낙석방지책_4월매직그레이팅제조(최종)_9월한국과학기술연구원-RF스퍼트링" xfId="1075"/>
    <cellStyle name="@_laroux_제트베인_1_10월촉매성형_낙석방지책_4월매직그레이팅제조_9월한국과학기술연구원-RF스퍼트링" xfId="1076"/>
    <cellStyle name="@_laroux_제트베인_1_10월촉매성형_낙석방지책_9월한국과학기술연구원-RF스퍼트링" xfId="1077"/>
    <cellStyle name="@_laroux_제트베인_1_10월촉매성형_낙석방지책_낙석방지책(최종)" xfId="1078"/>
    <cellStyle name="@_laroux_제트베인_1_10월촉매성형_낙석방지책_낙석방지책(최종)_9월한국과학기술연구원-RF스퍼트링" xfId="1079"/>
    <cellStyle name="@_laroux_제트베인_1_10월촉매성형_노무-041115(최종본)" xfId="1080"/>
    <cellStyle name="@_laroux_제트베인_1_10월촉매성형_노무-041115(최종본)_9월한국과학기술연구원-RF스퍼트링" xfId="1081"/>
    <cellStyle name="@_laroux_제트베인_1_10월촉매성형_전기용해로" xfId="1082"/>
    <cellStyle name="@_laroux_제트베인_1_10월촉매성형_전기용해로_9월한국과학기술연구원-RF스퍼트링" xfId="1083"/>
    <cellStyle name="@_laroux_제트베인_1_2004-11kist엑튜레이터-참고" xfId="1084"/>
    <cellStyle name="@_laroux_제트베인_1_2004-11kist엑튜레이터-참고_9월한국과학기술연구원-RF스퍼트링" xfId="1085"/>
    <cellStyle name="@_laroux_제트베인_1_2004-3행자부-삼일절(최종)" xfId="1086"/>
    <cellStyle name="@_laroux_제트베인_1_2004농협유기질(미광)표준" xfId="1087"/>
    <cellStyle name="@_laroux_제트베인_1_2004농협유기질(미광)표준_9월한국과학기술연구원-RF스퍼트링" xfId="1088"/>
    <cellStyle name="@_laroux_제트베인_1_2005-04엔텍-제조부문" xfId="1089"/>
    <cellStyle name="@_laroux_제트베인_1_2005-04엔텍-제조부문_9월한국과학기술연구원-RF스퍼트링" xfId="1090"/>
    <cellStyle name="@_laroux_제트베인_1_2006년-공사경비율(상반기)-미확정" xfId="1091"/>
    <cellStyle name="@_laroux_제트베인_1_2006년-공사경비율(상반기)-미확정_KIST-PILOT제작(최종)" xfId="1092"/>
    <cellStyle name="@_laroux_제트베인_1_2006년-공사경비율(상반기)-미확정_KIST-PILOT제작(최종)_9월한국과학기술연구원-RF스퍼트링" xfId="1093"/>
    <cellStyle name="@_laroux_제트베인_1_2006년-공사경비율(상반기)-최종" xfId="1094"/>
    <cellStyle name="@_laroux_제트베인_1_2006년-공사경비율(상반기)-최종(총괄)" xfId="1095"/>
    <cellStyle name="@_laroux_제트베인_1_2006년-공사경비율(상반기)-최종(총괄)_9월한국과학기술연구원-RF스퍼트링" xfId="1096"/>
    <cellStyle name="@_laroux_제트베인_1_4월매직그레이팅제조" xfId="1097"/>
    <cellStyle name="@_laroux_제트베인_1_4월매직그레이팅제조(외주가공제외)" xfId="1098"/>
    <cellStyle name="@_laroux_제트베인_1_4월매직그레이팅제조(외주가공제외)_9월한국과학기술연구원-RF스퍼트링" xfId="1099"/>
    <cellStyle name="@_laroux_제트베인_1_4월매직그레이팅제조(최종)" xfId="1100"/>
    <cellStyle name="@_laroux_제트베인_1_4월매직그레이팅제조(최종)_9월한국과학기술연구원-RF스퍼트링" xfId="1101"/>
    <cellStyle name="@_laroux_제트베인_1_4월매직그레이팅제조_9월한국과학기술연구원-RF스퍼트링" xfId="1102"/>
    <cellStyle name="@_laroux_제트베인_1_6월실버메이트용(한국과학기술원)수정" xfId="1103"/>
    <cellStyle name="@_laroux_제트베인_1_6월실버메이트용(한국과학기술원)수정_05년02월과학기술원-LCHE(제조-설치)" xfId="1104"/>
    <cellStyle name="@_laroux_제트베인_1_6월실버메이트용(한국과학기술원)수정_10월촉매성형" xfId="1105"/>
    <cellStyle name="@_laroux_제트베인_1_6월실버메이트용(한국과학기술원)수정_10월촉매성형_05년02월과학기술원-LCHE(제조-설치)" xfId="1106"/>
    <cellStyle name="@_laroux_제트베인_1_6월실버메이트용(한국과학기술원)수정_10월촉매성형_05년02월과학기술원-LCHE(제조-설치)_05년02월과학기술원-LCHE(제조-설치)" xfId="1107"/>
    <cellStyle name="@_laroux_제트베인_1_6월실버메이트용(한국과학기술원)수정_10월촉매성형_10월촉매성형" xfId="1108"/>
    <cellStyle name="@_laroux_제트베인_1_6월실버메이트용(한국과학기술원)수정_10월촉매성형_2005-04엔텍-제조부문" xfId="1109"/>
    <cellStyle name="@_laroux_제트베인_1_6월실버메이트용(한국과학기술원)수정_10월촉매성형_2005-04엔텍-제조부문_9월한국과학기술연구원-RF스퍼트링" xfId="1110"/>
    <cellStyle name="@_laroux_제트베인_1_6월실버메이트용(한국과학기술원)수정_10월촉매성형_4월매직그레이팅제조" xfId="1111"/>
    <cellStyle name="@_laroux_제트베인_1_6월실버메이트용(한국과학기술원)수정_10월촉매성형_4월매직그레이팅제조(외주가공제외)" xfId="1112"/>
    <cellStyle name="@_laroux_제트베인_1_6월실버메이트용(한국과학기술원)수정_10월촉매성형_4월매직그레이팅제조(외주가공제외)_9월한국과학기술연구원-RF스퍼트링" xfId="1113"/>
    <cellStyle name="@_laroux_제트베인_1_6월실버메이트용(한국과학기술원)수정_10월촉매성형_4월매직그레이팅제조(최종)" xfId="1114"/>
    <cellStyle name="@_laroux_제트베인_1_6월실버메이트용(한국과학기술원)수정_10월촉매성형_4월매직그레이팅제조(최종)_9월한국과학기술연구원-RF스퍼트링" xfId="1115"/>
    <cellStyle name="@_laroux_제트베인_1_6월실버메이트용(한국과학기술원)수정_10월촉매성형_4월매직그레이팅제조_9월한국과학기술연구원-RF스퍼트링" xfId="1116"/>
    <cellStyle name="@_laroux_제트베인_1_6월실버메이트용(한국과학기술원)수정_10월촉매성형_9월한국과학기술연구원-RF스퍼트링" xfId="1117"/>
    <cellStyle name="@_laroux_제트베인_1_6월실버메이트용(한국과학기술원)수정_10월촉매성형_공기호흡기" xfId="1118"/>
    <cellStyle name="@_laroux_제트베인_1_6월실버메이트용(한국과학기술원)수정_10월촉매성형_공기호흡기(작시)" xfId="1119"/>
    <cellStyle name="@_laroux_제트베인_1_6월실버메이트용(한국과학기술원)수정_10월촉매성형_공기호흡기(작시)_9월한국과학기술연구원-RF스퍼트링" xfId="1120"/>
    <cellStyle name="@_laroux_제트베인_1_6월실버메이트용(한국과학기술원)수정_10월촉매성형_공기호흡기_9월한국과학기술연구원-RF스퍼트링" xfId="1121"/>
    <cellStyle name="@_laroux_제트베인_1_6월실버메이트용(한국과학기술원)수정_10월촉매성형_공기호흡기노무공수-041105(최종본)" xfId="1122"/>
    <cellStyle name="@_laroux_제트베인_1_6월실버메이트용(한국과학기술원)수정_10월촉매성형_공기호흡기노무공수-041105(최종본)_9월한국과학기술연구원-RF스퍼트링" xfId="1123"/>
    <cellStyle name="@_laroux_제트베인_1_6월실버메이트용(한국과학기술원)수정_10월촉매성형_공기호흡기노무공수-041111(최종본)" xfId="1124"/>
    <cellStyle name="@_laroux_제트베인_1_6월실버메이트용(한국과학기술원)수정_10월촉매성형_공기호흡기노무공수-041111(최종본)_9월한국과학기술연구원-RF스퍼트링" xfId="1125"/>
    <cellStyle name="@_laroux_제트베인_1_6월실버메이트용(한국과학기술원)수정_10월촉매성형_낙석방지책(최종)" xfId="1126"/>
    <cellStyle name="@_laroux_제트베인_1_6월실버메이트용(한국과학기술원)수정_10월촉매성형_낙석방지책(최종)_9월한국과학기술연구원-RF스퍼트링" xfId="1127"/>
    <cellStyle name="@_laroux_제트베인_1_6월실버메이트용(한국과학기술원)수정_10월촉매성형_노무-041115(최종본)" xfId="1128"/>
    <cellStyle name="@_laroux_제트베인_1_6월실버메이트용(한국과학기술원)수정_10월촉매성형_노무-041115(최종본)_9월한국과학기술연구원-RF스퍼트링" xfId="1129"/>
    <cellStyle name="@_laroux_제트베인_1_6월실버메이트용(한국과학기술원)수정_9월한국과학기술연구원-RF스퍼트링" xfId="1130"/>
    <cellStyle name="@_laroux_제트베인_1_6월실버메이트용(한국과학기술원)수정_공기호흡기" xfId="1131"/>
    <cellStyle name="@_laroux_제트베인_1_6월실버메이트용(한국과학기술원)수정_공기호흡기(작시)" xfId="1132"/>
    <cellStyle name="@_laroux_제트베인_1_6월실버메이트용(한국과학기술원)수정_공기호흡기(작시)_9월한국과학기술연구원-RF스퍼트링" xfId="1133"/>
    <cellStyle name="@_laroux_제트베인_1_6월실버메이트용(한국과학기술원)수정_공기호흡기_9월한국과학기술연구원-RF스퍼트링" xfId="1134"/>
    <cellStyle name="@_laroux_제트베인_1_6월실버메이트용(한국과학기술원)수정_공기호흡기노무공수-041105(최종본)" xfId="1135"/>
    <cellStyle name="@_laroux_제트베인_1_6월실버메이트용(한국과학기술원)수정_공기호흡기노무공수-041105(최종본)_9월한국과학기술연구원-RF스퍼트링" xfId="1136"/>
    <cellStyle name="@_laroux_제트베인_1_6월실버메이트용(한국과학기술원)수정_공기호흡기노무공수-041111(최종본)" xfId="1137"/>
    <cellStyle name="@_laroux_제트베인_1_6월실버메이트용(한국과학기술원)수정_공기호흡기노무공수-041111(최종본)_9월한국과학기술연구원-RF스퍼트링" xfId="1138"/>
    <cellStyle name="@_laroux_제트베인_1_6월실버메이트용(한국과학기술원)수정_낙석방지책" xfId="1139"/>
    <cellStyle name="@_laroux_제트베인_1_6월실버메이트용(한국과학기술원)수정_낙석방지책(최종)" xfId="1140"/>
    <cellStyle name="@_laroux_제트베인_1_6월실버메이트용(한국과학기술원)수정_낙석방지책(최종)_9월한국과학기술연구원-RF스퍼트링" xfId="1141"/>
    <cellStyle name="@_laroux_제트베인_1_6월실버메이트용(한국과학기술원)수정_낙석방지책_4월매직그레이팅제조" xfId="1142"/>
    <cellStyle name="@_laroux_제트베인_1_6월실버메이트용(한국과학기술원)수정_낙석방지책_4월매직그레이팅제조(외주가공제외)" xfId="1143"/>
    <cellStyle name="@_laroux_제트베인_1_6월실버메이트용(한국과학기술원)수정_낙석방지책_4월매직그레이팅제조(외주가공제외)_9월한국과학기술연구원-RF스퍼트링" xfId="1144"/>
    <cellStyle name="@_laroux_제트베인_1_6월실버메이트용(한국과학기술원)수정_낙석방지책_4월매직그레이팅제조(최종)" xfId="1145"/>
    <cellStyle name="@_laroux_제트베인_1_6월실버메이트용(한국과학기술원)수정_낙석방지책_4월매직그레이팅제조(최종)_9월한국과학기술연구원-RF스퍼트링" xfId="1146"/>
    <cellStyle name="@_laroux_제트베인_1_6월실버메이트용(한국과학기술원)수정_낙석방지책_4월매직그레이팅제조_9월한국과학기술연구원-RF스퍼트링" xfId="1147"/>
    <cellStyle name="@_laroux_제트베인_1_6월실버메이트용(한국과학기술원)수정_낙석방지책_9월한국과학기술연구원-RF스퍼트링" xfId="1148"/>
    <cellStyle name="@_laroux_제트베인_1_6월실버메이트용(한국과학기술원)수정_낙석방지책_낙석방지책(최종)" xfId="1149"/>
    <cellStyle name="@_laroux_제트베인_1_6월실버메이트용(한국과학기술원)수정_낙석방지책_낙석방지책(최종)_9월한국과학기술연구원-RF스퍼트링" xfId="1150"/>
    <cellStyle name="@_laroux_제트베인_1_6월실버메이트용(한국과학기술원)수정_노무-041115(최종본)" xfId="1151"/>
    <cellStyle name="@_laroux_제트베인_1_6월실버메이트용(한국과학기술원)수정_노무-041115(최종본)_9월한국과학기술연구원-RF스퍼트링" xfId="1152"/>
    <cellStyle name="@_laroux_제트베인_1_6월실버메이트용(한국과학기술원)수정_전기용해로" xfId="1153"/>
    <cellStyle name="@_laroux_제트베인_1_6월실버메이트용(한국과학기술원)수정_전기용해로_9월한국과학기술연구원-RF스퍼트링" xfId="1154"/>
    <cellStyle name="@_laroux_제트베인_1_8월금비주철(회전식)" xfId="1155"/>
    <cellStyle name="@_laroux_제트베인_1_8월금비주철(회전식)_9월한국과학기술연구원-RF스퍼트링" xfId="1156"/>
    <cellStyle name="@_laroux_제트베인_1_9월한국과학기술연구원-RF스퍼트링" xfId="1157"/>
    <cellStyle name="@_laroux_제트베인_1_Book1" xfId="1158"/>
    <cellStyle name="@_laroux_제트베인_1_Book1_9월한국과학기술연구원-RF스퍼트링" xfId="1159"/>
    <cellStyle name="@_laroux_제트베인_1_k공사정산" xfId="1160"/>
    <cellStyle name="@_laroux_제트베인_1_k공사정산_05년02월과학기술원-LCHE(제조-설치)" xfId="1161"/>
    <cellStyle name="@_laroux_제트베인_1_k공사정산_05년03월과학기술원-휴머노이드제작" xfId="1162"/>
    <cellStyle name="@_laroux_제트베인_1_k공사정산_05년03월과학기술원-휴머노이드제작_9월한국과학기술연구원-RF스퍼트링" xfId="1163"/>
    <cellStyle name="@_laroux_제트베인_1_k공사정산_2003-12여성부-여성신직업" xfId="1164"/>
    <cellStyle name="@_laroux_제트베인_1_k공사정산_2003-12여성부-여성신직업_05년03월과학기술원-휴머노이드제작" xfId="1165"/>
    <cellStyle name="@_laroux_제트베인_1_k공사정산_2003-12여성부-여성신직업_05년03월과학기술원-휴머노이드제작_9월한국과학기술연구원-RF스퍼트링" xfId="1166"/>
    <cellStyle name="@_laroux_제트베인_1_k공사정산_2003-12여성부-여성신직업_2004-11kist엑튜레이터-참고" xfId="1167"/>
    <cellStyle name="@_laroux_제트베인_1_k공사정산_2003-12여성부-여성신직업_2004-11kist엑튜레이터-참고_9월한국과학기술연구원-RF스퍼트링" xfId="1168"/>
    <cellStyle name="@_laroux_제트베인_1_k공사정산_2003-12여성부-여성신직업_9월한국과학기술연구원-RF스퍼트링" xfId="1169"/>
    <cellStyle name="@_laroux_제트베인_1_k공사정산_2004-11kist엑튜레이터-참고" xfId="1170"/>
    <cellStyle name="@_laroux_제트베인_1_k공사정산_2004-11kist엑튜레이터-참고_9월한국과학기술연구원-RF스퍼트링" xfId="1171"/>
    <cellStyle name="@_laroux_제트베인_1_k공사정산_9월한국과학기술연구원-RF스퍼트링" xfId="1172"/>
    <cellStyle name="@_laroux_제트베인_1_k공사정산_k공사정산" xfId="1173"/>
    <cellStyle name="@_laroux_제트베인_1_k공사정산_k공사정산_05년02월과학기술원-LCHE(제조-설치)" xfId="1174"/>
    <cellStyle name="@_laroux_제트베인_1_k공사정산_k공사정산_05년03월과학기술원-휴머노이드제작" xfId="1175"/>
    <cellStyle name="@_laroux_제트베인_1_k공사정산_k공사정산_05년03월과학기술원-휴머노이드제작_9월한국과학기술연구원-RF스퍼트링" xfId="1176"/>
    <cellStyle name="@_laroux_제트베인_1_k공사정산_k공사정산_2004-11kist엑튜레이터-참고" xfId="1177"/>
    <cellStyle name="@_laroux_제트베인_1_k공사정산_k공사정산_2004-11kist엑튜레이터-참고_9월한국과학기술연구원-RF스퍼트링" xfId="1178"/>
    <cellStyle name="@_laroux_제트베인_1_k공사정산_k공사정산_9월한국과학기술연구원-RF스퍼트링" xfId="1179"/>
    <cellStyle name="@_laroux_제트베인_1_k공사정산_k공사정산_한국시스무대(인테리어)" xfId="1180"/>
    <cellStyle name="@_laroux_제트베인_1_k공사정산_k공사정산_한국시스무대(인테리어)_05년02월과학기술원-LCHE(제조-설치)" xfId="1181"/>
    <cellStyle name="@_laroux_제트베인_1_k공사정산_k공사정산_한국시스무대(인테리어)-표6" xfId="1182"/>
    <cellStyle name="@_laroux_제트베인_1_k공사정산_k공사정산_한국시스무대(인테리어)-표6_05년02월과학기술원-LCHE(제조-설치)" xfId="1183"/>
    <cellStyle name="@_laroux_제트베인_1_k공사정산_미래공감-공사정산" xfId="1184"/>
    <cellStyle name="@_laroux_제트베인_1_k공사정산_미래공감-공사정산_05년03월과학기술원-휴머노이드제작" xfId="1185"/>
    <cellStyle name="@_laroux_제트베인_1_k공사정산_미래공감-공사정산_05년03월과학기술원-휴머노이드제작_9월한국과학기술연구원-RF스퍼트링" xfId="1186"/>
    <cellStyle name="@_laroux_제트베인_1_k공사정산_미래공감-공사정산_2004-11kist엑튜레이터-참고" xfId="1187"/>
    <cellStyle name="@_laroux_제트베인_1_k공사정산_미래공감-공사정산_2004-11kist엑튜레이터-참고_9월한국과학기술연구원-RF스퍼트링" xfId="1188"/>
    <cellStyle name="@_laroux_제트베인_1_k공사정산_미래공감-공사정산_9월한국과학기술연구원-RF스퍼트링" xfId="1189"/>
    <cellStyle name="@_laroux_제트베인_1_k공사정산_한국시스무대(인테리어)" xfId="1190"/>
    <cellStyle name="@_laroux_제트베인_1_k공사정산_한국시스무대(인테리어)_05년02월과학기술원-LCHE(제조-설치)" xfId="1191"/>
    <cellStyle name="@_laroux_제트베인_1_k공사정산_한국시스무대(인테리어)-표6" xfId="1192"/>
    <cellStyle name="@_laroux_제트베인_1_k공사정산_한국시스무대(인테리어)-표6_05년02월과학기술원-LCHE(제조-설치)" xfId="1193"/>
    <cellStyle name="@_laroux_제트베인_1_V-M-213-01(삼원)" xfId="1194"/>
    <cellStyle name="@_laroux_제트베인_1_V-M-213-01(삼원)_9월한국과학기술연구원-RF스퍼트링" xfId="1195"/>
    <cellStyle name="@_laroux_제트베인_1_V-M-231-02(차폐)" xfId="1196"/>
    <cellStyle name="@_laroux_제트베인_1_V-M-231-02(차폐)_9월한국과학기술연구원-RF스퍼트링" xfId="1197"/>
    <cellStyle name="@_laroux_제트베인_1_간접비-제진기" xfId="1198"/>
    <cellStyle name="@_laroux_제트베인_1_간접비-제진기_KIST-PILOT제작(최종)" xfId="1199"/>
    <cellStyle name="@_laroux_제트베인_1_간접비-제진기_KIST-PILOT제작(최종)_9월한국과학기술연구원-RF스퍼트링" xfId="1200"/>
    <cellStyle name="@_laroux_제트베인_1_건축부문2006년-공사경비율(상반기)-최종(총괄)" xfId="1201"/>
    <cellStyle name="@_laroux_제트베인_1_건축부문2006년-공사경비율(상반기)-최종(총괄)_9월한국과학기술연구원-RF스퍼트링" xfId="1202"/>
    <cellStyle name="@_laroux_제트베인_1_겐트리제조원가" xfId="1203"/>
    <cellStyle name="@_laroux_제트베인_1_겐트리제조원가_9월한국과학기술연구원-RF스퍼트링" xfId="1204"/>
    <cellStyle name="@_laroux_제트베인_1_경주-길우전기세계캐릭터" xfId="1205"/>
    <cellStyle name="@_laroux_제트베인_1_경주-길우전기세계캐릭터_05년03월과학기술원-휴머노이드제작" xfId="1206"/>
    <cellStyle name="@_laroux_제트베인_1_경주-길우전기세계캐릭터_05년03월과학기술원-휴머노이드제작_9월한국과학기술연구원-RF스퍼트링" xfId="1207"/>
    <cellStyle name="@_laroux_제트베인_1_경주-길우전기세계캐릭터_2004-11kist엑튜레이터-참고" xfId="1208"/>
    <cellStyle name="@_laroux_제트베인_1_경주-길우전기세계캐릭터_2004-11kist엑튜레이터-참고_9월한국과학기술연구원-RF스퍼트링" xfId="1209"/>
    <cellStyle name="@_laroux_제트베인_1_경주-길우전기세계캐릭터_9월한국과학기술연구원-RF스퍼트링" xfId="1210"/>
    <cellStyle name="@_laroux_제트베인_1_고속공단-겐트리1" xfId="1211"/>
    <cellStyle name="@_laroux_제트베인_1_고속공단-겐트리1_9월한국과학기술연구원-RF스퍼트링" xfId="1212"/>
    <cellStyle name="@_laroux_제트베인_1_공기호흡기" xfId="1213"/>
    <cellStyle name="@_laroux_제트베인_1_공기호흡기(작시)" xfId="1214"/>
    <cellStyle name="@_laroux_제트베인_1_공기호흡기(작시)_9월한국과학기술연구원-RF스퍼트링" xfId="1215"/>
    <cellStyle name="@_laroux_제트베인_1_공기호흡기_9월한국과학기술연구원-RF스퍼트링" xfId="1216"/>
    <cellStyle name="@_laroux_제트베인_1_공기호흡기노무공수-041105(최종본)" xfId="1217"/>
    <cellStyle name="@_laroux_제트베인_1_공기호흡기노무공수-041105(최종본)_9월한국과학기술연구원-RF스퍼트링" xfId="1218"/>
    <cellStyle name="@_laroux_제트베인_1_공기호흡기노무공수-041111(최종본)" xfId="1219"/>
    <cellStyle name="@_laroux_제트베인_1_공기호흡기노무공수-041111(최종본)_9월한국과학기술연구원-RF스퍼트링" xfId="1220"/>
    <cellStyle name="@_laroux_제트베인_1_공사양식" xfId="1221"/>
    <cellStyle name="@_laroux_제트베인_1_공사양식_9월한국과학기술연구원-RF스퍼트링" xfId="1222"/>
    <cellStyle name="@_laroux_제트베인_1_공사양식_도로공사_하이패스노측장비(수정분-6.22)" xfId="1223"/>
    <cellStyle name="@_laroux_제트베인_1_공사양식_도로공사_하이패스노측장비(수정분-6.22)_9월한국과학기술연구원-RF스퍼트링" xfId="1224"/>
    <cellStyle name="@_laroux_제트베인_1_공사양식_한국도로공사_전자지불단말기시험설비개발(최종)" xfId="1225"/>
    <cellStyle name="@_laroux_제트베인_1_공사양식_한국도로공사_전자지불단말기시험설비개발(최종)_0614한국도로공사_전자지불단말기시험설비개발" xfId="1226"/>
    <cellStyle name="@_laroux_제트베인_1_공사양식_한국도로공사_전자지불단말기시험설비개발(최종)_0614한국도로공사_전자지불단말기시험설비개발_9월한국과학기술연구원-RF스퍼트링" xfId="1227"/>
    <cellStyle name="@_laroux_제트베인_1_공사양식_한국도로공사_전자지불단말기시험설비개발(최종)_9월한국과학기술연구원-RF스퍼트링" xfId="1228"/>
    <cellStyle name="@_laroux_제트베인_1_낙석방지책(최종)" xfId="1229"/>
    <cellStyle name="@_laroux_제트베인_1_낙석방지책(최종)_9월한국과학기술연구원-RF스퍼트링" xfId="1230"/>
    <cellStyle name="@_laroux_제트베인_1_노무-041115(최종본)" xfId="1231"/>
    <cellStyle name="@_laroux_제트베인_1_노무-041115(최종본)_9월한국과학기술연구원-RF스퍼트링" xfId="1232"/>
    <cellStyle name="@_laroux_제트베인_1_농협퇴비-음성한우리영농(보통,그린)" xfId="1233"/>
    <cellStyle name="@_laroux_제트베인_1_농협퇴비-음성한우리영농(보통,그린)_9월한국과학기술연구원-RF스퍼트링" xfId="1234"/>
    <cellStyle name="@_laroux_제트베인_1_농협퇴비-함양(보통)" xfId="1235"/>
    <cellStyle name="@_laroux_제트베인_1_농협퇴비-함양(보통)_9월한국과학기술연구원-RF스퍼트링" xfId="1236"/>
    <cellStyle name="@_laroux_제트베인_1_도로공사_하이패스노측장비(수정분-6.21)" xfId="1237"/>
    <cellStyle name="@_laroux_제트베인_1_도로공사_하이패스노측장비(수정분-6.21)_9월한국과학기술연구원-RF스퍼트링" xfId="1238"/>
    <cellStyle name="@_laroux_제트베인_1_도로공사_하이패스노측장비(수정분-6.21)_도로공사_하이패스노측장비(수정분-6.22)" xfId="1239"/>
    <cellStyle name="@_laroux_제트베인_1_도로공사_하이패스노측장비(수정분-6.21)_도로공사_하이패스노측장비(수정분-6.22)_9월한국과학기술연구원-RF스퍼트링" xfId="1240"/>
    <cellStyle name="@_laroux_제트베인_1_도로공사_하이패스노측장비(수정분-6.22)" xfId="1241"/>
    <cellStyle name="@_laroux_제트베인_1_도로공사_하이패스노측장비(수정분-6.22)_9월한국과학기술연구원-RF스퍼트링" xfId="1242"/>
    <cellStyle name="@_laroux_제트베인_1_미래공감-공사정산" xfId="1243"/>
    <cellStyle name="@_laroux_제트베인_1_미래공감-공사정산_05년03월과학기술원-휴머노이드제작" xfId="1244"/>
    <cellStyle name="@_laroux_제트베인_1_미래공감-공사정산_05년03월과학기술원-휴머노이드제작_9월한국과학기술연구원-RF스퍼트링" xfId="1245"/>
    <cellStyle name="@_laroux_제트베인_1_미래공감-공사정산_2004-11kist엑튜레이터-참고" xfId="1246"/>
    <cellStyle name="@_laroux_제트베인_1_미래공감-공사정산_2004-11kist엑튜레이터-참고_9월한국과학기술연구원-RF스퍼트링" xfId="1247"/>
    <cellStyle name="@_laroux_제트베인_1_미래공감-공사정산_9월한국과학기술연구원-RF스퍼트링" xfId="1248"/>
    <cellStyle name="@_laroux_제트베인_1_실적인건비" xfId="1249"/>
    <cellStyle name="@_laroux_제트베인_1_실적인건비_05년02월과학기술원-LCHE(제조-설치)" xfId="1250"/>
    <cellStyle name="@_laroux_제트베인_1_실적인건비_05년03월과학기술원-휴머노이드제작" xfId="1251"/>
    <cellStyle name="@_laroux_제트베인_1_실적인건비_05년03월과학기술원-휴머노이드제작_9월한국과학기술연구원-RF스퍼트링" xfId="1252"/>
    <cellStyle name="@_laroux_제트베인_1_실적인건비_2004-11kist엑튜레이터-참고" xfId="1253"/>
    <cellStyle name="@_laroux_제트베인_1_실적인건비_2004-11kist엑튜레이터-참고_9월한국과학기술연구원-RF스퍼트링" xfId="1254"/>
    <cellStyle name="@_laroux_제트베인_1_실적인건비_9월한국과학기술연구원-RF스퍼트링" xfId="1255"/>
    <cellStyle name="@_laroux_제트베인_1_실적인건비_k공사정산" xfId="1256"/>
    <cellStyle name="@_laroux_제트베인_1_실적인건비_k공사정산_05년02월과학기술원-LCHE(제조-설치)" xfId="1257"/>
    <cellStyle name="@_laroux_제트베인_1_실적인건비_k공사정산_05년03월과학기술원-휴머노이드제작" xfId="1258"/>
    <cellStyle name="@_laroux_제트베인_1_실적인건비_k공사정산_05년03월과학기술원-휴머노이드제작_9월한국과학기술연구원-RF스퍼트링" xfId="1259"/>
    <cellStyle name="@_laroux_제트베인_1_실적인건비_k공사정산_2003-12여성부-여성신직업" xfId="1260"/>
    <cellStyle name="@_laroux_제트베인_1_실적인건비_k공사정산_2003-12여성부-여성신직업_05년03월과학기술원-휴머노이드제작" xfId="1261"/>
    <cellStyle name="@_laroux_제트베인_1_실적인건비_k공사정산_2003-12여성부-여성신직업_05년03월과학기술원-휴머노이드제작_9월한국과학기술연구원-RF스퍼트링" xfId="1262"/>
    <cellStyle name="@_laroux_제트베인_1_실적인건비_k공사정산_2003-12여성부-여성신직업_2004-11kist엑튜레이터-참고" xfId="1263"/>
    <cellStyle name="@_laroux_제트베인_1_실적인건비_k공사정산_2003-12여성부-여성신직업_2004-11kist엑튜레이터-참고_9월한국과학기술연구원-RF스퍼트링" xfId="1264"/>
    <cellStyle name="@_laroux_제트베인_1_실적인건비_k공사정산_2003-12여성부-여성신직업_9월한국과학기술연구원-RF스퍼트링" xfId="1265"/>
    <cellStyle name="@_laroux_제트베인_1_실적인건비_k공사정산_2004-11kist엑튜레이터-참고" xfId="1266"/>
    <cellStyle name="@_laroux_제트베인_1_실적인건비_k공사정산_2004-11kist엑튜레이터-참고_9월한국과학기술연구원-RF스퍼트링" xfId="1267"/>
    <cellStyle name="@_laroux_제트베인_1_실적인건비_k공사정산_9월한국과학기술연구원-RF스퍼트링" xfId="1268"/>
    <cellStyle name="@_laroux_제트베인_1_실적인건비_k공사정산_k공사정산" xfId="1269"/>
    <cellStyle name="@_laroux_제트베인_1_실적인건비_k공사정산_k공사정산_05년02월과학기술원-LCHE(제조-설치)" xfId="1270"/>
    <cellStyle name="@_laroux_제트베인_1_실적인건비_k공사정산_k공사정산_05년03월과학기술원-휴머노이드제작" xfId="1271"/>
    <cellStyle name="@_laroux_제트베인_1_실적인건비_k공사정산_k공사정산_05년03월과학기술원-휴머노이드제작_9월한국과학기술연구원-RF스퍼트링" xfId="1272"/>
    <cellStyle name="@_laroux_제트베인_1_실적인건비_k공사정산_k공사정산_2004-11kist엑튜레이터-참고" xfId="1273"/>
    <cellStyle name="@_laroux_제트베인_1_실적인건비_k공사정산_k공사정산_9월한국과학기술연구원-RF스퍼트링" xfId="1274"/>
    <cellStyle name="@_laroux_제트베인_1_실적인건비_k공사정산_k공사정산_한국시스무대(인테리어)" xfId="1275"/>
    <cellStyle name="@_laroux_제트베인_1_실적인건비_k공사정산_k공사정산_한국시스무대(인테리어)_05년02월과학기술원-LCHE(제조-설치)" xfId="1276"/>
    <cellStyle name="@_laroux_제트베인_1_실적인건비_k공사정산_k공사정산_한국시스무대(인테리어)-표6" xfId="1277"/>
    <cellStyle name="@_laroux_제트베인_1_실적인건비_k공사정산_k공사정산_한국시스무대(인테리어)-표6_05년02월과학기술원-LCHE(제조-설치)" xfId="1278"/>
    <cellStyle name="@_laroux_제트베인_1_실적인건비_k공사정산_미래공감-공사정산" xfId="1279"/>
    <cellStyle name="@_laroux_제트베인_1_실적인건비_k공사정산_미래공감-공사정산_05년03월과학기술원-휴머노이드제작" xfId="1280"/>
    <cellStyle name="@_laroux_제트베인_1_실적인건비_k공사정산_미래공감-공사정산_05년03월과학기술원-휴머노이드제작_9월한국과학기술연구원-RF스퍼트링" xfId="1281"/>
    <cellStyle name="@_laroux_제트베인_1_실적인건비_k공사정산_미래공감-공사정산_2004-11kist엑튜레이터-참고" xfId="1282"/>
    <cellStyle name="@_laroux_제트베인_1_실적인건비_k공사정산_미래공감-공사정산_2004-11kist엑튜레이터-참고_9월한국과학기술연구원-RF스퍼트링" xfId="1283"/>
    <cellStyle name="@_laroux_제트베인_1_실적인건비_k공사정산_미래공감-공사정산_9월한국과학기술연구원-RF스퍼트링" xfId="1284"/>
    <cellStyle name="@_laroux_제트베인_1_실적인건비_k공사정산_한국시스무대(인테리어)" xfId="1285"/>
    <cellStyle name="@_laroux_제트베인_1_실적인건비_k공사정산_한국시스무대(인테리어)_05년02월과학기술원-LCHE(제조-설치)" xfId="1286"/>
    <cellStyle name="@_laroux_제트베인_1_실적인건비_k공사정산_한국시스무대(인테리어)-표6" xfId="1287"/>
    <cellStyle name="@_laroux_제트베인_1_실적인건비_k공사정산_한국시스무대(인테리어)-표6_05년02월과학기술원-LCHE(제조-설치)" xfId="1288"/>
    <cellStyle name="@_laroux_제트베인_1_실적인건비_경주-길우전기세계캐릭터" xfId="1289"/>
    <cellStyle name="@_laroux_제트베인_1_실적인건비_경주-길우전기세계캐릭터_05년03월과학기술원-휴머노이드제작" xfId="1290"/>
    <cellStyle name="@_laroux_제트베인_1_실적인건비_경주-길우전기세계캐릭터_05년03월과학기술원-휴머노이드제작_9월한국과학기술연구원-RF스퍼트링" xfId="1291"/>
    <cellStyle name="@_laroux_제트베인_1_실적인건비_경주-길우전기세계캐릭터_2004-11kist엑튜레이터-참고" xfId="1292"/>
    <cellStyle name="@_laroux_제트베인_1_실적인건비_경주-길우전기세계캐릭터_2004-11kist엑튜레이터-참고_9월한국과학기술연구원-RF스퍼트링" xfId="1293"/>
    <cellStyle name="@_laroux_제트베인_1_실적인건비_경주-길우전기세계캐릭터_9월한국과학기술연구원-RF스퍼트링" xfId="1294"/>
    <cellStyle name="@_laroux_제트베인_1_실적인건비_미래공감-공사정산" xfId="1295"/>
    <cellStyle name="@_laroux_제트베인_1_실적인건비_미래공감-공사정산_05년03월과학기술원-휴머노이드제작" xfId="1296"/>
    <cellStyle name="@_laroux_제트베인_1_실적인건비_미래공감-공사정산_05년03월과학기술원-휴머노이드제작_9월한국과학기술연구원-RF스퍼트링" xfId="1297"/>
    <cellStyle name="@_laroux_제트베인_1_실적인건비_미래공감-공사정산_2004-11kist엑튜레이터-참고" xfId="1298"/>
    <cellStyle name="@_laroux_제트베인_1_실적인건비_미래공감-공사정산_2004-11kist엑튜레이터-참고_9월한국과학기술연구원-RF스퍼트링" xfId="1299"/>
    <cellStyle name="@_laroux_제트베인_1_실적인건비_미래공감-공사정산_9월한국과학기술연구원-RF스퍼트링" xfId="1300"/>
    <cellStyle name="@_laroux_제트베인_1_실적인건비_한국시스무대(인테리어)" xfId="1301"/>
    <cellStyle name="@_laroux_제트베인_1_실적인건비_한국시스무대(인테리어)_05년02월과학기술원-LCHE(제조-설치)" xfId="1302"/>
    <cellStyle name="@_laroux_제트베인_1_실적인건비_한국시스무대(인테리어)-표6" xfId="1303"/>
    <cellStyle name="@_laroux_제트베인_1_실적인건비_한국시스무대(인테리어)-표6_05년02월과학기술원-LCHE(제조-설치)" xfId="1304"/>
    <cellStyle name="@_laroux_제트베인_1_전기용해로" xfId="1305"/>
    <cellStyle name="@_laroux_제트베인_1_전기용해로_9월한국과학기술연구원-RF스퍼트링" xfId="1306"/>
    <cellStyle name="@_laroux_제트베인_1_전산업협동조합db구축" xfId="1307"/>
    <cellStyle name="@_laroux_제트베인_1_전산업협동조합db구축_9월한국과학기술연구원-RF스퍼트링" xfId="1308"/>
    <cellStyle name="@_laroux_제트베인_1_전산업협동조합db구축_도로공사_하이패스노측장비(수정분-6.22)" xfId="1309"/>
    <cellStyle name="@_laroux_제트베인_1_전산업협동조합db구축_도로공사_하이패스노측장비(수정분-6.22)_9월한국과학기술연구원-RF스퍼트링" xfId="1310"/>
    <cellStyle name="@_laroux_제트베인_1_전산업협동조합db구축_한국도로공사_전자지불단말기시험설비개발(최종)" xfId="1311"/>
    <cellStyle name="@_laroux_제트베인_1_전산업협동조합db구축_한국도로공사_전자지불단말기시험설비개발(최종)_0614한국도로공사_전자지불단말기시험설비개발" xfId="1312"/>
    <cellStyle name="@_laroux_제트베인_1_전산업협동조합db구축_한국도로공사_전자지불단말기시험설비개발(최종)_0614한국도로공사_전자지불단말기시험설비개발_9월한국과학기술연구원-RF스퍼트링" xfId="1313"/>
    <cellStyle name="@_laroux_제트베인_1_전산업협동조합db구축_한국도로공사_전자지불단말기시험설비개발(최종)_9월한국과학기술연구원-RF스퍼트링" xfId="1314"/>
    <cellStyle name="@_laroux_제트베인_1_전산업협동조합db구축_한국보건사회연구원-대회의실리모델링공사" xfId="1315"/>
    <cellStyle name="@_laroux_제트베인_1_전산업협동조합db구축_한국보건사회연구원-대회의실리모델링공사_9월한국과학기술연구원-RF스퍼트링" xfId="1316"/>
    <cellStyle name="@_laroux_제트베인_1_전산업협동조합db구축_한국보건사회연구원-대회의실리모델링공사_도로공사_하이패스노측장비(수정분-6.22)" xfId="1317"/>
    <cellStyle name="@_laroux_제트베인_1_전산업협동조합db구축_한국보건사회연구원-대회의실리모델링공사_도로공사_하이패스노측장비(수정분-6.22)_9월한국과학기술연구원-RF스퍼트링" xfId="1318"/>
    <cellStyle name="@_laroux_제트베인_1_전산업협동조합db구축_한국보건사회연구원-대회의실리모델링공사_한국도로공사_전자지불단말기시험설비개발(최종)" xfId="1319"/>
    <cellStyle name="@_laroux_제트베인_1_전산업협동조합db구축_한국보건사회연구원-대회의실리모델링공사_한국도로공사_전자지불단말기시험설비개발(최종)_0614한국도로공사_전자지불단말기시험설비개발" xfId="1320"/>
    <cellStyle name="@_laroux_제트베인_1_전산업협동조합db구축_한국보건사회연구원-대회의실리모델링공사_한국도로공사_전자지불단말기시험설비개발(최종)_0614한국도로공사_전자지불단말기시험설비개발_9월한국과학기술연구원-RF스퍼트링" xfId="1321"/>
    <cellStyle name="@_laroux_제트베인_1_전산업협동조합db구축_한국보건사회연구원-대회의실리모델링공사_한국도로공사_전자지불단말기시험설비개발(최종)_9월한국과학기술연구원-RF스퍼트링" xfId="1322"/>
    <cellStyle name="@_laroux_제트베인_1_전산업협동조합db구축_행정기관자료db구축(3월11일)검토" xfId="1323"/>
    <cellStyle name="@_laroux_제트베인_1_전산업협동조합db구축_행정기관자료db구축(3월11일)검토_9월한국과학기술연구원-RF스퍼트링" xfId="1324"/>
    <cellStyle name="@_laroux_제트베인_1_전산업협동조합db구축_행정기관자료db구축(3월11일)검토_도로공사_하이패스노측장비(수정분-6.22)" xfId="1325"/>
    <cellStyle name="@_laroux_제트베인_1_전산업협동조합db구축_행정기관자료db구축(3월11일)검토_도로공사_하이패스노측장비(수정분-6.22)_9월한국과학기술연구원-RF스퍼트링" xfId="1326"/>
    <cellStyle name="@_laroux_제트베인_1_전산업협동조합db구축_행정기관자료db구축(3월11일)검토_한국도로공사_전자지불단말기시험설비개발(최종)" xfId="1327"/>
    <cellStyle name="@_laroux_제트베인_1_전산업협동조합db구축_행정기관자료db구축(3월11일)검토_한국도로공사_전자지불단말기시험설비개발(최종)_0614한국도로공사_전자지불단말기시험설비개발" xfId="1328"/>
    <cellStyle name="@_laroux_제트베인_1_전산업협동조합db구축_행정기관자료db구축(3월11일)검토_한국도로공사_전자지불단말기시험설비개발(최종)_0614한국도로공사_전자지불단말기시험설비개발_9월한국과학기술연구원-RF스퍼트링" xfId="1329"/>
    <cellStyle name="@_laroux_제트베인_1_전산업협동조합db구축_행정기관자료db구축(3월11일)검토_한국도로공사_전자지불단말기시험설비개발(최종)_9월한국과학기술연구원-RF스퍼트링" xfId="1330"/>
    <cellStyle name="@_laroux_제트베인_1_전산업협동조합db구축_행정기관자료db구축(3월11일)검토_한국보건사회연구원-대회의실리모델링공사" xfId="1331"/>
    <cellStyle name="@_laroux_제트베인_1_전산업협동조합db구축_행정기관자료db구축(3월11일)검토_한국보건사회연구원-대회의실리모델링공사_9월한국과학기술연구원-RF스퍼트링" xfId="1332"/>
    <cellStyle name="@_laroux_제트베인_1_전산업협동조합db구축_행정기관자료db구축(3월11일)검토_한국보건사회연구원-대회의실리모델링공사_도로공사_하이패스노측장비(수정분-6.22)" xfId="1333"/>
    <cellStyle name="@_laroux_제트베인_1_전산업협동조합db구축_행정기관자료db구축(3월11일)검토_한국보건사회연구원-대회의실리모델링공사_도로공사_하이패스노측장비(수정분-6.22)_9월한국과학기술연구원-RF스퍼트링" xfId="1334"/>
    <cellStyle name="@_laroux_제트베인_1_전산업협동조합db구축_행정기관자료db구축(3월11일)검토_한국보건사회연구원-대회의실리모델링공사_한국도로공사_전자지불단말기시험설비개발(최종)" xfId="1335"/>
    <cellStyle name="@_laroux_제트베인_1_전산업협동조합db구축_행정기관자료db구축(3월11일)검토_한국보건사회연구원-대회의실리모델링공사_한국도로공사_전자지불단말기시험설비개발(최종)_0614한국도로공사_전자지불단말기시험설비개발" xfId="1336"/>
    <cellStyle name="@_laroux_제트베인_1_전산업협동조합db구축_행정기관자료db구축(3월11일)검토_한국보건사회연구원-대회의실리모델링공사_한국도로공사_전자지불단말기시험설비개발(최종)_0614한국도로공사_전자지불단말기시험설비개발_9월한국과학기술연구원-RF스퍼트링" xfId="1337"/>
    <cellStyle name="@_laroux_제트베인_1_전산업협동조합db구축_행정기관자료db구축(3월11일)검토_한국보건사회연구원-대회의실리모델링공사_한국도로공사_전자지불단말기시험설비개발(최종)_9월한국과학기술연구원-RF스퍼트링" xfId="1338"/>
    <cellStyle name="@_laroux_제트베인_1_전산업협동조합db구축_행정기관자료db구축(3월8일)" xfId="1339"/>
    <cellStyle name="@_laroux_제트베인_1_전산업협동조합db구축_행정기관자료db구축(3월8일)_9월한국과학기술연구원-RF스퍼트링" xfId="1340"/>
    <cellStyle name="@_laroux_제트베인_1_전산업협동조합db구축_행정기관자료db구축(3월8일)_도로공사_하이패스노측장비(수정분-6.22)" xfId="1341"/>
    <cellStyle name="@_laroux_제트베인_1_전산업협동조합db구축_행정기관자료db구축(3월8일)_도로공사_하이패스노측장비(수정분-6.22)_9월한국과학기술연구원-RF스퍼트링" xfId="1342"/>
    <cellStyle name="@_laroux_제트베인_1_전산업협동조합db구축_행정기관자료db구축(3월8일)_한국도로공사_전자지불단말기시험설비개발(최종)" xfId="1343"/>
    <cellStyle name="@_laroux_제트베인_1_전산업협동조합db구축_행정기관자료db구축(3월8일)_한국도로공사_전자지불단말기시험설비개발(최종)_0614한국도로공사_전자지불단말기시험설비개발" xfId="1344"/>
    <cellStyle name="@_laroux_제트베인_1_전산업협동조합db구축_행정기관자료db구축(3월8일)_한국도로공사_전자지불단말기시험설비개발(최종)_0614한국도로공사_전자지불단말기시험설비개발_9월한국과학기술연구원-RF스퍼트링" xfId="1345"/>
    <cellStyle name="@_laroux_제트베인_1_전산업협동조합db구축_행정기관자료db구축(3월8일)_한국도로공사_전자지불단말기시험설비개발(최종)_9월한국과학기술연구원-RF스퍼트링" xfId="1346"/>
    <cellStyle name="@_laroux_제트베인_1_전산업협동조합db구축_행정기관자료db구축(3월8일)_한국보건사회연구원-대회의실리모델링공사" xfId="1347"/>
    <cellStyle name="@_laroux_제트베인_1_전산업협동조합db구축_행정기관자료db구축(3월8일)_한국보건사회연구원-대회의실리모델링공사_9월한국과학기술연구원-RF스퍼트링" xfId="1348"/>
    <cellStyle name="@_laroux_제트베인_1_전산업협동조합db구축_행정기관자료db구축(3월8일)_한국보건사회연구원-대회의실리모델링공사_도로공사_하이패스노측장비(수정분-6.22)" xfId="1349"/>
    <cellStyle name="@_laroux_제트베인_1_전산업협동조합db구축_행정기관자료db구축(3월8일)_한국보건사회연구원-대회의실리모델링공사_도로공사_하이패스노측장비(수정분-6.22)_9월한국과학기술연구원-RF스퍼트링" xfId="1350"/>
    <cellStyle name="@_laroux_제트베인_1_전산업협동조합db구축_행정기관자료db구축(3월8일)_한국보건사회연구원-대회의실리모델링공사_한국도로공사_전자지불단말기시험설비개발(최종)" xfId="1351"/>
    <cellStyle name="@_laroux_제트베인_1_전산업협동조합db구축_행정기관자료db구축(3월8일)_한국보건사회연구원-대회의실리모델링공사_한국도로공사_전자지불단말기시험설비개발(최종)_0614한국도로공사_전자지불단말기시험설비개발" xfId="1352"/>
    <cellStyle name="@_laroux_제트베인_1_전산업협동조합db구축_행정기관자료db구축(3월8일)_한국보건사회연구원-대회의실리모델링공사_한국도로공사_전자지불단말기시험설비개발(최종)_0614한국도로공사_전자지불단말기시험설비개발_9월한국과학기술연구원-RF스퍼트링" xfId="1353"/>
    <cellStyle name="@_laroux_제트베인_1_전산업협동조합db구축_행정기관자료db구축(3월8일)_한국보건사회연구원-대회의실리모델링공사_한국도로공사_전자지불단말기시험설비개발(최종)_9월한국과학기술연구원-RF스퍼트링" xfId="1354"/>
    <cellStyle name="@_laroux_제트베인_1_전산업협동조합db구축_행정기관자료db구축(4월8일)검토재출" xfId="1355"/>
    <cellStyle name="@_laroux_제트베인_1_전산업협동조합db구축_행정기관자료db구축(4월8일)검토재출_9월한국과학기술연구원-RF스퍼트링" xfId="1356"/>
    <cellStyle name="@_laroux_제트베인_1_전산업협동조합db구축_행정기관자료db구축(4월8일)검토재출_도로공사_하이패스노측장비(수정분-6.22)" xfId="1357"/>
    <cellStyle name="@_laroux_제트베인_1_전산업협동조합db구축_행정기관자료db구축(4월8일)검토재출_도로공사_하이패스노측장비(수정분-6.22)_9월한국과학기술연구원-RF스퍼트링" xfId="1358"/>
    <cellStyle name="@_laroux_제트베인_1_전산업협동조합db구축_행정기관자료db구축(4월8일)검토재출_한국도로공사_전자지불단말기시험설비개발(최종)" xfId="1359"/>
    <cellStyle name="@_laroux_제트베인_1_전산업협동조합db구축_행정기관자료db구축(4월8일)검토재출_한국도로공사_전자지불단말기시험설비개발(최종)_0614한국도로공사_전자지불단말기시험설비개발" xfId="1360"/>
    <cellStyle name="@_laroux_제트베인_1_전산업협동조합db구축_행정기관자료db구축(4월8일)검토재출_한국도로공사_전자지불단말기시험설비개발(최종)_0614한국도로공사_전자지불단말기시험설비개발_9월한국과학기술연구원-RF스퍼트링" xfId="1361"/>
    <cellStyle name="@_laroux_제트베인_1_전산업협동조합db구축_행정기관자료db구축(4월8일)검토재출_한국도로공사_전자지불단말기시험설비개발(최종)_9월한국과학기술연구원-RF스퍼트링" xfId="1362"/>
    <cellStyle name="@_laroux_제트베인_1_전산업협동조합db구축_행정기관자료db구축(4월8일)검토재출_한국보건사회연구원-대회의실리모델링공사" xfId="1363"/>
    <cellStyle name="@_laroux_제트베인_1_전산업협동조합db구축_행정기관자료db구축(4월8일)검토재출_한국보건사회연구원-대회의실리모델링공사_9월한국과학기술연구원-RF스퍼트링" xfId="1364"/>
    <cellStyle name="@_laroux_제트베인_1_전산업협동조합db구축_행정기관자료db구축(4월8일)검토재출_한국보건사회연구원-대회의실리모델링공사_도로공사_하이패스노측장비(수정분-6.22)" xfId="1365"/>
    <cellStyle name="@_laroux_제트베인_1_전산업협동조합db구축_행정기관자료db구축(4월8일)검토재출_한국보건사회연구원-대회의실리모델링공사_도로공사_하이패스노측장비(수정분-6.22)_9월한국과학기술연구원-RF스퍼트링" xfId="1366"/>
    <cellStyle name="@_laroux_제트베인_1_전산업협동조합db구축_행정기관자료db구축(4월8일)검토재출_한국보건사회연구원-대회의실리모델링공사_한국도로공사_전자지불단말기시험설비개발(최종)" xfId="1367"/>
    <cellStyle name="@_laroux_제트베인_1_전산업협동조합db구축_행정기관자료db구축(4월8일)검토재출_한국보건사회연구원-대회의실리모델링공사_한국도로공사_전자지불단말기시험설비개발(최종)_0614한국도로공사_전자지불단말기시험설비개발" xfId="1368"/>
    <cellStyle name="@_laroux_제트베인_1_전산업협동조합db구축_행정기관자료db구축(4월8일)검토재출_한국보건사회연구원-대회의실리모델링공사_한국도로공사_전자지불단말기시험설비개발(최종)_0614한국도로공사_전자지불단말기시험설비개발_9월한국과학기술연구원-RF스퍼트링" xfId="1369"/>
    <cellStyle name="@_laroux_제트베인_1_전산업협동조합db구축_행정기관자료db구축(4월8일)검토재출_한국보건사회연구원-대회의실리모델링공사_한국도로공사_전자지불단말기시험설비개발(최종)_9월한국과학기술연구원-RF스퍼트링" xfId="1370"/>
    <cellStyle name="@_laroux_제트베인_1_제101경비단-기동점퍼(최종)" xfId="1371"/>
    <cellStyle name="@_laroux_제트베인_1_제101경비단-기동점퍼(최종)_KIST-PILOT제작(최종)" xfId="1372"/>
    <cellStyle name="@_laroux_제트베인_1_제101경비단-기동점퍼(최종)_KIST-PILOT제작(최종)_9월한국과학기술연구원-RF스퍼트링" xfId="1373"/>
    <cellStyle name="@_laroux_제트베인_1_촉매성형" xfId="1374"/>
    <cellStyle name="@_laroux_제트베인_1_촉매성형_05년02월과학기술원-LCHE(제조-설치)" xfId="1375"/>
    <cellStyle name="@_laroux_제트베인_1_촉매성형_10월촉매성형" xfId="1376"/>
    <cellStyle name="@_laroux_제트베인_1_촉매성형_10월촉매성형_05년02월과학기술원-LCHE(제조-설치)" xfId="1377"/>
    <cellStyle name="@_laroux_제트베인_1_촉매성형_10월촉매성형_05년02월과학기술원-LCHE(제조-설치)_05년02월과학기술원-LCHE(제조-설치)" xfId="1378"/>
    <cellStyle name="@_laroux_제트베인_1_촉매성형_10월촉매성형_10월촉매성형" xfId="1379"/>
    <cellStyle name="@_laroux_제트베인_1_촉매성형_10월촉매성형_2005-04엔텍-제조부문" xfId="1380"/>
    <cellStyle name="@_laroux_제트베인_1_촉매성형_10월촉매성형_2005-04엔텍-제조부문_9월한국과학기술연구원-RF스퍼트링" xfId="1381"/>
    <cellStyle name="@_laroux_제트베인_1_촉매성형_10월촉매성형_4월매직그레이팅제조" xfId="1382"/>
    <cellStyle name="@_laroux_제트베인_1_촉매성형_10월촉매성형_4월매직그레이팅제조(외주가공제외)" xfId="1383"/>
    <cellStyle name="@_laroux_제트베인_1_촉매성형_10월촉매성형_4월매직그레이팅제조(외주가공제외)_9월한국과학기술연구원-RF스퍼트링" xfId="1384"/>
    <cellStyle name="@_laroux_제트베인_1_촉매성형_10월촉매성형_4월매직그레이팅제조(최종)" xfId="1385"/>
    <cellStyle name="@_laroux_제트베인_1_촉매성형_10월촉매성형_4월매직그레이팅제조(최종)_9월한국과학기술연구원-RF스퍼트링" xfId="1386"/>
    <cellStyle name="@_laroux_제트베인_1_촉매성형_10월촉매성형_4월매직그레이팅제조_9월한국과학기술연구원-RF스퍼트링" xfId="1387"/>
    <cellStyle name="@_laroux_제트베인_1_촉매성형_10월촉매성형_9월한국과학기술연구원-RF스퍼트링" xfId="1388"/>
    <cellStyle name="@_laroux_제트베인_1_촉매성형_10월촉매성형_공기호흡기" xfId="1389"/>
    <cellStyle name="@_laroux_제트베인_1_촉매성형_10월촉매성형_공기호흡기(작시)" xfId="1390"/>
    <cellStyle name="@_laroux_제트베인_1_촉매성형_10월촉매성형_공기호흡기(작시)_9월한국과학기술연구원-RF스퍼트링" xfId="1391"/>
    <cellStyle name="@_laroux_제트베인_1_촉매성형_10월촉매성형_공기호흡기_9월한국과학기술연구원-RF스퍼트링" xfId="1392"/>
    <cellStyle name="@_laroux_제트베인_1_촉매성형_10월촉매성형_공기호흡기노무공수-041105(최종본)" xfId="1393"/>
    <cellStyle name="@_laroux_제트베인_1_촉매성형_10월촉매성형_공기호흡기노무공수-041105(최종본)_9월한국과학기술연구원-RF스퍼트링" xfId="1394"/>
    <cellStyle name="@_laroux_제트베인_1_촉매성형_10월촉매성형_공기호흡기노무공수-041111(최종본)" xfId="1395"/>
    <cellStyle name="@_laroux_제트베인_1_촉매성형_10월촉매성형_공기호흡기노무공수-041111(최종본)_9월한국과학기술연구원-RF스퍼트링" xfId="1396"/>
    <cellStyle name="@_laroux_제트베인_1_촉매성형_10월촉매성형_낙석방지책(최종)" xfId="1397"/>
    <cellStyle name="@_laroux_제트베인_1_촉매성형_10월촉매성형_노무-041115(최종본)" xfId="1398"/>
    <cellStyle name="@_laroux_제트베인_1_촉매성형_10월촉매성형_노무-041115(최종본)_9월한국과학기술연구원-RF스퍼트링" xfId="1399"/>
    <cellStyle name="@_laroux_제트베인_1_촉매성형_9월한국과학기술연구원-RF스퍼트링" xfId="1400"/>
    <cellStyle name="@_laroux_제트베인_1_촉매성형_공기호흡기" xfId="1401"/>
    <cellStyle name="@_laroux_제트베인_1_촉매성형_공기호흡기(작시)" xfId="1402"/>
    <cellStyle name="@_laroux_제트베인_1_촉매성형_공기호흡기(작시)_9월한국과학기술연구원-RF스퍼트링" xfId="1403"/>
    <cellStyle name="@_laroux_제트베인_1_촉매성형_공기호흡기_9월한국과학기술연구원-RF스퍼트링" xfId="1404"/>
    <cellStyle name="@_laroux_제트베인_1_촉매성형_공기호흡기노무공수-041105(최종본)" xfId="1405"/>
    <cellStyle name="@_laroux_제트베인_1_촉매성형_공기호흡기노무공수-041105(최종본)_9월한국과학기술연구원-RF스퍼트링" xfId="1406"/>
    <cellStyle name="@_laroux_제트베인_1_촉매성형_공기호흡기노무공수-041111(최종본)" xfId="1407"/>
    <cellStyle name="@_laroux_제트베인_1_촉매성형_공기호흡기노무공수-041111(최종본)_9월한국과학기술연구원-RF스퍼트링" xfId="1408"/>
    <cellStyle name="@_laroux_제트베인_1_촉매성형_낙석방지책" xfId="1409"/>
    <cellStyle name="@_laroux_제트베인_1_촉매성형_낙석방지책(최종)" xfId="1410"/>
    <cellStyle name="@_laroux_제트베인_1_촉매성형_낙석방지책(최종)_9월한국과학기술연구원-RF스퍼트링" xfId="1411"/>
    <cellStyle name="@_laroux_제트베인_1_촉매성형_낙석방지책_4월매직그레이팅제조" xfId="1412"/>
    <cellStyle name="@_laroux_제트베인_1_촉매성형_낙석방지책_4월매직그레이팅제조(외주가공제외)" xfId="1413"/>
    <cellStyle name="@_laroux_제트베인_1_촉매성형_낙석방지책_4월매직그레이팅제조(외주가공제외)_9월한국과학기술연구원-RF스퍼트링" xfId="1414"/>
    <cellStyle name="@_laroux_제트베인_1_촉매성형_낙석방지책_4월매직그레이팅제조(최종)" xfId="1415"/>
    <cellStyle name="@_laroux_제트베인_1_촉매성형_낙석방지책_4월매직그레이팅제조(최종)_9월한국과학기술연구원-RF스퍼트링" xfId="1416"/>
    <cellStyle name="@_laroux_제트베인_1_촉매성형_낙석방지책_4월매직그레이팅제조_9월한국과학기술연구원-RF스퍼트링" xfId="1417"/>
    <cellStyle name="@_laroux_제트베인_1_촉매성형_낙석방지책_9월한국과학기술연구원-RF스퍼트링" xfId="1418"/>
    <cellStyle name="@_laroux_제트베인_1_촉매성형_낙석방지책_낙석방지책(최종)" xfId="1419"/>
    <cellStyle name="@_laroux_제트베인_1_촉매성형_낙석방지책_낙석방지책(최종)_9월한국과학기술연구원-RF스퍼트링" xfId="1420"/>
    <cellStyle name="@_laroux_제트베인_1_촉매성형_노무-041115(최종본)" xfId="1421"/>
    <cellStyle name="@_laroux_제트베인_1_촉매성형_노무-041115(최종본)_9월한국과학기술연구원-RF스퍼트링" xfId="1422"/>
    <cellStyle name="@_laroux_제트베인_1_촉매성형_전기용해로" xfId="1423"/>
    <cellStyle name="@_laroux_제트베인_1_촉매성형_전기용해로_9월한국과학기술연구원-RF스퍼트링" xfId="1424"/>
    <cellStyle name="@_laroux_제트베인_1_총괄,경비" xfId="1425"/>
    <cellStyle name="@_laroux_제트베인_1_총괄,경비_9월한국과학기술연구원-RF스퍼트링" xfId="1426"/>
    <cellStyle name="@_laroux_제트베인_1_한국도로공사_전자지불단말기시험설비개발(최종)" xfId="1427"/>
    <cellStyle name="@_laroux_제트베인_1_한국도로공사_전자지불단말기시험설비개발(최종)_0614한국도로공사_전자지불단말기시험설비개발" xfId="1428"/>
    <cellStyle name="@_laroux_제트베인_1_한국도로공사_전자지불단말기시험설비개발(최종)_0614한국도로공사_전자지불단말기시험설비개발_9월한국과학기술연구원-RF스퍼트링" xfId="1429"/>
    <cellStyle name="@_laroux_제트베인_1_한국도로공사_전자지불단말기시험설비개발(최종)_9월한국과학기술연구원-RF스퍼트링" xfId="1430"/>
    <cellStyle name="@_laroux_제트베인_1_한국도로공사카드제조(최종)" xfId="1431"/>
    <cellStyle name="@_laroux_제트베인_1_한국도로공사카드제조(최종)_9월한국과학기술연구원-RF스퍼트링" xfId="1432"/>
    <cellStyle name="@_laroux_제트베인_1_한국도로공사카드제조(최종)_도로공사_하이패스노측장비(수정분-6.22)" xfId="1433"/>
    <cellStyle name="@_laroux_제트베인_1_한국도로공사카드제조(최종)_도로공사_하이패스노측장비(수정분-6.22)_9월한국과학기술연구원-RF스퍼트링" xfId="1434"/>
    <cellStyle name="@_laroux_제트베인_1_한국보건사회연구원-대회의실리모델링공사" xfId="1435"/>
    <cellStyle name="@_laroux_제트베인_1_한국보건사회연구원-대회의실리모델링공사_9월한국과학기술연구원-RF스퍼트링" xfId="1436"/>
    <cellStyle name="@_laroux_제트베인_1_한국보건사회연구원-대회의실리모델링공사_도로공사_하이패스노측장비(수정분-6.22)" xfId="1437"/>
    <cellStyle name="@_laroux_제트베인_1_한국보건사회연구원-대회의실리모델링공사_도로공사_하이패스노측장비(수정분-6.22)_9월한국과학기술연구원-RF스퍼트링" xfId="1438"/>
    <cellStyle name="@_laroux_제트베인_1_한국보건사회연구원-대회의실리모델링공사_한국도로공사_전자지불단말기시험설비개발(최종)" xfId="1439"/>
    <cellStyle name="@_laroux_제트베인_1_한국보건사회연구원-대회의실리모델링공사_한국도로공사_전자지불단말기시험설비개발(최종)_0614한국도로공사_전자지불단말기시험설비개발" xfId="1440"/>
    <cellStyle name="@_laroux_제트베인_1_한국보건사회연구원-대회의실리모델링공사_한국도로공사_전자지불단말기시험설비개발(최종)_0614한국도로공사_전자지불단말기시험설비개발_9월한국과학기술연구원-RF스퍼트링" xfId="1441"/>
    <cellStyle name="@_laroux_제트베인_1_한국보건사회연구원-대회의실리모델링공사_한국도로공사_전자지불단말기시험설비개발(최종)_9월한국과학기술연구원-RF스퍼트링" xfId="1442"/>
    <cellStyle name="@_laroux_제트베인_1_한국시스무대(인테리어)" xfId="1443"/>
    <cellStyle name="@_laroux_제트베인_1_한국시스무대(인테리어)_05년02월과학기술원-LCHE(제조-설치)" xfId="1444"/>
    <cellStyle name="@_laroux_제트베인_1_한국시스무대(인테리어)-표6" xfId="1445"/>
    <cellStyle name="@_laroux_제트베인_1_한국시스무대(인테리어)-표6_05년02월과학기술원-LCHE(제조-설치)" xfId="1446"/>
    <cellStyle name="_(11)도철케노피광고-검토후" xfId="1447"/>
    <cellStyle name="_(가)실행" xfId="1448"/>
    <cellStyle name="_(총괄)2006년도NW부문소요예산산출내역(20050502)수정완료" xfId="1449"/>
    <cellStyle name="_▷기본자료기록" xfId="1450"/>
    <cellStyle name="_▷기본자료기록_견적내역" xfId="1451"/>
    <cellStyle name="_▷기본자료기록_기흥TN내역" xfId="1452"/>
    <cellStyle name="_▷기본자료기록_기흥TN설비전기BM" xfId="1453"/>
    <cellStyle name="_▷기본자료기록_변경계약" xfId="1454"/>
    <cellStyle name="_▷기본자료기록_설계변경물량산출근거" xfId="1455"/>
    <cellStyle name="_▷기본자료기록_잠원동2차아파트내역" xfId="1456"/>
    <cellStyle name="_▷기본자료들" xfId="1457"/>
    <cellStyle name="_▷기본자료들_견적내역" xfId="1458"/>
    <cellStyle name="_▷기본자료들_기흥TN내역" xfId="1459"/>
    <cellStyle name="_▷기본자료들_기흥TN설비전기BM" xfId="1460"/>
    <cellStyle name="_▷기본자료들_변경계약" xfId="1461"/>
    <cellStyle name="_▷기본자료들_설계변경물량산출근거" xfId="1462"/>
    <cellStyle name="_▷기본자료들_잠원동2차아파트내역" xfId="1463"/>
    <cellStyle name="_00.연도별_장비예산요구견적종합_제출용_v1.1" xfId="1464"/>
    <cellStyle name="_0106-06-007 금속 및 수장공사 단가견적- 대림" xfId="1465"/>
    <cellStyle name="_015.도로 및 지하시설물도 유지보수 용역" xfId="1466"/>
    <cellStyle name="_02-02-P004 마가렛트호텔현설용물량" xfId="1467"/>
    <cellStyle name="_02-02-P007 온양반도체" xfId="1468"/>
    <cellStyle name="_02-03-P003 삼성전기 수원공장 전기공사" xfId="1469"/>
    <cellStyle name="_02-03-P006 삼성전자2단지공사" xfId="1470"/>
    <cellStyle name="_02-03-P007 아산페기물매립장" xfId="1471"/>
    <cellStyle name="_02-03-P011-01 삼성전자2단지 폐수처리시설공사" xfId="1472"/>
    <cellStyle name="_02-11-P002 서초 오피스텔신축전기공사" xfId="1473"/>
    <cellStyle name="_02년1차(수정)" xfId="1474"/>
    <cellStyle name="_02-원가계산보고서-일산정수장" xfId="1475"/>
    <cellStyle name="_02-원가계산보고서-일산정수장_가평군신천하수종말처리시설설치공사" xfId="1476"/>
    <cellStyle name="_02-원가계산보고서-일산정수장_정부통합전산센타" xfId="1477"/>
    <cellStyle name="_03.도입장비내역정리(센터_통합관제시스템견적내역추가)" xfId="1478"/>
    <cellStyle name="_03-02-P005 R-3 추가전기공사" xfId="1479"/>
    <cellStyle name="_0303021 천안전지동 신축공사" xfId="1480"/>
    <cellStyle name="_030306 수도권폐가전설비" xfId="1481"/>
    <cellStyle name="_030306 안산홈플러스 내역" xfId="1482"/>
    <cellStyle name="_030306의정부 홈플러스 내역서" xfId="1483"/>
    <cellStyle name="_030320 삼성화재 서초사옥 신축공사" xfId="1484"/>
    <cellStyle name="_030320 용인마북리 최종정산" xfId="1485"/>
    <cellStyle name="_030321 수원공장전기공사." xfId="1486"/>
    <cellStyle name="_030321 용인국경연리모델링일반전기공사" xfId="1487"/>
    <cellStyle name="_030326 국제경영관" xfId="1488"/>
    <cellStyle name="_03-03-P003 수도권 전기계장내역서" xfId="1489"/>
    <cellStyle name="_03-03-P003-01 수도권 전기계장내역서" xfId="1490"/>
    <cellStyle name="_03-03-P009 용역동 전기공사." xfId="1491"/>
    <cellStyle name="_03-03-P012-01 수원공장설계변경내역서" xfId="1492"/>
    <cellStyle name="_03-03-P014 천안C-6 가설공사" xfId="1493"/>
    <cellStyle name="_03-03-P015 아산코닝 KA 7~8 전기공사" xfId="1494"/>
    <cellStyle name="_030902 아산154KV 관로 전기공사" xfId="1495"/>
    <cellStyle name="_03-10-P005 속초 e-mart" xfId="1496"/>
    <cellStyle name="_03-10-P006 청담 E-MART (version 1)" xfId="1497"/>
    <cellStyle name="_03-10-P007 사상e-mart 개보수" xfId="1498"/>
    <cellStyle name="_031113 삼성코닝정밀유리 제2공장 전기계장공사" xfId="1499"/>
    <cellStyle name="_031113 성형동 KC09~12LINE 전기계장공사" xfId="1500"/>
    <cellStyle name="_031113 탕정배수지공사." xfId="1501"/>
    <cellStyle name="_03-13-P013 우림양평역보보컨트리" xfId="1502"/>
    <cellStyle name="_03-13-P016 CGV 부천점전기고앗" xfId="1503"/>
    <cellStyle name="_03-원가계산보고서-수정" xfId="1504"/>
    <cellStyle name="_03-원가계산보고서-수정_가평군신천하수종말처리시설설치공사" xfId="1505"/>
    <cellStyle name="_03-원가계산보고서-수정_정부통합전산센타" xfId="1506"/>
    <cellStyle name="_04.웹 기반 기상분석시스템 개발" xfId="1507"/>
    <cellStyle name="_0402우포식생호안블럭(일부)" xfId="1508"/>
    <cellStyle name="_0402진흥콘크리트-호안블럭3종(일부)" xfId="1509"/>
    <cellStyle name="_0402피아산업-학생용책걸상10종" xfId="1510"/>
    <cellStyle name="_040426 거제 영빈관 신축공사" xfId="1511"/>
    <cellStyle name="_040426 아산SDS 정수장계장공사(이동호소장)" xfId="1512"/>
    <cellStyle name="_040514 PDP 3LINE 크린룸공사" xfId="1513"/>
    <cellStyle name="_0405서울지하철-스크린도어광고" xfId="1514"/>
    <cellStyle name="_0406감사원-e감사시스템구축(일부)" xfId="1515"/>
    <cellStyle name="_0510금감원외국인시스템재구축" xfId="1516"/>
    <cellStyle name="_0511철도공사-SW개발부문" xfId="1517"/>
    <cellStyle name="_06.웹기반 위성자료처리시스템 개발" xfId="1518"/>
    <cellStyle name="_07-02-P008 서초화재신축공사" xfId="1519"/>
    <cellStyle name="_07-02-P013 세종대 임시동력" xfId="1520"/>
    <cellStyle name="_0709-국내SW인력직무수행능력시안개발용역" xfId="1521"/>
    <cellStyle name="_0712TBWA-88회전국체전사후(시스템)" xfId="1522"/>
    <cellStyle name="_0801-청소 및 시설 관리 용역" xfId="1523"/>
    <cellStyle name="_080626_견적서_시설부분_건보우편물" xfId="1524"/>
    <cellStyle name="_0902-IC칩 취약성 분석용 인터페이스 보드 개발" xfId="1525"/>
    <cellStyle name="_1(1).자치단체표준인사관련산출내역서(인사기준)_v2.0" xfId="1526"/>
    <cellStyle name="_1)경찰전시" xfId="1527"/>
    <cellStyle name="_1. 소요예산 2006년도 산출내역(다모아정보방)" xfId="1528"/>
    <cellStyle name="_1. 소요예산 2006년도 산출내역(원내)" xfId="1529"/>
    <cellStyle name="_1.갑지(통합운영)" xfId="1530"/>
    <cellStyle name="_1.임업디비" xfId="1531"/>
    <cellStyle name="_11.통합보안관리서버" xfId="1532"/>
    <cellStyle name="_1220-원가조사-전자지불" xfId="1533"/>
    <cellStyle name="_18.삼성에스피(가로등 10외 1품목)" xfId="1534"/>
    <cellStyle name="_1-전시시설" xfId="1535"/>
    <cellStyle name="_1차내역수정" xfId="1536"/>
    <cellStyle name="_2(1).자치단체표준인사관련산출내역서(급여기준)_v2.0" xfId="1537"/>
    <cellStyle name="_2)안산사인" xfId="1538"/>
    <cellStyle name="_2. 폐기물수거장비사용료-청경호" xfId="1539"/>
    <cellStyle name="_2001 장애조치" xfId="1540"/>
    <cellStyle name="_2002결과표1" xfId="1541"/>
    <cellStyle name="_2003년설계품v2.1" xfId="1542"/>
    <cellStyle name="_20070712환율" xfId="1543"/>
    <cellStyle name="_231106(고려대학교백주년기념관)" xfId="1544"/>
    <cellStyle name="_23C0T335A0105" xfId="1545"/>
    <cellStyle name="_2k4_1124외곽보안분야 공사내역서" xfId="1546"/>
    <cellStyle name="_2-사인" xfId="1547"/>
    <cellStyle name="_2설명판넬부문" xfId="1548"/>
    <cellStyle name="_3  소요예산 2006년도 산출내역(통신재난)-1027_취합용" xfId="1549"/>
    <cellStyle name="_3)기획예산처방송통신1" xfId="1550"/>
    <cellStyle name="_30220-바디샾-ERP" xfId="1551"/>
    <cellStyle name="_30220-바디샾-ERP0225" xfId="1552"/>
    <cellStyle name="_3-8.동력산출서" xfId="1553"/>
    <cellStyle name="_4.용역동연결동기타전기공사현" xfId="1554"/>
    <cellStyle name="_5_ver7.0_2002기지국단가(BSM)" xfId="1555"/>
    <cellStyle name="_7)한방전기" xfId="1556"/>
    <cellStyle name="_7.서대문형무소역사관(익스코)" xfId="1557"/>
    <cellStyle name="_7_ver7.0_2002중계기단가(REMS)" xfId="1558"/>
    <cellStyle name="_8)경찰전기" xfId="1559"/>
    <cellStyle name="_8_ver7.0_2002전송용역단가" xfId="1560"/>
    <cellStyle name="_9)차소리설비" xfId="1561"/>
    <cellStyle name="_AIR CHAMBER 제조 원가" xfId="1562"/>
    <cellStyle name="_apr-e-Learning 콘텐츠개발을 위한 수요조사 용역_지" xfId="1563"/>
    <cellStyle name="_apri-취업지원영상매체-나노기술분야-제작" xfId="1564"/>
    <cellStyle name="_ATS장치" xfId="1565"/>
    <cellStyle name="_aug-'04 공개sw전문인력양성사업(조정분류)" xfId="1566"/>
    <cellStyle name="_aug-2007 게임산업 상반기 수출입 및 정책수요 조사" xfId="1567"/>
    <cellStyle name="_aug-게임원격교육 학사관리 위탁운영 및 학사운영시스템 개선" xfId="1568"/>
    <cellStyle name="_Book1" xfId="1569"/>
    <cellStyle name="_Book1_생물반응조설비-최종" xfId="1570"/>
    <cellStyle name="_Book1_일위진행중" xfId="1571"/>
    <cellStyle name="_Book2" xfId="1572"/>
    <cellStyle name="_Book2_견적내역" xfId="1573"/>
    <cellStyle name="_Book2_기흥TN내역" xfId="1574"/>
    <cellStyle name="_Book2_기흥TN설비전기BM" xfId="1575"/>
    <cellStyle name="_Book2_변경계약" xfId="1576"/>
    <cellStyle name="_Book2_설계변경물량산출근거" xfId="1577"/>
    <cellStyle name="_Book2_잠원동2차아파트내역" xfId="1578"/>
    <cellStyle name="_Book2_패키지SWALLiveDB시스템구축및운영용역" xfId="1579"/>
    <cellStyle name="_CMS 구축" xfId="1580"/>
    <cellStyle name="_cnm-hw" xfId="1581"/>
    <cellStyle name="_cover" xfId="1582"/>
    <cellStyle name="_C앤C" xfId="1583"/>
    <cellStyle name="_C앤C(네트웍)" xfId="1584"/>
    <cellStyle name="_C앤C원가계산" xfId="1585"/>
    <cellStyle name="_D30112B 대전노은12블럭" xfId="1586"/>
    <cellStyle name="_D30202B 목동9단지 설비자동제어" xfId="1587"/>
    <cellStyle name="_D30410B 해양연구원" xfId="1588"/>
    <cellStyle name="_D31114B 국방과학연구소 사격통제실험실 산출 및 집계표" xfId="1589"/>
    <cellStyle name="_D41002B 대덕테크노밸리 금성백조예미지 7블럭,8블럭" xfId="1590"/>
    <cellStyle name="_D50641B 대덕구 장애인 종합복지관" xfId="1591"/>
    <cellStyle name="_D50921B 나주 국민체육센터" xfId="1592"/>
    <cellStyle name="_dec-IT SOC아카데미 온라인교육용장비" xfId="1593"/>
    <cellStyle name="_dec-경비용역(최종,2005)" xfId="1594"/>
    <cellStyle name="_dec-공개sw기반의ubiquitousoffice구축용역(개발비)(1)" xfId="1595"/>
    <cellStyle name="_dec-인쇄원가_지" xfId="1596"/>
    <cellStyle name="_dec-휴대전화스팸Trap시스템구축(지)" xfId="1597"/>
    <cellStyle name="_DM발송" xfId="1598"/>
    <cellStyle name="_DZ WALL(6규격)최종040524" xfId="1599"/>
    <cellStyle name="_EIP 시스템구축" xfId="1600"/>
    <cellStyle name="_fax양식" xfId="1601"/>
    <cellStyle name="_feb-IDC이전및구축_최종" xfId="1602"/>
    <cellStyle name="_Feb-IPARK LONDON 홈페이지구축" xfId="1603"/>
    <cellStyle name="_Feb-IPARK LONDON 홈페이지구축_지" xfId="1604"/>
    <cellStyle name="_feb-전주동물원 어린이 방송세트(최초)" xfId="1605"/>
    <cellStyle name="_FP_설계내역샘플_(가중치직접산정방식)_New" xfId="1606"/>
    <cellStyle name="_GN_극동건설(주)_덕정병원_토목(작업)-1" xfId="1607"/>
    <cellStyle name="_H001 가산동 APT형공장 신축공사1" xfId="1608"/>
    <cellStyle name="_H001 용인국경연리모델링일반전기공사" xfId="1609"/>
    <cellStyle name="_H001 울산 E-MART 신축공사" xfId="1610"/>
    <cellStyle name="_H002 남양주 양지리 쌍용아파트 신축공사" xfId="1611"/>
    <cellStyle name="_H003 가평베네스트 신축공사" xfId="1612"/>
    <cellStyle name="_H003 삼성화재 서초사옥 신축공사" xfId="1613"/>
    <cellStyle name="_H003 아산t.c 자방산업단지 폐수종말처리장 전기공사" xfId="1614"/>
    <cellStyle name="_H003-1 삼성화재 서초사옥 신축공사" xfId="1615"/>
    <cellStyle name="_H006 신세계 도곡점 식품관 신축공사" xfId="1616"/>
    <cellStyle name="_HB11-03" xfId="1617"/>
    <cellStyle name="_HB11-03_030902 아산154KV 관로 전기공사" xfId="1618"/>
    <cellStyle name="_hi02-03" xfId="1619"/>
    <cellStyle name="_HP rx5670_한국도로공사_0310" xfId="1620"/>
    <cellStyle name="_HST자료" xfId="1621"/>
    <cellStyle name="_HW내역서" xfId="1622"/>
    <cellStyle name="_IBM p520 외_조윤상 부장님_0201" xfId="1623"/>
    <cellStyle name="_IBM p550 외_삼성SDS_그룹 EP_0329 (2안)" xfId="1624"/>
    <cellStyle name="_IBM p570 외_LG CNS_증권예탁원_0315" xfId="1625"/>
    <cellStyle name="_IBM p570_삼성 SDS_지하철_0307" xfId="1626"/>
    <cellStyle name="_IBM x346 외_한국방송광고공사_0317" xfId="1627"/>
    <cellStyle name="_IBM x365_HANWHA_0707" xfId="1628"/>
    <cellStyle name="_IBM_LG CNS_0701(복합)" xfId="1629"/>
    <cellStyle name="_IT화 지원사업" xfId="1630"/>
    <cellStyle name="_jan-2006년디지털콘텐츠대상홍보대행용역_지" xfId="1631"/>
    <cellStyle name="_jan-UPS(무정전전원장치)전산장비유지보수" xfId="1632"/>
    <cellStyle name="_july-첨단IT콤플렉스기공식행사대행용역" xfId="1633"/>
    <cellStyle name="_july-한국부품·소재산업진흥원청사내부리모델링공사" xfId="1634"/>
    <cellStyle name="_june-모바일테스트베드위탁운영" xfId="1635"/>
    <cellStyle name="_june-북한이탈주민 직업지도프로그램(작업중)" xfId="1636"/>
    <cellStyle name="_june-소프트타운관부스공사" xfId="1637"/>
    <cellStyle name="_june-암호모튤구현적합성시험도구개발" xfId="1638"/>
    <cellStyle name="_june-외국인근로자사전교육용영상물" xfId="1639"/>
    <cellStyle name="_jun-IT Soc사업단네트워크및전화공사" xfId="1640"/>
    <cellStyle name="_jun-SW기술개발전략연구_지" xfId="1641"/>
    <cellStyle name="_jun-리눅스사용자를위한홈페이지환경개선(식품의약품안정청)" xfId="1642"/>
    <cellStyle name="_jun-전산시스템 통합유지보수_지" xfId="1643"/>
    <cellStyle name="_KOSHA공정표" xfId="1644"/>
    <cellStyle name="_k-rb" xfId="1645"/>
    <cellStyle name="_L4" xfId="1646"/>
    <cellStyle name="_laroux" xfId="1647"/>
    <cellStyle name="_laroux_1" xfId="1648"/>
    <cellStyle name="_laroux_응급센~1" xfId="1649"/>
    <cellStyle name="_laroux_응급센~1_ (3차)계약내역" xfId="1650"/>
    <cellStyle name="_laroux_응급센~1_ 3차계약내역" xfId="1651"/>
    <cellStyle name="_laroux_응급센~1_(2차)계약내역" xfId="1652"/>
    <cellStyle name="_laroux_응급센~1_(주)대농청주공장창고증축(1)" xfId="1653"/>
    <cellStyle name="_laroux_응급센~1_cs기계" xfId="1654"/>
    <cellStyle name="_laroux_응급센~1_kt청주지사(광혜원,오창,가덕)" xfId="1655"/>
    <cellStyle name="_laroux_응급센~1_공량산출근거" xfId="1656"/>
    <cellStyle name="_laroux_응급센~1_노인복지회관소방공사-1차내역" xfId="1657"/>
    <cellStyle name="_laroux_응급센~1_노인복지회관소방공사-2004년공사분" xfId="1658"/>
    <cellStyle name="_laroux_응급센~1_노인복지회관소방공사-2차내역" xfId="1659"/>
    <cellStyle name="_laroux_응급센~1_노인복지회관소방공사-청원군청" xfId="1660"/>
    <cellStyle name="_laroux_응급센~1_노임산출근거2" xfId="1661"/>
    <cellStyle name="_laroux_응급센~1_농업인사무실" xfId="1662"/>
    <cellStyle name="_laroux_응급센~1_도화어린이집" xfId="1663"/>
    <cellStyle name="_laroux_응급센~1_비하초등학교" xfId="1664"/>
    <cellStyle name="_laroux_응급센~1_생활과학관.농업인사무실신축 (2)-설계변경" xfId="1665"/>
    <cellStyle name="_laroux_응급센~1_서청주한통" xfId="1666"/>
    <cellStyle name="_laroux_응급센~1_세로소화기구" xfId="1667"/>
    <cellStyle name="_laroux_응급센~1_신봉동백제고분군 야외전시관 건립공사(소방)" xfId="1668"/>
    <cellStyle name="_laroux_응급센~1_옥산휴게소" xfId="1669"/>
    <cellStyle name="_laroux_응급센~1_원봉중" xfId="1670"/>
    <cellStyle name="_laroux_응급센~1_응급2차" xfId="1671"/>
    <cellStyle name="_laroux_응급센~1_응급3차내역서" xfId="1672"/>
    <cellStyle name="_laroux_응급센~1_응급3차변경내역서" xfId="1673"/>
    <cellStyle name="_laroux_응급센~1_응급내역서" xfId="1674"/>
    <cellStyle name="_laroux_응급센~1_제천기능대학" xfId="1675"/>
    <cellStyle name="_laroux_응급센~1_중앙여고증축" xfId="1676"/>
    <cellStyle name="_laroux_응급센~1_차량등록사업소" xfId="1677"/>
    <cellStyle name="_laroux_응급센~1_창고증축내역" xfId="1678"/>
    <cellStyle name="_laroux_응급센~1_창고증축내역(대원)" xfId="1679"/>
    <cellStyle name="_laroux_응급센~1_청고증축" xfId="1680"/>
    <cellStyle name="_laroux_응급센~1_청소현장사무소시설개선사업소방공사" xfId="1681"/>
    <cellStyle name="_laroux_응급센~1_청주정구장시설 확충공사(소방)" xfId="1682"/>
    <cellStyle name="_laroux_응급센~1_충청일보" xfId="1683"/>
    <cellStyle name="_laroux_응급센~1_탑동양관보수공사(소방설비공사)" xfId="1684"/>
    <cellStyle name="_laroux_응급센~1_한국통신" xfId="1685"/>
    <cellStyle name="_LDLED설계변경갑지" xfId="1686"/>
    <cellStyle name="_mar-2006년E3전시대행_최종_지" xfId="1687"/>
    <cellStyle name="_mar-경영정보시스템정비(지)" xfId="1688"/>
    <cellStyle name="_mar-기초직업능력 개발 연구용역" xfId="1689"/>
    <cellStyle name="_mar-백세장수사회와 기술환경 변화에 대비한 평생능력개발지원사업 발전 방안_지" xfId="1690"/>
    <cellStyle name="_mar-브로셔(국문)수정제작" xfId="1691"/>
    <cellStyle name="_may-2004년 한국소프트웨어진흥원 홍보동영상 제작용역" xfId="1692"/>
    <cellStyle name="_may-2006공개SW전문인력 양성교육_지" xfId="1693"/>
    <cellStyle name="_may-PM양성과정" xfId="1694"/>
    <cellStyle name="_may-지역공개SW기술지원운영용역" xfId="1695"/>
    <cellStyle name="_may-청년층을 위한 직업가치관검사 개발" xfId="1696"/>
    <cellStyle name="_may-초급아키텍트급SW설계분석인력양성교육용역" xfId="1697"/>
    <cellStyle name="_may-한국소프트웨어 홍보동영상 제작" xfId="1698"/>
    <cellStyle name="_MLCC 2차 공사 기성 1회" xfId="1699"/>
    <cellStyle name="_MM" xfId="1700"/>
    <cellStyle name="_MM_2006" xfId="1701"/>
    <cellStyle name="_molp양식(강동구청)" xfId="1702"/>
    <cellStyle name="_MOS모델 산출 도구 개발" xfId="1703"/>
    <cellStyle name="_MSDS" xfId="1704"/>
    <cellStyle name="_nov-공개SW지원센터홍보동영상구성" xfId="1705"/>
    <cellStyle name="_nov-공단사보제작" xfId="1706"/>
    <cellStyle name="_nov-해외벤치마킹교육프로그램대행용역" xfId="1707"/>
    <cellStyle name="_oct-2005국제디지털콘텐츠컨퍼런스홍보대행용역" xfId="1708"/>
    <cellStyle name="_oct-BSC성과관리시스템구축사업" xfId="1709"/>
    <cellStyle name="_oct-sw product insight세미나" xfId="1710"/>
    <cellStyle name="_oct-SW사업 발주·관리 지침 시범적용 용역" xfId="1711"/>
    <cellStyle name="_oct-공개SW기반보육ASP시스템구축(대전시청)" xfId="1712"/>
    <cellStyle name="_oct-디지털콘텐츠제작지원센터장비유지보수" xfId="1713"/>
    <cellStyle name="_oct-리눅스데스크탑전환및리눅스환경구축(동북아)" xfId="1714"/>
    <cellStyle name="_oct-중소패키지SW상품화핵심자산개발" xfId="1715"/>
    <cellStyle name="_oct-지역공개SW기술지원운영용역(기술협상)" xfId="1716"/>
    <cellStyle name="_oct-통합브랜드구축및프로모션툴킷제작" xfId="1717"/>
    <cellStyle name="_oct-환경개선공사(wls)" xfId="1718"/>
    <cellStyle name="_onoff-linePromotion" xfId="1719"/>
    <cellStyle name="_P003-00 삼성제일병원" xfId="1720"/>
    <cellStyle name="_pdf변환" xfId="1721"/>
    <cellStyle name="_ppi~11" xfId="1722"/>
    <cellStyle name="_PRS 교량 거더-최종 결과-수정" xfId="1723"/>
    <cellStyle name="_sep-05직업훈련방송" xfId="1724"/>
    <cellStyle name="_sep-IT-SoC사업단 전산장비 유지보수 및 운영용역" xfId="1725"/>
    <cellStyle name="_sep-개인정보보호솔루션장비구매" xfId="1726"/>
    <cellStyle name="_sep-위성파DMBSOC플랫폼개발용역(2005하)" xfId="1727"/>
    <cellStyle name="_Server" xfId="1728"/>
    <cellStyle name="_STS304가로등 2종에 관한 원가계산(대영)." xfId="1729"/>
    <cellStyle name="_SW" xfId="1730"/>
    <cellStyle name="_SW비교견적2" xfId="1731"/>
    <cellStyle name="_TCS 영업소(050214)" xfId="1732"/>
    <cellStyle name="_V880" xfId="1733"/>
    <cellStyle name="_V880양회성-2004528" xfId="1734"/>
    <cellStyle name="_VMS내역서" xfId="1735"/>
    <cellStyle name="_X" xfId="1736"/>
    <cellStyle name="_가실행양식" xfId="1737"/>
    <cellStyle name="_간지" xfId="1738"/>
    <cellStyle name="_간지,목차,페이지,표지" xfId="1739"/>
    <cellStyle name="_감가상각(01년도) (2)" xfId="1740"/>
    <cellStyle name="_감가상각(01년도) (3)" xfId="1741"/>
    <cellStyle name="_감귤박물관영상제작설치내역(뷰로테크)" xfId="1742"/>
    <cellStyle name="_감응속도측정기" xfId="1743"/>
    <cellStyle name="_갑지" xfId="1744"/>
    <cellStyle name="_갑지양식" xfId="1745"/>
    <cellStyle name="_갑지양식_견적내역" xfId="1746"/>
    <cellStyle name="_갑지양식_기흥TN내역" xfId="1747"/>
    <cellStyle name="_갑지양식_기흥TN설비전기BM" xfId="1748"/>
    <cellStyle name="_갑지양식_변경계약" xfId="1749"/>
    <cellStyle name="_갑지양식_설계변경물량산출근거" xfId="1750"/>
    <cellStyle name="_갑지양식_잠원동2차아파트내역" xfId="1751"/>
    <cellStyle name="_강릉남산교-제출본" xfId="1752"/>
    <cellStyle name="_강릉남산교-제출본_견적내역" xfId="1753"/>
    <cellStyle name="_강릉남산교-제출본_기흥TN내역" xfId="1754"/>
    <cellStyle name="_강릉남산교-제출본_기흥TN설비전기BM" xfId="1755"/>
    <cellStyle name="_강릉남산교-제출본_변경계약" xfId="1756"/>
    <cellStyle name="_강릉남산교-제출본_설계변경물량산출근거" xfId="1757"/>
    <cellStyle name="_강릉남산교-제출본_잠원동2차아파트내역" xfId="1758"/>
    <cellStyle name="_강산FRP" xfId="1759"/>
    <cellStyle name="_강원영어체험실(전시과학)" xfId="1760"/>
    <cellStyle name="_강원영어체험실(최종)" xfId="1761"/>
    <cellStyle name="_개발" xfId="1762"/>
    <cellStyle name="_개요" xfId="1763"/>
    <cellStyle name="_개요(봉림)-참고용" xfId="1764"/>
    <cellStyle name="_개요(봉림)-최종" xfId="1765"/>
    <cellStyle name="_개요(주안-인천)" xfId="1766"/>
    <cellStyle name="_거래실례" xfId="1767"/>
    <cellStyle name="_건설교통기술" xfId="1768"/>
    <cellStyle name="_검토자료-재료비_r4" xfId="1769"/>
    <cellStyle name="_견적_nst0604" xfId="1770"/>
    <cellStyle name="_견적공종대비" xfId="1771"/>
    <cellStyle name="_견적내역" xfId="1772"/>
    <cellStyle name="_견적대비표" xfId="1773"/>
    <cellStyle name="_견적대비표_1" xfId="1774"/>
    <cellStyle name="_견적대비표_2" xfId="1775"/>
    <cellStyle name="_견적대비표_3" xfId="1776"/>
    <cellStyle name="_견적대비표_3 2" xfId="1777"/>
    <cellStyle name="_견적비교정리_센터" xfId="1778"/>
    <cellStyle name="_견적서" xfId="1779"/>
    <cellStyle name="_견적서 양식" xfId="1780"/>
    <cellStyle name="_견적서 양식(수정본)" xfId="1781"/>
    <cellStyle name="_견적서(040713)" xfId="1782"/>
    <cellStyle name="_견적서(광일)(1)" xfId="1783"/>
    <cellStyle name="_견적서_모바일경기-정현창" xfId="1784"/>
    <cellStyle name="_견적서갑지양식" xfId="1785"/>
    <cellStyle name="_견적서갑지양식_견적내역" xfId="1786"/>
    <cellStyle name="_견적서갑지양식_기흥TN내역" xfId="1787"/>
    <cellStyle name="_견적서갑지양식_기흥TN설비전기BM" xfId="1788"/>
    <cellStyle name="_견적서갑지양식_변경계약" xfId="1789"/>
    <cellStyle name="_견적서갑지양식_설계변경물량산출근거" xfId="1790"/>
    <cellStyle name="_견적서갑지양식_잠원동2차아파트내역" xfId="1791"/>
    <cellStyle name="_견적서양식" xfId="1792"/>
    <cellStyle name="_결과" xfId="1793"/>
    <cellStyle name="_결제판" xfId="1794"/>
    <cellStyle name="_경기도광주시개발부담금" xfId="1795"/>
    <cellStyle name="_경동-군위군유물전시관견적(수정)" xfId="1796"/>
    <cellStyle name="_경북031002" xfId="1797"/>
    <cellStyle name="_경찰역사관(1차설변-최종)-작업" xfId="1798"/>
    <cellStyle name="_경찰역사관-시공테크" xfId="1799"/>
    <cellStyle name="_경찰역사관-에덴" xfId="1800"/>
    <cellStyle name="_계약내역서(KC09~12Process)-대명전설" xfId="1801"/>
    <cellStyle name="_계약내역서-3차-최종" xfId="1802"/>
    <cellStyle name="_고가차도산출서" xfId="1803"/>
    <cellStyle name="_고객관리시스템" xfId="1804"/>
    <cellStyle name="_고객서비스모니터링" xfId="1805"/>
    <cellStyle name="_고대 본실행내역작업" xfId="1806"/>
    <cellStyle name="_고려-수원미네시티(작업)" xfId="1807"/>
    <cellStyle name="_고무방충재" xfId="1808"/>
    <cellStyle name="_고압용안전밸브시험기" xfId="1809"/>
    <cellStyle name="_고액분리기" xfId="1810"/>
    <cellStyle name="_공기제어장치등22점" xfId="1811"/>
    <cellStyle name="_공내역서" xfId="1812"/>
    <cellStyle name="_공내역서_1" xfId="1813"/>
    <cellStyle name="_공내역서_2" xfId="1814"/>
    <cellStyle name="_공량단가산출서" xfId="1815"/>
    <cellStyle name="_공량단가산출서r1" xfId="1816"/>
    <cellStyle name="_공사내역" xfId="1817"/>
    <cellStyle name="_공사부문" xfId="1818"/>
    <cellStyle name="_공조시스텐교체공사(원가계산)" xfId="1819"/>
    <cellStyle name="_공통" xfId="1820"/>
    <cellStyle name="_공통_015.도로 및 지하시설물도 유지보수 용역" xfId="1821"/>
    <cellStyle name="_공통_04.웹 기반 기상분석시스템 개발" xfId="1822"/>
    <cellStyle name="_공통_MM" xfId="1823"/>
    <cellStyle name="_공통_MM_2006" xfId="1824"/>
    <cellStyle name="_공통_MOS모델 산출 도구 개발" xfId="1825"/>
    <cellStyle name="_공통_개발" xfId="1826"/>
    <cellStyle name="_공통_개요" xfId="1827"/>
    <cellStyle name="_공통_외교통상정보화 4단계 구축_2.0_장비" xfId="1828"/>
    <cellStyle name="_공통_행정중심복합도시 정부청사건립 공간계획 및 설계지침 작성용역_ver3.0_last" xfId="1829"/>
    <cellStyle name="_과기원재료비" xfId="1830"/>
    <cellStyle name="_과학의 날 행사용 영상물제작" xfId="1831"/>
    <cellStyle name="_광가입자전송장비(FLC)삼성" xfId="1832"/>
    <cellStyle name="_광고관련투자비" xfId="1833"/>
    <cellStyle name="_광안리내역서(구도)" xfId="1834"/>
    <cellStyle name="_광진공" xfId="1835"/>
    <cellStyle name="_광케이블_SNI_LGCNS_1" xfId="1836"/>
    <cellStyle name="_교육" xfId="1837"/>
    <cellStyle name="_교육수행" xfId="1838"/>
    <cellStyle name="_교환대내역서" xfId="1839"/>
    <cellStyle name="_구로지사 증축 및 보수공사 2차(최종)-12.16(신규)" xfId="1840"/>
    <cellStyle name="_구로지사 증축 및 보수공사(최종)+개요" xfId="1841"/>
    <cellStyle name="_구매품" xfId="1842"/>
    <cellStyle name="_국가에너지종합정보db구축사업_기능점수산출(1)" xfId="1843"/>
    <cellStyle name="_국도23호선영암연소지구내역서" xfId="1844"/>
    <cellStyle name="_국도38호선통리지구내역서" xfId="1845"/>
    <cellStyle name="_국도42호선여량지구오르막차로" xfId="1846"/>
    <cellStyle name="_국립남도국악원시각조형물-(조정)" xfId="1847"/>
    <cellStyle name="_군포시 지하시설물통합정보시스템 구축사업 설계내역서_2.3" xfId="1848"/>
    <cellStyle name="_글로벌테스트베드 다운로드 서비스" xfId="1849"/>
    <cellStyle name="_글로벌테스트베드 다운로드 서비스 인프라구축 및 운영용역" xfId="1850"/>
    <cellStyle name="_글로벌테스트베드 다운로드 서비스 인프라구축 및 운영원가(원가)" xfId="1851"/>
    <cellStyle name="_금구16종(VAT별도)-제출" xfId="1852"/>
    <cellStyle name="_기능점수" xfId="1853"/>
    <cellStyle name="_기본형" xfId="1854"/>
    <cellStyle name="_기초공사" xfId="1855"/>
    <cellStyle name="_기흥TN내역" xfId="1856"/>
    <cellStyle name="_기흥TN설비전기BM" xfId="1857"/>
    <cellStyle name="_기흥반도체 설계변경내역서" xfId="1858"/>
    <cellStyle name="_길동생태문화센터전시" xfId="1859"/>
    <cellStyle name="_나노엔텍(임금)" xfId="1860"/>
    <cellStyle name="_나주모형-충무" xfId="1861"/>
    <cellStyle name="_나주사인-충무" xfId="1862"/>
    <cellStyle name="_나주의장" xfId="1863"/>
    <cellStyle name="_내역" xfId="1864"/>
    <cellStyle name="_내역(991895-7)" xfId="1865"/>
    <cellStyle name="_내역(991895-7)-01" xfId="1866"/>
    <cellStyle name="_내역(991895-7)-12-3일작업" xfId="1867"/>
    <cellStyle name="_내역(AV)" xfId="1868"/>
    <cellStyle name="_내역(복정동4호공영주차장.준공1011)" xfId="1869"/>
    <cellStyle name="_내역_1" xfId="1870"/>
    <cellStyle name="_내역-1" xfId="1871"/>
    <cellStyle name="_내역B동" xfId="1872"/>
    <cellStyle name="_내역서" xfId="1873"/>
    <cellStyle name="_내역서(CCTV)" xfId="1874"/>
    <cellStyle name="_내역서(서남권)" xfId="1875"/>
    <cellStyle name="_내역서(센터_하드웨어_v1)" xfId="1876"/>
    <cellStyle name="_내역서(센터_하드웨어_통합_V2)" xfId="1877"/>
    <cellStyle name="_내역서(전광판)-1" xfId="1878"/>
    <cellStyle name="_내역서_VDS(최신11-07)" xfId="1879"/>
    <cellStyle name="_내역서+개요(월배통신)" xfId="1880"/>
    <cellStyle name="_내역서+개요(전기)-6.7(최종)" xfId="1881"/>
    <cellStyle name="_내역서+개요(통신)" xfId="1882"/>
    <cellStyle name="_내역서-02" xfId="1883"/>
    <cellStyle name="_내역서피뢰및접지" xfId="1884"/>
    <cellStyle name="_내역을지 (3)" xfId="1885"/>
    <cellStyle name="_내역작업" xfId="1886"/>
    <cellStyle name="_노은2지구 내역서(수정)" xfId="1887"/>
    <cellStyle name="_노임공량집계" xfId="1888"/>
    <cellStyle name="_농수로3종외-최종" xfId="1889"/>
    <cellStyle name="_단가비교" xfId="1890"/>
    <cellStyle name="_단가표" xfId="1891"/>
    <cellStyle name="_단지UT관로(부분실행2)" xfId="1892"/>
    <cellStyle name="_담당기지국(중부)" xfId="1893"/>
    <cellStyle name="_대구박물관_내역서" xfId="1894"/>
    <cellStyle name="_대도시권연구용역" xfId="1895"/>
    <cellStyle name="_대신환경기술" xfId="1896"/>
    <cellStyle name="_대왕콘크리트" xfId="1897"/>
    <cellStyle name="_대전둔산E-MART(A공구)" xfId="1898"/>
    <cellStyle name="_대전망운용국 대수선 전기공사+개요" xfId="1899"/>
    <cellStyle name="_대전사이버 가정학습(051127)(추부장님으로)" xfId="1900"/>
    <cellStyle name="_대전지하철임시동력(수전)" xfId="1901"/>
    <cellStyle name="_데이터 베이스" xfId="1902"/>
    <cellStyle name="_도구제작비" xfId="1903"/>
    <cellStyle name="_도구제작비_1" xfId="1904"/>
    <cellStyle name="_도로및지하시설물도공동구축사업 설계내역서.1.0" xfId="1905"/>
    <cellStyle name="_동경" xfId="1906"/>
    <cellStyle name="_동목포전화국제4회기성청구서" xfId="1907"/>
    <cellStyle name="_동학농민(전기)(02.09.05)" xfId="1908"/>
    <cellStyle name="_동향 조사" xfId="1909"/>
    <cellStyle name="_두암관전시조명및전시장개선공사(051103)" xfId="1910"/>
    <cellStyle name="_디아모_한국전산원_Listprice" xfId="1911"/>
    <cellStyle name="_디자인삽화" xfId="1912"/>
    <cellStyle name="_디자인체험관 교육프로그램개발(투여인원10명)" xfId="1913"/>
    <cellStyle name="_디지털콘텐츠상거래기반시스템(기업)" xfId="1914"/>
    <cellStyle name="_롯데골드로즈1일반전기(FINAL)" xfId="1915"/>
    <cellStyle name="_마그넷전력간선연간단가(2001년 BM)" xfId="1916"/>
    <cellStyle name="_만족도조사" xfId="1917"/>
    <cellStyle name="_매립방호책설치" xfId="1918"/>
    <cellStyle name="_메일사이트" xfId="1919"/>
    <cellStyle name="_모바일 경기넷 구축 사업(최종)" xfId="1920"/>
    <cellStyle name="_모형견적 04,02,20" xfId="1921"/>
    <cellStyle name="_무선망현황중계기-99 4사분기" xfId="1922"/>
    <cellStyle name="_무선망현황중계기-99 4사분기_1" xfId="1923"/>
    <cellStyle name="_무선망현황중계기-99 4사분기_2" xfId="1924"/>
    <cellStyle name="_무선망현황중계기-99 4사분기_3" xfId="1925"/>
    <cellStyle name="_무선망현황중계기-99 4사분기_4" xfId="1926"/>
    <cellStyle name="_무선망현황중계기-99 4사분기_5" xfId="1927"/>
    <cellStyle name="_무역 전시회 지원성과" xfId="1928"/>
    <cellStyle name="_무지개세상" xfId="1929"/>
    <cellStyle name="_문정apt(최종)-2" xfId="1930"/>
    <cellStyle name="_문화콘텐츠닷컴(최종)" xfId="1931"/>
    <cellStyle name="_미스테리아시아 58." xfId="1932"/>
    <cellStyle name="_밀양_재활용자동화_기계분야_내역서_(0121)" xfId="1933"/>
    <cellStyle name="_밀양재활용기계분야단가조사서(0121)" xfId="1934"/>
    <cellStyle name="_밀양전기내역서(050120)" xfId="1935"/>
    <cellStyle name="_발명왕 해밀턴의 숲속 모험" xfId="1936"/>
    <cellStyle name="_발주관리지침지원시스템구축용역" xfId="1937"/>
    <cellStyle name="_방송장치" xfId="1938"/>
    <cellStyle name="_방이동오피스텔-압구정 아크로빌-천안두정아파트(제일하이텍)" xfId="1939"/>
    <cellStyle name="_방화벽" xfId="1940"/>
    <cellStyle name="_배정통보조합제출용" xfId="1941"/>
    <cellStyle name="_범용 공동구축사업 설계내역서_샘플1.3" xfId="1942"/>
    <cellStyle name="_범용 공동구축사업 설계내역서_샘플1.4" xfId="1943"/>
    <cellStyle name="_범용추가개발 설계내역서(평균가중치방식)" xfId="1944"/>
    <cellStyle name="_범용프로그램도입 예산설계서(2003기준)_1.6" xfId="1945"/>
    <cellStyle name="_범용프로그램도입 예산설계서_1.2" xfId="1946"/>
    <cellStyle name="_법령정보유관리" xfId="1947"/>
    <cellStyle name="_변경계약" xfId="1948"/>
    <cellStyle name="_변경계약 내역서(030610)" xfId="1949"/>
    <cellStyle name="_변경내역서" xfId="1950"/>
    <cellStyle name="_변경내역서 총괄" xfId="1951"/>
    <cellStyle name="_변경내역서(030609)" xfId="1952"/>
    <cellStyle name="_변경도급내역(0711)" xfId="1953"/>
    <cellStyle name="_보고서(진해)" xfId="1954"/>
    <cellStyle name="_보고서표지(원가)" xfId="1955"/>
    <cellStyle name="_보안시스템" xfId="1956"/>
    <cellStyle name="_보완개발" xfId="1957"/>
    <cellStyle name="_보조전원장치(최종)" xfId="1958"/>
    <cellStyle name="_보훈의료발전방안" xfId="1959"/>
    <cellStyle name="_봉림고교 교사신축(최종)" xfId="1960"/>
    <cellStyle name="_봉림고교 교사신축(최종)-참고용" xfId="1961"/>
    <cellStyle name="_부대입찰내역서" xfId="1962"/>
    <cellStyle name="_부산교통가격제안서" xfId="1963"/>
    <cellStyle name="_부천시 지하시설물통합정보시스템 구축사업 설계내역서_2.1(FP)" xfId="1964"/>
    <cellStyle name="_부천시 현장시설물관리시스템 구축사업 설계내역서_2.1(FP)" xfId="1965"/>
    <cellStyle name="_부천홈프러스(실행)" xfId="1966"/>
    <cellStyle name="_북한영상관실시설계(040309)" xfId="1967"/>
    <cellStyle name="_분당E마트bm" xfId="1968"/>
    <cellStyle name="_분리막프레임제작내역" xfId="1969"/>
    <cellStyle name="_붙임8(1). 원내정보시스템(서버 네트워크 기반시설) 자원 현황" xfId="1970"/>
    <cellStyle name="_브랜드개발" xfId="1971"/>
    <cellStyle name="_비디오복사" xfId="1972"/>
    <cellStyle name="_사본 - 고가차도(전력)" xfId="1973"/>
    <cellStyle name="_산림입지도" xfId="1974"/>
    <cellStyle name="_산림입지도_감응속도측정기" xfId="1975"/>
    <cellStyle name="_산림입지도_산지이용구분도" xfId="1976"/>
    <cellStyle name="_산림입지도_임업연구정보" xfId="1977"/>
    <cellStyle name="_산림입지도_지속가능한산림자원육성계획" xfId="1978"/>
    <cellStyle name="_산림입지도_지식관리" xfId="1979"/>
    <cellStyle name="_산림입지도_추진내용" xfId="1980"/>
    <cellStyle name="_산림청(휴양림)" xfId="1981"/>
    <cellStyle name="_산림청(휴양림)_선거인명부및투표기_미루" xfId="1982"/>
    <cellStyle name="_산림청(휴양림)_자료요청_미루V1.1" xfId="1983"/>
    <cellStyle name="_산림토양환경" xfId="1984"/>
    <cellStyle name="_산지이용구분도" xfId="1985"/>
    <cellStyle name="_산출집계표(서구청)" xfId="1986"/>
    <cellStyle name="_삼성sdssw" xfId="1987"/>
    <cellStyle name="_삼한-점토블럭(2005.7)" xfId="1988"/>
    <cellStyle name="_상하수도 범용도입 설계내역서2.0" xfId="1989"/>
    <cellStyle name="_새주소웹서버" xfId="1990"/>
    <cellStyle name="_생물반응조설비-최종" xfId="1991"/>
    <cellStyle name="_샤워식분무기(최종)" xfId="1992"/>
    <cellStyle name="_서비스플랫폼_원가산출내역서_20050617_DRM추가(1)" xfId="1993"/>
    <cellStyle name="_서비스플랫폼원가산출내역서_20050617(1)" xfId="1994"/>
    <cellStyle name="_서울과학관의장" xfId="1995"/>
    <cellStyle name="_서울대학교!" xfId="1996"/>
    <cellStyle name="_서울차량기지가설공사 설.변" xfId="1997"/>
    <cellStyle name="_서초동 빌딩-1" xfId="1998"/>
    <cellStyle name="_선도전기(실적기준)" xfId="1999"/>
    <cellStyle name="_선반차륜원가(최종)" xfId="2000"/>
    <cellStyle name="_설계변경물량산출근거" xfId="2001"/>
    <cellStyle name="_설계비" xfId="2002"/>
    <cellStyle name="_설계비(최)" xfId="2003"/>
    <cellStyle name="_설계서(0522)" xfId="2004"/>
    <cellStyle name="_설비BM1" xfId="2005"/>
    <cellStyle name="_설치원가" xfId="2006"/>
    <cellStyle name="_설치위치별세부내역(VMS)-0323" xfId="2007"/>
    <cellStyle name="_설치인건비" xfId="2008"/>
    <cellStyle name="_세척제" xfId="2009"/>
    <cellStyle name="_센터_엔앤에스(060320)" xfId="2010"/>
    <cellStyle name="_소금배정내역" xfId="2011"/>
    <cellStyle name="_소프트" xfId="2012"/>
    <cellStyle name="_소프트웨어개발비_1106" xfId="2013"/>
    <cellStyle name="_속초실향민원가-수정-메일" xfId="2014"/>
    <cellStyle name="_송현실행내역" xfId="2015"/>
    <cellStyle name="_송현실행내역_견적내역" xfId="2016"/>
    <cellStyle name="_송현실행내역_기흥TN내역" xfId="2017"/>
    <cellStyle name="_송현실행내역_기흥TN설비전기BM" xfId="2018"/>
    <cellStyle name="_송현실행내역_변경계약" xfId="2019"/>
    <cellStyle name="_송현실행내역_설계변경물량산출근거" xfId="2020"/>
    <cellStyle name="_송현실행내역_잠원동2차아파트내역" xfId="2021"/>
    <cellStyle name="_쇼핑백" xfId="2022"/>
    <cellStyle name="_수량산출서(전기)-2차" xfId="2023"/>
    <cellStyle name="_수신, 측정기(ATS종합시험기및ATS간이시험기)5" xfId="2024"/>
    <cellStyle name="_수전설비내역" xfId="2025"/>
    <cellStyle name="_승강기 및 CRT 감시반(설치)" xfId="2026"/>
    <cellStyle name="_시운전원가계산" xfId="2027"/>
    <cellStyle name="_시중노임단가(2007 상반기)" xfId="2028"/>
    <cellStyle name="_시험표본재해조사" xfId="2029"/>
    <cellStyle name="_신우콘크리트(2004.8)- 투입비기준" xfId="2030"/>
    <cellStyle name="_신우콘크리트(2004.8)-생산일보기준" xfId="2031"/>
    <cellStyle name="_신진상가" xfId="2032"/>
    <cellStyle name="_신진상가 현대화사업" xfId="2033"/>
    <cellStyle name="_신투찰결정(도로공사)" xfId="2034"/>
    <cellStyle name="_신흥기업사-최종" xfId="2035"/>
    <cellStyle name="_실물수집(수입.국산품)" xfId="2036"/>
    <cellStyle name="_실시설계(031201)" xfId="2037"/>
    <cellStyle name="_실시설계(040218)" xfId="2038"/>
    <cellStyle name="_실시설계(040623)" xfId="2039"/>
    <cellStyle name="_실태조사" xfId="2040"/>
    <cellStyle name="_실행" xfId="2041"/>
    <cellStyle name="_실행견적1" xfId="2042"/>
    <cellStyle name="_실행내역(1)" xfId="2043"/>
    <cellStyle name="_실행내역(건축골조부분)" xfId="2044"/>
    <cellStyle name="_실행내역(건축골조부분)_030902 아산154KV 관로 전기공사" xfId="2045"/>
    <cellStyle name="_실행내역서" xfId="2046"/>
    <cellStyle name="_실행예산내역서" xfId="2047"/>
    <cellStyle name="_실행예산서" xfId="2048"/>
    <cellStyle name="_실행예산서(3공구)" xfId="2049"/>
    <cellStyle name="_실행예산서(3공구)_030902 아산154KV 관로 전기공사" xfId="2050"/>
    <cellStyle name="_실행예산서(문산IC)" xfId="2051"/>
    <cellStyle name="_실행집계표" xfId="2052"/>
    <cellStyle name="_실험동철골책자단가" xfId="2053"/>
    <cellStyle name="_실험동철골책자단가_1" xfId="2054"/>
    <cellStyle name="_실험동철골책자단가_2" xfId="2055"/>
    <cellStyle name="_아카이브구축" xfId="2056"/>
    <cellStyle name="_안내표지류" xfId="2057"/>
    <cellStyle name="_안산시정구장 상징조형물제작설치" xfId="2058"/>
    <cellStyle name="_안양점" xfId="2059"/>
    <cellStyle name="_안양지식산업진흥원" xfId="2060"/>
    <cellStyle name="_안전보건디비" xfId="2061"/>
    <cellStyle name="_안전보건활동지원공정표(최종본)-작업구분별" xfId="2062"/>
    <cellStyle name="_안전통로발판교체일위대가" xfId="2063"/>
    <cellStyle name="_애니메이션" xfId="2064"/>
    <cellStyle name="_야외전시장조성" xfId="2065"/>
    <cellStyle name="_언양 m.tr설계" xfId="2066"/>
    <cellStyle name="_업체견적서" xfId="2067"/>
    <cellStyle name="_에너지운영원가-시설관리" xfId="2068"/>
    <cellStyle name="_여과기(마이크로 스크린)" xfId="2069"/>
    <cellStyle name="_연구원실험대(24종)-최종" xfId="2070"/>
    <cellStyle name="_연도계산서" xfId="2071"/>
    <cellStyle name="_연도별 장비소요예산" xfId="2072"/>
    <cellStyle name="_연도별 장비소요예산_v2" xfId="2073"/>
    <cellStyle name="_염화물살포기" xfId="2074"/>
    <cellStyle name="_영상(S,W)" xfId="2075"/>
    <cellStyle name="_영상SW" xfId="2076"/>
    <cellStyle name="_영상콘텐츠" xfId="2077"/>
    <cellStyle name="_예산정보관리" xfId="2078"/>
    <cellStyle name="_예예비품(3,4호선,지정SP,분석장치,소모공구)_071111" xfId="2079"/>
    <cellStyle name="_옥외간판" xfId="2080"/>
    <cellStyle name="_온라인게임 글로벌테스트베드 해외마케팅 용역(최종)_한차장" xfId="2081"/>
    <cellStyle name="_외교통상정보화 4단계 구축_2.0_장비" xfId="2082"/>
    <cellStyle name="_요약" xfId="2083"/>
    <cellStyle name="_용산보고서" xfId="2084"/>
    <cellStyle name="_용인명지대학과동234" xfId="2085"/>
    <cellStyle name="_우주과학전시물최종(061027)" xfId="2086"/>
    <cellStyle name="_울산시총괄안-20030509v1" xfId="2087"/>
    <cellStyle name="_울산역구내외1단가산출서" xfId="2088"/>
    <cellStyle name="_울산역구내외1단가산출서_1" xfId="2089"/>
    <cellStyle name="_울산홈플러스 전기공사" xfId="2090"/>
    <cellStyle name="_원가계산" xfId="2091"/>
    <cellStyle name="_원가계산(위탁설비)" xfId="2092"/>
    <cellStyle name="_원가보고서표지" xfId="2093"/>
    <cellStyle name="_원격유지관리시스템(2004)" xfId="2094"/>
    <cellStyle name="_원덕근덕조직표" xfId="2095"/>
    <cellStyle name="_원석학원본관개축견적" xfId="2096"/>
    <cellStyle name="_원석학원작업" xfId="2097"/>
    <cellStyle name="_월간성과분석양식" xfId="2098"/>
    <cellStyle name="_웹기반 수치지도 활용시스템 도입 설계서_1.1" xfId="2099"/>
    <cellStyle name="_웹기반 수치지도 활용시스템 도입 설계서_2.0" xfId="2100"/>
    <cellStyle name="_웹진" xfId="2101"/>
    <cellStyle name="_유지보수장비리스트(20041118)" xfId="2102"/>
    <cellStyle name="_음식물수거차(1)-한국경제조사연구원" xfId="2103"/>
    <cellStyle name="_응급센~1" xfId="2104"/>
    <cellStyle name="_응급센~1_ (3차)계약내역" xfId="2105"/>
    <cellStyle name="_응급센~1_ 3차계약내역" xfId="2106"/>
    <cellStyle name="_응급센~1_(2차)계약내역" xfId="2107"/>
    <cellStyle name="_응급센~1_(주)대농청주공장창고증축(1)" xfId="2108"/>
    <cellStyle name="_응급센~1_cs기계" xfId="2109"/>
    <cellStyle name="_응급센~1_kt청주지사(광혜원,오창,가덕)" xfId="2110"/>
    <cellStyle name="_응급센~1_공량산출근거" xfId="2111"/>
    <cellStyle name="_응급센~1_노인복지회관소방공사-1차내역" xfId="2112"/>
    <cellStyle name="_응급센~1_노인복지회관소방공사-2004년공사분" xfId="2113"/>
    <cellStyle name="_응급센~1_노인복지회관소방공사-2차내역" xfId="2114"/>
    <cellStyle name="_응급센~1_노인복지회관소방공사-청원군청" xfId="2115"/>
    <cellStyle name="_응급센~1_노임산출근거2" xfId="2116"/>
    <cellStyle name="_응급센~1_농업인사무실" xfId="2117"/>
    <cellStyle name="_응급센~1_도화어린이집" xfId="2118"/>
    <cellStyle name="_응급센~1_비하초등학교" xfId="2119"/>
    <cellStyle name="_응급센~1_생활과학관.농업인사무실신축 (2)-설계변경" xfId="2120"/>
    <cellStyle name="_응급센~1_서청주한통" xfId="2121"/>
    <cellStyle name="_응급센~1_세로소화기구" xfId="2122"/>
    <cellStyle name="_응급센~1_신봉동백제고분군 야외전시관 건립공사(소방)" xfId="2123"/>
    <cellStyle name="_응급센~1_옥산휴게소" xfId="2124"/>
    <cellStyle name="_응급센~1_원봉중" xfId="2125"/>
    <cellStyle name="_응급센~1_응급2차" xfId="2126"/>
    <cellStyle name="_응급센~1_응급3차내역서" xfId="2127"/>
    <cellStyle name="_응급센~1_응급3차변경내역서" xfId="2128"/>
    <cellStyle name="_응급센~1_응급내역서" xfId="2129"/>
    <cellStyle name="_응급센~1_제천기능대학" xfId="2130"/>
    <cellStyle name="_응급센~1_중앙여고증축" xfId="2131"/>
    <cellStyle name="_응급센~1_차량등록사업소" xfId="2132"/>
    <cellStyle name="_응급센~1_창고증축내역" xfId="2133"/>
    <cellStyle name="_응급센~1_창고증축내역(대원)" xfId="2134"/>
    <cellStyle name="_응급센~1_청고증축" xfId="2135"/>
    <cellStyle name="_응급센~1_청소현장사무소시설개선사업소방공사" xfId="2136"/>
    <cellStyle name="_응급센~1_청주정구장시설 확충공사(소방)" xfId="2137"/>
    <cellStyle name="_응급센~1_충청일보" xfId="2138"/>
    <cellStyle name="_응급센~1_탑동양관보수공사(소방설비공사)" xfId="2139"/>
    <cellStyle name="_응급센~1_한국통신" xfId="2140"/>
    <cellStyle name="_의정부  상하수도 설계내역서_1.2" xfId="2141"/>
    <cellStyle name="_이담지리지 보완확장사업 설계내역서_1.1" xfId="2142"/>
    <cellStyle name="_이산가족" xfId="2143"/>
    <cellStyle name="_이전비" xfId="2144"/>
    <cellStyle name="_익산마한관(조합)제출(단가-분류)" xfId="2145"/>
    <cellStyle name="_익산마한관(충무)제출" xfId="2146"/>
    <cellStyle name="_인쇄" xfId="2147"/>
    <cellStyle name="_인원계획표 " xfId="81"/>
    <cellStyle name="_인원계획표 _030902 아산154KV 관로 전기공사" xfId="2148"/>
    <cellStyle name="_인원계획표 _Book5" xfId="2149"/>
    <cellStyle name="_인원계획표 _실행예산내역서" xfId="2150"/>
    <cellStyle name="_인원계획표 _실행예산서" xfId="2151"/>
    <cellStyle name="_인원계획표 _실행예산서(3공구)" xfId="2152"/>
    <cellStyle name="_인원계획표 _실행예산서(3공구)_030902 아산154KV 관로 전기공사" xfId="2153"/>
    <cellStyle name="_인원계획표 _실행예산서(문산IC)" xfId="2154"/>
    <cellStyle name="_인원계획표 _실행예산서(문산IC)_030902 아산154KV 관로 전기공사" xfId="2155"/>
    <cellStyle name="_인원계획표 _실행예산서(문산IC)_1" xfId="2156"/>
    <cellStyle name="_인원계획표 _실행예산서(문산IC)_1_030902 아산154KV 관로 전기공사" xfId="2157"/>
    <cellStyle name="_인원계획표 _실행예산서(문산IC)_실행예산서" xfId="2158"/>
    <cellStyle name="_인원계획표 _실행예산서(문산IC)_실행예산서(3공구)" xfId="2159"/>
    <cellStyle name="_인원계획표 _실행예산서(문산IC)_실행예산서(3공구)_030902 아산154KV 관로 전기공사" xfId="2160"/>
    <cellStyle name="_인원계획표 _실행예산서(문산IC)_실행예산서(문산IC)" xfId="2161"/>
    <cellStyle name="_인원계획표 _실행예산서(문산IC)_실행예산서(문산IC)_030902 아산154KV 관로 전기공사" xfId="2162"/>
    <cellStyle name="_인원계획표 _실행예산서(문산IC)_실행예산서_030902 아산154KV 관로 전기공사" xfId="2163"/>
    <cellStyle name="_인원계획표 _실행예산서_030902 아산154KV 관로 전기공사" xfId="2164"/>
    <cellStyle name="_인원계획표 _적격 " xfId="82"/>
    <cellStyle name="_인원계획표 _적격 _030902 아산154KV 관로 전기공사" xfId="2165"/>
    <cellStyle name="_인원계획표 _적격 _Book5" xfId="2166"/>
    <cellStyle name="_인원계획표 _적격 _실행예산내역서" xfId="2167"/>
    <cellStyle name="_인원계획표 _적격 _실행예산서" xfId="2168"/>
    <cellStyle name="_인원계획표 _적격 _실행예산서(3공구)" xfId="2169"/>
    <cellStyle name="_인원계획표 _적격 _실행예산서(3공구)_030902 아산154KV 관로 전기공사" xfId="2170"/>
    <cellStyle name="_인원계획표 _적격 _실행예산서(문산IC)" xfId="2171"/>
    <cellStyle name="_인원계획표 _적격 _실행예산서(문산IC)_030902 아산154KV 관로 전기공사" xfId="2172"/>
    <cellStyle name="_인원계획표 _적격 _실행예산서(문산IC)_1" xfId="2173"/>
    <cellStyle name="_인원계획표 _적격 _실행예산서(문산IC)_1_030902 아산154KV 관로 전기공사" xfId="2174"/>
    <cellStyle name="_인원계획표 _적격 _실행예산서(문산IC)_실행예산서" xfId="2175"/>
    <cellStyle name="_인원계획표 _적격 _실행예산서(문산IC)_실행예산서(3공구)" xfId="2176"/>
    <cellStyle name="_인원계획표 _적격 _실행예산서(문산IC)_실행예산서(3공구)_030902 아산154KV 관로 전기공사" xfId="2177"/>
    <cellStyle name="_인원계획표 _적격 _실행예산서(문산IC)_실행예산서(문산IC)" xfId="2178"/>
    <cellStyle name="_인원계획표 _적격 _실행예산서(문산IC)_실행예산서(문산IC)_030902 아산154KV 관로 전기공사" xfId="2179"/>
    <cellStyle name="_인원계획표 _적격 _실행예산서(문산IC)_실행예산서_030902 아산154KV 관로 전기공사" xfId="2180"/>
    <cellStyle name="_인원계획표 _적격 _실행예산서_030902 아산154KV 관로 전기공사" xfId="2181"/>
    <cellStyle name="_인원계획표 _적격 _흥산-구룡" xfId="2182"/>
    <cellStyle name="_인원계획표 _적격 _흥산-구룡_030902 아산154KV 관로 전기공사" xfId="2183"/>
    <cellStyle name="_인원계획표 _적격 _흥산-구룡_실행예산서" xfId="2184"/>
    <cellStyle name="_인원계획표 _적격 _흥산-구룡_실행예산서(3공구)" xfId="2185"/>
    <cellStyle name="_인원계획표 _적격 _흥산-구룡_실행예산서(3공구)_030902 아산154KV 관로 전기공사" xfId="2186"/>
    <cellStyle name="_인원계획표 _적격 _흥산-구룡_실행예산서(문산IC)" xfId="2187"/>
    <cellStyle name="_인원계획표 _적격 _흥산-구룡_실행예산서(문산IC)_030902 아산154KV 관로 전기공사" xfId="2188"/>
    <cellStyle name="_인원계획표 _적격 _흥산-구룡_실행예산서_030902 아산154KV 관로 전기공사" xfId="2189"/>
    <cellStyle name="_인원계획표 _흥산-구룡" xfId="2190"/>
    <cellStyle name="_인원계획표 _흥산-구룡_030902 아산154KV 관로 전기공사" xfId="2191"/>
    <cellStyle name="_인원계획표 _흥산-구룡_실행예산서" xfId="2192"/>
    <cellStyle name="_인원계획표 _흥산-구룡_실행예산서(3공구)" xfId="2193"/>
    <cellStyle name="_인원계획표 _흥산-구룡_실행예산서(3공구)_030902 아산154KV 관로 전기공사" xfId="2194"/>
    <cellStyle name="_인원계획표 _흥산-구룡_실행예산서(문산IC)" xfId="2195"/>
    <cellStyle name="_인원계획표 _흥산-구룡_실행예산서(문산IC)_030902 아산154KV 관로 전기공사" xfId="2196"/>
    <cellStyle name="_인원계획표 _흥산-구룡_실행예산서_030902 아산154KV 관로 전기공사" xfId="2197"/>
    <cellStyle name="_인천IDC원가(참고자료)" xfId="2198"/>
    <cellStyle name="_인천서구(노무비법)040505" xfId="2199"/>
    <cellStyle name="_일반관리비" xfId="2200"/>
    <cellStyle name="_일반현황(강남6월)" xfId="2201"/>
    <cellStyle name="_일반현황(중부5월)" xfId="2202"/>
    <cellStyle name="_일위대가" xfId="2203"/>
    <cellStyle name="_일위대가(동물원)" xfId="2204"/>
    <cellStyle name="_일위진행중" xfId="2205"/>
    <cellStyle name="_임금(진흥콘크리트)" xfId="2206"/>
    <cellStyle name="_임업연구정보" xfId="2207"/>
    <cellStyle name="_입찰표지 " xfId="83"/>
    <cellStyle name="_입찰표지 _030902 아산154KV 관로 전기공사" xfId="2208"/>
    <cellStyle name="_입찰표지 _Book5" xfId="2209"/>
    <cellStyle name="_입찰표지 _실행예산내역서" xfId="2210"/>
    <cellStyle name="_입찰표지 _실행예산서" xfId="2211"/>
    <cellStyle name="_입찰표지 _실행예산서(3공구)" xfId="2212"/>
    <cellStyle name="_입찰표지 _실행예산서(3공구)_030902 아산154KV 관로 전기공사" xfId="2213"/>
    <cellStyle name="_입찰표지 _실행예산서(문산IC)" xfId="2214"/>
    <cellStyle name="_입찰표지 _실행예산서(문산IC)_030902 아산154KV 관로 전기공사" xfId="2215"/>
    <cellStyle name="_입찰표지 _실행예산서(문산IC)_1" xfId="2216"/>
    <cellStyle name="_입찰표지 _실행예산서(문산IC)_1_030902 아산154KV 관로 전기공사" xfId="2217"/>
    <cellStyle name="_입찰표지 _실행예산서(문산IC)_실행예산서" xfId="2218"/>
    <cellStyle name="_입찰표지 _실행예산서(문산IC)_실행예산서(3공구)" xfId="2219"/>
    <cellStyle name="_입찰표지 _실행예산서(문산IC)_실행예산서(3공구)_030902 아산154KV 관로 전기공사" xfId="2220"/>
    <cellStyle name="_입찰표지 _실행예산서(문산IC)_실행예산서(문산IC)" xfId="2221"/>
    <cellStyle name="_입찰표지 _실행예산서(문산IC)_실행예산서(문산IC)_030902 아산154KV 관로 전기공사" xfId="2222"/>
    <cellStyle name="_입찰표지 _실행예산서(문산IC)_실행예산서_030902 아산154KV 관로 전기공사" xfId="2223"/>
    <cellStyle name="_입찰표지 _실행예산서_030902 아산154KV 관로 전기공사" xfId="2224"/>
    <cellStyle name="_입찰표지 _흥산-구룡" xfId="2225"/>
    <cellStyle name="_입찰표지 _흥산-구룡_030902 아산154KV 관로 전기공사" xfId="2226"/>
    <cellStyle name="_입찰표지 _흥산-구룡_실행예산서" xfId="2227"/>
    <cellStyle name="_입찰표지 _흥산-구룡_실행예산서(3공구)" xfId="2228"/>
    <cellStyle name="_입찰표지 _흥산-구룡_실행예산서(3공구)_030902 아산154KV 관로 전기공사" xfId="2229"/>
    <cellStyle name="_입찰표지 _흥산-구룡_실행예산서(문산IC)" xfId="2230"/>
    <cellStyle name="_입찰표지 _흥산-구룡_실행예산서(문산IC)_030902 아산154KV 관로 전기공사" xfId="2231"/>
    <cellStyle name="_입찰표지 _흥산-구룡_실행예산서_030902 아산154KV 관로 전기공사" xfId="2232"/>
    <cellStyle name="_자재비교표" xfId="2233"/>
    <cellStyle name="_작업내역(전기,통신)" xfId="2234"/>
    <cellStyle name="_작업내역(전기,통신)_견적내역" xfId="2235"/>
    <cellStyle name="_작업내역(전기,통신)_기흥TN내역" xfId="2236"/>
    <cellStyle name="_작업내역(전기,통신)_기흥TN설비전기BM" xfId="2237"/>
    <cellStyle name="_작업내역(전기,통신)_변경계약" xfId="2238"/>
    <cellStyle name="_작업내역(전기,통신)_설계변경물량산출근거" xfId="2239"/>
    <cellStyle name="_작업내역(전기,통신)_잠원동2차아파트내역" xfId="2240"/>
    <cellStyle name="_잠실갤러리아팰리스-제출" xfId="2241"/>
    <cellStyle name="_잠원동2차아파트내역" xfId="2242"/>
    <cellStyle name="_장애인홈피구축" xfId="2243"/>
    <cellStyle name="_장현중(내역서+개요)" xfId="2244"/>
    <cellStyle name="_재료비" xfId="2245"/>
    <cellStyle name="_재해조사" xfId="2246"/>
    <cellStyle name="_적격 " xfId="84"/>
    <cellStyle name="_적격 _030902 아산154KV 관로 전기공사" xfId="2247"/>
    <cellStyle name="_적격 _Book5" xfId="2248"/>
    <cellStyle name="_적격 _실행예산내역서" xfId="2249"/>
    <cellStyle name="_적격 _실행예산서" xfId="2250"/>
    <cellStyle name="_적격 _실행예산서(3공구)" xfId="2251"/>
    <cellStyle name="_적격 _실행예산서(3공구)_030902 아산154KV 관로 전기공사" xfId="2252"/>
    <cellStyle name="_적격 _실행예산서(문산IC)" xfId="2253"/>
    <cellStyle name="_적격 _실행예산서(문산IC)_030902 아산154KV 관로 전기공사" xfId="2254"/>
    <cellStyle name="_적격 _실행예산서(문산IC)_1" xfId="2255"/>
    <cellStyle name="_적격 _실행예산서(문산IC)_1_030902 아산154KV 관로 전기공사" xfId="2256"/>
    <cellStyle name="_적격 _실행예산서(문산IC)_실행예산서" xfId="2257"/>
    <cellStyle name="_적격 _실행예산서(문산IC)_실행예산서(3공구)" xfId="2258"/>
    <cellStyle name="_적격 _실행예산서(문산IC)_실행예산서(3공구)_030902 아산154KV 관로 전기공사" xfId="2259"/>
    <cellStyle name="_적격 _실행예산서(문산IC)_실행예산서(문산IC)" xfId="2260"/>
    <cellStyle name="_적격 _실행예산서(문산IC)_실행예산서(문산IC)_030902 아산154KV 관로 전기공사" xfId="2261"/>
    <cellStyle name="_적격 _실행예산서(문산IC)_실행예산서_030902 아산154KV 관로 전기공사" xfId="2262"/>
    <cellStyle name="_적격 _실행예산서_030902 아산154KV 관로 전기공사" xfId="2263"/>
    <cellStyle name="_적격 _집행갑지 " xfId="85"/>
    <cellStyle name="_적격 _집행갑지 _030902 아산154KV 관로 전기공사" xfId="2264"/>
    <cellStyle name="_적격 _집행갑지 _실행예산서" xfId="2265"/>
    <cellStyle name="_적격 _집행갑지 _실행예산서(3공구)" xfId="2266"/>
    <cellStyle name="_적격 _집행갑지 _실행예산서(3공구)_030902 아산154KV 관로 전기공사" xfId="2267"/>
    <cellStyle name="_적격 _집행갑지 _실행예산서(문산IC)" xfId="2268"/>
    <cellStyle name="_적격 _집행갑지 _실행예산서(문산IC)_030902 아산154KV 관로 전기공사" xfId="2269"/>
    <cellStyle name="_적격 _집행갑지 _실행예산서(문산IC)_1" xfId="2270"/>
    <cellStyle name="_적격 _집행갑지 _실행예산서(문산IC)_1_030902 아산154KV 관로 전기공사" xfId="2271"/>
    <cellStyle name="_적격 _집행갑지 _실행예산서(문산IC)_실행예산서" xfId="2272"/>
    <cellStyle name="_적격 _집행갑지 _실행예산서(문산IC)_실행예산서(3공구)" xfId="2273"/>
    <cellStyle name="_적격 _집행갑지 _실행예산서(문산IC)_실행예산서(3공구)_030902 아산154KV 관로 전기공사" xfId="2274"/>
    <cellStyle name="_적격 _집행갑지 _실행예산서(문산IC)_실행예산서(문산IC)" xfId="2275"/>
    <cellStyle name="_적격 _집행갑지 _실행예산서(문산IC)_실행예산서(문산IC)_030902 아산154KV 관로 전기공사" xfId="2276"/>
    <cellStyle name="_적격 _집행갑지 _실행예산서(문산IC)_실행예산서_030902 아산154KV 관로 전기공사" xfId="2277"/>
    <cellStyle name="_적격 _집행갑지 _실행예산서_030902 아산154KV 관로 전기공사" xfId="2278"/>
    <cellStyle name="_적격 _집행갑지 _흥산-구룡" xfId="2279"/>
    <cellStyle name="_적격 _집행갑지 _흥산-구룡_030902 아산154KV 관로 전기공사" xfId="2280"/>
    <cellStyle name="_적격 _집행갑지 _흥산-구룡_실행예산서" xfId="2281"/>
    <cellStyle name="_적격 _집행갑지 _흥산-구룡_실행예산서(3공구)" xfId="2282"/>
    <cellStyle name="_적격 _집행갑지 _흥산-구룡_실행예산서(3공구)_030902 아산154KV 관로 전기공사" xfId="2283"/>
    <cellStyle name="_적격 _집행갑지 _흥산-구룡_실행예산서(문산IC)" xfId="2284"/>
    <cellStyle name="_적격 _집행갑지 _흥산-구룡_실행예산서(문산IC)_030902 아산154KV 관로 전기공사" xfId="2285"/>
    <cellStyle name="_적격 _집행갑지 _흥산-구룡_실행예산서_030902 아산154KV 관로 전기공사" xfId="2286"/>
    <cellStyle name="_적격 _흥산-구룡" xfId="2287"/>
    <cellStyle name="_적격 _흥산-구룡_030902 아산154KV 관로 전기공사" xfId="2288"/>
    <cellStyle name="_적격 _흥산-구룡_실행예산서" xfId="2289"/>
    <cellStyle name="_적격 _흥산-구룡_실행예산서(3공구)" xfId="2290"/>
    <cellStyle name="_적격 _흥산-구룡_실행예산서(3공구)_030902 아산154KV 관로 전기공사" xfId="2291"/>
    <cellStyle name="_적격 _흥산-구룡_실행예산서(문산IC)" xfId="2292"/>
    <cellStyle name="_적격 _흥산-구룡_실행예산서(문산IC)_030902 아산154KV 관로 전기공사" xfId="2293"/>
    <cellStyle name="_적격 _흥산-구룡_실행예산서_030902 아산154KV 관로 전기공사" xfId="2294"/>
    <cellStyle name="_적격(화산) " xfId="86"/>
    <cellStyle name="_적격(화산) _030902 아산154KV 관로 전기공사" xfId="2295"/>
    <cellStyle name="_적격(화산) _Book5" xfId="2296"/>
    <cellStyle name="_적격(화산) _실행예산내역서" xfId="2297"/>
    <cellStyle name="_적격(화산) _실행예산서" xfId="2298"/>
    <cellStyle name="_적격(화산) _실행예산서(3공구)" xfId="2299"/>
    <cellStyle name="_적격(화산) _실행예산서(3공구)_030902 아산154KV 관로 전기공사" xfId="2300"/>
    <cellStyle name="_적격(화산) _실행예산서(문산IC)" xfId="2301"/>
    <cellStyle name="_적격(화산) _실행예산서(문산IC)_030902 아산154KV 관로 전기공사" xfId="2302"/>
    <cellStyle name="_적격(화산) _실행예산서(문산IC)_1" xfId="2303"/>
    <cellStyle name="_적격(화산) _실행예산서(문산IC)_1_030902 아산154KV 관로 전기공사" xfId="2304"/>
    <cellStyle name="_적격(화산) _실행예산서(문산IC)_실행예산서" xfId="2305"/>
    <cellStyle name="_적격(화산) _실행예산서(문산IC)_실행예산서(3공구)" xfId="2306"/>
    <cellStyle name="_적격(화산) _실행예산서(문산IC)_실행예산서(3공구)_030902 아산154KV 관로 전기공사" xfId="2307"/>
    <cellStyle name="_적격(화산) _실행예산서(문산IC)_실행예산서(문산IC)" xfId="2308"/>
    <cellStyle name="_적격(화산) _실행예산서(문산IC)_실행예산서(문산IC)_030902 아산154KV 관로 전기공사" xfId="2309"/>
    <cellStyle name="_적격(화산) _실행예산서(문산IC)_실행예산서_030902 아산154KV 관로 전기공사" xfId="2310"/>
    <cellStyle name="_적격(화산) _실행예산서_030902 아산154KV 관로 전기공사" xfId="2311"/>
    <cellStyle name="_적격(화산) _흥산-구룡" xfId="2312"/>
    <cellStyle name="_적격(화산) _흥산-구룡_030902 아산154KV 관로 전기공사" xfId="2313"/>
    <cellStyle name="_적격(화산) _흥산-구룡_실행예산서" xfId="2314"/>
    <cellStyle name="_적격(화산) _흥산-구룡_실행예산서(3공구)" xfId="2315"/>
    <cellStyle name="_적격(화산) _흥산-구룡_실행예산서(3공구)_030902 아산154KV 관로 전기공사" xfId="2316"/>
    <cellStyle name="_적격(화산) _흥산-구룡_실행예산서(문산IC)" xfId="2317"/>
    <cellStyle name="_적격(화산) _흥산-구룡_실행예산서(문산IC)_030902 아산154KV 관로 전기공사" xfId="2318"/>
    <cellStyle name="_적격(화산) _흥산-구룡_실행예산서_030902 아산154KV 관로 전기공사" xfId="2319"/>
    <cellStyle name="_적지적수" xfId="2320"/>
    <cellStyle name="_전기내역(재노경)" xfId="2321"/>
    <cellStyle name="_전기내역서C" xfId="2322"/>
    <cellStyle name="_전기물량" xfId="2323"/>
    <cellStyle name="_전기-원가1" xfId="2324"/>
    <cellStyle name="_전기자동차 지붕설비 개조사업(최종)" xfId="2325"/>
    <cellStyle name="_전동차검사(수정)" xfId="2326"/>
    <cellStyle name="_전산보완개발" xfId="2327"/>
    <cellStyle name="_전시과학(031015)" xfId="2328"/>
    <cellStyle name="_전시과학(031016)_인쇄" xfId="2329"/>
    <cellStyle name="_전시물(051125)" xfId="2330"/>
    <cellStyle name="_전시시설물" xfId="2331"/>
    <cellStyle name="_전시시설물_배정통보조합제출용" xfId="2332"/>
    <cellStyle name="_전시영상물제작설치부문(SW전송)" xfId="2333"/>
    <cellStyle name="_전시품050205" xfId="2334"/>
    <cellStyle name="_전용선구간" xfId="2335"/>
    <cellStyle name="_전자지불(삼성SDS)" xfId="2336"/>
    <cellStyle name="_전자지불-(케이비)" xfId="2337"/>
    <cellStyle name="_전지동외주기성3회(01월)" xfId="2338"/>
    <cellStyle name="_전지동외주기성3회(01월)_1" xfId="2339"/>
    <cellStyle name="_전지동외주기성3회(01월)_1 2" xfId="2340"/>
    <cellStyle name="_전지동외주기성3회(01월)_2" xfId="2341"/>
    <cellStyle name="_전지동외주기성3회(01월)_3" xfId="2342"/>
    <cellStyle name="_전지동외주기성3회(01월)_4" xfId="2343"/>
    <cellStyle name="_전지동외주기성3회(01월)_5" xfId="2344"/>
    <cellStyle name="_전지동외주기성3회(01월)_6" xfId="2345"/>
    <cellStyle name="_전지동외주기성3회(01월)_7" xfId="2346"/>
    <cellStyle name="_전지동외주기성3회(01월)_8" xfId="2347"/>
    <cellStyle name="_전지동외주기성3회(01월)_9" xfId="2348"/>
    <cellStyle name="_전지동외주기성3회(01월)_9 2" xfId="2349"/>
    <cellStyle name="_전철기전기원가(3299)" xfId="2350"/>
    <cellStyle name="_정류기부동용(신호부동용정류기)최종" xfId="2351"/>
    <cellStyle name="_정문전기공사최종" xfId="2352"/>
    <cellStyle name="_정보검색,소도구" xfId="2353"/>
    <cellStyle name="_정보이용시스템" xfId="2354"/>
    <cellStyle name="_정보통신-광통신망관리(050214)" xfId="2355"/>
    <cellStyle name="_정산양식 (version 1)" xfId="2356"/>
    <cellStyle name="_제어반" xfId="2357"/>
    <cellStyle name="_제일은행하계근무복" xfId="2358"/>
    <cellStyle name="_제조부문" xfId="2359"/>
    <cellStyle name="_제조총괄(최종아님)" xfId="2360"/>
    <cellStyle name="_제주한화콘도" xfId="2361"/>
    <cellStyle name="_조명제어SDS" xfId="2362"/>
    <cellStyle name="_조직도및자격증,인원현황(2003_02_08)" xfId="2363"/>
    <cellStyle name="_조직도및자격증인원현황(2003_02_08)" xfId="2364"/>
    <cellStyle name="_조직표" xfId="2365"/>
    <cellStyle name="_조직표_실행예산서" xfId="2366"/>
    <cellStyle name="_조직표_실행예산서_030902 아산154KV 관로 전기공사" xfId="2367"/>
    <cellStyle name="_조합견적" xfId="2368"/>
    <cellStyle name="_조형겸용 방호책 상세도" xfId="2369"/>
    <cellStyle name="_조형겸용설치원가" xfId="2370"/>
    <cellStyle name="_종합개선대책" xfId="2371"/>
    <cellStyle name="_종합통신전자실험동태양열내역서(에-쎈테크)" xfId="2372"/>
    <cellStyle name="_종합평가용역" xfId="2373"/>
    <cellStyle name="_준공금" xfId="2374"/>
    <cellStyle name="_증권예탁원_퇴직연금시스템_구축_요약_Ver2" xfId="2375"/>
    <cellStyle name="_지속가능한산림자원육성계획" xfId="2376"/>
    <cellStyle name="_지식정보DB" xfId="2377"/>
    <cellStyle name="_지원센타" xfId="2378"/>
    <cellStyle name="_지지격자(도급)" xfId="2379"/>
    <cellStyle name="_지하시설물통합및굴착복구관리 설계내역서_1.1" xfId="2380"/>
    <cellStyle name="_직접경비" xfId="2381"/>
    <cellStyle name="_진단복" xfId="2382"/>
    <cellStyle name="_진입로 정비" xfId="2383"/>
    <cellStyle name="_진해석동역(2공구)주공APT" xfId="2384"/>
    <cellStyle name="_진흥콘크리트 원가" xfId="2385"/>
    <cellStyle name="_집행갑지 " xfId="87"/>
    <cellStyle name="_집행갑지 _030902 아산154KV 관로 전기공사" xfId="2386"/>
    <cellStyle name="_집행갑지 _실행예산서" xfId="2387"/>
    <cellStyle name="_집행갑지 _실행예산서(3공구)" xfId="2388"/>
    <cellStyle name="_집행갑지 _실행예산서(3공구)_030902 아산154KV 관로 전기공사" xfId="2389"/>
    <cellStyle name="_집행갑지 _실행예산서(문산IC)" xfId="2390"/>
    <cellStyle name="_집행갑지 _실행예산서(문산IC)_030902 아산154KV 관로 전기공사" xfId="2391"/>
    <cellStyle name="_집행갑지 _실행예산서(문산IC)_1" xfId="2392"/>
    <cellStyle name="_집행갑지 _실행예산서(문산IC)_1_030902 아산154KV 관로 전기공사" xfId="2393"/>
    <cellStyle name="_집행갑지 _실행예산서(문산IC)_실행예산서" xfId="2394"/>
    <cellStyle name="_집행갑지 _실행예산서(문산IC)_실행예산서(3공구)" xfId="2395"/>
    <cellStyle name="_집행갑지 _실행예산서(문산IC)_실행예산서(3공구)_030902 아산154KV 관로 전기공사" xfId="2396"/>
    <cellStyle name="_집행갑지 _실행예산서(문산IC)_실행예산서(문산IC)" xfId="2397"/>
    <cellStyle name="_집행갑지 _실행예산서(문산IC)_실행예산서(문산IC)_030902 아산154KV 관로 전기공사" xfId="2398"/>
    <cellStyle name="_집행갑지 _실행예산서(문산IC)_실행예산서_030902 아산154KV 관로 전기공사" xfId="2399"/>
    <cellStyle name="_집행갑지 _실행예산서_030902 아산154KV 관로 전기공사" xfId="2400"/>
    <cellStyle name="_집행갑지 _흥산-구룡" xfId="2401"/>
    <cellStyle name="_집행갑지 _흥산-구룡_030902 아산154KV 관로 전기공사" xfId="2402"/>
    <cellStyle name="_집행갑지 _흥산-구룡_실행예산서" xfId="2403"/>
    <cellStyle name="_집행갑지 _흥산-구룡_실행예산서(3공구)" xfId="2404"/>
    <cellStyle name="_집행갑지 _흥산-구룡_실행예산서(3공구)_030902 아산154KV 관로 전기공사" xfId="2405"/>
    <cellStyle name="_집행갑지 _흥산-구룡_실행예산서(문산IC)" xfId="2406"/>
    <cellStyle name="_집행갑지 _흥산-구룡_실행예산서(문산IC)_030902 아산154KV 관로 전기공사" xfId="2407"/>
    <cellStyle name="_집행갑지 _흥산-구룡_실행예산서_030902 아산154KV 관로 전기공사" xfId="2408"/>
    <cellStyle name="_차량기지설계변경내역서(대명최종)-1" xfId="2409"/>
    <cellStyle name="_참고내역서(2공구)1" xfId="2410"/>
    <cellStyle name="_창(에리트(설치제외)" xfId="2411"/>
    <cellStyle name="_창(에리트-최종)" xfId="2412"/>
    <cellStyle name="_천안 삼성코닝 SP 납품(대선기공)" xfId="2413"/>
    <cellStyle name="_철도용품세척기(에어필터세척장치)" xfId="2414"/>
    <cellStyle name="_철도청서울건설" xfId="2415"/>
    <cellStyle name="_철콘대비2" xfId="2416"/>
    <cellStyle name="_철콘대비2_1" xfId="2417"/>
    <cellStyle name="_철콘대비2_2" xfId="2418"/>
    <cellStyle name="_첨단 방사선 내역(설비)" xfId="2419"/>
    <cellStyle name="_첨단 방사선 내역(전력)" xfId="2420"/>
    <cellStyle name="_초촌면 송국리 선사주거지(최종)" xfId="2421"/>
    <cellStyle name="_총괄(최종)" xfId="2422"/>
    <cellStyle name="_최과장님-로더" xfId="2423"/>
    <cellStyle name="_최저임금" xfId="2424"/>
    <cellStyle name="_최종(040309)" xfId="2425"/>
    <cellStyle name="_최종내역(공사)" xfId="2426"/>
    <cellStyle name="_최종내역(자재)" xfId="2427"/>
    <cellStyle name="_추진내용" xfId="2428"/>
    <cellStyle name="_축전지" xfId="2429"/>
    <cellStyle name="_춘천(제조)" xfId="2430"/>
    <cellStyle name="_춘천전화국증축통신+개요" xfId="2431"/>
    <cellStyle name="_춘천합동내역+개요(수정한최종)" xfId="2432"/>
    <cellStyle name="_충효예(장비)(1)-류빈" xfId="2433"/>
    <cellStyle name="_컨텐츠 제작" xfId="2434"/>
    <cellStyle name="_케노피원가 2005.8(대전조달출장소)" xfId="2435"/>
    <cellStyle name="_코리아링크" xfId="2436"/>
    <cellStyle name="_코어백앤드원가산출내역서_20050606_v1(1).0" xfId="2437"/>
    <cellStyle name="_콜상담" xfId="2438"/>
    <cellStyle name="_콜상담_1" xfId="2439"/>
    <cellStyle name="_콜센타" xfId="2440"/>
    <cellStyle name="_콜센타_ATS장치" xfId="2441"/>
    <cellStyle name="_콜센타_Book1" xfId="2442"/>
    <cellStyle name="_콜센타_IT화 지원사업" xfId="2443"/>
    <cellStyle name="_콜센타_pdf변환" xfId="2444"/>
    <cellStyle name="_콜센타_감응속도측정기" xfId="2445"/>
    <cellStyle name="_콜센타_고압용안전밸브시험기" xfId="2446"/>
    <cellStyle name="_콜센타_공기제어장치등22점" xfId="2447"/>
    <cellStyle name="_콜센타_공정표예시" xfId="2448"/>
    <cellStyle name="_콜센타_디자인삽화" xfId="2449"/>
    <cellStyle name="_콜센타_멀티미디어웹컨텐츠" xfId="2450"/>
    <cellStyle name="_콜센타_문화콘텐츠닷컴(최종)" xfId="2451"/>
    <cellStyle name="_콜센타_비디오복사" xfId="2452"/>
    <cellStyle name="_콜센타_사업장유해위험성" xfId="2453"/>
    <cellStyle name="_콜센타_산지이용구분도" xfId="2454"/>
    <cellStyle name="_콜센타_선관위" xfId="2455"/>
    <cellStyle name="_콜센타_안전보건활동지원공정표(최종본)" xfId="2456"/>
    <cellStyle name="_콜센타_애니메이션" xfId="2457"/>
    <cellStyle name="_콜센타_영상콘텐츠" xfId="2458"/>
    <cellStyle name="_콜센타_웹진" xfId="2459"/>
    <cellStyle name="_콜센타_임업연구정보" xfId="2460"/>
    <cellStyle name="_콜센타_지속가능한산림자원육성계획" xfId="2461"/>
    <cellStyle name="_콜센타_지원정보" xfId="2462"/>
    <cellStyle name="_콜센타_진단복" xfId="2463"/>
    <cellStyle name="_콜센타_추진내용" xfId="2464"/>
    <cellStyle name="_콜센타_컨텐츠" xfId="2465"/>
    <cellStyle name="_콜센타_콜상담" xfId="2466"/>
    <cellStyle name="_콜센타_홍보동영상" xfId="2467"/>
    <cellStyle name="_콜센타_힌국학고전원문" xfId="2468"/>
    <cellStyle name="_타견적" xfId="2469"/>
    <cellStyle name="_타월" xfId="2470"/>
    <cellStyle name="_턴테이블내역서" xfId="2471"/>
    <cellStyle name="_테니스장(030922)" xfId="2472"/>
    <cellStyle name="_테마공사새로03" xfId="2473"/>
    <cellStyle name="_통계프로그램" xfId="2474"/>
    <cellStyle name="_통광 폐수처리장(2002.5.24)" xfId="2475"/>
    <cellStyle name="_통광정문공사(2002.5.22)" xfId="2476"/>
    <cellStyle name="_통합보훈행정" xfId="2477"/>
    <cellStyle name="_퇴직연금 기록관리 시스템" xfId="2478"/>
    <cellStyle name="_트레이닝복" xfId="2479"/>
    <cellStyle name="_파동의 중첩-전시과학-최종" xfId="2480"/>
    <cellStyle name="_파주 GIS 시스템설계서(도로,상,하수 시스템)_050406" xfId="2481"/>
    <cellStyle name="_파주시_도로 및 상,하수 범용 도입_050314" xfId="2482"/>
    <cellStyle name="_패키지SWALLiveDB시스템구축및운영용역" xfId="2483"/>
    <cellStyle name="_펌프장" xfId="2484"/>
    <cellStyle name="_폐수 정산 제출분1" xfId="2485"/>
    <cellStyle name="_포스데이터sw" xfId="2486"/>
    <cellStyle name="_포항실행견적내역" xfId="2487"/>
    <cellStyle name="_포항실행견적내역_견적내역" xfId="2488"/>
    <cellStyle name="_포항실행견적내역_기흥TN내역" xfId="2489"/>
    <cellStyle name="_포항실행견적내역_기흥TN설비전기BM" xfId="2490"/>
    <cellStyle name="_포항실행견적내역_변경계약" xfId="2491"/>
    <cellStyle name="_포항실행견적내역_설계변경물량산출근거" xfId="2492"/>
    <cellStyle name="_포항실행견적내역_잠원동2차아파트내역" xfId="2493"/>
    <cellStyle name="_표지" xfId="2494"/>
    <cellStyle name="_표지_건축부문2006년-공사경비율(상반기)-최종(총괄)" xfId="2495"/>
    <cellStyle name="_표지_표27의류-원일기획" xfId="2496"/>
    <cellStyle name="_프로젝트" xfId="2497"/>
    <cellStyle name="_하도계획서" xfId="2498"/>
    <cellStyle name="_하도기성2회" xfId="2499"/>
    <cellStyle name="_하도기성2회_1" xfId="2500"/>
    <cellStyle name="_하도기성2회_2" xfId="2501"/>
    <cellStyle name="_하도기성2회_2 2" xfId="2502"/>
    <cellStyle name="_하도기성2회_3" xfId="2503"/>
    <cellStyle name="_하도기성2회_4" xfId="2504"/>
    <cellStyle name="_하도기성2회_5" xfId="2505"/>
    <cellStyle name="_하도기성2회_6" xfId="2506"/>
    <cellStyle name="_하도기성2회_7" xfId="2507"/>
    <cellStyle name="_하도기성2회_8" xfId="2508"/>
    <cellStyle name="_하도기성2회_9" xfId="2509"/>
    <cellStyle name="_하이패스 전자지불(050214)" xfId="2510"/>
    <cellStyle name="_하이패스유지관리원가(수정)" xfId="2511"/>
    <cellStyle name="_한국소프트웨어진흥원DC제작협력센터" xfId="2512"/>
    <cellStyle name="_한의학DB" xfId="2513"/>
    <cellStyle name="_한통일반현황(중부11월)" xfId="2514"/>
    <cellStyle name="_항만해운청전기산출근거" xfId="2515"/>
    <cellStyle name="_해신.21" xfId="2516"/>
    <cellStyle name="_해양수산부" xfId="2517"/>
    <cellStyle name="_해외이벤트" xfId="2518"/>
    <cellStyle name="_행자부영상회의일위대가(연구소제출)" xfId="2519"/>
    <cellStyle name="_행자부영상회의일위대가(통합)" xfId="2520"/>
    <cellStyle name="_행정중심복합도시 정부청사건립 공간계획 및 설계지침 작성용역_ver3.0_last" xfId="2521"/>
    <cellStyle name="_현대모비스-전기-9월18일" xfId="2522"/>
    <cellStyle name="_현설내역서(전기)" xfId="2523"/>
    <cellStyle name="_현설내역서(전기)_030902 아산154KV 관로 전기공사" xfId="2524"/>
    <cellStyle name="_현수막 추가" xfId="2525"/>
    <cellStyle name="_현장관리비1" xfId="2526"/>
    <cellStyle name="_현장관리비1_030902 아산154KV 관로 전기공사" xfId="2527"/>
    <cellStyle name="_현장관리비1_실행예산서" xfId="2528"/>
    <cellStyle name="_현장관리비1_실행예산서(3공구)" xfId="2529"/>
    <cellStyle name="_현장관리비1_실행예산서(3공구)_030902 아산154KV 관로 전기공사" xfId="2530"/>
    <cellStyle name="_현장관리비1_실행예산서(문산IC)" xfId="2531"/>
    <cellStyle name="_현장관리비1_실행예산서(문산IC)_030902 아산154KV 관로 전기공사" xfId="2532"/>
    <cellStyle name="_현장관리비1_실행예산서(문산IC)_1" xfId="2533"/>
    <cellStyle name="_현장관리비1_실행예산서(문산IC)_1_030902 아산154KV 관로 전기공사" xfId="2534"/>
    <cellStyle name="_현장관리비1_실행예산서(문산IC)_실행예산서" xfId="2535"/>
    <cellStyle name="_현장관리비1_실행예산서(문산IC)_실행예산서(3공구)" xfId="2536"/>
    <cellStyle name="_현장관리비1_실행예산서(문산IC)_실행예산서(3공구)_030902 아산154KV 관로 전기공사" xfId="2537"/>
    <cellStyle name="_현장관리비1_실행예산서(문산IC)_실행예산서(문산IC)" xfId="2538"/>
    <cellStyle name="_현장관리비1_실행예산서(문산IC)_실행예산서(문산IC)_030902 아산154KV 관로 전기공사" xfId="2539"/>
    <cellStyle name="_현장관리비1_실행예산서(문산IC)_실행예산서_030902 아산154KV 관로 전기공사" xfId="2540"/>
    <cellStyle name="_현장관리비1_실행예산서_030902 아산154KV 관로 전기공사" xfId="2541"/>
    <cellStyle name="_현장관리비1_흥산-구룡" xfId="2542"/>
    <cellStyle name="_현장관리비1_흥산-구룡_030902 아산154KV 관로 전기공사" xfId="2543"/>
    <cellStyle name="_현장관리비1_흥산-구룡_실행예산서" xfId="2544"/>
    <cellStyle name="_현장관리비1_흥산-구룡_실행예산서(3공구)" xfId="2545"/>
    <cellStyle name="_현장관리비1_흥산-구룡_실행예산서(3공구)_030902 아산154KV 관로 전기공사" xfId="2546"/>
    <cellStyle name="_현장관리비1_흥산-구룡_실행예산서(문산IC)" xfId="2547"/>
    <cellStyle name="_현장관리비1_흥산-구룡_실행예산서(문산IC)_030902 아산154KV 관로 전기공사" xfId="2548"/>
    <cellStyle name="_현장관리비1_흥산-구룡_실행예산서_030902 아산154KV 관로 전기공사" xfId="2549"/>
    <cellStyle name="_협력사_인력현황(기찬_0723)" xfId="2550"/>
    <cellStyle name="_협력업체list" xfId="2551"/>
    <cellStyle name="_협력업체list_견적내역" xfId="2552"/>
    <cellStyle name="_협력업체list_기흥TN내역" xfId="2553"/>
    <cellStyle name="_협력업체list_기흥TN설비전기BM" xfId="2554"/>
    <cellStyle name="_협력업체list_변경계약" xfId="2555"/>
    <cellStyle name="_협력업체list_설계변경물량산출근거" xfId="2556"/>
    <cellStyle name="_협력업체list_잠원동2차아파트내역" xfId="2557"/>
    <cellStyle name="_형광의신비3종(제출)" xfId="2558"/>
    <cellStyle name="_호남지역본부-20041220" xfId="2559"/>
    <cellStyle name="_홈페이지제작운영" xfId="2560"/>
    <cellStyle name="_홍길동미래세움제출용" xfId="2561"/>
    <cellStyle name="_홍대,화정견적" xfId="2562"/>
    <cellStyle name="_홍보동영상" xfId="2563"/>
    <cellStyle name="_홍익대 체육관 전기실 수배전반 교체공사" xfId="2564"/>
    <cellStyle name="_화성 동탄 U-City DB견적서_토지공사_HIST_최종본" xfId="2565"/>
    <cellStyle name="_흙막이공사(일위)" xfId="2566"/>
    <cellStyle name="´þ·?" xfId="2567"/>
    <cellStyle name="´Þ·¯" xfId="2568"/>
    <cellStyle name="’E‰Y [0.00]_laroux" xfId="2569"/>
    <cellStyle name="’E‰Y_laroux" xfId="2570"/>
    <cellStyle name="¤@?e_TEST-1 " xfId="3"/>
    <cellStyle name="+,-,0" xfId="2571"/>
    <cellStyle name="△ []" xfId="2572"/>
    <cellStyle name="△ [0]" xfId="2573"/>
    <cellStyle name="△백분율" xfId="2574"/>
    <cellStyle name="△콤마" xfId="2575"/>
    <cellStyle name="°ia¤¼o¼ya¡" xfId="2576"/>
    <cellStyle name="°íÁ¤¼Ò¼ýÁ¡" xfId="2577"/>
    <cellStyle name="°ia¤¼o¼ya¡ 2" xfId="2578"/>
    <cellStyle name="°íÁ¤¼Ò¼ýÁ¡ 2" xfId="2579"/>
    <cellStyle name="°ia¤¼o¼ya¡ 3" xfId="2580"/>
    <cellStyle name="°íÁ¤¼Ò¼ýÁ¡ 3" xfId="2581"/>
    <cellStyle name="°ia¤¼o¼ya¡ 4" xfId="2582"/>
    <cellStyle name="°íÁ¤¼Ò¼ýÁ¡ 4" xfId="2583"/>
    <cellStyle name="°ia¤¼o¼ya¡ 5" xfId="2584"/>
    <cellStyle name="°íÁ¤¼Ò¼ýÁ¡ 5" xfId="2585"/>
    <cellStyle name="°ia¤¼o¼ya¡ 6" xfId="2586"/>
    <cellStyle name="°íÁ¤¼Ò¼ýÁ¡ 6" xfId="2587"/>
    <cellStyle name="°ia¤¼o¼ya¡ 7" xfId="2588"/>
    <cellStyle name="°íÁ¤¼Ò¼ýÁ¡ 7" xfId="2589"/>
    <cellStyle name="°iA¤¼O¼yA¡_급여지급내역" xfId="2590"/>
    <cellStyle name="°íÁ¤¼Ò¼ýÁ¡_급여지급내역" xfId="2591"/>
    <cellStyle name="°iA¤¼O¼yA¡_급여지급내역 10" xfId="2592"/>
    <cellStyle name="°íÁ¤¼Ò¼ýÁ¡_급여지급내역 10" xfId="2593"/>
    <cellStyle name="°iA¤¼O¼yA¡_급여지급내역 11" xfId="2594"/>
    <cellStyle name="°íÁ¤¼Ò¼ýÁ¡_급여지급내역 11" xfId="2595"/>
    <cellStyle name="°iA¤¼O¼yA¡_급여지급내역 12" xfId="2596"/>
    <cellStyle name="°íÁ¤¼Ò¼ýÁ¡_급여지급내역 12" xfId="2597"/>
    <cellStyle name="°iA¤¼O¼yA¡_급여지급내역 13" xfId="2598"/>
    <cellStyle name="°íÁ¤¼Ò¼ýÁ¡_급여지급내역 13" xfId="2599"/>
    <cellStyle name="°iA¤¼O¼yA¡_급여지급내역 14" xfId="2600"/>
    <cellStyle name="°íÁ¤¼Ò¼ýÁ¡_급여지급내역 14" xfId="2601"/>
    <cellStyle name="°iA¤¼O¼yA¡_급여지급내역 15" xfId="2602"/>
    <cellStyle name="°íÁ¤¼Ò¼ýÁ¡_급여지급내역 15" xfId="2603"/>
    <cellStyle name="°iA¤¼O¼yA¡_급여지급내역 16" xfId="2604"/>
    <cellStyle name="°íÁ¤¼Ò¼ýÁ¡_급여지급내역 16" xfId="2605"/>
    <cellStyle name="°iA¤¼O¼yA¡_급여지급내역 17" xfId="2606"/>
    <cellStyle name="°íÁ¤¼Ò¼ýÁ¡_급여지급내역 17" xfId="2607"/>
    <cellStyle name="°iA¤¼O¼yA¡_급여지급내역 18" xfId="2608"/>
    <cellStyle name="°íÁ¤¼Ò¼ýÁ¡_급여지급내역 18" xfId="2609"/>
    <cellStyle name="°iA¤¼O¼yA¡_급여지급내역 19" xfId="2610"/>
    <cellStyle name="°íÁ¤¼Ò¼ýÁ¡_급여지급내역 19" xfId="2611"/>
    <cellStyle name="°iA¤¼O¼yA¡_급여지급내역 2" xfId="2612"/>
    <cellStyle name="°íÁ¤¼Ò¼ýÁ¡_급여지급내역 2" xfId="2613"/>
    <cellStyle name="°iA¤¼O¼yA¡_급여지급내역 20" xfId="2614"/>
    <cellStyle name="°íÁ¤¼Ò¼ýÁ¡_급여지급내역 20" xfId="2615"/>
    <cellStyle name="°iA¤¼O¼yA¡_급여지급내역 21" xfId="2616"/>
    <cellStyle name="°íÁ¤¼Ò¼ýÁ¡_급여지급내역 21" xfId="2617"/>
    <cellStyle name="°iA¤¼O¼yA¡_급여지급내역 22" xfId="2618"/>
    <cellStyle name="°íÁ¤¼Ò¼ýÁ¡_급여지급내역 22" xfId="2619"/>
    <cellStyle name="°iA¤¼O¼yA¡_급여지급내역 23" xfId="2620"/>
    <cellStyle name="°íÁ¤¼Ò¼ýÁ¡_급여지급내역 23" xfId="2621"/>
    <cellStyle name="°iA¤¼O¼yA¡_급여지급내역 24" xfId="2622"/>
    <cellStyle name="°íÁ¤¼Ò¼ýÁ¡_급여지급내역 24" xfId="2623"/>
    <cellStyle name="°iA¤¼O¼yA¡_급여지급내역 25" xfId="2624"/>
    <cellStyle name="°íÁ¤¼Ò¼ýÁ¡_급여지급내역 25" xfId="2625"/>
    <cellStyle name="°iA¤¼O¼yA¡_급여지급내역 26" xfId="2626"/>
    <cellStyle name="°íÁ¤¼Ò¼ýÁ¡_급여지급내역 26" xfId="2627"/>
    <cellStyle name="°iA¤¼O¼yA¡_급여지급내역 27" xfId="2628"/>
    <cellStyle name="°íÁ¤¼Ò¼ýÁ¡_급여지급내역 27" xfId="2629"/>
    <cellStyle name="°iA¤¼O¼yA¡_급여지급내역 28" xfId="2630"/>
    <cellStyle name="°íÁ¤¼Ò¼ýÁ¡_급여지급내역 28" xfId="2631"/>
    <cellStyle name="°iA¤¼O¼yA¡_급여지급내역 29" xfId="2632"/>
    <cellStyle name="°íÁ¤¼Ò¼ýÁ¡_급여지급내역 29" xfId="2633"/>
    <cellStyle name="°iA¤¼O¼yA¡_급여지급내역 3" xfId="2634"/>
    <cellStyle name="°íÁ¤¼Ò¼ýÁ¡_급여지급내역 3" xfId="2635"/>
    <cellStyle name="°iA¤¼O¼yA¡_급여지급내역 30" xfId="2636"/>
    <cellStyle name="°íÁ¤¼Ò¼ýÁ¡_급여지급내역 30" xfId="2637"/>
    <cellStyle name="°iA¤¼O¼yA¡_급여지급내역 31" xfId="2638"/>
    <cellStyle name="°íÁ¤¼Ò¼ýÁ¡_급여지급내역 31" xfId="2639"/>
    <cellStyle name="°iA¤¼O¼yA¡_급여지급내역 32" xfId="2640"/>
    <cellStyle name="°íÁ¤¼Ò¼ýÁ¡_급여지급내역 32" xfId="2641"/>
    <cellStyle name="°iA¤¼O¼yA¡_급여지급내역 33" xfId="2642"/>
    <cellStyle name="°íÁ¤¼Ò¼ýÁ¡_급여지급내역 33" xfId="2643"/>
    <cellStyle name="°iA¤¼O¼yA¡_급여지급내역 34" xfId="2644"/>
    <cellStyle name="°íÁ¤¼Ò¼ýÁ¡_급여지급내역 34" xfId="2645"/>
    <cellStyle name="°iA¤¼O¼yA¡_급여지급내역 35" xfId="2646"/>
    <cellStyle name="°íÁ¤¼Ò¼ýÁ¡_급여지급내역 35" xfId="2647"/>
    <cellStyle name="°iA¤¼O¼yA¡_급여지급내역 36" xfId="2648"/>
    <cellStyle name="°íÁ¤¼Ò¼ýÁ¡_급여지급내역 36" xfId="2649"/>
    <cellStyle name="°iA¤¼O¼yA¡_급여지급내역 37" xfId="2650"/>
    <cellStyle name="°íÁ¤¼Ò¼ýÁ¡_급여지급내역 37" xfId="2651"/>
    <cellStyle name="°iA¤¼O¼yA¡_급여지급내역 38" xfId="2652"/>
    <cellStyle name="°íÁ¤¼Ò¼ýÁ¡_급여지급내역 38" xfId="2653"/>
    <cellStyle name="°iA¤¼O¼yA¡_급여지급내역 39" xfId="2654"/>
    <cellStyle name="°íÁ¤¼Ò¼ýÁ¡_급여지급내역 39" xfId="2655"/>
    <cellStyle name="°iA¤¼O¼yA¡_급여지급내역 4" xfId="2656"/>
    <cellStyle name="°íÁ¤¼Ò¼ýÁ¡_급여지급내역 4" xfId="2657"/>
    <cellStyle name="°iA¤¼O¼yA¡_급여지급내역 40" xfId="2658"/>
    <cellStyle name="°íÁ¤¼Ò¼ýÁ¡_급여지급내역 40" xfId="2659"/>
    <cellStyle name="°iA¤¼O¼yA¡_급여지급내역 41" xfId="2660"/>
    <cellStyle name="°íÁ¤¼Ò¼ýÁ¡_급여지급내역 41" xfId="2661"/>
    <cellStyle name="°iA¤¼O¼yA¡_급여지급내역 42" xfId="2662"/>
    <cellStyle name="°íÁ¤¼Ò¼ýÁ¡_급여지급내역 42" xfId="2663"/>
    <cellStyle name="°iA¤¼O¼yA¡_급여지급내역 43" xfId="2664"/>
    <cellStyle name="°íÁ¤¼Ò¼ýÁ¡_급여지급내역 43" xfId="2665"/>
    <cellStyle name="°iA¤¼O¼yA¡_급여지급내역 44" xfId="2666"/>
    <cellStyle name="°íÁ¤¼Ò¼ýÁ¡_급여지급내역 44" xfId="2667"/>
    <cellStyle name="°iA¤¼O¼yA¡_급여지급내역 45" xfId="2668"/>
    <cellStyle name="°íÁ¤¼Ò¼ýÁ¡_급여지급내역 45" xfId="2669"/>
    <cellStyle name="°iA¤¼O¼yA¡_급여지급내역 46" xfId="2670"/>
    <cellStyle name="°íÁ¤¼Ò¼ýÁ¡_급여지급내역 46" xfId="2671"/>
    <cellStyle name="°iA¤¼O¼yA¡_급여지급내역 47" xfId="2672"/>
    <cellStyle name="°íÁ¤¼Ò¼ýÁ¡_급여지급내역 47" xfId="2673"/>
    <cellStyle name="°iA¤¼O¼yA¡_급여지급내역 48" xfId="2674"/>
    <cellStyle name="°íÁ¤¼Ò¼ýÁ¡_급여지급내역 48" xfId="2675"/>
    <cellStyle name="°iA¤¼O¼yA¡_급여지급내역 49" xfId="2676"/>
    <cellStyle name="°íÁ¤¼Ò¼ýÁ¡_급여지급내역 49" xfId="2677"/>
    <cellStyle name="°iA¤¼O¼yA¡_급여지급내역 5" xfId="2678"/>
    <cellStyle name="°íÁ¤¼Ò¼ýÁ¡_급여지급내역 5" xfId="2679"/>
    <cellStyle name="°iA¤¼O¼yA¡_급여지급내역 6" xfId="2680"/>
    <cellStyle name="°íÁ¤¼Ò¼ýÁ¡_급여지급내역 6" xfId="2681"/>
    <cellStyle name="°iA¤¼O¼yA¡_급여지급내역 7" xfId="2682"/>
    <cellStyle name="°íÁ¤¼Ò¼ýÁ¡_급여지급내역 7" xfId="2683"/>
    <cellStyle name="°iA¤¼O¼yA¡_급여지급내역 8" xfId="2684"/>
    <cellStyle name="°íÁ¤¼Ò¼ýÁ¡_급여지급내역 8" xfId="2685"/>
    <cellStyle name="°iA¤¼O¼yA¡_급여지급내역 9" xfId="2686"/>
    <cellStyle name="°íÁ¤¼Ò¼ýÁ¡_급여지급내역 9" xfId="2687"/>
    <cellStyle name="°iA¤¼O¼yA¡_조경내역" xfId="2688"/>
    <cellStyle name="°ia¤aa·a1" xfId="2689"/>
    <cellStyle name="°íÁ¤Ãâ·Â1" xfId="2690"/>
    <cellStyle name="°ia¤aa·a1 2" xfId="2691"/>
    <cellStyle name="°ia¤aa·a1 3" xfId="2692"/>
    <cellStyle name="°ia¤aa·a1 4" xfId="2693"/>
    <cellStyle name="°ia¤aa·a1 5" xfId="2694"/>
    <cellStyle name="°ia¤aa·a1 6" xfId="2695"/>
    <cellStyle name="°ia¤aa·a1 7" xfId="2696"/>
    <cellStyle name="°iA¤Aa·A1_급여지급내역" xfId="2697"/>
    <cellStyle name="°íÁ¤Ãâ·Â1_급여지급내역" xfId="2698"/>
    <cellStyle name="°ia¤aa·a2" xfId="2699"/>
    <cellStyle name="°íÁ¤Ãâ·Â2" xfId="2700"/>
    <cellStyle name="°ia¤aa·a2 2" xfId="2701"/>
    <cellStyle name="°ia¤aa·a2 3" xfId="2702"/>
    <cellStyle name="°ia¤aa·a2 4" xfId="2703"/>
    <cellStyle name="°ia¤aa·a2 5" xfId="2704"/>
    <cellStyle name="°ia¤aa·a2 6" xfId="2705"/>
    <cellStyle name="°ia¤aa·a2 7" xfId="2706"/>
    <cellStyle name="°iA¤Aa·A2_급여지급내역" xfId="2707"/>
    <cellStyle name="°íÁ¤Ãâ·Â2_급여지급내역" xfId="2708"/>
    <cellStyle name="" xfId="2709"/>
    <cellStyle name="?" xfId="2710"/>
    <cellStyle name="_080626_견적서_시설부분_건보우편물" xfId="2711"/>
    <cellStyle name="_급여지급내역" xfId="2712"/>
    <cellStyle name="æØè [0.00]_NT Server " xfId="88"/>
    <cellStyle name="æØè_NT Server " xfId="89"/>
    <cellStyle name="ÊÝ [0.00]_NT Server " xfId="90"/>
    <cellStyle name="ÊÝ_NT Server " xfId="91"/>
    <cellStyle name="W?_½RmF¼° " xfId="92"/>
    <cellStyle name="W_BOOKSHIP" xfId="2713"/>
    <cellStyle name="0" xfId="2714"/>
    <cellStyle name="0%" xfId="2715"/>
    <cellStyle name="0,0_x000d__x000a_NA_x000d__x000a_" xfId="2716"/>
    <cellStyle name="0,0_x000d__x000a_NA_x000d__x000a_ 2" xfId="2717"/>
    <cellStyle name="0,0_x000d__x000a_NA_x000d__x000a_ 2 2" xfId="2718"/>
    <cellStyle name="0,0_x000d__x000a_NA_x000d__x000a_ 2 3" xfId="2719"/>
    <cellStyle name="0,0_x000d__x000a_NA_x000d__x000a_ 3" xfId="2720"/>
    <cellStyle name="0.0" xfId="2721"/>
    <cellStyle name="0.0 2" xfId="2722"/>
    <cellStyle name="0.0%" xfId="2723"/>
    <cellStyle name="0.00" xfId="2724"/>
    <cellStyle name="0.00%" xfId="2725"/>
    <cellStyle name="0.000%" xfId="2726"/>
    <cellStyle name="0.0000%" xfId="2727"/>
    <cellStyle name="0.0000% 2" xfId="2728"/>
    <cellStyle name="0.0000%_자재물량산출_품셈 " xfId="352"/>
    <cellStyle name="00" xfId="2729"/>
    <cellStyle name="0뾍R_x0005_?뾍b_x0005_" xfId="2730"/>
    <cellStyle name="¼AU≫?XLS!check_filesche|_x0005_" xfId="2731"/>
    <cellStyle name="1" xfId="2732"/>
    <cellStyle name="1 000 Kč_RESULTS" xfId="2733"/>
    <cellStyle name="1 10" xfId="2734"/>
    <cellStyle name="1 11" xfId="2735"/>
    <cellStyle name="1 12" xfId="2736"/>
    <cellStyle name="1 13" xfId="2737"/>
    <cellStyle name="1 2" xfId="2738"/>
    <cellStyle name="1 3" xfId="2739"/>
    <cellStyle name="1 4" xfId="2740"/>
    <cellStyle name="1 5" xfId="2741"/>
    <cellStyle name="1 6" xfId="2742"/>
    <cellStyle name="1 7" xfId="2743"/>
    <cellStyle name="1 8" xfId="2744"/>
    <cellStyle name="1 9" xfId="2745"/>
    <cellStyle name="1_040426 거제 영빈관 신축공사" xfId="2746"/>
    <cellStyle name="1_1127PHM (2)" xfId="2747"/>
    <cellStyle name="1_1127PHM (4)" xfId="2748"/>
    <cellStyle name="1_2000PN지침" xfId="2749"/>
    <cellStyle name="1_2005년도 폐고무아스콘" xfId="2750"/>
    <cellStyle name="1_918PHM (2)" xfId="2751"/>
    <cellStyle name="1_97년PI333종합" xfId="2752"/>
    <cellStyle name="1_CIP안내판(제작설치)최종" xfId="2753"/>
    <cellStyle name="1_CRD판매 (2)" xfId="2754"/>
    <cellStyle name="1_H001 거제조선 종합사무동 신축공사" xfId="2755"/>
    <cellStyle name="1_H003 삼성생명 광주콜센타 신축공사1" xfId="2756"/>
    <cellStyle name="1_H005 거제 영빈관 신축공사" xfId="2757"/>
    <cellStyle name="1_MC&amp;다변화" xfId="2758"/>
    <cellStyle name="1_SW" xfId="2759"/>
    <cellStyle name="1_sw,hw" xfId="2760"/>
    <cellStyle name="1_total" xfId="2761"/>
    <cellStyle name="1_total_2005년도 직포매트" xfId="2762"/>
    <cellStyle name="1_total_2005년도 직포매트_난지-BIO-CAT-060509" xfId="2763"/>
    <cellStyle name="1_total_2005년도 직포매트_학생용사물함등 37규격 (백마종합상사)" xfId="2764"/>
    <cellStyle name="1_total_난지-BIO-CAT-060509" xfId="2765"/>
    <cellStyle name="1_total_학생용사물함등 37규격 (백마종합상사)" xfId="2766"/>
    <cellStyle name="1_tree" xfId="2767"/>
    <cellStyle name="1_tree_2005년도 직포매트" xfId="2768"/>
    <cellStyle name="1_tree_2005년도 직포매트_난지-BIO-CAT-060509" xfId="2769"/>
    <cellStyle name="1_tree_2005년도 직포매트_학생용사물함등 37규격 (백마종합상사)" xfId="2770"/>
    <cellStyle name="1_tree_난지-BIO-CAT-060509" xfId="2771"/>
    <cellStyle name="1_tree_수량산출" xfId="2772"/>
    <cellStyle name="1_tree_수량산출_2005년도 직포매트" xfId="2773"/>
    <cellStyle name="1_tree_수량산출_2005년도 직포매트_난지-BIO-CAT-060509" xfId="2774"/>
    <cellStyle name="1_tree_수량산출_2005년도 직포매트_학생용사물함등 37규격 (백마종합상사)" xfId="2775"/>
    <cellStyle name="1_tree_수량산출_난지-BIO-CAT-060509" xfId="2776"/>
    <cellStyle name="1_tree_수량산출_학생용사물함등 37규격 (백마종합상사)" xfId="2777"/>
    <cellStyle name="1_tree_학생용사물함등 37규격 (백마종합상사)" xfId="2778"/>
    <cellStyle name="1_강원영어체험실(전시과학)" xfId="2779"/>
    <cellStyle name="1_경기도박물관_민속생활실전시물(제출최종)" xfId="2780"/>
    <cellStyle name="1_국립서울과학관 상설전시관-퍼펙트-디스켓" xfId="2781"/>
    <cellStyle name="1_대구지검 안동지청 신축공사(제출)" xfId="2782"/>
    <cellStyle name="1_대전사이버 가정학습(051127)(추부장님으로)" xfId="2783"/>
    <cellStyle name="1_두암관전시조명및전시장개선공사(051103)" xfId="2784"/>
    <cellStyle name="1_바이오클로드" xfId="2785"/>
    <cellStyle name="1_사인물 작업" xfId="2786"/>
    <cellStyle name="1_산청군한약박물관_작업" xfId="2787"/>
    <cellStyle name="1_산청군한약박물관_작업-CD" xfId="2788"/>
    <cellStyle name="1_설계내역(10종-전시과학)-작업" xfId="2789"/>
    <cellStyle name="1_속초실향민원가-수정-메일" xfId="2790"/>
    <cellStyle name="1_슬기샘도서관(장안) 탐구과학 전시실" xfId="2791"/>
    <cellStyle name="1_슬기샘도서관(장안) 탐구과학 전시실-충무용사촌00" xfId="2792"/>
    <cellStyle name="1_시민계략공사" xfId="2793"/>
    <cellStyle name="1_시민계략공사_전기-한남" xfId="2794"/>
    <cellStyle name="1_신진상가 현대화사업" xfId="2795"/>
    <cellStyle name="1_역사박물관출토복식제작설치(최종)" xfId="2796"/>
    <cellStyle name="1_영양민물생태관-수정" xfId="2797"/>
    <cellStyle name="1_영양민물생태관-수정디스켓" xfId="2798"/>
    <cellStyle name="1_익산마한관(조합)제출(단가-분류)" xfId="2799"/>
    <cellStyle name="1_일위진행중" xfId="2800"/>
    <cellStyle name="1_전시내역서(최종0408)-작업" xfId="2801"/>
    <cellStyle name="1_전시물(051125)" xfId="2802"/>
    <cellStyle name="1_전시품050205" xfId="2803"/>
    <cellStyle name="1_전주 덕진구 생물벤저단지 ES" xfId="2804"/>
    <cellStyle name="1_전주 덕진구 생물벤저단지 ES_철원공사비사본" xfId="2805"/>
    <cellStyle name="1_제2세월교" xfId="2806"/>
    <cellStyle name="1_제일평화시장환경개선사업(최종)" xfId="2807"/>
    <cellStyle name="1_제일평화시장환경개선사업-disket" xfId="2808"/>
    <cellStyle name="1_진입로 정비" xfId="2809"/>
    <cellStyle name="1_철원공사비사본" xfId="2810"/>
    <cellStyle name="1_철원공사비사본_철원공사비사본" xfId="2811"/>
    <cellStyle name="1_초촌면 송국리 선사주거지(최종)" xfId="2812"/>
    <cellStyle name="1_칼라아스콘-최종" xfId="2813"/>
    <cellStyle name="1_탈취최종(050401)-RE" xfId="2814"/>
    <cellStyle name="1_현수막거치대(최종아님)" xfId="2815"/>
    <cellStyle name="10" xfId="2816"/>
    <cellStyle name="100" xfId="2817"/>
    <cellStyle name="11" xfId="2818"/>
    <cellStyle name="111" xfId="2819"/>
    <cellStyle name="120" xfId="2820"/>
    <cellStyle name="19990216" xfId="2821"/>
    <cellStyle name="¹éº" xfId="2822"/>
    <cellStyle name="¹éºÐÀ²_¿îÀüÀÚ±Ý" xfId="2823"/>
    <cellStyle name="¹eºÐA²_±aA¸" xfId="2824"/>
    <cellStyle name="1월" xfId="2825"/>
    <cellStyle name="1월 2" xfId="2826"/>
    <cellStyle name="2" xfId="2827"/>
    <cellStyle name="²" xfId="2828"/>
    <cellStyle name="2 2" xfId="2829"/>
    <cellStyle name="2)" xfId="2830"/>
    <cellStyle name="20% - 강조색1" xfId="4" builtinId="30" customBuiltin="1"/>
    <cellStyle name="20% - 강조색1 2" xfId="2831"/>
    <cellStyle name="20% - 강조색1 3" xfId="2832"/>
    <cellStyle name="20% - 강조색2" xfId="5" builtinId="34" customBuiltin="1"/>
    <cellStyle name="20% - 강조색2 2" xfId="2833"/>
    <cellStyle name="20% - 강조색2 3" xfId="2834"/>
    <cellStyle name="20% - 강조색3" xfId="6" builtinId="38" customBuiltin="1"/>
    <cellStyle name="20% - 강조색3 2" xfId="2835"/>
    <cellStyle name="20% - 강조색3 3" xfId="2836"/>
    <cellStyle name="20% - 강조색4" xfId="7" builtinId="42" customBuiltin="1"/>
    <cellStyle name="20% - 강조색4 2" xfId="2837"/>
    <cellStyle name="20% - 강조색4 3" xfId="2838"/>
    <cellStyle name="20% - 강조색5" xfId="8" builtinId="46" customBuiltin="1"/>
    <cellStyle name="20% - 강조색5 2" xfId="2839"/>
    <cellStyle name="20% - 강조색6" xfId="9" builtinId="50" customBuiltin="1"/>
    <cellStyle name="20% - 강조색6 2" xfId="2840"/>
    <cellStyle name="20% - 강조색6 3" xfId="2841"/>
    <cellStyle name="2자리" xfId="2842"/>
    <cellStyle name="3" xfId="2843"/>
    <cellStyle name="³?a￥" xfId="2844"/>
    <cellStyle name="3_산#2-2설비별기본물량산출 집계 " xfId="93"/>
    <cellStyle name="3_산#2-2설비별기본물량산출 집계 _20DECANT-A" xfId="2845"/>
    <cellStyle name="3_산#2-2설비별기본물량산출 집계 _20DECANT-C" xfId="2846"/>
    <cellStyle name="3_산#2-2설비별기본물량산출 집계 _20DECANT-사양서" xfId="2847"/>
    <cellStyle name="3_산#2-2설비별기본물량산출 집계 _b" xfId="2848"/>
    <cellStyle name="3_산#2-2설비별기본물량산출 집계 _화4-2기" xfId="2849"/>
    <cellStyle name="3_산#2-2설비별기본물량산출 집계 _화4기" xfId="2850"/>
    <cellStyle name="3_산#7-5 비파괴검사(RT) " xfId="94"/>
    <cellStyle name="3_산세약품소요량 " xfId="95"/>
    <cellStyle name="3_산세약품소요량 _20DECANT-A" xfId="2851"/>
    <cellStyle name="3_산세약품소요량 _20DECANT-C" xfId="2852"/>
    <cellStyle name="3_산세약품소요량 _20DECANT-사양서" xfId="2853"/>
    <cellStyle name="3_산세약품소요량 _b" xfId="2854"/>
    <cellStyle name="3_산세약품소요량 _화4-2기" xfId="2855"/>
    <cellStyle name="3_산세약품소요량 _화4기" xfId="2856"/>
    <cellStyle name="³¯Â¥" xfId="2857"/>
    <cellStyle name="40% - 강조색1" xfId="10" builtinId="31" customBuiltin="1"/>
    <cellStyle name="40% - 강조색1 2" xfId="2858"/>
    <cellStyle name="40% - 강조색1 3" xfId="2859"/>
    <cellStyle name="40% - 강조색2" xfId="11" builtinId="35" customBuiltin="1"/>
    <cellStyle name="40% - 강조색2 2" xfId="2860"/>
    <cellStyle name="40% - 강조색3" xfId="12" builtinId="39" customBuiltin="1"/>
    <cellStyle name="40% - 강조색3 2" xfId="2861"/>
    <cellStyle name="40% - 강조색3 3" xfId="2862"/>
    <cellStyle name="40% - 강조색4" xfId="13" builtinId="43" customBuiltin="1"/>
    <cellStyle name="40% - 강조색4 2" xfId="2863"/>
    <cellStyle name="40% - 강조색4 3" xfId="2864"/>
    <cellStyle name="40% - 강조색5" xfId="14" builtinId="47" customBuiltin="1"/>
    <cellStyle name="40% - 강조색5 2" xfId="2865"/>
    <cellStyle name="40% - 강조색6" xfId="15" builtinId="51" customBuiltin="1"/>
    <cellStyle name="40% - 강조색6 2" xfId="2866"/>
    <cellStyle name="40% - 강조색6 3" xfId="2867"/>
    <cellStyle name="6" xfId="2868"/>
    <cellStyle name="60" xfId="2869"/>
    <cellStyle name="60% - 강조색1" xfId="16" builtinId="32" customBuiltin="1"/>
    <cellStyle name="60% - 강조색1 2" xfId="2870"/>
    <cellStyle name="60% - 강조색1 3" xfId="2871"/>
    <cellStyle name="60% - 강조색2" xfId="17" builtinId="36" customBuiltin="1"/>
    <cellStyle name="60% - 강조색2 2" xfId="2872"/>
    <cellStyle name="60% - 강조색3" xfId="18" builtinId="40" customBuiltin="1"/>
    <cellStyle name="60% - 강조색3 2" xfId="2873"/>
    <cellStyle name="60% - 강조색3 3" xfId="2874"/>
    <cellStyle name="60% - 강조색4" xfId="19" builtinId="44" customBuiltin="1"/>
    <cellStyle name="60% - 강조색4 2" xfId="2875"/>
    <cellStyle name="60% - 강조색4 3" xfId="2876"/>
    <cellStyle name="60% - 강조색5" xfId="20" builtinId="48" customBuiltin="1"/>
    <cellStyle name="60% - 강조색5 2" xfId="2877"/>
    <cellStyle name="60% - 강조색6" xfId="21" builtinId="52" customBuiltin="1"/>
    <cellStyle name="60% - 강조색6 2" xfId="2878"/>
    <cellStyle name="60% - 강조색6 3" xfId="2879"/>
    <cellStyle name="_x0014_7." xfId="2880"/>
    <cellStyle name="82" xfId="2881"/>
    <cellStyle name="90" xfId="2882"/>
    <cellStyle name="96" xfId="2883"/>
    <cellStyle name="Ā _x0010_က랐_xdc01_땯_x0001_" xfId="2884"/>
    <cellStyle name="a)" xfId="2885"/>
    <cellStyle name="A???A???A???A???A???A???A???A???A???A???A???A???A???A???A???A???A???A???A?_x0007_?A???A_x000f_??A???A???A???A???A???A?_x0007_?A???A???A???A???A???A???A???A???A???A???A???A???A???A???A???A???A???A???A???A?_x0007_?A???A_x000f_??A???A???A???A???A???A?_x0007_?A???A???A???A???A???A???A???A???A??" xfId="2886"/>
    <cellStyle name="A???A???A???A???A???A???A???A???A???A???A???A???A???A?_x0007_?A???A_x000f_??A???A???A???A???A???A?_x0007_?A???A???A???A???A???A???A???A???A???A???A???A???A???A???A???A???A???A???A???A?_x0007_?A???A_x000f_??A???A???A???A???A???A?_x0007_?A???A???A???A???A???A???A???A???A???A???A???A???A???A??" xfId="2887"/>
    <cellStyle name="A???A???A???A???A???A???A???A???A?_x0007_?A???A_x000f_??A???A???A???A???A???A?_x0007_?A???A???A???A???A???A???A???A???A???A???A???A???A???A???A???A???A???A???A???A?_x0007_?A???A_x000f_??A???A???A???A???A???A?_x0007_?A???A???A???A???A???A???A???A???A???A???A???A???A???A???A???A???A???A???A??" xfId="2888"/>
    <cellStyle name="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?A??" xfId="2889"/>
    <cellStyle name="A???A???A???A?_x0007_?A???A_x000f_??A???A???A???A???A???A?_x0007_?A???A???A???A???A???A???A???A???A???A???A???A???A???A???A???A???A???A???A???A?_x0007_?A???A_x000f_??A???A???A???A???A???A?_x0007_?A???A???A???A???A???A???A???A???A???A???A???A???A???A???A???A???A???A???A???A?_x0007_?A???A_x000f_??A???A??" xfId="2890"/>
    <cellStyle name="A_x000f_??A???A???A???A???A???A?_x0007_?A???A???A???A???A???A???A???A???A???A???A???A???A???A???A???A???A???A???A???A?_x0007_?A???A_x000f_??A???A???A???A???A???A?_x0007_?A???A???A???A???A???A???A???A???A???A???A???A???A???A???A???A???A???A???A???A?_x0007_?A???A_x000f_??A???A???A???A???A???A?_x0007_?A??" xfId="2891"/>
    <cellStyle name="A_x000f_??A_x000f_??A_x001f_" xfId="2892"/>
    <cellStyle name="a_Q2 FY96" xfId="2893"/>
    <cellStyle name="A¡§¡ⓒ¡E¡þ¡EO [0]_¡§uc¡§oA " xfId="353"/>
    <cellStyle name="A¡§¡ⓒ¡E¡þ¡EO_¡§uc¡§oA " xfId="354"/>
    <cellStyle name="A¨­￠￢￠O [0]_¡Æu￠￢RBS('98) " xfId="355"/>
    <cellStyle name="A¨­¢¬¢Ò [0]_¨úc¨öA " xfId="356"/>
    <cellStyle name="A¨­￠￢￠O [0]_3￠?u¨uoAⓒ÷ " xfId="357"/>
    <cellStyle name="A¨­¢¬¢Ò [0]_4PART " xfId="358"/>
    <cellStyle name="A¨­￠￢￠O [0]_A|A￠O1¨￢I1¡Æu CoEⓒ÷ " xfId="359"/>
    <cellStyle name="A¨­¢¬¢Ò [0]_C¡Æ¢¬n¨¬¡Æ " xfId="360"/>
    <cellStyle name="A¨­￠￢￠O [0]_ⓒoⓒ¡A¨o¨￢R " xfId="361"/>
    <cellStyle name="A¨­¢¬¢Ò [0]_INQUIRY ¢¯¥ì¨ú¡ÀA©¬A©ª " xfId="96"/>
    <cellStyle name="A¨­￠￢￠O_¡Æu￠￢RC¡¿￠￢n_¨u¡AA¨u¨￢¡Æ " xfId="362"/>
    <cellStyle name="A¨­¢¬¢Ò_¨úc¨öA " xfId="363"/>
    <cellStyle name="A¨­￠￢￠O_3￠?u¨uoAⓒ÷ " xfId="364"/>
    <cellStyle name="A¨­¢¬¢Ò_95©øaAN¡Æy¨ùo¡¤R " xfId="365"/>
    <cellStyle name="A¨­￠￢￠O_A|A￠O1¨￢I1¡Æu CoEⓒ÷ " xfId="366"/>
    <cellStyle name="A¨­¢¬¢Ò_C¡Æ¢¬n¨¬¡Æ " xfId="367"/>
    <cellStyle name="A¨­￠￢￠O_ⓒoⓒ¡A¨o¨￢R " xfId="368"/>
    <cellStyle name="A¨­¢¬¢Ò_INQUIRY ¢¯¥ì¨ú¡ÀA©¬A©ª " xfId="97"/>
    <cellStyle name="aa" xfId="2894"/>
    <cellStyle name="aa 2" xfId="2895"/>
    <cellStyle name="Actual Date" xfId="2896"/>
    <cellStyle name="Åë" xfId="2897"/>
    <cellStyle name="Aee­ " xfId="98"/>
    <cellStyle name="Aee­  2" xfId="2898"/>
    <cellStyle name="Åëè­ [" xfId="2899"/>
    <cellStyle name="AeE­ [0]_  A¾  CO  " xfId="99"/>
    <cellStyle name="ÅëÈ­ [0]_ ´ë    Çü " xfId="100"/>
    <cellStyle name="AeE­ [0]_ 2ÆAAþº° " xfId="48"/>
    <cellStyle name="ÅëÈ­ [0]_¡Ú¾ÈÜ¬ Á¾ÇÕºñ±³ " xfId="101"/>
    <cellStyle name="AeE­ [0]_´e¿ⓒ8" xfId="2900"/>
    <cellStyle name="ÅëÈ­ [0]_¸ðÇü¸·" xfId="2901"/>
    <cellStyle name="AeE­ [0]_¸i´U" xfId="2902"/>
    <cellStyle name="ÅëÈ­ [0]_¸ñ·Ï-±â°è" xfId="2903"/>
    <cellStyle name="AeE­ [0]_¸n·I-±a°e_AIA§-es2A÷" xfId="2904"/>
    <cellStyle name="ÅëÈ­ [0]_¸ñ·Ï-±â°è_ÀÏÀ§-es2Â÷" xfId="2905"/>
    <cellStyle name="AeE­ [0]_¸n·I-±a°e_AIA§-es2A÷ 2" xfId="2906"/>
    <cellStyle name="ÅëÈ­ [0]_¸ñ·Ï-±â°è_ÀÏÀ§-es2Â÷ 2" xfId="2907"/>
    <cellStyle name="AeE­ [0]_¸n·I-±a°e_AIA§-es2A÷ 3" xfId="2908"/>
    <cellStyle name="ÅëÈ­ [0]_¸ñ·Ï-±â°è_ÀÏÀ§-es2Â÷ 3" xfId="2909"/>
    <cellStyle name="AeE­ [0]_¸n·I-±a°e_AIA§-es2A÷ 4" xfId="2910"/>
    <cellStyle name="ÅëÈ­ [0]_¸ñ·Ï-±â°è_ÀÏÀ§-es2Â÷ 4" xfId="2911"/>
    <cellStyle name="AeE­ [0]_¸n·I-±a°e_AIA§-es2A÷ 5" xfId="2912"/>
    <cellStyle name="ÅëÈ­ [0]_¸ñ·Ï-±â°è_ÀÏÀ§-es2Â÷ 5" xfId="2913"/>
    <cellStyle name="AeE­ [0]_¸n·I-±a°e_AIA§-es2A÷ 6" xfId="2914"/>
    <cellStyle name="ÅëÈ­ [0]_¸ñ·Ï-±â°è_ÀÏÀ§-es2Â÷ 6" xfId="2915"/>
    <cellStyle name="AeE­ [0]_¸n·I-±a°e_AIA§-es2A÷ 7" xfId="2916"/>
    <cellStyle name="ÅëÈ­ [0]_¸ñ·Ï-±â°è_ÀÏÀ§-es2Â÷ 7" xfId="2917"/>
    <cellStyle name="AeE­ [0]_¸n-E?" xfId="2918"/>
    <cellStyle name="ÅëÈ­ [0]_¸ñ-È¯" xfId="2919"/>
    <cellStyle name="AeE­ [0]_¿u°￡" xfId="2920"/>
    <cellStyle name="ÅëÈ­ [0]_±â°è-¸ñ·Ï" xfId="2921"/>
    <cellStyle name="AeE­ [0]_±a°e¼³ºn-AIA§¸n·I " xfId="102"/>
    <cellStyle name="ÅëÈ­ [0]_±â°è¼³ºñ-ÀÏÀ§¸ñ·Ï " xfId="103"/>
    <cellStyle name="AeE­ [0]_±a°e¼³ºn-AIA§¸n·I  2" xfId="2922"/>
    <cellStyle name="ÅëÈ­ [0]_±â°è¼³ºñ-ÀÏÀ§¸ñ·Ï  2" xfId="2923"/>
    <cellStyle name="AeE­ [0]_±a°e¼³ºn-AIA§¸n·I  3" xfId="2924"/>
    <cellStyle name="ÅëÈ­ [0]_±â°è¼³ºñ-ÀÏÀ§¸ñ·Ï  3" xfId="2925"/>
    <cellStyle name="AeE­ [0]_±a°e¼³ºn-AIA§¸n·I  4" xfId="2926"/>
    <cellStyle name="ÅëÈ­ [0]_±â°è¼³ºñ-ÀÏÀ§¸ñ·Ï  4" xfId="2927"/>
    <cellStyle name="AeE­ [0]_±a°e¼³ºn-AIA§¸n·I  5" xfId="2928"/>
    <cellStyle name="ÅëÈ­ [0]_±â°è¼³ºñ-ÀÏÀ§¸ñ·Ï  5" xfId="2929"/>
    <cellStyle name="AeE­ [0]_±a°e¼³ºn-AIA§¸n·I  6" xfId="2930"/>
    <cellStyle name="ÅëÈ­ [0]_±â°è¼³ºñ-ÀÏÀ§¸ñ·Ï  6" xfId="2931"/>
    <cellStyle name="AeE­ [0]_±a°e¼³ºn-AIA§¸n·I  7" xfId="2932"/>
    <cellStyle name="ÅëÈ­ [0]_±â°è¼³ºñ-ÀÏÀ§¸ñ·Ï  7" xfId="2933"/>
    <cellStyle name="AeE­ [0]_±a¼uAe½A " xfId="104"/>
    <cellStyle name="ÅëÈ­ [0]_¼­½ÄÃ¼°è_ÅõÀÔ°èÈ¹ " xfId="105"/>
    <cellStyle name="AeE­ [0]_¼­½AA¼01_AoAO°eE¹ " xfId="106"/>
    <cellStyle name="ÅëÈ­ [0]_¼­½ÄÃ¼01_ÅõÀÔ°èÈ¹ " xfId="107"/>
    <cellStyle name="AeE­ [0]_¼­½AAI¶÷_AoAO°eE¹ " xfId="108"/>
    <cellStyle name="ÅëÈ­ [0]_¼­½ÄÀÏ¶÷_ÅõÀÔ°èÈ¹ " xfId="109"/>
    <cellStyle name="AeE­ [0]_¼oAI¼º " xfId="110"/>
    <cellStyle name="ÅëÈ­ [0]_¾÷Á¾º° " xfId="369"/>
    <cellStyle name="AeE­ [0]_¾c½A " xfId="370"/>
    <cellStyle name="ÅëÈ­ [0]_1.ÆÇ¸Å½ÇÀû " xfId="111"/>
    <cellStyle name="AeE­ [0]_1.SUMMARY " xfId="112"/>
    <cellStyle name="ÅëÈ­ [0]_1.SUMMARY " xfId="113"/>
    <cellStyle name="AeE­ [0]_2.CONCEPT " xfId="114"/>
    <cellStyle name="ÅëÈ­ [0]_2.CONCEPT " xfId="115"/>
    <cellStyle name="AeE­ [0]_2000¼OER " xfId="371"/>
    <cellStyle name="ÅëÈ­ [0]_3PJTR°èÈ¹ " xfId="116"/>
    <cellStyle name="AeE­ [0]_4 " xfId="117"/>
    <cellStyle name="ÅëÈ­ [0]_4 " xfId="118"/>
    <cellStyle name="AeE­ [0]_6-3°æAi·A " xfId="119"/>
    <cellStyle name="ÅëÈ­ [0]_6-3°æÀï·Â " xfId="120"/>
    <cellStyle name="AeE­ [0]_7.MASTER SCHEDULE " xfId="121"/>
    <cellStyle name="ÅëÈ­ [0]_7.MASTER SCHEDULE " xfId="122"/>
    <cellStyle name="AeE­ [0]_A¾CO½A¼³ " xfId="372"/>
    <cellStyle name="ÅëÈ­ [0]_Á¾ÇÕ½Å¼³ " xfId="373"/>
    <cellStyle name="AeE­ [0]_A¾COA¶°AºÐ " xfId="123"/>
    <cellStyle name="ÅëÈ­ [0]_Á¾ÇÕÃ¶°ÅºÐ " xfId="124"/>
    <cellStyle name="AeE­ [0]_AI¿ø°eE¹ " xfId="125"/>
    <cellStyle name="ÅëÈ­ [0]_ÀÎ¿ø°èÈ¹ " xfId="126"/>
    <cellStyle name="AeE­ [0]_AI-±a" xfId="2934"/>
    <cellStyle name="ÅëÈ­ [0]_ÀÏ-±â" xfId="2935"/>
    <cellStyle name="AeE­ [0]_AIA§-es2A÷" xfId="2936"/>
    <cellStyle name="ÅëÈ­ [0]_ÀÏÀ§-es2Â÷" xfId="2937"/>
    <cellStyle name="AeE­ [0]_AMT " xfId="127"/>
    <cellStyle name="ÅëÈ­ [0]_ÃÖÁ¾ÀÏÁ¤ " xfId="128"/>
    <cellStyle name="AeE­ [0]_Ay°eC￥°CAaºÐ" xfId="2938"/>
    <cellStyle name="ÅëÈ­ [0]_Áý°èÇ¥°ÇÃàºÐ" xfId="2939"/>
    <cellStyle name="AeE­ [0]_BOM°eAa" xfId="2940"/>
    <cellStyle name="ÅëÈ­ [0]_BOM°èÀå" xfId="2941"/>
    <cellStyle name="AeE­ [0]_BOM°eAa 2" xfId="2942"/>
    <cellStyle name="ÅëÈ­ [0]_BOM°èÀå 2" xfId="2943"/>
    <cellStyle name="AeE­ [0]_BOM°eAa 3" xfId="2944"/>
    <cellStyle name="ÅëÈ­ [0]_BOM°èÀå 3" xfId="2945"/>
    <cellStyle name="AeE­ [0]_BOM°eAa 4" xfId="2946"/>
    <cellStyle name="ÅëÈ­ [0]_BOM°èÀå 4" xfId="2947"/>
    <cellStyle name="AeE­ [0]_BOM°eAa 5" xfId="2948"/>
    <cellStyle name="ÅëÈ­ [0]_BOM°èÀå 5" xfId="2949"/>
    <cellStyle name="AeE­ [0]_BOM°eAa 6" xfId="2950"/>
    <cellStyle name="ÅëÈ­ [0]_BOM°èÀå 6" xfId="2951"/>
    <cellStyle name="AeE­ [0]_BOM°eAa 7" xfId="2952"/>
    <cellStyle name="ÅëÈ­ [0]_BOM°èÀå 7" xfId="2953"/>
    <cellStyle name="AeE­ [0]_INQUIRY ¿μ¾÷AßAø " xfId="129"/>
    <cellStyle name="ÅëÈ­ [0]_laroux" xfId="2954"/>
    <cellStyle name="AeE­ [0]_laroux_1" xfId="2955"/>
    <cellStyle name="ÅëÈ­ [0]_laroux_1" xfId="2956"/>
    <cellStyle name="AeE­ [0]_laroux_1 2" xfId="2957"/>
    <cellStyle name="ÅëÈ­ [0]_laroux_1 2" xfId="2958"/>
    <cellStyle name="AeE­ [0]_laroux_1 3" xfId="2959"/>
    <cellStyle name="ÅëÈ­ [0]_laroux_1 3" xfId="2960"/>
    <cellStyle name="AeE­ [0]_laroux_1 4" xfId="2961"/>
    <cellStyle name="ÅëÈ­ [0]_laroux_1 4" xfId="2962"/>
    <cellStyle name="AeE­ [0]_laroux_1 5" xfId="2963"/>
    <cellStyle name="ÅëÈ­ [0]_laroux_1 5" xfId="2964"/>
    <cellStyle name="AeE­ [0]_laroux_1 6" xfId="2965"/>
    <cellStyle name="ÅëÈ­ [0]_laroux_1 6" xfId="2966"/>
    <cellStyle name="AeE­ [0]_laroux_1 7" xfId="2967"/>
    <cellStyle name="ÅëÈ­ [0]_laroux_1 7" xfId="2968"/>
    <cellStyle name="AeE­ [0]_laroux_2" xfId="2969"/>
    <cellStyle name="ÅëÈ­ [0]_laroux_2" xfId="2970"/>
    <cellStyle name="AeE­ [0]_M105CDT " xfId="2971"/>
    <cellStyle name="ÅëÈ­ [0]_MKN-M1.1 " xfId="130"/>
    <cellStyle name="AeE­ [0]_º≫¼± ±æ¾i±uºI ¼o·R Ay°eC￥ " xfId="344"/>
    <cellStyle name="ÅëÈ­ [0]_ºÐ·ù±â01_ÅõÀÔ°èÈ¹ " xfId="131"/>
    <cellStyle name="AeE­ [0]_ºÐ·u±a02_AoAO°eE¹ " xfId="132"/>
    <cellStyle name="ÅëÈ­ [0]_ºÐ·ù±â02_ÅõÀÔ°èÈ¹ " xfId="133"/>
    <cellStyle name="AeE­ [0]_ºÐ·u±a03_AoAO°eE¹ " xfId="134"/>
    <cellStyle name="ÅëÈ­ [0]_ºÐ·ù±â03_ÅõÀÔ°èÈ¹ " xfId="135"/>
    <cellStyle name="AeE­ [0]_ºÐ·u±aAØ_AoAO°eE¹ " xfId="136"/>
    <cellStyle name="ÅëÈ­ [0]_ºÐ·ù±âÁØ_ÅõÀÔ°èÈ¹ " xfId="137"/>
    <cellStyle name="AeE­ [0]_ºÐ·u±aE￡_AoAO°eE¹ " xfId="138"/>
    <cellStyle name="ÅëÈ­ [0]_ºÐ·ù±âÈ£_ÅõÀÔ°èÈ¹ " xfId="139"/>
    <cellStyle name="AeE­ [0]_PERSONAL" xfId="2972"/>
    <cellStyle name="ÅëÈ­ [0]_RESULTS" xfId="2973"/>
    <cellStyle name="AeE­ [0]_SAMPLE " xfId="140"/>
    <cellStyle name="ÅëÈ­ [0]_SAMPLE " xfId="141"/>
    <cellStyle name="AeE­ [0]_Sheet1 (2)_1.SUMMARY " xfId="142"/>
    <cellStyle name="ÅëÈ­ [0]_Sheet1 (2)_1.SUMMARY " xfId="143"/>
    <cellStyle name="AeE­ [0]_Sheet1 (2)_3.MSCHEDULE¿μ¹R " xfId="144"/>
    <cellStyle name="ÅëÈ­ [0]_Sheet1_1.SUMMARY " xfId="145"/>
    <cellStyle name="AeE­ [0]_Sheet1_3.MSCHEDULE¿μ¹R " xfId="146"/>
    <cellStyle name="ÅëÈ­ [0]_Sheet1_ÃÖÁ¾ÀÏÁ¤ " xfId="147"/>
    <cellStyle name="AeE­ [0]_Sheet1_XD AOA¾AIA¤ " xfId="148"/>
    <cellStyle name="ÅëÈ­ [0]_Sheet1_XD ÃÖÁ¾ÀÏÁ¤ " xfId="149"/>
    <cellStyle name="AeE­ [0]_SMG-CKD-d1.1 " xfId="150"/>
    <cellStyle name="ÅëÈ­ [0]_SMG-CKD-d1.1 " xfId="151"/>
    <cellStyle name="Aee­ _(주)삼광시스템-강제서가33종" xfId="2974"/>
    <cellStyle name="AeE­_  A¾  CO  " xfId="152"/>
    <cellStyle name="ÅëÈ­_ ´ë    Çü " xfId="153"/>
    <cellStyle name="AeE­_ 2ÆAAþº° " xfId="49"/>
    <cellStyle name="ÅëÈ­_¡Ú¾ÈÜ¬ Á¾ÇÕºñ±³ " xfId="154"/>
    <cellStyle name="AeE­_´e¿ⓒ8" xfId="2975"/>
    <cellStyle name="ÅëÈ­_¸ðÇü¸·" xfId="2976"/>
    <cellStyle name="AeE­_¸i´U" xfId="2977"/>
    <cellStyle name="ÅëÈ­_¸ñ·Ï-±â°è" xfId="2978"/>
    <cellStyle name="AeE­_¸n·I-±a°e_AIA§-es2A÷" xfId="2979"/>
    <cellStyle name="ÅëÈ­_¸ñ·Ï-±â°è_ÀÏÀ§-es2Â÷" xfId="2980"/>
    <cellStyle name="AeE­_¸n·I-±a°e_AIA§-es2A÷ 2" xfId="2981"/>
    <cellStyle name="ÅëÈ­_¸ñ·Ï-±â°è_ÀÏÀ§-es2Â÷ 2" xfId="2982"/>
    <cellStyle name="AeE­_¸n·I-±a°e_AIA§-es2A÷ 3" xfId="2983"/>
    <cellStyle name="ÅëÈ­_¸ñ·Ï-±â°è_ÀÏÀ§-es2Â÷ 3" xfId="2984"/>
    <cellStyle name="AeE­_¸n·I-±a°e_AIA§-es2A÷ 4" xfId="2985"/>
    <cellStyle name="ÅëÈ­_¸ñ·Ï-±â°è_ÀÏÀ§-es2Â÷ 4" xfId="2986"/>
    <cellStyle name="AeE­_¸n·I-±a°e_AIA§-es2A÷ 5" xfId="2987"/>
    <cellStyle name="ÅëÈ­_¸ñ·Ï-±â°è_ÀÏÀ§-es2Â÷ 5" xfId="2988"/>
    <cellStyle name="AeE­_¸n·I-±a°e_AIA§-es2A÷ 6" xfId="2989"/>
    <cellStyle name="ÅëÈ­_¸ñ·Ï-±â°è_ÀÏÀ§-es2Â÷ 6" xfId="2990"/>
    <cellStyle name="AeE­_¸n·I-±a°e_AIA§-es2A÷ 7" xfId="2991"/>
    <cellStyle name="ÅëÈ­_¸ñ·Ï-±â°è_ÀÏÀ§-es2Â÷ 7" xfId="2992"/>
    <cellStyle name="AeE­_¸n-E?" xfId="2993"/>
    <cellStyle name="ÅëÈ­_¸ñ-È¯" xfId="2994"/>
    <cellStyle name="AeE­_¿u°￡" xfId="2995"/>
    <cellStyle name="ÅëÈ­_±â°è-¸ñ·Ï" xfId="2996"/>
    <cellStyle name="AeE­_±a°e¼³ºn-AIA§¸n·I " xfId="155"/>
    <cellStyle name="ÅëÈ­_±â°è¼³ºñ-ÀÏÀ§¸ñ·Ï " xfId="156"/>
    <cellStyle name="AeE­_±a°e¼³ºn-AIA§¸n·I  2" xfId="2997"/>
    <cellStyle name="ÅëÈ­_±â°è¼³ºñ-ÀÏÀ§¸ñ·Ï  2" xfId="2998"/>
    <cellStyle name="AeE­_±a°e¼³ºn-AIA§¸n·I  3" xfId="2999"/>
    <cellStyle name="ÅëÈ­_±â°è¼³ºñ-ÀÏÀ§¸ñ·Ï  3" xfId="3000"/>
    <cellStyle name="AeE­_±a°e¼³ºn-AIA§¸n·I  4" xfId="3001"/>
    <cellStyle name="ÅëÈ­_±â°è¼³ºñ-ÀÏÀ§¸ñ·Ï  4" xfId="3002"/>
    <cellStyle name="AeE­_±a°e¼³ºn-AIA§¸n·I  5" xfId="3003"/>
    <cellStyle name="ÅëÈ­_±â°è¼³ºñ-ÀÏÀ§¸ñ·Ï  5" xfId="3004"/>
    <cellStyle name="AeE­_±a°e¼³ºn-AIA§¸n·I  6" xfId="3005"/>
    <cellStyle name="ÅëÈ­_±â°è¼³ºñ-ÀÏÀ§¸ñ·Ï  6" xfId="3006"/>
    <cellStyle name="AeE­_±a°e¼³ºn-AIA§¸n·I  7" xfId="3007"/>
    <cellStyle name="ÅëÈ­_±â°è¼³ºñ-ÀÏÀ§¸ñ·Ï  7" xfId="3008"/>
    <cellStyle name="AeE­_±a¼uAe½A " xfId="157"/>
    <cellStyle name="ÅëÈ­_¼­½ÄÃ¼°è_ÅõÀÔ°èÈ¹ " xfId="158"/>
    <cellStyle name="AeE­_¼­½AA¼01_AoAO°eE¹ " xfId="159"/>
    <cellStyle name="ÅëÈ­_¼­½ÄÃ¼01_ÅõÀÔ°èÈ¹ " xfId="160"/>
    <cellStyle name="AeE­_¼­½AAI¶÷_AoAO°eE¹ " xfId="161"/>
    <cellStyle name="ÅëÈ­_¼­½ÄÀÏ¶÷_ÅõÀÔ°èÈ¹ " xfId="162"/>
    <cellStyle name="AeE­_¼oAI¼º " xfId="163"/>
    <cellStyle name="ÅëÈ­_¾÷Á¾º° " xfId="374"/>
    <cellStyle name="AeE­_¾c½A " xfId="375"/>
    <cellStyle name="ÅëÈ­_1.ÆÇ¸Å½ÇÀû " xfId="164"/>
    <cellStyle name="AeE­_1.SUMMARY " xfId="165"/>
    <cellStyle name="ÅëÈ­_1.SUMMARY " xfId="166"/>
    <cellStyle name="AeE­_2.CONCEPT " xfId="167"/>
    <cellStyle name="ÅëÈ­_2.CONCEPT " xfId="168"/>
    <cellStyle name="AeE­_2000¼OER " xfId="376"/>
    <cellStyle name="ÅëÈ­_3PJTR°èÈ¹ " xfId="169"/>
    <cellStyle name="AeE­_4 " xfId="170"/>
    <cellStyle name="ÅëÈ­_4 " xfId="171"/>
    <cellStyle name="AeE­_6-3°æAi·A " xfId="172"/>
    <cellStyle name="ÅëÈ­_6-3°æÀï·Â " xfId="173"/>
    <cellStyle name="AeE­_7.MASTER SCHEDULE " xfId="174"/>
    <cellStyle name="ÅëÈ­_7.MASTER SCHEDULE " xfId="175"/>
    <cellStyle name="AeE­_A¾CO½A¼³ " xfId="377"/>
    <cellStyle name="ÅëÈ­_Á¾ÇÕ½Å¼³ " xfId="378"/>
    <cellStyle name="AeE­_A¾COA¶°AºÐ " xfId="176"/>
    <cellStyle name="ÅëÈ­_Á¾ÇÕÃ¶°ÅºÐ " xfId="177"/>
    <cellStyle name="AeE­_AI¿ø°eE¹ " xfId="178"/>
    <cellStyle name="ÅëÈ­_ÀÎ¿ø°èÈ¹ " xfId="179"/>
    <cellStyle name="AeE­_AI-±a" xfId="3009"/>
    <cellStyle name="ÅëÈ­_ÀÏ-±â" xfId="3010"/>
    <cellStyle name="AeE­_AIA§-es2A÷" xfId="3011"/>
    <cellStyle name="ÅëÈ­_ÀÏÀ§-es2Â÷" xfId="3012"/>
    <cellStyle name="AeE­_AMT " xfId="180"/>
    <cellStyle name="ÅëÈ­_ÃÖÁ¾ÀÏÁ¤ " xfId="181"/>
    <cellStyle name="AeE­_Ay°eC￥°CAaºÐ" xfId="3013"/>
    <cellStyle name="ÅëÈ­_Áý°èÇ¥°ÇÃàºÐ" xfId="3014"/>
    <cellStyle name="AeE­_BOM°eAa" xfId="3015"/>
    <cellStyle name="ÅëÈ­_BOM°èÀå" xfId="3016"/>
    <cellStyle name="AeE­_BOM°eAa 2" xfId="3017"/>
    <cellStyle name="ÅëÈ­_BOM°èÀå 2" xfId="3018"/>
    <cellStyle name="AeE­_BOM°eAa 3" xfId="3019"/>
    <cellStyle name="ÅëÈ­_BOM°èÀå 3" xfId="3020"/>
    <cellStyle name="AeE­_BOM°eAa 4" xfId="3021"/>
    <cellStyle name="ÅëÈ­_BOM°èÀå 4" xfId="3022"/>
    <cellStyle name="AeE­_BOM°eAa 5" xfId="3023"/>
    <cellStyle name="ÅëÈ­_BOM°èÀå 5" xfId="3024"/>
    <cellStyle name="AeE­_BOM°eAa 6" xfId="3025"/>
    <cellStyle name="ÅëÈ­_BOM°èÀå 6" xfId="3026"/>
    <cellStyle name="AeE­_BOM°eAa 7" xfId="3027"/>
    <cellStyle name="ÅëÈ­_BOM°èÀå 7" xfId="3028"/>
    <cellStyle name="AeE­_INQUIRY ¿μ¾÷AßAø " xfId="182"/>
    <cellStyle name="ÅëÈ­_laroux" xfId="3029"/>
    <cellStyle name="AeE­_laroux_1" xfId="3030"/>
    <cellStyle name="ÅëÈ­_laroux_1" xfId="3031"/>
    <cellStyle name="AeE­_laroux_1 2" xfId="3032"/>
    <cellStyle name="ÅëÈ­_laroux_1 2" xfId="3033"/>
    <cellStyle name="AeE­_laroux_1 3" xfId="3034"/>
    <cellStyle name="ÅëÈ­_laroux_1 3" xfId="3035"/>
    <cellStyle name="AeE­_laroux_1 4" xfId="3036"/>
    <cellStyle name="ÅëÈ­_laroux_1 4" xfId="3037"/>
    <cellStyle name="AeE­_laroux_1 5" xfId="3038"/>
    <cellStyle name="ÅëÈ­_laroux_1 5" xfId="3039"/>
    <cellStyle name="AeE­_laroux_1 6" xfId="3040"/>
    <cellStyle name="ÅëÈ­_laroux_1 6" xfId="3041"/>
    <cellStyle name="AeE­_laroux_1 7" xfId="3042"/>
    <cellStyle name="ÅëÈ­_laroux_1 7" xfId="3043"/>
    <cellStyle name="AeE­_laroux_2" xfId="3044"/>
    <cellStyle name="ÅëÈ­_laroux_2" xfId="3045"/>
    <cellStyle name="AeE­_M105CDT " xfId="3046"/>
    <cellStyle name="ÅëÈ­_MKN-M1.1 " xfId="183"/>
    <cellStyle name="AeE­_º≫¼± ±æ¾i±uºI ¼o·R Ay°eC￥ " xfId="345"/>
    <cellStyle name="ÅëÈ­_ºÐ·ù±â01_ÅõÀÔ°èÈ¹ " xfId="184"/>
    <cellStyle name="AeE­_ºÐ·u±a02_AoAO°eE¹ " xfId="185"/>
    <cellStyle name="ÅëÈ­_ºÐ·ù±â02_ÅõÀÔ°èÈ¹ " xfId="186"/>
    <cellStyle name="AeE­_ºÐ·u±a03_AoAO°eE¹ " xfId="187"/>
    <cellStyle name="ÅëÈ­_ºÐ·ù±â03_ÅõÀÔ°èÈ¹ " xfId="188"/>
    <cellStyle name="AeE­_ºÐ·u±aAØ_AoAO°eE¹ " xfId="189"/>
    <cellStyle name="ÅëÈ­_ºÐ·ù±âÁØ_ÅõÀÔ°èÈ¹ " xfId="190"/>
    <cellStyle name="AeE­_ºÐ·u±aE￡_AoAO°eE¹ " xfId="191"/>
    <cellStyle name="ÅëÈ­_ºÐ·ù±âÈ£_ÅõÀÔ°èÈ¹ " xfId="192"/>
    <cellStyle name="AeE­_PERSONAL" xfId="3047"/>
    <cellStyle name="ÅëÈ­_RESULTS" xfId="3048"/>
    <cellStyle name="AeE­_SAMPLE " xfId="193"/>
    <cellStyle name="ÅëÈ­_SAMPLE " xfId="194"/>
    <cellStyle name="AeE­_Sheet1 (2)_1.SUMMARY " xfId="195"/>
    <cellStyle name="ÅëÈ­_Sheet1 (2)_1.SUMMARY " xfId="196"/>
    <cellStyle name="AeE­_Sheet1 (2)_3.MSCHEDULE¿μ¹R " xfId="197"/>
    <cellStyle name="ÅëÈ­_Sheet1_1.SUMMARY " xfId="198"/>
    <cellStyle name="AeE­_Sheet1_3.MSCHEDULE¿μ¹R " xfId="199"/>
    <cellStyle name="ÅëÈ­_Sheet1_ÃÖÁ¾ÀÏÁ¤ " xfId="200"/>
    <cellStyle name="AeE­_Sheet1_XD AOA¾AIA¤ " xfId="201"/>
    <cellStyle name="ÅëÈ­_Sheet1_XD ÃÖÁ¾ÀÏÁ¤ " xfId="202"/>
    <cellStyle name="AeE­_SMG-CKD-d1.1 " xfId="203"/>
    <cellStyle name="ÅëÈ­_SMG-CKD-d1.1 " xfId="204"/>
    <cellStyle name="AeE¡© [0]_¨úc¨öA " xfId="379"/>
    <cellStyle name="AeE¡©_¨úc¨öA " xfId="380"/>
    <cellStyle name="AeE¡ⓒ [0]_¡Æu￠￢RC¡¿￠￢n_¨u¡AA¨u¨￢¡Æ " xfId="381"/>
    <cellStyle name="AeE¡ⓒ_¡Æu￠￢RC¡¿￠￢n_¨u¡AA¨u¨￢¡Æ " xfId="382"/>
    <cellStyle name="AeE￠R¨I [0]_¡§uc¡§oA " xfId="383"/>
    <cellStyle name="AeE￠R¨I_¡§uc¡§oA " xfId="384"/>
    <cellStyle name="ÆÛ¼¾Æ®" xfId="3049"/>
    <cellStyle name="ÆÛ¼¾Æ® 2" xfId="3050"/>
    <cellStyle name="Æu¼¾æR" xfId="3051"/>
    <cellStyle name="Æu¼¾æR 2" xfId="3052"/>
    <cellStyle name="ALIGNMENT" xfId="3053"/>
    <cellStyle name="args.style" xfId="3054"/>
    <cellStyle name="Äþ" xfId="3055"/>
    <cellStyle name="Äþ¸¶ [" xfId="3056"/>
    <cellStyle name="AÞ¸¶ [0]_  A¾  CO  " xfId="205"/>
    <cellStyle name="ÄÞ¸¶ [0]_ ´ë    Çü " xfId="206"/>
    <cellStyle name="AÞ¸¶ [0]_ 2ÆAAþº° " xfId="50"/>
    <cellStyle name="ÄÞ¸¶ [0]_¡Ú¾ÈÜ¬ Á¾ÇÕºñ±³ " xfId="207"/>
    <cellStyle name="AÞ¸¶ [0]_´e¿ⓒ8" xfId="3057"/>
    <cellStyle name="ÄÞ¸¶ [0]_¸ðÇü¸·" xfId="3058"/>
    <cellStyle name="AÞ¸¶ [0]_¸i´U" xfId="3059"/>
    <cellStyle name="ÄÞ¸¶ [0]_¸ñ·Ï-±â°è" xfId="3060"/>
    <cellStyle name="AÞ¸¶ [0]_¸n·I-±a°e_AIA§-es2A÷" xfId="3061"/>
    <cellStyle name="ÄÞ¸¶ [0]_¸ñ·Ï-±â°è_ÀÏÀ§-es2Â÷" xfId="3062"/>
    <cellStyle name="AÞ¸¶ [0]_¸n·I-±a°e_AIA§-es2A÷ 2" xfId="3063"/>
    <cellStyle name="ÄÞ¸¶ [0]_¸ñ·Ï-±â°è_ÀÏÀ§-es2Â÷ 2" xfId="3064"/>
    <cellStyle name="AÞ¸¶ [0]_¸n·I-±a°e_AIA§-es2A÷ 3" xfId="3065"/>
    <cellStyle name="ÄÞ¸¶ [0]_¸ñ·Ï-±â°è_ÀÏÀ§-es2Â÷ 3" xfId="3066"/>
    <cellStyle name="AÞ¸¶ [0]_¸n·I-±a°e_AIA§-es2A÷ 4" xfId="3067"/>
    <cellStyle name="ÄÞ¸¶ [0]_¸ñ·Ï-±â°è_ÀÏÀ§-es2Â÷ 4" xfId="3068"/>
    <cellStyle name="AÞ¸¶ [0]_¸n·I-±a°e_AIA§-es2A÷ 5" xfId="3069"/>
    <cellStyle name="ÄÞ¸¶ [0]_¸ñ·Ï-±â°è_ÀÏÀ§-es2Â÷ 5" xfId="3070"/>
    <cellStyle name="AÞ¸¶ [0]_¸n·I-±a°e_AIA§-es2A÷ 6" xfId="3071"/>
    <cellStyle name="ÄÞ¸¶ [0]_¸ñ·Ï-±â°è_ÀÏÀ§-es2Â÷ 6" xfId="3072"/>
    <cellStyle name="AÞ¸¶ [0]_¸n·I-±a°e_AIA§-es2A÷ 7" xfId="3073"/>
    <cellStyle name="ÄÞ¸¶ [0]_¸ñ·Ï-±â°è_ÀÏÀ§-es2Â÷ 7" xfId="3074"/>
    <cellStyle name="AÞ¸¶ [0]_¸n-E?" xfId="3075"/>
    <cellStyle name="ÄÞ¸¶ [0]_¸ñ-È¯" xfId="3076"/>
    <cellStyle name="AÞ¸¶ [0]_¿u°￡" xfId="3077"/>
    <cellStyle name="ÄÞ¸¶ [0]_±â°è-¸ñ·Ï" xfId="3078"/>
    <cellStyle name="AÞ¸¶ [0]_±a°e-¸n·I 2" xfId="3079"/>
    <cellStyle name="ÄÞ¸¶ [0]_±â°è-¸ñ·Ï 2" xfId="3080"/>
    <cellStyle name="AÞ¸¶ [0]_±a°e-¸n·I 3" xfId="3081"/>
    <cellStyle name="ÄÞ¸¶ [0]_±â°è-¸ñ·Ï 3" xfId="3082"/>
    <cellStyle name="AÞ¸¶ [0]_±a°e-¸n·I 4" xfId="3083"/>
    <cellStyle name="ÄÞ¸¶ [0]_±â°è-¸ñ·Ï 4" xfId="3084"/>
    <cellStyle name="AÞ¸¶ [0]_±a°e-¸n·I 5" xfId="3085"/>
    <cellStyle name="ÄÞ¸¶ [0]_±â°è-¸ñ·Ï 5" xfId="3086"/>
    <cellStyle name="AÞ¸¶ [0]_±a°e-¸n·I 6" xfId="3087"/>
    <cellStyle name="ÄÞ¸¶ [0]_±â°è-¸ñ·Ï 6" xfId="3088"/>
    <cellStyle name="AÞ¸¶ [0]_±a°e-¸n·I 7" xfId="3089"/>
    <cellStyle name="ÄÞ¸¶ [0]_±â°è-¸ñ·Ï 7" xfId="3090"/>
    <cellStyle name="AÞ¸¶ [0]_±a°e-¸n·I 7 10" xfId="3091"/>
    <cellStyle name="ÄÞ¸¶ [0]_±â°è-¸ñ·Ï 7 10" xfId="3092"/>
    <cellStyle name="AÞ¸¶ [0]_±a°e-¸n·I 7 11" xfId="3093"/>
    <cellStyle name="ÄÞ¸¶ [0]_±â°è-¸ñ·Ï 7 11" xfId="3094"/>
    <cellStyle name="AÞ¸¶ [0]_±a°e-¸n·I 7 12" xfId="3095"/>
    <cellStyle name="ÄÞ¸¶ [0]_±â°è-¸ñ·Ï 7 12" xfId="3096"/>
    <cellStyle name="AÞ¸¶ [0]_±a°e-¸n·I 7 13" xfId="3097"/>
    <cellStyle name="ÄÞ¸¶ [0]_±â°è-¸ñ·Ï 7 13" xfId="3098"/>
    <cellStyle name="AÞ¸¶ [0]_±a°e-¸n·I 7 14" xfId="3099"/>
    <cellStyle name="ÄÞ¸¶ [0]_±â°è-¸ñ·Ï 7 14" xfId="3100"/>
    <cellStyle name="AÞ¸¶ [0]_±a°e-¸n·I 7 15" xfId="3101"/>
    <cellStyle name="ÄÞ¸¶ [0]_±â°è-¸ñ·Ï 7 15" xfId="3102"/>
    <cellStyle name="AÞ¸¶ [0]_±a°e-¸n·I 7 16" xfId="3103"/>
    <cellStyle name="ÄÞ¸¶ [0]_±â°è-¸ñ·Ï 7 16" xfId="3104"/>
    <cellStyle name="AÞ¸¶ [0]_±a°e-¸n·I 7 17" xfId="3105"/>
    <cellStyle name="ÄÞ¸¶ [0]_±â°è-¸ñ·Ï 7 17" xfId="3106"/>
    <cellStyle name="AÞ¸¶ [0]_±a°e-¸n·I 7 18" xfId="3107"/>
    <cellStyle name="ÄÞ¸¶ [0]_±â°è-¸ñ·Ï 7 18" xfId="3108"/>
    <cellStyle name="AÞ¸¶ [0]_±a°e-¸n·I 7 19" xfId="3109"/>
    <cellStyle name="ÄÞ¸¶ [0]_±â°è-¸ñ·Ï 7 19" xfId="3110"/>
    <cellStyle name="AÞ¸¶ [0]_±a°e-¸n·I 7 2" xfId="3111"/>
    <cellStyle name="ÄÞ¸¶ [0]_±â°è-¸ñ·Ï 7 2" xfId="3112"/>
    <cellStyle name="AÞ¸¶ [0]_±a°e-¸n·I 7 20" xfId="3113"/>
    <cellStyle name="ÄÞ¸¶ [0]_±â°è-¸ñ·Ï 7 20" xfId="3114"/>
    <cellStyle name="AÞ¸¶ [0]_±a°e-¸n·I 7 21" xfId="3115"/>
    <cellStyle name="ÄÞ¸¶ [0]_±â°è-¸ñ·Ï 7 21" xfId="3116"/>
    <cellStyle name="AÞ¸¶ [0]_±a°e-¸n·I 7 22" xfId="3117"/>
    <cellStyle name="ÄÞ¸¶ [0]_±â°è-¸ñ·Ï 7 22" xfId="3118"/>
    <cellStyle name="AÞ¸¶ [0]_±a°e-¸n·I 7 23" xfId="3119"/>
    <cellStyle name="ÄÞ¸¶ [0]_±â°è-¸ñ·Ï 7 23" xfId="3120"/>
    <cellStyle name="AÞ¸¶ [0]_±a°e-¸n·I 7 24" xfId="3121"/>
    <cellStyle name="ÄÞ¸¶ [0]_±â°è-¸ñ·Ï 7 24" xfId="3122"/>
    <cellStyle name="AÞ¸¶ [0]_±a°e-¸n·I 7 25" xfId="3123"/>
    <cellStyle name="ÄÞ¸¶ [0]_±â°è-¸ñ·Ï 7 25" xfId="3124"/>
    <cellStyle name="AÞ¸¶ [0]_±a°e-¸n·I 7 26" xfId="3125"/>
    <cellStyle name="ÄÞ¸¶ [0]_±â°è-¸ñ·Ï 7 26" xfId="3126"/>
    <cellStyle name="AÞ¸¶ [0]_±a°e-¸n·I 7 27" xfId="3127"/>
    <cellStyle name="ÄÞ¸¶ [0]_±â°è-¸ñ·Ï 7 27" xfId="3128"/>
    <cellStyle name="AÞ¸¶ [0]_±a°e-¸n·I 7 28" xfId="3129"/>
    <cellStyle name="ÄÞ¸¶ [0]_±â°è-¸ñ·Ï 7 28" xfId="3130"/>
    <cellStyle name="AÞ¸¶ [0]_±a°e-¸n·I 7 29" xfId="3131"/>
    <cellStyle name="ÄÞ¸¶ [0]_±â°è-¸ñ·Ï 7 29" xfId="3132"/>
    <cellStyle name="AÞ¸¶ [0]_±a°e-¸n·I 7 3" xfId="3133"/>
    <cellStyle name="ÄÞ¸¶ [0]_±â°è-¸ñ·Ï 7 3" xfId="3134"/>
    <cellStyle name="AÞ¸¶ [0]_±a°e-¸n·I 7 30" xfId="3135"/>
    <cellStyle name="ÄÞ¸¶ [0]_±â°è-¸ñ·Ï 7 30" xfId="3136"/>
    <cellStyle name="AÞ¸¶ [0]_±a°e-¸n·I 7 31" xfId="3137"/>
    <cellStyle name="ÄÞ¸¶ [0]_±â°è-¸ñ·Ï 7 31" xfId="3138"/>
    <cellStyle name="AÞ¸¶ [0]_±a°e-¸n·I 7 32" xfId="3139"/>
    <cellStyle name="ÄÞ¸¶ [0]_±â°è-¸ñ·Ï 7 32" xfId="3140"/>
    <cellStyle name="AÞ¸¶ [0]_±a°e-¸n·I 7 33" xfId="3141"/>
    <cellStyle name="ÄÞ¸¶ [0]_±â°è-¸ñ·Ï 7 33" xfId="3142"/>
    <cellStyle name="AÞ¸¶ [0]_±a°e-¸n·I 7 34" xfId="3143"/>
    <cellStyle name="ÄÞ¸¶ [0]_±â°è-¸ñ·Ï 7 34" xfId="3144"/>
    <cellStyle name="AÞ¸¶ [0]_±a°e-¸n·I 7 35" xfId="3145"/>
    <cellStyle name="ÄÞ¸¶ [0]_±â°è-¸ñ·Ï 7 35" xfId="3146"/>
    <cellStyle name="AÞ¸¶ [0]_±a°e-¸n·I 7 36" xfId="3147"/>
    <cellStyle name="ÄÞ¸¶ [0]_±â°è-¸ñ·Ï 7 36" xfId="3148"/>
    <cellStyle name="AÞ¸¶ [0]_±a°e-¸n·I 7 37" xfId="3149"/>
    <cellStyle name="ÄÞ¸¶ [0]_±â°è-¸ñ·Ï 7 37" xfId="3150"/>
    <cellStyle name="AÞ¸¶ [0]_±a°e-¸n·I 7 38" xfId="3151"/>
    <cellStyle name="ÄÞ¸¶ [0]_±â°è-¸ñ·Ï 7 38" xfId="3152"/>
    <cellStyle name="AÞ¸¶ [0]_±a°e-¸n·I 7 39" xfId="3153"/>
    <cellStyle name="ÄÞ¸¶ [0]_±â°è-¸ñ·Ï 7 39" xfId="3154"/>
    <cellStyle name="AÞ¸¶ [0]_±a°e-¸n·I 7 4" xfId="3155"/>
    <cellStyle name="ÄÞ¸¶ [0]_±â°è-¸ñ·Ï 7 4" xfId="3156"/>
    <cellStyle name="AÞ¸¶ [0]_±a°e-¸n·I 7 40" xfId="3157"/>
    <cellStyle name="ÄÞ¸¶ [0]_±â°è-¸ñ·Ï 7 40" xfId="3158"/>
    <cellStyle name="AÞ¸¶ [0]_±a°e-¸n·I 7 41" xfId="3159"/>
    <cellStyle name="ÄÞ¸¶ [0]_±â°è-¸ñ·Ï 7 41" xfId="3160"/>
    <cellStyle name="AÞ¸¶ [0]_±a°e-¸n·I 7 42" xfId="3161"/>
    <cellStyle name="ÄÞ¸¶ [0]_±â°è-¸ñ·Ï 7 42" xfId="3162"/>
    <cellStyle name="AÞ¸¶ [0]_±a°e-¸n·I 7 43" xfId="3163"/>
    <cellStyle name="ÄÞ¸¶ [0]_±â°è-¸ñ·Ï 7 43" xfId="3164"/>
    <cellStyle name="AÞ¸¶ [0]_±a°e-¸n·I 7 44" xfId="3165"/>
    <cellStyle name="ÄÞ¸¶ [0]_±â°è-¸ñ·Ï 7 44" xfId="3166"/>
    <cellStyle name="AÞ¸¶ [0]_±a°e-¸n·I 7 45" xfId="3167"/>
    <cellStyle name="ÄÞ¸¶ [0]_±â°è-¸ñ·Ï 7 45" xfId="3168"/>
    <cellStyle name="AÞ¸¶ [0]_±a°e-¸n·I 7 46" xfId="3169"/>
    <cellStyle name="ÄÞ¸¶ [0]_±â°è-¸ñ·Ï 7 46" xfId="3170"/>
    <cellStyle name="AÞ¸¶ [0]_±a°e-¸n·I 7 47" xfId="3171"/>
    <cellStyle name="ÄÞ¸¶ [0]_±â°è-¸ñ·Ï 7 47" xfId="3172"/>
    <cellStyle name="AÞ¸¶ [0]_±a°e-¸n·I 7 48" xfId="3173"/>
    <cellStyle name="ÄÞ¸¶ [0]_±â°è-¸ñ·Ï 7 48" xfId="3174"/>
    <cellStyle name="AÞ¸¶ [0]_±a°e-¸n·I 7 49" xfId="3175"/>
    <cellStyle name="ÄÞ¸¶ [0]_±â°è-¸ñ·Ï 7 49" xfId="3176"/>
    <cellStyle name="AÞ¸¶ [0]_±a°e-¸n·I 7 5" xfId="3177"/>
    <cellStyle name="ÄÞ¸¶ [0]_±â°è-¸ñ·Ï 7 5" xfId="3178"/>
    <cellStyle name="AÞ¸¶ [0]_±a°e-¸n·I 7 6" xfId="3179"/>
    <cellStyle name="ÄÞ¸¶ [0]_±â°è-¸ñ·Ï 7 6" xfId="3180"/>
    <cellStyle name="AÞ¸¶ [0]_±a°e-¸n·I 7 7" xfId="3181"/>
    <cellStyle name="ÄÞ¸¶ [0]_±â°è-¸ñ·Ï 7 7" xfId="3182"/>
    <cellStyle name="AÞ¸¶ [0]_±a°e-¸n·I 7 8" xfId="3183"/>
    <cellStyle name="ÄÞ¸¶ [0]_±â°è-¸ñ·Ï 7 8" xfId="3184"/>
    <cellStyle name="AÞ¸¶ [0]_±a°e-¸n·I 7 9" xfId="3185"/>
    <cellStyle name="ÄÞ¸¶ [0]_±â°è-¸ñ·Ï 7 9" xfId="3186"/>
    <cellStyle name="AÞ¸¶ [0]_±a°e¼³ºn-AIA§¸n·I " xfId="208"/>
    <cellStyle name="ÄÞ¸¶ [0]_±â°è¼³ºñ-ÀÏÀ§¸ñ·Ï " xfId="209"/>
    <cellStyle name="AÞ¸¶ [0]_±a°e¼³ºn-AIA§¸n·I  10" xfId="3187"/>
    <cellStyle name="ÄÞ¸¶ [0]_±â°è¼³ºñ-ÀÏÀ§¸ñ·Ï  10" xfId="3188"/>
    <cellStyle name="AÞ¸¶ [0]_±a°e¼³ºn-AIA§¸n·I  11" xfId="3189"/>
    <cellStyle name="ÄÞ¸¶ [0]_±â°è¼³ºñ-ÀÏÀ§¸ñ·Ï  11" xfId="3190"/>
    <cellStyle name="AÞ¸¶ [0]_±a°e¼³ºn-AIA§¸n·I  12" xfId="3191"/>
    <cellStyle name="ÄÞ¸¶ [0]_±â°è¼³ºñ-ÀÏÀ§¸ñ·Ï  12" xfId="3192"/>
    <cellStyle name="AÞ¸¶ [0]_±a°e¼³ºn-AIA§¸n·I  13" xfId="3193"/>
    <cellStyle name="ÄÞ¸¶ [0]_±â°è¼³ºñ-ÀÏÀ§¸ñ·Ï  13" xfId="3194"/>
    <cellStyle name="AÞ¸¶ [0]_±a°e¼³ºn-AIA§¸n·I  14" xfId="3195"/>
    <cellStyle name="ÄÞ¸¶ [0]_±â°è¼³ºñ-ÀÏÀ§¸ñ·Ï  14" xfId="3196"/>
    <cellStyle name="AÞ¸¶ [0]_±a°e¼³ºn-AIA§¸n·I  15" xfId="3197"/>
    <cellStyle name="ÄÞ¸¶ [0]_±â°è¼³ºñ-ÀÏÀ§¸ñ·Ï  15" xfId="3198"/>
    <cellStyle name="AÞ¸¶ [0]_±a°e¼³ºn-AIA§¸n·I  16" xfId="3199"/>
    <cellStyle name="ÄÞ¸¶ [0]_±â°è¼³ºñ-ÀÏÀ§¸ñ·Ï  16" xfId="3200"/>
    <cellStyle name="AÞ¸¶ [0]_±a°e¼³ºn-AIA§¸n·I  17" xfId="3201"/>
    <cellStyle name="ÄÞ¸¶ [0]_±â°è¼³ºñ-ÀÏÀ§¸ñ·Ï  17" xfId="3202"/>
    <cellStyle name="AÞ¸¶ [0]_±a°e¼³ºn-AIA§¸n·I  18" xfId="3203"/>
    <cellStyle name="ÄÞ¸¶ [0]_±â°è¼³ºñ-ÀÏÀ§¸ñ·Ï  18" xfId="3204"/>
    <cellStyle name="AÞ¸¶ [0]_±a°e¼³ºn-AIA§¸n·I  19" xfId="3205"/>
    <cellStyle name="ÄÞ¸¶ [0]_±â°è¼³ºñ-ÀÏÀ§¸ñ·Ï  19" xfId="3206"/>
    <cellStyle name="AÞ¸¶ [0]_±a°e¼³ºn-AIA§¸n·I  2" xfId="3207"/>
    <cellStyle name="ÄÞ¸¶ [0]_±â°è¼³ºñ-ÀÏÀ§¸ñ·Ï  2" xfId="3208"/>
    <cellStyle name="AÞ¸¶ [0]_±a°e¼³ºn-AIA§¸n·I  2 10" xfId="3209"/>
    <cellStyle name="ÄÞ¸¶ [0]_±â°è¼³ºñ-ÀÏÀ§¸ñ·Ï  2 10" xfId="3210"/>
    <cellStyle name="AÞ¸¶ [0]_±a°e¼³ºn-AIA§¸n·I  2 11" xfId="3211"/>
    <cellStyle name="ÄÞ¸¶ [0]_±â°è¼³ºñ-ÀÏÀ§¸ñ·Ï  2 11" xfId="3212"/>
    <cellStyle name="AÞ¸¶ [0]_±a°e¼³ºn-AIA§¸n·I  2 12" xfId="3213"/>
    <cellStyle name="ÄÞ¸¶ [0]_±â°è¼³ºñ-ÀÏÀ§¸ñ·Ï  2 12" xfId="3214"/>
    <cellStyle name="AÞ¸¶ [0]_±a°e¼³ºn-AIA§¸n·I  2 13" xfId="3215"/>
    <cellStyle name="ÄÞ¸¶ [0]_±â°è¼³ºñ-ÀÏÀ§¸ñ·Ï  2 13" xfId="3216"/>
    <cellStyle name="AÞ¸¶ [0]_±a°e¼³ºn-AIA§¸n·I  2 14" xfId="3217"/>
    <cellStyle name="ÄÞ¸¶ [0]_±â°è¼³ºñ-ÀÏÀ§¸ñ·Ï  2 14" xfId="3218"/>
    <cellStyle name="AÞ¸¶ [0]_±a°e¼³ºn-AIA§¸n·I  2 15" xfId="3219"/>
    <cellStyle name="ÄÞ¸¶ [0]_±â°è¼³ºñ-ÀÏÀ§¸ñ·Ï  2 15" xfId="3220"/>
    <cellStyle name="AÞ¸¶ [0]_±a°e¼³ºn-AIA§¸n·I  2 16" xfId="3221"/>
    <cellStyle name="ÄÞ¸¶ [0]_±â°è¼³ºñ-ÀÏÀ§¸ñ·Ï  2 16" xfId="3222"/>
    <cellStyle name="AÞ¸¶ [0]_±a°e¼³ºn-AIA§¸n·I  2 17" xfId="3223"/>
    <cellStyle name="ÄÞ¸¶ [0]_±â°è¼³ºñ-ÀÏÀ§¸ñ·Ï  2 17" xfId="3224"/>
    <cellStyle name="AÞ¸¶ [0]_±a°e¼³ºn-AIA§¸n·I  2 18" xfId="3225"/>
    <cellStyle name="ÄÞ¸¶ [0]_±â°è¼³ºñ-ÀÏÀ§¸ñ·Ï  2 18" xfId="3226"/>
    <cellStyle name="AÞ¸¶ [0]_±a°e¼³ºn-AIA§¸n·I  2 19" xfId="3227"/>
    <cellStyle name="ÄÞ¸¶ [0]_±â°è¼³ºñ-ÀÏÀ§¸ñ·Ï  2 19" xfId="3228"/>
    <cellStyle name="AÞ¸¶ [0]_±a°e¼³ºn-AIA§¸n·I  2 2" xfId="3229"/>
    <cellStyle name="ÄÞ¸¶ [0]_±â°è¼³ºñ-ÀÏÀ§¸ñ·Ï  2 2" xfId="3230"/>
    <cellStyle name="AÞ¸¶ [0]_±a°e¼³ºn-AIA§¸n·I  2 20" xfId="3231"/>
    <cellStyle name="ÄÞ¸¶ [0]_±â°è¼³ºñ-ÀÏÀ§¸ñ·Ï  2 20" xfId="3232"/>
    <cellStyle name="AÞ¸¶ [0]_±a°e¼³ºn-AIA§¸n·I  2 21" xfId="3233"/>
    <cellStyle name="ÄÞ¸¶ [0]_±â°è¼³ºñ-ÀÏÀ§¸ñ·Ï  2 21" xfId="3234"/>
    <cellStyle name="AÞ¸¶ [0]_±a°e¼³ºn-AIA§¸n·I  2 22" xfId="3235"/>
    <cellStyle name="ÄÞ¸¶ [0]_±â°è¼³ºñ-ÀÏÀ§¸ñ·Ï  2 22" xfId="3236"/>
    <cellStyle name="AÞ¸¶ [0]_±a°e¼³ºn-AIA§¸n·I  2 23" xfId="3237"/>
    <cellStyle name="ÄÞ¸¶ [0]_±â°è¼³ºñ-ÀÏÀ§¸ñ·Ï  2 23" xfId="3238"/>
    <cellStyle name="AÞ¸¶ [0]_±a°e¼³ºn-AIA§¸n·I  2 24" xfId="3239"/>
    <cellStyle name="ÄÞ¸¶ [0]_±â°è¼³ºñ-ÀÏÀ§¸ñ·Ï  2 24" xfId="3240"/>
    <cellStyle name="AÞ¸¶ [0]_±a°e¼³ºn-AIA§¸n·I  2 25" xfId="3241"/>
    <cellStyle name="ÄÞ¸¶ [0]_±â°è¼³ºñ-ÀÏÀ§¸ñ·Ï  2 25" xfId="3242"/>
    <cellStyle name="AÞ¸¶ [0]_±a°e¼³ºn-AIA§¸n·I  2 26" xfId="3243"/>
    <cellStyle name="ÄÞ¸¶ [0]_±â°è¼³ºñ-ÀÏÀ§¸ñ·Ï  2 26" xfId="3244"/>
    <cellStyle name="AÞ¸¶ [0]_±a°e¼³ºn-AIA§¸n·I  2 27" xfId="3245"/>
    <cellStyle name="ÄÞ¸¶ [0]_±â°è¼³ºñ-ÀÏÀ§¸ñ·Ï  2 27" xfId="3246"/>
    <cellStyle name="AÞ¸¶ [0]_±a°e¼³ºn-AIA§¸n·I  2 28" xfId="3247"/>
    <cellStyle name="ÄÞ¸¶ [0]_±â°è¼³ºñ-ÀÏÀ§¸ñ·Ï  2 28" xfId="3248"/>
    <cellStyle name="AÞ¸¶ [0]_±a°e¼³ºn-AIA§¸n·I  2 29" xfId="3249"/>
    <cellStyle name="ÄÞ¸¶ [0]_±â°è¼³ºñ-ÀÏÀ§¸ñ·Ï  2 29" xfId="3250"/>
    <cellStyle name="AÞ¸¶ [0]_±a°e¼³ºn-AIA§¸n·I  2 3" xfId="3251"/>
    <cellStyle name="ÄÞ¸¶ [0]_±â°è¼³ºñ-ÀÏÀ§¸ñ·Ï  2 3" xfId="3252"/>
    <cellStyle name="AÞ¸¶ [0]_±a°e¼³ºn-AIA§¸n·I  2 30" xfId="3253"/>
    <cellStyle name="ÄÞ¸¶ [0]_±â°è¼³ºñ-ÀÏÀ§¸ñ·Ï  2 30" xfId="3254"/>
    <cellStyle name="AÞ¸¶ [0]_±a°e¼³ºn-AIA§¸n·I  2 31" xfId="3255"/>
    <cellStyle name="ÄÞ¸¶ [0]_±â°è¼³ºñ-ÀÏÀ§¸ñ·Ï  2 31" xfId="3256"/>
    <cellStyle name="AÞ¸¶ [0]_±a°e¼³ºn-AIA§¸n·I  2 32" xfId="3257"/>
    <cellStyle name="ÄÞ¸¶ [0]_±â°è¼³ºñ-ÀÏÀ§¸ñ·Ï  2 32" xfId="3258"/>
    <cellStyle name="AÞ¸¶ [0]_±a°e¼³ºn-AIA§¸n·I  2 33" xfId="3259"/>
    <cellStyle name="ÄÞ¸¶ [0]_±â°è¼³ºñ-ÀÏÀ§¸ñ·Ï  2 33" xfId="3260"/>
    <cellStyle name="AÞ¸¶ [0]_±a°e¼³ºn-AIA§¸n·I  2 34" xfId="3261"/>
    <cellStyle name="ÄÞ¸¶ [0]_±â°è¼³ºñ-ÀÏÀ§¸ñ·Ï  2 34" xfId="3262"/>
    <cellStyle name="AÞ¸¶ [0]_±a°e¼³ºn-AIA§¸n·I  2 35" xfId="3263"/>
    <cellStyle name="ÄÞ¸¶ [0]_±â°è¼³ºñ-ÀÏÀ§¸ñ·Ï  2 35" xfId="3264"/>
    <cellStyle name="AÞ¸¶ [0]_±a°e¼³ºn-AIA§¸n·I  2 36" xfId="3265"/>
    <cellStyle name="ÄÞ¸¶ [0]_±â°è¼³ºñ-ÀÏÀ§¸ñ·Ï  2 36" xfId="3266"/>
    <cellStyle name="AÞ¸¶ [0]_±a°e¼³ºn-AIA§¸n·I  2 37" xfId="3267"/>
    <cellStyle name="ÄÞ¸¶ [0]_±â°è¼³ºñ-ÀÏÀ§¸ñ·Ï  2 37" xfId="3268"/>
    <cellStyle name="AÞ¸¶ [0]_±a°e¼³ºn-AIA§¸n·I  2 38" xfId="3269"/>
    <cellStyle name="ÄÞ¸¶ [0]_±â°è¼³ºñ-ÀÏÀ§¸ñ·Ï  2 38" xfId="3270"/>
    <cellStyle name="AÞ¸¶ [0]_±a°e¼³ºn-AIA§¸n·I  2 39" xfId="3271"/>
    <cellStyle name="ÄÞ¸¶ [0]_±â°è¼³ºñ-ÀÏÀ§¸ñ·Ï  2 39" xfId="3272"/>
    <cellStyle name="AÞ¸¶ [0]_±a°e¼³ºn-AIA§¸n·I  2 4" xfId="3273"/>
    <cellStyle name="ÄÞ¸¶ [0]_±â°è¼³ºñ-ÀÏÀ§¸ñ·Ï  2 4" xfId="3274"/>
    <cellStyle name="AÞ¸¶ [0]_±a°e¼³ºn-AIA§¸n·I  2 40" xfId="3275"/>
    <cellStyle name="ÄÞ¸¶ [0]_±â°è¼³ºñ-ÀÏÀ§¸ñ·Ï  2 40" xfId="3276"/>
    <cellStyle name="AÞ¸¶ [0]_±a°e¼³ºn-AIA§¸n·I  2 41" xfId="3277"/>
    <cellStyle name="ÄÞ¸¶ [0]_±â°è¼³ºñ-ÀÏÀ§¸ñ·Ï  2 41" xfId="3278"/>
    <cellStyle name="AÞ¸¶ [0]_±a°e¼³ºn-AIA§¸n·I  2 42" xfId="3279"/>
    <cellStyle name="ÄÞ¸¶ [0]_±â°è¼³ºñ-ÀÏÀ§¸ñ·Ï  2 42" xfId="3280"/>
    <cellStyle name="AÞ¸¶ [0]_±a°e¼³ºn-AIA§¸n·I  2 43" xfId="3281"/>
    <cellStyle name="ÄÞ¸¶ [0]_±â°è¼³ºñ-ÀÏÀ§¸ñ·Ï  2 43" xfId="3282"/>
    <cellStyle name="AÞ¸¶ [0]_±a°e¼³ºn-AIA§¸n·I  2 44" xfId="3283"/>
    <cellStyle name="ÄÞ¸¶ [0]_±â°è¼³ºñ-ÀÏÀ§¸ñ·Ï  2 44" xfId="3284"/>
    <cellStyle name="AÞ¸¶ [0]_±a°e¼³ºn-AIA§¸n·I  2 45" xfId="3285"/>
    <cellStyle name="ÄÞ¸¶ [0]_±â°è¼³ºñ-ÀÏÀ§¸ñ·Ï  2 45" xfId="3286"/>
    <cellStyle name="AÞ¸¶ [0]_±a°e¼³ºn-AIA§¸n·I  2 46" xfId="3287"/>
    <cellStyle name="ÄÞ¸¶ [0]_±â°è¼³ºñ-ÀÏÀ§¸ñ·Ï  2 46" xfId="3288"/>
    <cellStyle name="AÞ¸¶ [0]_±a°e¼³ºn-AIA§¸n·I  2 47" xfId="3289"/>
    <cellStyle name="ÄÞ¸¶ [0]_±â°è¼³ºñ-ÀÏÀ§¸ñ·Ï  2 47" xfId="3290"/>
    <cellStyle name="AÞ¸¶ [0]_±a°e¼³ºn-AIA§¸n·I  2 48" xfId="3291"/>
    <cellStyle name="ÄÞ¸¶ [0]_±â°è¼³ºñ-ÀÏÀ§¸ñ·Ï  2 48" xfId="3292"/>
    <cellStyle name="AÞ¸¶ [0]_±a°e¼³ºn-AIA§¸n·I  2 49" xfId="3293"/>
    <cellStyle name="ÄÞ¸¶ [0]_±â°è¼³ºñ-ÀÏÀ§¸ñ·Ï  2 49" xfId="3294"/>
    <cellStyle name="AÞ¸¶ [0]_±a°e¼³ºn-AIA§¸n·I  2 5" xfId="3295"/>
    <cellStyle name="ÄÞ¸¶ [0]_±â°è¼³ºñ-ÀÏÀ§¸ñ·Ï  2 5" xfId="3296"/>
    <cellStyle name="AÞ¸¶ [0]_±a°e¼³ºn-AIA§¸n·I  2 6" xfId="3297"/>
    <cellStyle name="ÄÞ¸¶ [0]_±â°è¼³ºñ-ÀÏÀ§¸ñ·Ï  2 6" xfId="3298"/>
    <cellStyle name="AÞ¸¶ [0]_±a°e¼³ºn-AIA§¸n·I  2 7" xfId="3299"/>
    <cellStyle name="ÄÞ¸¶ [0]_±â°è¼³ºñ-ÀÏÀ§¸ñ·Ï  2 7" xfId="3300"/>
    <cellStyle name="AÞ¸¶ [0]_±a°e¼³ºn-AIA§¸n·I  2 8" xfId="3301"/>
    <cellStyle name="ÄÞ¸¶ [0]_±â°è¼³ºñ-ÀÏÀ§¸ñ·Ï  2 8" xfId="3302"/>
    <cellStyle name="AÞ¸¶ [0]_±a°e¼³ºn-AIA§¸n·I  2 9" xfId="3303"/>
    <cellStyle name="ÄÞ¸¶ [0]_±â°è¼³ºñ-ÀÏÀ§¸ñ·Ï  2 9" xfId="3304"/>
    <cellStyle name="AÞ¸¶ [0]_±a°e¼³ºn-AIA§¸n·I  20" xfId="3305"/>
    <cellStyle name="ÄÞ¸¶ [0]_±â°è¼³ºñ-ÀÏÀ§¸ñ·Ï  20" xfId="3306"/>
    <cellStyle name="AÞ¸¶ [0]_±a°e¼³ºn-AIA§¸n·I  21" xfId="3307"/>
    <cellStyle name="ÄÞ¸¶ [0]_±â°è¼³ºñ-ÀÏÀ§¸ñ·Ï  21" xfId="3308"/>
    <cellStyle name="AÞ¸¶ [0]_±a°e¼³ºn-AIA§¸n·I  22" xfId="3309"/>
    <cellStyle name="ÄÞ¸¶ [0]_±â°è¼³ºñ-ÀÏÀ§¸ñ·Ï  22" xfId="3310"/>
    <cellStyle name="AÞ¸¶ [0]_±a°e¼³ºn-AIA§¸n·I  23" xfId="3311"/>
    <cellStyle name="ÄÞ¸¶ [0]_±â°è¼³ºñ-ÀÏÀ§¸ñ·Ï  23" xfId="3312"/>
    <cellStyle name="AÞ¸¶ [0]_±a°e¼³ºn-AIA§¸n·I  24" xfId="3313"/>
    <cellStyle name="ÄÞ¸¶ [0]_±â°è¼³ºñ-ÀÏÀ§¸ñ·Ï  24" xfId="3314"/>
    <cellStyle name="AÞ¸¶ [0]_±a°e¼³ºn-AIA§¸n·I  25" xfId="3315"/>
    <cellStyle name="ÄÞ¸¶ [0]_±â°è¼³ºñ-ÀÏÀ§¸ñ·Ï  25" xfId="3316"/>
    <cellStyle name="AÞ¸¶ [0]_±a°e¼³ºn-AIA§¸n·I  26" xfId="3317"/>
    <cellStyle name="ÄÞ¸¶ [0]_±â°è¼³ºñ-ÀÏÀ§¸ñ·Ï  26" xfId="3318"/>
    <cellStyle name="AÞ¸¶ [0]_±a°e¼³ºn-AIA§¸n·I  27" xfId="3319"/>
    <cellStyle name="ÄÞ¸¶ [0]_±â°è¼³ºñ-ÀÏÀ§¸ñ·Ï  27" xfId="3320"/>
    <cellStyle name="AÞ¸¶ [0]_±a°e¼³ºn-AIA§¸n·I  28" xfId="3321"/>
    <cellStyle name="ÄÞ¸¶ [0]_±â°è¼³ºñ-ÀÏÀ§¸ñ·Ï  28" xfId="3322"/>
    <cellStyle name="AÞ¸¶ [0]_±a°e¼³ºn-AIA§¸n·I  29" xfId="3323"/>
    <cellStyle name="ÄÞ¸¶ [0]_±â°è¼³ºñ-ÀÏÀ§¸ñ·Ï  29" xfId="3324"/>
    <cellStyle name="AÞ¸¶ [0]_±a°e¼³ºn-AIA§¸n·I  3" xfId="3325"/>
    <cellStyle name="ÄÞ¸¶ [0]_±â°è¼³ºñ-ÀÏÀ§¸ñ·Ï  3" xfId="3326"/>
    <cellStyle name="AÞ¸¶ [0]_±a°e¼³ºn-AIA§¸n·I  3 10" xfId="3327"/>
    <cellStyle name="ÄÞ¸¶ [0]_±â°è¼³ºñ-ÀÏÀ§¸ñ·Ï  3 10" xfId="3328"/>
    <cellStyle name="AÞ¸¶ [0]_±a°e¼³ºn-AIA§¸n·I  3 11" xfId="3329"/>
    <cellStyle name="ÄÞ¸¶ [0]_±â°è¼³ºñ-ÀÏÀ§¸ñ·Ï  3 11" xfId="3330"/>
    <cellStyle name="AÞ¸¶ [0]_±a°e¼³ºn-AIA§¸n·I  3 12" xfId="3331"/>
    <cellStyle name="ÄÞ¸¶ [0]_±â°è¼³ºñ-ÀÏÀ§¸ñ·Ï  3 12" xfId="3332"/>
    <cellStyle name="AÞ¸¶ [0]_±a°e¼³ºn-AIA§¸n·I  3 13" xfId="3333"/>
    <cellStyle name="ÄÞ¸¶ [0]_±â°è¼³ºñ-ÀÏÀ§¸ñ·Ï  3 13" xfId="3334"/>
    <cellStyle name="AÞ¸¶ [0]_±a°e¼³ºn-AIA§¸n·I  3 14" xfId="3335"/>
    <cellStyle name="ÄÞ¸¶ [0]_±â°è¼³ºñ-ÀÏÀ§¸ñ·Ï  3 14" xfId="3336"/>
    <cellStyle name="AÞ¸¶ [0]_±a°e¼³ºn-AIA§¸n·I  3 15" xfId="3337"/>
    <cellStyle name="ÄÞ¸¶ [0]_±â°è¼³ºñ-ÀÏÀ§¸ñ·Ï  3 15" xfId="3338"/>
    <cellStyle name="AÞ¸¶ [0]_±a°e¼³ºn-AIA§¸n·I  3 16" xfId="3339"/>
    <cellStyle name="ÄÞ¸¶ [0]_±â°è¼³ºñ-ÀÏÀ§¸ñ·Ï  3 16" xfId="3340"/>
    <cellStyle name="AÞ¸¶ [0]_±a°e¼³ºn-AIA§¸n·I  3 17" xfId="3341"/>
    <cellStyle name="ÄÞ¸¶ [0]_±â°è¼³ºñ-ÀÏÀ§¸ñ·Ï  3 17" xfId="3342"/>
    <cellStyle name="AÞ¸¶ [0]_±a°e¼³ºn-AIA§¸n·I  3 18" xfId="3343"/>
    <cellStyle name="ÄÞ¸¶ [0]_±â°è¼³ºñ-ÀÏÀ§¸ñ·Ï  3 18" xfId="3344"/>
    <cellStyle name="AÞ¸¶ [0]_±a°e¼³ºn-AIA§¸n·I  3 19" xfId="3345"/>
    <cellStyle name="ÄÞ¸¶ [0]_±â°è¼³ºñ-ÀÏÀ§¸ñ·Ï  3 19" xfId="3346"/>
    <cellStyle name="AÞ¸¶ [0]_±a°e¼³ºn-AIA§¸n·I  3 2" xfId="3347"/>
    <cellStyle name="ÄÞ¸¶ [0]_±â°è¼³ºñ-ÀÏÀ§¸ñ·Ï  3 2" xfId="3348"/>
    <cellStyle name="AÞ¸¶ [0]_±a°e¼³ºn-AIA§¸n·I  3 20" xfId="3349"/>
    <cellStyle name="ÄÞ¸¶ [0]_±â°è¼³ºñ-ÀÏÀ§¸ñ·Ï  3 20" xfId="3350"/>
    <cellStyle name="AÞ¸¶ [0]_±a°e¼³ºn-AIA§¸n·I  3 21" xfId="3351"/>
    <cellStyle name="ÄÞ¸¶ [0]_±â°è¼³ºñ-ÀÏÀ§¸ñ·Ï  3 21" xfId="3352"/>
    <cellStyle name="AÞ¸¶ [0]_±a°e¼³ºn-AIA§¸n·I  3 22" xfId="3353"/>
    <cellStyle name="ÄÞ¸¶ [0]_±â°è¼³ºñ-ÀÏÀ§¸ñ·Ï  3 22" xfId="3354"/>
    <cellStyle name="AÞ¸¶ [0]_±a°e¼³ºn-AIA§¸n·I  3 23" xfId="3355"/>
    <cellStyle name="ÄÞ¸¶ [0]_±â°è¼³ºñ-ÀÏÀ§¸ñ·Ï  3 23" xfId="3356"/>
    <cellStyle name="AÞ¸¶ [0]_±a°e¼³ºn-AIA§¸n·I  3 24" xfId="3357"/>
    <cellStyle name="ÄÞ¸¶ [0]_±â°è¼³ºñ-ÀÏÀ§¸ñ·Ï  3 24" xfId="3358"/>
    <cellStyle name="AÞ¸¶ [0]_±a°e¼³ºn-AIA§¸n·I  3 25" xfId="3359"/>
    <cellStyle name="ÄÞ¸¶ [0]_±â°è¼³ºñ-ÀÏÀ§¸ñ·Ï  3 25" xfId="3360"/>
    <cellStyle name="AÞ¸¶ [0]_±a°e¼³ºn-AIA§¸n·I  3 26" xfId="3361"/>
    <cellStyle name="ÄÞ¸¶ [0]_±â°è¼³ºñ-ÀÏÀ§¸ñ·Ï  3 26" xfId="3362"/>
    <cellStyle name="AÞ¸¶ [0]_±a°e¼³ºn-AIA§¸n·I  3 27" xfId="3363"/>
    <cellStyle name="ÄÞ¸¶ [0]_±â°è¼³ºñ-ÀÏÀ§¸ñ·Ï  3 27" xfId="3364"/>
    <cellStyle name="AÞ¸¶ [0]_±a°e¼³ºn-AIA§¸n·I  3 28" xfId="3365"/>
    <cellStyle name="ÄÞ¸¶ [0]_±â°è¼³ºñ-ÀÏÀ§¸ñ·Ï  3 28" xfId="3366"/>
    <cellStyle name="AÞ¸¶ [0]_±a°e¼³ºn-AIA§¸n·I  3 29" xfId="3367"/>
    <cellStyle name="ÄÞ¸¶ [0]_±â°è¼³ºñ-ÀÏÀ§¸ñ·Ï  3 29" xfId="3368"/>
    <cellStyle name="AÞ¸¶ [0]_±a°e¼³ºn-AIA§¸n·I  3 3" xfId="3369"/>
    <cellStyle name="ÄÞ¸¶ [0]_±â°è¼³ºñ-ÀÏÀ§¸ñ·Ï  3 3" xfId="3370"/>
    <cellStyle name="AÞ¸¶ [0]_±a°e¼³ºn-AIA§¸n·I  3 30" xfId="3371"/>
    <cellStyle name="ÄÞ¸¶ [0]_±â°è¼³ºñ-ÀÏÀ§¸ñ·Ï  3 30" xfId="3372"/>
    <cellStyle name="AÞ¸¶ [0]_±a°e¼³ºn-AIA§¸n·I  3 31" xfId="3373"/>
    <cellStyle name="ÄÞ¸¶ [0]_±â°è¼³ºñ-ÀÏÀ§¸ñ·Ï  3 31" xfId="3374"/>
    <cellStyle name="AÞ¸¶ [0]_±a°e¼³ºn-AIA§¸n·I  3 32" xfId="3375"/>
    <cellStyle name="ÄÞ¸¶ [0]_±â°è¼³ºñ-ÀÏÀ§¸ñ·Ï  3 32" xfId="3376"/>
    <cellStyle name="AÞ¸¶ [0]_±a°e¼³ºn-AIA§¸n·I  3 33" xfId="3377"/>
    <cellStyle name="ÄÞ¸¶ [0]_±â°è¼³ºñ-ÀÏÀ§¸ñ·Ï  3 33" xfId="3378"/>
    <cellStyle name="AÞ¸¶ [0]_±a°e¼³ºn-AIA§¸n·I  3 34" xfId="3379"/>
    <cellStyle name="ÄÞ¸¶ [0]_±â°è¼³ºñ-ÀÏÀ§¸ñ·Ï  3 34" xfId="3380"/>
    <cellStyle name="AÞ¸¶ [0]_±a°e¼³ºn-AIA§¸n·I  3 35" xfId="3381"/>
    <cellStyle name="ÄÞ¸¶ [0]_±â°è¼³ºñ-ÀÏÀ§¸ñ·Ï  3 35" xfId="3382"/>
    <cellStyle name="AÞ¸¶ [0]_±a°e¼³ºn-AIA§¸n·I  3 36" xfId="3383"/>
    <cellStyle name="ÄÞ¸¶ [0]_±â°è¼³ºñ-ÀÏÀ§¸ñ·Ï  3 36" xfId="3384"/>
    <cellStyle name="AÞ¸¶ [0]_±a°e¼³ºn-AIA§¸n·I  3 37" xfId="3385"/>
    <cellStyle name="ÄÞ¸¶ [0]_±â°è¼³ºñ-ÀÏÀ§¸ñ·Ï  3 37" xfId="3386"/>
    <cellStyle name="AÞ¸¶ [0]_±a°e¼³ºn-AIA§¸n·I  3 38" xfId="3387"/>
    <cellStyle name="ÄÞ¸¶ [0]_±â°è¼³ºñ-ÀÏÀ§¸ñ·Ï  3 38" xfId="3388"/>
    <cellStyle name="AÞ¸¶ [0]_±a°e¼³ºn-AIA§¸n·I  3 39" xfId="3389"/>
    <cellStyle name="ÄÞ¸¶ [0]_±â°è¼³ºñ-ÀÏÀ§¸ñ·Ï  3 39" xfId="3390"/>
    <cellStyle name="AÞ¸¶ [0]_±a°e¼³ºn-AIA§¸n·I  3 4" xfId="3391"/>
    <cellStyle name="ÄÞ¸¶ [0]_±â°è¼³ºñ-ÀÏÀ§¸ñ·Ï  3 4" xfId="3392"/>
    <cellStyle name="AÞ¸¶ [0]_±a°e¼³ºn-AIA§¸n·I  3 40" xfId="3393"/>
    <cellStyle name="ÄÞ¸¶ [0]_±â°è¼³ºñ-ÀÏÀ§¸ñ·Ï  3 40" xfId="3394"/>
    <cellStyle name="AÞ¸¶ [0]_±a°e¼³ºn-AIA§¸n·I  3 41" xfId="3395"/>
    <cellStyle name="ÄÞ¸¶ [0]_±â°è¼³ºñ-ÀÏÀ§¸ñ·Ï  3 41" xfId="3396"/>
    <cellStyle name="AÞ¸¶ [0]_±a°e¼³ºn-AIA§¸n·I  3 42" xfId="3397"/>
    <cellStyle name="ÄÞ¸¶ [0]_±â°è¼³ºñ-ÀÏÀ§¸ñ·Ï  3 42" xfId="3398"/>
    <cellStyle name="AÞ¸¶ [0]_±a°e¼³ºn-AIA§¸n·I  3 43" xfId="3399"/>
    <cellStyle name="ÄÞ¸¶ [0]_±â°è¼³ºñ-ÀÏÀ§¸ñ·Ï  3 43" xfId="3400"/>
    <cellStyle name="AÞ¸¶ [0]_±a°e¼³ºn-AIA§¸n·I  3 44" xfId="3401"/>
    <cellStyle name="ÄÞ¸¶ [0]_±â°è¼³ºñ-ÀÏÀ§¸ñ·Ï  3 44" xfId="3402"/>
    <cellStyle name="AÞ¸¶ [0]_±a°e¼³ºn-AIA§¸n·I  3 45" xfId="3403"/>
    <cellStyle name="ÄÞ¸¶ [0]_±â°è¼³ºñ-ÀÏÀ§¸ñ·Ï  3 45" xfId="3404"/>
    <cellStyle name="AÞ¸¶ [0]_±a°e¼³ºn-AIA§¸n·I  3 46" xfId="3405"/>
    <cellStyle name="ÄÞ¸¶ [0]_±â°è¼³ºñ-ÀÏÀ§¸ñ·Ï  3 46" xfId="3406"/>
    <cellStyle name="AÞ¸¶ [0]_±a°e¼³ºn-AIA§¸n·I  3 47" xfId="3407"/>
    <cellStyle name="ÄÞ¸¶ [0]_±â°è¼³ºñ-ÀÏÀ§¸ñ·Ï  3 47" xfId="3408"/>
    <cellStyle name="AÞ¸¶ [0]_±a°e¼³ºn-AIA§¸n·I  3 48" xfId="3409"/>
    <cellStyle name="ÄÞ¸¶ [0]_±â°è¼³ºñ-ÀÏÀ§¸ñ·Ï  3 48" xfId="3410"/>
    <cellStyle name="AÞ¸¶ [0]_±a°e¼³ºn-AIA§¸n·I  3 49" xfId="3411"/>
    <cellStyle name="ÄÞ¸¶ [0]_±â°è¼³ºñ-ÀÏÀ§¸ñ·Ï  3 49" xfId="3412"/>
    <cellStyle name="AÞ¸¶ [0]_±a°e¼³ºn-AIA§¸n·I  3 5" xfId="3413"/>
    <cellStyle name="ÄÞ¸¶ [0]_±â°è¼³ºñ-ÀÏÀ§¸ñ·Ï  3 5" xfId="3414"/>
    <cellStyle name="AÞ¸¶ [0]_±a°e¼³ºn-AIA§¸n·I  3 6" xfId="3415"/>
    <cellStyle name="ÄÞ¸¶ [0]_±â°è¼³ºñ-ÀÏÀ§¸ñ·Ï  3 6" xfId="3416"/>
    <cellStyle name="AÞ¸¶ [0]_±a°e¼³ºn-AIA§¸n·I  3 7" xfId="3417"/>
    <cellStyle name="ÄÞ¸¶ [0]_±â°è¼³ºñ-ÀÏÀ§¸ñ·Ï  3 7" xfId="3418"/>
    <cellStyle name="AÞ¸¶ [0]_±a°e¼³ºn-AIA§¸n·I  3 8" xfId="3419"/>
    <cellStyle name="ÄÞ¸¶ [0]_±â°è¼³ºñ-ÀÏÀ§¸ñ·Ï  3 8" xfId="3420"/>
    <cellStyle name="AÞ¸¶ [0]_±a°e¼³ºn-AIA§¸n·I  3 9" xfId="3421"/>
    <cellStyle name="ÄÞ¸¶ [0]_±â°è¼³ºñ-ÀÏÀ§¸ñ·Ï  3 9" xfId="3422"/>
    <cellStyle name="AÞ¸¶ [0]_±a°e¼³ºn-AIA§¸n·I  30" xfId="3423"/>
    <cellStyle name="ÄÞ¸¶ [0]_±â°è¼³ºñ-ÀÏÀ§¸ñ·Ï  30" xfId="3424"/>
    <cellStyle name="AÞ¸¶ [0]_±a°e¼³ºn-AIA§¸n·I  31" xfId="3425"/>
    <cellStyle name="ÄÞ¸¶ [0]_±â°è¼³ºñ-ÀÏÀ§¸ñ·Ï  31" xfId="3426"/>
    <cellStyle name="AÞ¸¶ [0]_±a°e¼³ºn-AIA§¸n·I  32" xfId="3427"/>
    <cellStyle name="ÄÞ¸¶ [0]_±â°è¼³ºñ-ÀÏÀ§¸ñ·Ï  32" xfId="3428"/>
    <cellStyle name="AÞ¸¶ [0]_±a°e¼³ºn-AIA§¸n·I  33" xfId="3429"/>
    <cellStyle name="ÄÞ¸¶ [0]_±â°è¼³ºñ-ÀÏÀ§¸ñ·Ï  33" xfId="3430"/>
    <cellStyle name="AÞ¸¶ [0]_±a°e¼³ºn-AIA§¸n·I  34" xfId="3431"/>
    <cellStyle name="ÄÞ¸¶ [0]_±â°è¼³ºñ-ÀÏÀ§¸ñ·Ï  34" xfId="3432"/>
    <cellStyle name="AÞ¸¶ [0]_±a°e¼³ºn-AIA§¸n·I  35" xfId="3433"/>
    <cellStyle name="ÄÞ¸¶ [0]_±â°è¼³ºñ-ÀÏÀ§¸ñ·Ï  35" xfId="3434"/>
    <cellStyle name="AÞ¸¶ [0]_±a°e¼³ºn-AIA§¸n·I  36" xfId="3435"/>
    <cellStyle name="ÄÞ¸¶ [0]_±â°è¼³ºñ-ÀÏÀ§¸ñ·Ï  36" xfId="3436"/>
    <cellStyle name="AÞ¸¶ [0]_±a°e¼³ºn-AIA§¸n·I  37" xfId="3437"/>
    <cellStyle name="ÄÞ¸¶ [0]_±â°è¼³ºñ-ÀÏÀ§¸ñ·Ï  37" xfId="3438"/>
    <cellStyle name="AÞ¸¶ [0]_±a°e¼³ºn-AIA§¸n·I  38" xfId="3439"/>
    <cellStyle name="ÄÞ¸¶ [0]_±â°è¼³ºñ-ÀÏÀ§¸ñ·Ï  38" xfId="3440"/>
    <cellStyle name="AÞ¸¶ [0]_±a°e¼³ºn-AIA§¸n·I  39" xfId="3441"/>
    <cellStyle name="ÄÞ¸¶ [0]_±â°è¼³ºñ-ÀÏÀ§¸ñ·Ï  39" xfId="3442"/>
    <cellStyle name="AÞ¸¶ [0]_±a°e¼³ºn-AIA§¸n·I  4" xfId="3443"/>
    <cellStyle name="ÄÞ¸¶ [0]_±â°è¼³ºñ-ÀÏÀ§¸ñ·Ï  4" xfId="3444"/>
    <cellStyle name="AÞ¸¶ [0]_±a°e¼³ºn-AIA§¸n·I  4 10" xfId="3445"/>
    <cellStyle name="ÄÞ¸¶ [0]_±â°è¼³ºñ-ÀÏÀ§¸ñ·Ï  4 10" xfId="3446"/>
    <cellStyle name="AÞ¸¶ [0]_±a°e¼³ºn-AIA§¸n·I  4 11" xfId="3447"/>
    <cellStyle name="ÄÞ¸¶ [0]_±â°è¼³ºñ-ÀÏÀ§¸ñ·Ï  4 11" xfId="3448"/>
    <cellStyle name="AÞ¸¶ [0]_±a°e¼³ºn-AIA§¸n·I  4 12" xfId="3449"/>
    <cellStyle name="ÄÞ¸¶ [0]_±â°è¼³ºñ-ÀÏÀ§¸ñ·Ï  4 12" xfId="3450"/>
    <cellStyle name="AÞ¸¶ [0]_±a°e¼³ºn-AIA§¸n·I  4 13" xfId="3451"/>
    <cellStyle name="ÄÞ¸¶ [0]_±â°è¼³ºñ-ÀÏÀ§¸ñ·Ï  4 13" xfId="3452"/>
    <cellStyle name="AÞ¸¶ [0]_±a°e¼³ºn-AIA§¸n·I  4 14" xfId="3453"/>
    <cellStyle name="ÄÞ¸¶ [0]_±â°è¼³ºñ-ÀÏÀ§¸ñ·Ï  4 14" xfId="3454"/>
    <cellStyle name="AÞ¸¶ [0]_±a°e¼³ºn-AIA§¸n·I  4 15" xfId="3455"/>
    <cellStyle name="ÄÞ¸¶ [0]_±â°è¼³ºñ-ÀÏÀ§¸ñ·Ï  4 15" xfId="3456"/>
    <cellStyle name="AÞ¸¶ [0]_±a°e¼³ºn-AIA§¸n·I  4 16" xfId="3457"/>
    <cellStyle name="ÄÞ¸¶ [0]_±â°è¼³ºñ-ÀÏÀ§¸ñ·Ï  4 16" xfId="3458"/>
    <cellStyle name="AÞ¸¶ [0]_±a°e¼³ºn-AIA§¸n·I  4 17" xfId="3459"/>
    <cellStyle name="ÄÞ¸¶ [0]_±â°è¼³ºñ-ÀÏÀ§¸ñ·Ï  4 17" xfId="3460"/>
    <cellStyle name="AÞ¸¶ [0]_±a°e¼³ºn-AIA§¸n·I  4 18" xfId="3461"/>
    <cellStyle name="ÄÞ¸¶ [0]_±â°è¼³ºñ-ÀÏÀ§¸ñ·Ï  4 18" xfId="3462"/>
    <cellStyle name="AÞ¸¶ [0]_±a°e¼³ºn-AIA§¸n·I  4 19" xfId="3463"/>
    <cellStyle name="ÄÞ¸¶ [0]_±â°è¼³ºñ-ÀÏÀ§¸ñ·Ï  4 19" xfId="3464"/>
    <cellStyle name="AÞ¸¶ [0]_±a°e¼³ºn-AIA§¸n·I  4 2" xfId="3465"/>
    <cellStyle name="ÄÞ¸¶ [0]_±â°è¼³ºñ-ÀÏÀ§¸ñ·Ï  4 2" xfId="3466"/>
    <cellStyle name="AÞ¸¶ [0]_±a°e¼³ºn-AIA§¸n·I  4 20" xfId="3467"/>
    <cellStyle name="ÄÞ¸¶ [0]_±â°è¼³ºñ-ÀÏÀ§¸ñ·Ï  4 20" xfId="3468"/>
    <cellStyle name="AÞ¸¶ [0]_±a°e¼³ºn-AIA§¸n·I  4 21" xfId="3469"/>
    <cellStyle name="ÄÞ¸¶ [0]_±â°è¼³ºñ-ÀÏÀ§¸ñ·Ï  4 21" xfId="3470"/>
    <cellStyle name="AÞ¸¶ [0]_±a°e¼³ºn-AIA§¸n·I  4 22" xfId="3471"/>
    <cellStyle name="ÄÞ¸¶ [0]_±â°è¼³ºñ-ÀÏÀ§¸ñ·Ï  4 22" xfId="3472"/>
    <cellStyle name="AÞ¸¶ [0]_±a°e¼³ºn-AIA§¸n·I  4 23" xfId="3473"/>
    <cellStyle name="ÄÞ¸¶ [0]_±â°è¼³ºñ-ÀÏÀ§¸ñ·Ï  4 23" xfId="3474"/>
    <cellStyle name="AÞ¸¶ [0]_±a°e¼³ºn-AIA§¸n·I  4 24" xfId="3475"/>
    <cellStyle name="ÄÞ¸¶ [0]_±â°è¼³ºñ-ÀÏÀ§¸ñ·Ï  4 24" xfId="3476"/>
    <cellStyle name="AÞ¸¶ [0]_±a°e¼³ºn-AIA§¸n·I  4 25" xfId="3477"/>
    <cellStyle name="ÄÞ¸¶ [0]_±â°è¼³ºñ-ÀÏÀ§¸ñ·Ï  4 25" xfId="3478"/>
    <cellStyle name="AÞ¸¶ [0]_±a°e¼³ºn-AIA§¸n·I  4 26" xfId="3479"/>
    <cellStyle name="ÄÞ¸¶ [0]_±â°è¼³ºñ-ÀÏÀ§¸ñ·Ï  4 26" xfId="3480"/>
    <cellStyle name="AÞ¸¶ [0]_±a°e¼³ºn-AIA§¸n·I  4 27" xfId="3481"/>
    <cellStyle name="ÄÞ¸¶ [0]_±â°è¼³ºñ-ÀÏÀ§¸ñ·Ï  4 27" xfId="3482"/>
    <cellStyle name="AÞ¸¶ [0]_±a°e¼³ºn-AIA§¸n·I  4 28" xfId="3483"/>
    <cellStyle name="ÄÞ¸¶ [0]_±â°è¼³ºñ-ÀÏÀ§¸ñ·Ï  4 28" xfId="3484"/>
    <cellStyle name="AÞ¸¶ [0]_±a°e¼³ºn-AIA§¸n·I  4 29" xfId="3485"/>
    <cellStyle name="ÄÞ¸¶ [0]_±â°è¼³ºñ-ÀÏÀ§¸ñ·Ï  4 29" xfId="3486"/>
    <cellStyle name="AÞ¸¶ [0]_±a°e¼³ºn-AIA§¸n·I  4 3" xfId="3487"/>
    <cellStyle name="ÄÞ¸¶ [0]_±â°è¼³ºñ-ÀÏÀ§¸ñ·Ï  4 3" xfId="3488"/>
    <cellStyle name="AÞ¸¶ [0]_±a°e¼³ºn-AIA§¸n·I  4 30" xfId="3489"/>
    <cellStyle name="ÄÞ¸¶ [0]_±â°è¼³ºñ-ÀÏÀ§¸ñ·Ï  4 30" xfId="3490"/>
    <cellStyle name="AÞ¸¶ [0]_±a°e¼³ºn-AIA§¸n·I  4 31" xfId="3491"/>
    <cellStyle name="ÄÞ¸¶ [0]_±â°è¼³ºñ-ÀÏÀ§¸ñ·Ï  4 31" xfId="3492"/>
    <cellStyle name="AÞ¸¶ [0]_±a°e¼³ºn-AIA§¸n·I  4 32" xfId="3493"/>
    <cellStyle name="ÄÞ¸¶ [0]_±â°è¼³ºñ-ÀÏÀ§¸ñ·Ï  4 32" xfId="3494"/>
    <cellStyle name="AÞ¸¶ [0]_±a°e¼³ºn-AIA§¸n·I  4 33" xfId="3495"/>
    <cellStyle name="ÄÞ¸¶ [0]_±â°è¼³ºñ-ÀÏÀ§¸ñ·Ï  4 33" xfId="3496"/>
    <cellStyle name="AÞ¸¶ [0]_±a°e¼³ºn-AIA§¸n·I  4 34" xfId="3497"/>
    <cellStyle name="ÄÞ¸¶ [0]_±â°è¼³ºñ-ÀÏÀ§¸ñ·Ï  4 34" xfId="3498"/>
    <cellStyle name="AÞ¸¶ [0]_±a°e¼³ºn-AIA§¸n·I  4 35" xfId="3499"/>
    <cellStyle name="ÄÞ¸¶ [0]_±â°è¼³ºñ-ÀÏÀ§¸ñ·Ï  4 35" xfId="3500"/>
    <cellStyle name="AÞ¸¶ [0]_±a°e¼³ºn-AIA§¸n·I  4 36" xfId="3501"/>
    <cellStyle name="ÄÞ¸¶ [0]_±â°è¼³ºñ-ÀÏÀ§¸ñ·Ï  4 36" xfId="3502"/>
    <cellStyle name="AÞ¸¶ [0]_±a°e¼³ºn-AIA§¸n·I  4 37" xfId="3503"/>
    <cellStyle name="ÄÞ¸¶ [0]_±â°è¼³ºñ-ÀÏÀ§¸ñ·Ï  4 37" xfId="3504"/>
    <cellStyle name="AÞ¸¶ [0]_±a°e¼³ºn-AIA§¸n·I  4 38" xfId="3505"/>
    <cellStyle name="ÄÞ¸¶ [0]_±â°è¼³ºñ-ÀÏÀ§¸ñ·Ï  4 38" xfId="3506"/>
    <cellStyle name="AÞ¸¶ [0]_±a°e¼³ºn-AIA§¸n·I  4 39" xfId="3507"/>
    <cellStyle name="ÄÞ¸¶ [0]_±â°è¼³ºñ-ÀÏÀ§¸ñ·Ï  4 39" xfId="3508"/>
    <cellStyle name="AÞ¸¶ [0]_±a°e¼³ºn-AIA§¸n·I  4 4" xfId="3509"/>
    <cellStyle name="ÄÞ¸¶ [0]_±â°è¼³ºñ-ÀÏÀ§¸ñ·Ï  4 4" xfId="3510"/>
    <cellStyle name="AÞ¸¶ [0]_±a°e¼³ºn-AIA§¸n·I  4 40" xfId="3511"/>
    <cellStyle name="ÄÞ¸¶ [0]_±â°è¼³ºñ-ÀÏÀ§¸ñ·Ï  4 40" xfId="3512"/>
    <cellStyle name="AÞ¸¶ [0]_±a°e¼³ºn-AIA§¸n·I  4 41" xfId="3513"/>
    <cellStyle name="ÄÞ¸¶ [0]_±â°è¼³ºñ-ÀÏÀ§¸ñ·Ï  4 41" xfId="3514"/>
    <cellStyle name="AÞ¸¶ [0]_±a°e¼³ºn-AIA§¸n·I  4 42" xfId="3515"/>
    <cellStyle name="ÄÞ¸¶ [0]_±â°è¼³ºñ-ÀÏÀ§¸ñ·Ï  4 42" xfId="3516"/>
    <cellStyle name="AÞ¸¶ [0]_±a°e¼³ºn-AIA§¸n·I  4 43" xfId="3517"/>
    <cellStyle name="ÄÞ¸¶ [0]_±â°è¼³ºñ-ÀÏÀ§¸ñ·Ï  4 43" xfId="3518"/>
    <cellStyle name="AÞ¸¶ [0]_±a°e¼³ºn-AIA§¸n·I  4 44" xfId="3519"/>
    <cellStyle name="ÄÞ¸¶ [0]_±â°è¼³ºñ-ÀÏÀ§¸ñ·Ï  4 44" xfId="3520"/>
    <cellStyle name="AÞ¸¶ [0]_±a°e¼³ºn-AIA§¸n·I  4 45" xfId="3521"/>
    <cellStyle name="ÄÞ¸¶ [0]_±â°è¼³ºñ-ÀÏÀ§¸ñ·Ï  4 45" xfId="3522"/>
    <cellStyle name="AÞ¸¶ [0]_±a°e¼³ºn-AIA§¸n·I  4 46" xfId="3523"/>
    <cellStyle name="ÄÞ¸¶ [0]_±â°è¼³ºñ-ÀÏÀ§¸ñ·Ï  4 46" xfId="3524"/>
    <cellStyle name="AÞ¸¶ [0]_±a°e¼³ºn-AIA§¸n·I  4 47" xfId="3525"/>
    <cellStyle name="ÄÞ¸¶ [0]_±â°è¼³ºñ-ÀÏÀ§¸ñ·Ï  4 47" xfId="3526"/>
    <cellStyle name="AÞ¸¶ [0]_±a°e¼³ºn-AIA§¸n·I  4 48" xfId="3527"/>
    <cellStyle name="ÄÞ¸¶ [0]_±â°è¼³ºñ-ÀÏÀ§¸ñ·Ï  4 48" xfId="3528"/>
    <cellStyle name="AÞ¸¶ [0]_±a°e¼³ºn-AIA§¸n·I  4 49" xfId="3529"/>
    <cellStyle name="ÄÞ¸¶ [0]_±â°è¼³ºñ-ÀÏÀ§¸ñ·Ï  4 49" xfId="3530"/>
    <cellStyle name="AÞ¸¶ [0]_±a°e¼³ºn-AIA§¸n·I  4 5" xfId="3531"/>
    <cellStyle name="ÄÞ¸¶ [0]_±â°è¼³ºñ-ÀÏÀ§¸ñ·Ï  4 5" xfId="3532"/>
    <cellStyle name="AÞ¸¶ [0]_±a°e¼³ºn-AIA§¸n·I  4 6" xfId="3533"/>
    <cellStyle name="ÄÞ¸¶ [0]_±â°è¼³ºñ-ÀÏÀ§¸ñ·Ï  4 6" xfId="3534"/>
    <cellStyle name="AÞ¸¶ [0]_±a°e¼³ºn-AIA§¸n·I  4 7" xfId="3535"/>
    <cellStyle name="ÄÞ¸¶ [0]_±â°è¼³ºñ-ÀÏÀ§¸ñ·Ï  4 7" xfId="3536"/>
    <cellStyle name="AÞ¸¶ [0]_±a°e¼³ºn-AIA§¸n·I  4 8" xfId="3537"/>
    <cellStyle name="ÄÞ¸¶ [0]_±â°è¼³ºñ-ÀÏÀ§¸ñ·Ï  4 8" xfId="3538"/>
    <cellStyle name="AÞ¸¶ [0]_±a°e¼³ºn-AIA§¸n·I  4 9" xfId="3539"/>
    <cellStyle name="ÄÞ¸¶ [0]_±â°è¼³ºñ-ÀÏÀ§¸ñ·Ï  4 9" xfId="3540"/>
    <cellStyle name="AÞ¸¶ [0]_±a°e¼³ºn-AIA§¸n·I  40" xfId="3541"/>
    <cellStyle name="ÄÞ¸¶ [0]_±â°è¼³ºñ-ÀÏÀ§¸ñ·Ï  40" xfId="3542"/>
    <cellStyle name="AÞ¸¶ [0]_±a°e¼³ºn-AIA§¸n·I  41" xfId="3543"/>
    <cellStyle name="ÄÞ¸¶ [0]_±â°è¼³ºñ-ÀÏÀ§¸ñ·Ï  41" xfId="3544"/>
    <cellStyle name="AÞ¸¶ [0]_±a°e¼³ºn-AIA§¸n·I  42" xfId="3545"/>
    <cellStyle name="ÄÞ¸¶ [0]_±â°è¼³ºñ-ÀÏÀ§¸ñ·Ï  42" xfId="3546"/>
    <cellStyle name="AÞ¸¶ [0]_±a°e¼³ºn-AIA§¸n·I  43" xfId="3547"/>
    <cellStyle name="ÄÞ¸¶ [0]_±â°è¼³ºñ-ÀÏÀ§¸ñ·Ï  43" xfId="3548"/>
    <cellStyle name="AÞ¸¶ [0]_±a°e¼³ºn-AIA§¸n·I  44" xfId="3549"/>
    <cellStyle name="ÄÞ¸¶ [0]_±â°è¼³ºñ-ÀÏÀ§¸ñ·Ï  44" xfId="3550"/>
    <cellStyle name="AÞ¸¶ [0]_±a°e¼³ºn-AIA§¸n·I  45" xfId="3551"/>
    <cellStyle name="ÄÞ¸¶ [0]_±â°è¼³ºñ-ÀÏÀ§¸ñ·Ï  45" xfId="3552"/>
    <cellStyle name="AÞ¸¶ [0]_±a°e¼³ºn-AIA§¸n·I  46" xfId="3553"/>
    <cellStyle name="ÄÞ¸¶ [0]_±â°è¼³ºñ-ÀÏÀ§¸ñ·Ï  46" xfId="3554"/>
    <cellStyle name="AÞ¸¶ [0]_±a°e¼³ºn-AIA§¸n·I  47" xfId="3555"/>
    <cellStyle name="ÄÞ¸¶ [0]_±â°è¼³ºñ-ÀÏÀ§¸ñ·Ï  47" xfId="3556"/>
    <cellStyle name="AÞ¸¶ [0]_±a°e¼³ºn-AIA§¸n·I  48" xfId="3557"/>
    <cellStyle name="ÄÞ¸¶ [0]_±â°è¼³ºñ-ÀÏÀ§¸ñ·Ï  48" xfId="3558"/>
    <cellStyle name="AÞ¸¶ [0]_±a°e¼³ºn-AIA§¸n·I  49" xfId="3559"/>
    <cellStyle name="ÄÞ¸¶ [0]_±â°è¼³ºñ-ÀÏÀ§¸ñ·Ï  49" xfId="3560"/>
    <cellStyle name="AÞ¸¶ [0]_±a°e¼³ºn-AIA§¸n·I  5" xfId="3561"/>
    <cellStyle name="ÄÞ¸¶ [0]_±â°è¼³ºñ-ÀÏÀ§¸ñ·Ï  5" xfId="3562"/>
    <cellStyle name="AÞ¸¶ [0]_±a°e¼³ºn-AIA§¸n·I  5 10" xfId="3563"/>
    <cellStyle name="ÄÞ¸¶ [0]_±â°è¼³ºñ-ÀÏÀ§¸ñ·Ï  5 10" xfId="3564"/>
    <cellStyle name="AÞ¸¶ [0]_±a°e¼³ºn-AIA§¸n·I  5 11" xfId="3565"/>
    <cellStyle name="ÄÞ¸¶ [0]_±â°è¼³ºñ-ÀÏÀ§¸ñ·Ï  5 11" xfId="3566"/>
    <cellStyle name="AÞ¸¶ [0]_±a°e¼³ºn-AIA§¸n·I  5 12" xfId="3567"/>
    <cellStyle name="ÄÞ¸¶ [0]_±â°è¼³ºñ-ÀÏÀ§¸ñ·Ï  5 12" xfId="3568"/>
    <cellStyle name="AÞ¸¶ [0]_±a°e¼³ºn-AIA§¸n·I  5 13" xfId="3569"/>
    <cellStyle name="ÄÞ¸¶ [0]_±â°è¼³ºñ-ÀÏÀ§¸ñ·Ï  5 13" xfId="3570"/>
    <cellStyle name="AÞ¸¶ [0]_±a°e¼³ºn-AIA§¸n·I  5 14" xfId="3571"/>
    <cellStyle name="ÄÞ¸¶ [0]_±â°è¼³ºñ-ÀÏÀ§¸ñ·Ï  5 14" xfId="3572"/>
    <cellStyle name="AÞ¸¶ [0]_±a°e¼³ºn-AIA§¸n·I  5 15" xfId="3573"/>
    <cellStyle name="ÄÞ¸¶ [0]_±â°è¼³ºñ-ÀÏÀ§¸ñ·Ï  5 15" xfId="3574"/>
    <cellStyle name="AÞ¸¶ [0]_±a°e¼³ºn-AIA§¸n·I  5 16" xfId="3575"/>
    <cellStyle name="ÄÞ¸¶ [0]_±â°è¼³ºñ-ÀÏÀ§¸ñ·Ï  5 16" xfId="3576"/>
    <cellStyle name="AÞ¸¶ [0]_±a°e¼³ºn-AIA§¸n·I  5 17" xfId="3577"/>
    <cellStyle name="ÄÞ¸¶ [0]_±â°è¼³ºñ-ÀÏÀ§¸ñ·Ï  5 17" xfId="3578"/>
    <cellStyle name="AÞ¸¶ [0]_±a°e¼³ºn-AIA§¸n·I  5 18" xfId="3579"/>
    <cellStyle name="ÄÞ¸¶ [0]_±â°è¼³ºñ-ÀÏÀ§¸ñ·Ï  5 18" xfId="3580"/>
    <cellStyle name="AÞ¸¶ [0]_±a°e¼³ºn-AIA§¸n·I  5 19" xfId="3581"/>
    <cellStyle name="ÄÞ¸¶ [0]_±â°è¼³ºñ-ÀÏÀ§¸ñ·Ï  5 19" xfId="3582"/>
    <cellStyle name="AÞ¸¶ [0]_±a°e¼³ºn-AIA§¸n·I  5 2" xfId="3583"/>
    <cellStyle name="ÄÞ¸¶ [0]_±â°è¼³ºñ-ÀÏÀ§¸ñ·Ï  5 2" xfId="3584"/>
    <cellStyle name="AÞ¸¶ [0]_±a°e¼³ºn-AIA§¸n·I  5 20" xfId="3585"/>
    <cellStyle name="ÄÞ¸¶ [0]_±â°è¼³ºñ-ÀÏÀ§¸ñ·Ï  5 20" xfId="3586"/>
    <cellStyle name="AÞ¸¶ [0]_±a°e¼³ºn-AIA§¸n·I  5 21" xfId="3587"/>
    <cellStyle name="ÄÞ¸¶ [0]_±â°è¼³ºñ-ÀÏÀ§¸ñ·Ï  5 21" xfId="3588"/>
    <cellStyle name="AÞ¸¶ [0]_±a°e¼³ºn-AIA§¸n·I  5 22" xfId="3589"/>
    <cellStyle name="ÄÞ¸¶ [0]_±â°è¼³ºñ-ÀÏÀ§¸ñ·Ï  5 22" xfId="3590"/>
    <cellStyle name="AÞ¸¶ [0]_±a°e¼³ºn-AIA§¸n·I  5 23" xfId="3591"/>
    <cellStyle name="ÄÞ¸¶ [0]_±â°è¼³ºñ-ÀÏÀ§¸ñ·Ï  5 23" xfId="3592"/>
    <cellStyle name="AÞ¸¶ [0]_±a°e¼³ºn-AIA§¸n·I  5 24" xfId="3593"/>
    <cellStyle name="ÄÞ¸¶ [0]_±â°è¼³ºñ-ÀÏÀ§¸ñ·Ï  5 24" xfId="3594"/>
    <cellStyle name="AÞ¸¶ [0]_±a°e¼³ºn-AIA§¸n·I  5 25" xfId="3595"/>
    <cellStyle name="ÄÞ¸¶ [0]_±â°è¼³ºñ-ÀÏÀ§¸ñ·Ï  5 25" xfId="3596"/>
    <cellStyle name="AÞ¸¶ [0]_±a°e¼³ºn-AIA§¸n·I  5 26" xfId="3597"/>
    <cellStyle name="ÄÞ¸¶ [0]_±â°è¼³ºñ-ÀÏÀ§¸ñ·Ï  5 26" xfId="3598"/>
    <cellStyle name="AÞ¸¶ [0]_±a°e¼³ºn-AIA§¸n·I  5 27" xfId="3599"/>
    <cellStyle name="ÄÞ¸¶ [0]_±â°è¼³ºñ-ÀÏÀ§¸ñ·Ï  5 27" xfId="3600"/>
    <cellStyle name="AÞ¸¶ [0]_±a°e¼³ºn-AIA§¸n·I  5 28" xfId="3601"/>
    <cellStyle name="ÄÞ¸¶ [0]_±â°è¼³ºñ-ÀÏÀ§¸ñ·Ï  5 28" xfId="3602"/>
    <cellStyle name="AÞ¸¶ [0]_±a°e¼³ºn-AIA§¸n·I  5 29" xfId="3603"/>
    <cellStyle name="ÄÞ¸¶ [0]_±â°è¼³ºñ-ÀÏÀ§¸ñ·Ï  5 29" xfId="3604"/>
    <cellStyle name="AÞ¸¶ [0]_±a°e¼³ºn-AIA§¸n·I  5 3" xfId="3605"/>
    <cellStyle name="ÄÞ¸¶ [0]_±â°è¼³ºñ-ÀÏÀ§¸ñ·Ï  5 3" xfId="3606"/>
    <cellStyle name="AÞ¸¶ [0]_±a°e¼³ºn-AIA§¸n·I  5 30" xfId="3607"/>
    <cellStyle name="ÄÞ¸¶ [0]_±â°è¼³ºñ-ÀÏÀ§¸ñ·Ï  5 30" xfId="3608"/>
    <cellStyle name="AÞ¸¶ [0]_±a°e¼³ºn-AIA§¸n·I  5 31" xfId="3609"/>
    <cellStyle name="ÄÞ¸¶ [0]_±â°è¼³ºñ-ÀÏÀ§¸ñ·Ï  5 31" xfId="3610"/>
    <cellStyle name="AÞ¸¶ [0]_±a°e¼³ºn-AIA§¸n·I  5 32" xfId="3611"/>
    <cellStyle name="ÄÞ¸¶ [0]_±â°è¼³ºñ-ÀÏÀ§¸ñ·Ï  5 32" xfId="3612"/>
    <cellStyle name="AÞ¸¶ [0]_±a°e¼³ºn-AIA§¸n·I  5 33" xfId="3613"/>
    <cellStyle name="ÄÞ¸¶ [0]_±â°è¼³ºñ-ÀÏÀ§¸ñ·Ï  5 33" xfId="3614"/>
    <cellStyle name="AÞ¸¶ [0]_±a°e¼³ºn-AIA§¸n·I  5 34" xfId="3615"/>
    <cellStyle name="ÄÞ¸¶ [0]_±â°è¼³ºñ-ÀÏÀ§¸ñ·Ï  5 34" xfId="3616"/>
    <cellStyle name="AÞ¸¶ [0]_±a°e¼³ºn-AIA§¸n·I  5 35" xfId="3617"/>
    <cellStyle name="ÄÞ¸¶ [0]_±â°è¼³ºñ-ÀÏÀ§¸ñ·Ï  5 35" xfId="3618"/>
    <cellStyle name="AÞ¸¶ [0]_±a°e¼³ºn-AIA§¸n·I  5 36" xfId="3619"/>
    <cellStyle name="ÄÞ¸¶ [0]_±â°è¼³ºñ-ÀÏÀ§¸ñ·Ï  5 36" xfId="3620"/>
    <cellStyle name="AÞ¸¶ [0]_±a°e¼³ºn-AIA§¸n·I  5 37" xfId="3621"/>
    <cellStyle name="ÄÞ¸¶ [0]_±â°è¼³ºñ-ÀÏÀ§¸ñ·Ï  5 37" xfId="3622"/>
    <cellStyle name="AÞ¸¶ [0]_±a°e¼³ºn-AIA§¸n·I  5 38" xfId="3623"/>
    <cellStyle name="ÄÞ¸¶ [0]_±â°è¼³ºñ-ÀÏÀ§¸ñ·Ï  5 38" xfId="3624"/>
    <cellStyle name="AÞ¸¶ [0]_±a°e¼³ºn-AIA§¸n·I  5 39" xfId="3625"/>
    <cellStyle name="ÄÞ¸¶ [0]_±â°è¼³ºñ-ÀÏÀ§¸ñ·Ï  5 39" xfId="3626"/>
    <cellStyle name="AÞ¸¶ [0]_±a°e¼³ºn-AIA§¸n·I  5 4" xfId="3627"/>
    <cellStyle name="ÄÞ¸¶ [0]_±â°è¼³ºñ-ÀÏÀ§¸ñ·Ï  5 4" xfId="3628"/>
    <cellStyle name="AÞ¸¶ [0]_±a°e¼³ºn-AIA§¸n·I  5 40" xfId="3629"/>
    <cellStyle name="ÄÞ¸¶ [0]_±â°è¼³ºñ-ÀÏÀ§¸ñ·Ï  5 40" xfId="3630"/>
    <cellStyle name="AÞ¸¶ [0]_±a°e¼³ºn-AIA§¸n·I  5 41" xfId="3631"/>
    <cellStyle name="ÄÞ¸¶ [0]_±â°è¼³ºñ-ÀÏÀ§¸ñ·Ï  5 41" xfId="3632"/>
    <cellStyle name="AÞ¸¶ [0]_±a°e¼³ºn-AIA§¸n·I  5 42" xfId="3633"/>
    <cellStyle name="ÄÞ¸¶ [0]_±â°è¼³ºñ-ÀÏÀ§¸ñ·Ï  5 42" xfId="3634"/>
    <cellStyle name="AÞ¸¶ [0]_±a°e¼³ºn-AIA§¸n·I  5 43" xfId="3635"/>
    <cellStyle name="ÄÞ¸¶ [0]_±â°è¼³ºñ-ÀÏÀ§¸ñ·Ï  5 43" xfId="3636"/>
    <cellStyle name="AÞ¸¶ [0]_±a°e¼³ºn-AIA§¸n·I  5 44" xfId="3637"/>
    <cellStyle name="ÄÞ¸¶ [0]_±â°è¼³ºñ-ÀÏÀ§¸ñ·Ï  5 44" xfId="3638"/>
    <cellStyle name="AÞ¸¶ [0]_±a°e¼³ºn-AIA§¸n·I  5 45" xfId="3639"/>
    <cellStyle name="ÄÞ¸¶ [0]_±â°è¼³ºñ-ÀÏÀ§¸ñ·Ï  5 45" xfId="3640"/>
    <cellStyle name="AÞ¸¶ [0]_±a°e¼³ºn-AIA§¸n·I  5 46" xfId="3641"/>
    <cellStyle name="ÄÞ¸¶ [0]_±â°è¼³ºñ-ÀÏÀ§¸ñ·Ï  5 46" xfId="3642"/>
    <cellStyle name="AÞ¸¶ [0]_±a°e¼³ºn-AIA§¸n·I  5 47" xfId="3643"/>
    <cellStyle name="ÄÞ¸¶ [0]_±â°è¼³ºñ-ÀÏÀ§¸ñ·Ï  5 47" xfId="3644"/>
    <cellStyle name="AÞ¸¶ [0]_±a°e¼³ºn-AIA§¸n·I  5 48" xfId="3645"/>
    <cellStyle name="ÄÞ¸¶ [0]_±â°è¼³ºñ-ÀÏÀ§¸ñ·Ï  5 48" xfId="3646"/>
    <cellStyle name="AÞ¸¶ [0]_±a°e¼³ºn-AIA§¸n·I  5 49" xfId="3647"/>
    <cellStyle name="ÄÞ¸¶ [0]_±â°è¼³ºñ-ÀÏÀ§¸ñ·Ï  5 49" xfId="3648"/>
    <cellStyle name="AÞ¸¶ [0]_±a°e¼³ºn-AIA§¸n·I  5 5" xfId="3649"/>
    <cellStyle name="ÄÞ¸¶ [0]_±â°è¼³ºñ-ÀÏÀ§¸ñ·Ï  5 5" xfId="3650"/>
    <cellStyle name="AÞ¸¶ [0]_±a°e¼³ºn-AIA§¸n·I  5 6" xfId="3651"/>
    <cellStyle name="ÄÞ¸¶ [0]_±â°è¼³ºñ-ÀÏÀ§¸ñ·Ï  5 6" xfId="3652"/>
    <cellStyle name="AÞ¸¶ [0]_±a°e¼³ºn-AIA§¸n·I  5 7" xfId="3653"/>
    <cellStyle name="ÄÞ¸¶ [0]_±â°è¼³ºñ-ÀÏÀ§¸ñ·Ï  5 7" xfId="3654"/>
    <cellStyle name="AÞ¸¶ [0]_±a°e¼³ºn-AIA§¸n·I  5 8" xfId="3655"/>
    <cellStyle name="ÄÞ¸¶ [0]_±â°è¼³ºñ-ÀÏÀ§¸ñ·Ï  5 8" xfId="3656"/>
    <cellStyle name="AÞ¸¶ [0]_±a°e¼³ºn-AIA§¸n·I  5 9" xfId="3657"/>
    <cellStyle name="ÄÞ¸¶ [0]_±â°è¼³ºñ-ÀÏÀ§¸ñ·Ï  5 9" xfId="3658"/>
    <cellStyle name="AÞ¸¶ [0]_±a°e¼³ºn-AIA§¸n·I  50" xfId="3659"/>
    <cellStyle name="ÄÞ¸¶ [0]_±â°è¼³ºñ-ÀÏÀ§¸ñ·Ï  50" xfId="3660"/>
    <cellStyle name="AÞ¸¶ [0]_±a°e¼³ºn-AIA§¸n·I  51" xfId="3661"/>
    <cellStyle name="ÄÞ¸¶ [0]_±â°è¼³ºñ-ÀÏÀ§¸ñ·Ï  51" xfId="3662"/>
    <cellStyle name="AÞ¸¶ [0]_±a°e¼³ºn-AIA§¸n·I  52" xfId="3663"/>
    <cellStyle name="ÄÞ¸¶ [0]_±â°è¼³ºñ-ÀÏÀ§¸ñ·Ï  52" xfId="3664"/>
    <cellStyle name="AÞ¸¶ [0]_±a°e¼³ºn-AIA§¸n·I  53" xfId="3665"/>
    <cellStyle name="ÄÞ¸¶ [0]_±â°è¼³ºñ-ÀÏÀ§¸ñ·Ï  53" xfId="3666"/>
    <cellStyle name="AÞ¸¶ [0]_±a°e¼³ºn-AIA§¸n·I  54" xfId="3667"/>
    <cellStyle name="ÄÞ¸¶ [0]_±â°è¼³ºñ-ÀÏÀ§¸ñ·Ï  54" xfId="3668"/>
    <cellStyle name="AÞ¸¶ [0]_±a°e¼³ºn-AIA§¸n·I  55" xfId="3669"/>
    <cellStyle name="ÄÞ¸¶ [0]_±â°è¼³ºñ-ÀÏÀ§¸ñ·Ï  55" xfId="3670"/>
    <cellStyle name="AÞ¸¶ [0]_±a°e¼³ºn-AIA§¸n·I  6" xfId="3671"/>
    <cellStyle name="ÄÞ¸¶ [0]_±â°è¼³ºñ-ÀÏÀ§¸ñ·Ï  6" xfId="3672"/>
    <cellStyle name="AÞ¸¶ [0]_±a°e¼³ºn-AIA§¸n·I  6 10" xfId="3673"/>
    <cellStyle name="ÄÞ¸¶ [0]_±â°è¼³ºñ-ÀÏÀ§¸ñ·Ï  6 10" xfId="3674"/>
    <cellStyle name="AÞ¸¶ [0]_±a°e¼³ºn-AIA§¸n·I  6 11" xfId="3675"/>
    <cellStyle name="ÄÞ¸¶ [0]_±â°è¼³ºñ-ÀÏÀ§¸ñ·Ï  6 11" xfId="3676"/>
    <cellStyle name="AÞ¸¶ [0]_±a°e¼³ºn-AIA§¸n·I  6 12" xfId="3677"/>
    <cellStyle name="ÄÞ¸¶ [0]_±â°è¼³ºñ-ÀÏÀ§¸ñ·Ï  6 12" xfId="3678"/>
    <cellStyle name="AÞ¸¶ [0]_±a°e¼³ºn-AIA§¸n·I  6 13" xfId="3679"/>
    <cellStyle name="ÄÞ¸¶ [0]_±â°è¼³ºñ-ÀÏÀ§¸ñ·Ï  6 13" xfId="3680"/>
    <cellStyle name="AÞ¸¶ [0]_±a°e¼³ºn-AIA§¸n·I  6 14" xfId="3681"/>
    <cellStyle name="ÄÞ¸¶ [0]_±â°è¼³ºñ-ÀÏÀ§¸ñ·Ï  6 14" xfId="3682"/>
    <cellStyle name="AÞ¸¶ [0]_±a°e¼³ºn-AIA§¸n·I  6 15" xfId="3683"/>
    <cellStyle name="ÄÞ¸¶ [0]_±â°è¼³ºñ-ÀÏÀ§¸ñ·Ï  6 15" xfId="3684"/>
    <cellStyle name="AÞ¸¶ [0]_±a°e¼³ºn-AIA§¸n·I  6 16" xfId="3685"/>
    <cellStyle name="ÄÞ¸¶ [0]_±â°è¼³ºñ-ÀÏÀ§¸ñ·Ï  6 16" xfId="3686"/>
    <cellStyle name="AÞ¸¶ [0]_±a°e¼³ºn-AIA§¸n·I  6 17" xfId="3687"/>
    <cellStyle name="ÄÞ¸¶ [0]_±â°è¼³ºñ-ÀÏÀ§¸ñ·Ï  6 17" xfId="3688"/>
    <cellStyle name="AÞ¸¶ [0]_±a°e¼³ºn-AIA§¸n·I  6 18" xfId="3689"/>
    <cellStyle name="ÄÞ¸¶ [0]_±â°è¼³ºñ-ÀÏÀ§¸ñ·Ï  6 18" xfId="3690"/>
    <cellStyle name="AÞ¸¶ [0]_±a°e¼³ºn-AIA§¸n·I  6 19" xfId="3691"/>
    <cellStyle name="ÄÞ¸¶ [0]_±â°è¼³ºñ-ÀÏÀ§¸ñ·Ï  6 19" xfId="3692"/>
    <cellStyle name="AÞ¸¶ [0]_±a°e¼³ºn-AIA§¸n·I  6 2" xfId="3693"/>
    <cellStyle name="ÄÞ¸¶ [0]_±â°è¼³ºñ-ÀÏÀ§¸ñ·Ï  6 2" xfId="3694"/>
    <cellStyle name="AÞ¸¶ [0]_±a°e¼³ºn-AIA§¸n·I  6 20" xfId="3695"/>
    <cellStyle name="ÄÞ¸¶ [0]_±â°è¼³ºñ-ÀÏÀ§¸ñ·Ï  6 20" xfId="3696"/>
    <cellStyle name="AÞ¸¶ [0]_±a°e¼³ºn-AIA§¸n·I  6 21" xfId="3697"/>
    <cellStyle name="ÄÞ¸¶ [0]_±â°è¼³ºñ-ÀÏÀ§¸ñ·Ï  6 21" xfId="3698"/>
    <cellStyle name="AÞ¸¶ [0]_±a°e¼³ºn-AIA§¸n·I  6 22" xfId="3699"/>
    <cellStyle name="ÄÞ¸¶ [0]_±â°è¼³ºñ-ÀÏÀ§¸ñ·Ï  6 22" xfId="3700"/>
    <cellStyle name="AÞ¸¶ [0]_±a°e¼³ºn-AIA§¸n·I  6 23" xfId="3701"/>
    <cellStyle name="ÄÞ¸¶ [0]_±â°è¼³ºñ-ÀÏÀ§¸ñ·Ï  6 23" xfId="3702"/>
    <cellStyle name="AÞ¸¶ [0]_±a°e¼³ºn-AIA§¸n·I  6 24" xfId="3703"/>
    <cellStyle name="ÄÞ¸¶ [0]_±â°è¼³ºñ-ÀÏÀ§¸ñ·Ï  6 24" xfId="3704"/>
    <cellStyle name="AÞ¸¶ [0]_±a°e¼³ºn-AIA§¸n·I  6 25" xfId="3705"/>
    <cellStyle name="ÄÞ¸¶ [0]_±â°è¼³ºñ-ÀÏÀ§¸ñ·Ï  6 25" xfId="3706"/>
    <cellStyle name="AÞ¸¶ [0]_±a°e¼³ºn-AIA§¸n·I  6 26" xfId="3707"/>
    <cellStyle name="ÄÞ¸¶ [0]_±â°è¼³ºñ-ÀÏÀ§¸ñ·Ï  6 26" xfId="3708"/>
    <cellStyle name="AÞ¸¶ [0]_±a°e¼³ºn-AIA§¸n·I  6 27" xfId="3709"/>
    <cellStyle name="ÄÞ¸¶ [0]_±â°è¼³ºñ-ÀÏÀ§¸ñ·Ï  6 27" xfId="3710"/>
    <cellStyle name="AÞ¸¶ [0]_±a°e¼³ºn-AIA§¸n·I  6 28" xfId="3711"/>
    <cellStyle name="ÄÞ¸¶ [0]_±â°è¼³ºñ-ÀÏÀ§¸ñ·Ï  6 28" xfId="3712"/>
    <cellStyle name="AÞ¸¶ [0]_±a°e¼³ºn-AIA§¸n·I  6 29" xfId="3713"/>
    <cellStyle name="ÄÞ¸¶ [0]_±â°è¼³ºñ-ÀÏÀ§¸ñ·Ï  6 29" xfId="3714"/>
    <cellStyle name="AÞ¸¶ [0]_±a°e¼³ºn-AIA§¸n·I  6 3" xfId="3715"/>
    <cellStyle name="ÄÞ¸¶ [0]_±â°è¼³ºñ-ÀÏÀ§¸ñ·Ï  6 3" xfId="3716"/>
    <cellStyle name="AÞ¸¶ [0]_±a°e¼³ºn-AIA§¸n·I  6 30" xfId="3717"/>
    <cellStyle name="ÄÞ¸¶ [0]_±â°è¼³ºñ-ÀÏÀ§¸ñ·Ï  6 30" xfId="3718"/>
    <cellStyle name="AÞ¸¶ [0]_±a°e¼³ºn-AIA§¸n·I  6 31" xfId="3719"/>
    <cellStyle name="ÄÞ¸¶ [0]_±â°è¼³ºñ-ÀÏÀ§¸ñ·Ï  6 31" xfId="3720"/>
    <cellStyle name="AÞ¸¶ [0]_±a°e¼³ºn-AIA§¸n·I  6 32" xfId="3721"/>
    <cellStyle name="ÄÞ¸¶ [0]_±â°è¼³ºñ-ÀÏÀ§¸ñ·Ï  6 32" xfId="3722"/>
    <cellStyle name="AÞ¸¶ [0]_±a°e¼³ºn-AIA§¸n·I  6 33" xfId="3723"/>
    <cellStyle name="ÄÞ¸¶ [0]_±â°è¼³ºñ-ÀÏÀ§¸ñ·Ï  6 33" xfId="3724"/>
    <cellStyle name="AÞ¸¶ [0]_±a°e¼³ºn-AIA§¸n·I  6 34" xfId="3725"/>
    <cellStyle name="ÄÞ¸¶ [0]_±â°è¼³ºñ-ÀÏÀ§¸ñ·Ï  6 34" xfId="3726"/>
    <cellStyle name="AÞ¸¶ [0]_±a°e¼³ºn-AIA§¸n·I  6 35" xfId="3727"/>
    <cellStyle name="ÄÞ¸¶ [0]_±â°è¼³ºñ-ÀÏÀ§¸ñ·Ï  6 35" xfId="3728"/>
    <cellStyle name="AÞ¸¶ [0]_±a°e¼³ºn-AIA§¸n·I  6 36" xfId="3729"/>
    <cellStyle name="ÄÞ¸¶ [0]_±â°è¼³ºñ-ÀÏÀ§¸ñ·Ï  6 36" xfId="3730"/>
    <cellStyle name="AÞ¸¶ [0]_±a°e¼³ºn-AIA§¸n·I  6 37" xfId="3731"/>
    <cellStyle name="ÄÞ¸¶ [0]_±â°è¼³ºñ-ÀÏÀ§¸ñ·Ï  6 37" xfId="3732"/>
    <cellStyle name="AÞ¸¶ [0]_±a°e¼³ºn-AIA§¸n·I  6 38" xfId="3733"/>
    <cellStyle name="ÄÞ¸¶ [0]_±â°è¼³ºñ-ÀÏÀ§¸ñ·Ï  6 38" xfId="3734"/>
    <cellStyle name="AÞ¸¶ [0]_±a°e¼³ºn-AIA§¸n·I  6 39" xfId="3735"/>
    <cellStyle name="ÄÞ¸¶ [0]_±â°è¼³ºñ-ÀÏÀ§¸ñ·Ï  6 39" xfId="3736"/>
    <cellStyle name="AÞ¸¶ [0]_±a°e¼³ºn-AIA§¸n·I  6 4" xfId="3737"/>
    <cellStyle name="ÄÞ¸¶ [0]_±â°è¼³ºñ-ÀÏÀ§¸ñ·Ï  6 4" xfId="3738"/>
    <cellStyle name="AÞ¸¶ [0]_±a°e¼³ºn-AIA§¸n·I  6 40" xfId="3739"/>
    <cellStyle name="ÄÞ¸¶ [0]_±â°è¼³ºñ-ÀÏÀ§¸ñ·Ï  6 40" xfId="3740"/>
    <cellStyle name="AÞ¸¶ [0]_±a°e¼³ºn-AIA§¸n·I  6 41" xfId="3741"/>
    <cellStyle name="ÄÞ¸¶ [0]_±â°è¼³ºñ-ÀÏÀ§¸ñ·Ï  6 41" xfId="3742"/>
    <cellStyle name="AÞ¸¶ [0]_±a°e¼³ºn-AIA§¸n·I  6 42" xfId="3743"/>
    <cellStyle name="ÄÞ¸¶ [0]_±â°è¼³ºñ-ÀÏÀ§¸ñ·Ï  6 42" xfId="3744"/>
    <cellStyle name="AÞ¸¶ [0]_±a°e¼³ºn-AIA§¸n·I  6 43" xfId="3745"/>
    <cellStyle name="ÄÞ¸¶ [0]_±â°è¼³ºñ-ÀÏÀ§¸ñ·Ï  6 43" xfId="3746"/>
    <cellStyle name="AÞ¸¶ [0]_±a°e¼³ºn-AIA§¸n·I  6 44" xfId="3747"/>
    <cellStyle name="ÄÞ¸¶ [0]_±â°è¼³ºñ-ÀÏÀ§¸ñ·Ï  6 44" xfId="3748"/>
    <cellStyle name="AÞ¸¶ [0]_±a°e¼³ºn-AIA§¸n·I  6 45" xfId="3749"/>
    <cellStyle name="ÄÞ¸¶ [0]_±â°è¼³ºñ-ÀÏÀ§¸ñ·Ï  6 45" xfId="3750"/>
    <cellStyle name="AÞ¸¶ [0]_±a°e¼³ºn-AIA§¸n·I  6 46" xfId="3751"/>
    <cellStyle name="ÄÞ¸¶ [0]_±â°è¼³ºñ-ÀÏÀ§¸ñ·Ï  6 46" xfId="3752"/>
    <cellStyle name="AÞ¸¶ [0]_±a°e¼³ºn-AIA§¸n·I  6 47" xfId="3753"/>
    <cellStyle name="ÄÞ¸¶ [0]_±â°è¼³ºñ-ÀÏÀ§¸ñ·Ï  6 47" xfId="3754"/>
    <cellStyle name="AÞ¸¶ [0]_±a°e¼³ºn-AIA§¸n·I  6 48" xfId="3755"/>
    <cellStyle name="ÄÞ¸¶ [0]_±â°è¼³ºñ-ÀÏÀ§¸ñ·Ï  6 48" xfId="3756"/>
    <cellStyle name="AÞ¸¶ [0]_±a°e¼³ºn-AIA§¸n·I  6 49" xfId="3757"/>
    <cellStyle name="ÄÞ¸¶ [0]_±â°è¼³ºñ-ÀÏÀ§¸ñ·Ï  6 49" xfId="3758"/>
    <cellStyle name="AÞ¸¶ [0]_±a°e¼³ºn-AIA§¸n·I  6 5" xfId="3759"/>
    <cellStyle name="ÄÞ¸¶ [0]_±â°è¼³ºñ-ÀÏÀ§¸ñ·Ï  6 5" xfId="3760"/>
    <cellStyle name="AÞ¸¶ [0]_±a°e¼³ºn-AIA§¸n·I  6 6" xfId="3761"/>
    <cellStyle name="ÄÞ¸¶ [0]_±â°è¼³ºñ-ÀÏÀ§¸ñ·Ï  6 6" xfId="3762"/>
    <cellStyle name="AÞ¸¶ [0]_±a°e¼³ºn-AIA§¸n·I  6 7" xfId="3763"/>
    <cellStyle name="ÄÞ¸¶ [0]_±â°è¼³ºñ-ÀÏÀ§¸ñ·Ï  6 7" xfId="3764"/>
    <cellStyle name="AÞ¸¶ [0]_±a°e¼³ºn-AIA§¸n·I  6 8" xfId="3765"/>
    <cellStyle name="ÄÞ¸¶ [0]_±â°è¼³ºñ-ÀÏÀ§¸ñ·Ï  6 8" xfId="3766"/>
    <cellStyle name="AÞ¸¶ [0]_±a°e¼³ºn-AIA§¸n·I  6 9" xfId="3767"/>
    <cellStyle name="ÄÞ¸¶ [0]_±â°è¼³ºñ-ÀÏÀ§¸ñ·Ï  6 9" xfId="3768"/>
    <cellStyle name="AÞ¸¶ [0]_±a°e¼³ºn-AIA§¸n·I  7" xfId="3769"/>
    <cellStyle name="ÄÞ¸¶ [0]_±â°è¼³ºñ-ÀÏÀ§¸ñ·Ï  7" xfId="3770"/>
    <cellStyle name="AÞ¸¶ [0]_±a°e¼³ºn-AIA§¸n·I  7 10" xfId="3771"/>
    <cellStyle name="ÄÞ¸¶ [0]_±â°è¼³ºñ-ÀÏÀ§¸ñ·Ï  7 10" xfId="3772"/>
    <cellStyle name="AÞ¸¶ [0]_±a°e¼³ºn-AIA§¸n·I  7 11" xfId="3773"/>
    <cellStyle name="ÄÞ¸¶ [0]_±â°è¼³ºñ-ÀÏÀ§¸ñ·Ï  7 11" xfId="3774"/>
    <cellStyle name="AÞ¸¶ [0]_±a°e¼³ºn-AIA§¸n·I  7 12" xfId="3775"/>
    <cellStyle name="ÄÞ¸¶ [0]_±â°è¼³ºñ-ÀÏÀ§¸ñ·Ï  7 12" xfId="3776"/>
    <cellStyle name="AÞ¸¶ [0]_±a°e¼³ºn-AIA§¸n·I  7 13" xfId="3777"/>
    <cellStyle name="ÄÞ¸¶ [0]_±â°è¼³ºñ-ÀÏÀ§¸ñ·Ï  7 13" xfId="3778"/>
    <cellStyle name="AÞ¸¶ [0]_±a°e¼³ºn-AIA§¸n·I  7 14" xfId="3779"/>
    <cellStyle name="ÄÞ¸¶ [0]_±â°è¼³ºñ-ÀÏÀ§¸ñ·Ï  7 14" xfId="3780"/>
    <cellStyle name="AÞ¸¶ [0]_±a°e¼³ºn-AIA§¸n·I  7 15" xfId="3781"/>
    <cellStyle name="ÄÞ¸¶ [0]_±â°è¼³ºñ-ÀÏÀ§¸ñ·Ï  7 15" xfId="3782"/>
    <cellStyle name="AÞ¸¶ [0]_±a°e¼³ºn-AIA§¸n·I  7 16" xfId="3783"/>
    <cellStyle name="ÄÞ¸¶ [0]_±â°è¼³ºñ-ÀÏÀ§¸ñ·Ï  7 16" xfId="3784"/>
    <cellStyle name="AÞ¸¶ [0]_±a°e¼³ºn-AIA§¸n·I  7 17" xfId="3785"/>
    <cellStyle name="ÄÞ¸¶ [0]_±â°è¼³ºñ-ÀÏÀ§¸ñ·Ï  7 17" xfId="3786"/>
    <cellStyle name="AÞ¸¶ [0]_±a°e¼³ºn-AIA§¸n·I  7 18" xfId="3787"/>
    <cellStyle name="ÄÞ¸¶ [0]_±â°è¼³ºñ-ÀÏÀ§¸ñ·Ï  7 18" xfId="3788"/>
    <cellStyle name="AÞ¸¶ [0]_±a°e¼³ºn-AIA§¸n·I  7 19" xfId="3789"/>
    <cellStyle name="ÄÞ¸¶ [0]_±â°è¼³ºñ-ÀÏÀ§¸ñ·Ï  7 19" xfId="3790"/>
    <cellStyle name="AÞ¸¶ [0]_±a°e¼³ºn-AIA§¸n·I  7 2" xfId="3791"/>
    <cellStyle name="ÄÞ¸¶ [0]_±â°è¼³ºñ-ÀÏÀ§¸ñ·Ï  7 2" xfId="3792"/>
    <cellStyle name="AÞ¸¶ [0]_±a°e¼³ºn-AIA§¸n·I  7 20" xfId="3793"/>
    <cellStyle name="ÄÞ¸¶ [0]_±â°è¼³ºñ-ÀÏÀ§¸ñ·Ï  7 20" xfId="3794"/>
    <cellStyle name="AÞ¸¶ [0]_±a°e¼³ºn-AIA§¸n·I  7 21" xfId="3795"/>
    <cellStyle name="ÄÞ¸¶ [0]_±â°è¼³ºñ-ÀÏÀ§¸ñ·Ï  7 21" xfId="3796"/>
    <cellStyle name="AÞ¸¶ [0]_±a°e¼³ºn-AIA§¸n·I  7 22" xfId="3797"/>
    <cellStyle name="ÄÞ¸¶ [0]_±â°è¼³ºñ-ÀÏÀ§¸ñ·Ï  7 22" xfId="3798"/>
    <cellStyle name="AÞ¸¶ [0]_±a°e¼³ºn-AIA§¸n·I  7 23" xfId="3799"/>
    <cellStyle name="ÄÞ¸¶ [0]_±â°è¼³ºñ-ÀÏÀ§¸ñ·Ï  7 23" xfId="3800"/>
    <cellStyle name="AÞ¸¶ [0]_±a°e¼³ºn-AIA§¸n·I  7 24" xfId="3801"/>
    <cellStyle name="ÄÞ¸¶ [0]_±â°è¼³ºñ-ÀÏÀ§¸ñ·Ï  7 24" xfId="3802"/>
    <cellStyle name="AÞ¸¶ [0]_±a°e¼³ºn-AIA§¸n·I  7 25" xfId="3803"/>
    <cellStyle name="ÄÞ¸¶ [0]_±â°è¼³ºñ-ÀÏÀ§¸ñ·Ï  7 25" xfId="3804"/>
    <cellStyle name="AÞ¸¶ [0]_±a°e¼³ºn-AIA§¸n·I  7 26" xfId="3805"/>
    <cellStyle name="ÄÞ¸¶ [0]_±â°è¼³ºñ-ÀÏÀ§¸ñ·Ï  7 26" xfId="3806"/>
    <cellStyle name="AÞ¸¶ [0]_±a°e¼³ºn-AIA§¸n·I  7 27" xfId="3807"/>
    <cellStyle name="ÄÞ¸¶ [0]_±â°è¼³ºñ-ÀÏÀ§¸ñ·Ï  7 27" xfId="3808"/>
    <cellStyle name="AÞ¸¶ [0]_±a°e¼³ºn-AIA§¸n·I  7 28" xfId="3809"/>
    <cellStyle name="ÄÞ¸¶ [0]_±â°è¼³ºñ-ÀÏÀ§¸ñ·Ï  7 28" xfId="3810"/>
    <cellStyle name="AÞ¸¶ [0]_±a°e¼³ºn-AIA§¸n·I  7 29" xfId="3811"/>
    <cellStyle name="ÄÞ¸¶ [0]_±â°è¼³ºñ-ÀÏÀ§¸ñ·Ï  7 29" xfId="3812"/>
    <cellStyle name="AÞ¸¶ [0]_±a°e¼³ºn-AIA§¸n·I  7 3" xfId="3813"/>
    <cellStyle name="ÄÞ¸¶ [0]_±â°è¼³ºñ-ÀÏÀ§¸ñ·Ï  7 3" xfId="3814"/>
    <cellStyle name="AÞ¸¶ [0]_±a°e¼³ºn-AIA§¸n·I  7 30" xfId="3815"/>
    <cellStyle name="ÄÞ¸¶ [0]_±â°è¼³ºñ-ÀÏÀ§¸ñ·Ï  7 30" xfId="3816"/>
    <cellStyle name="AÞ¸¶ [0]_±a°e¼³ºn-AIA§¸n·I  7 31" xfId="3817"/>
    <cellStyle name="ÄÞ¸¶ [0]_±â°è¼³ºñ-ÀÏÀ§¸ñ·Ï  7 31" xfId="3818"/>
    <cellStyle name="AÞ¸¶ [0]_±a°e¼³ºn-AIA§¸n·I  7 32" xfId="3819"/>
    <cellStyle name="ÄÞ¸¶ [0]_±â°è¼³ºñ-ÀÏÀ§¸ñ·Ï  7 32" xfId="3820"/>
    <cellStyle name="AÞ¸¶ [0]_±a°e¼³ºn-AIA§¸n·I  7 33" xfId="3821"/>
    <cellStyle name="ÄÞ¸¶ [0]_±â°è¼³ºñ-ÀÏÀ§¸ñ·Ï  7 33" xfId="3822"/>
    <cellStyle name="AÞ¸¶ [0]_±a°e¼³ºn-AIA§¸n·I  7 34" xfId="3823"/>
    <cellStyle name="ÄÞ¸¶ [0]_±â°è¼³ºñ-ÀÏÀ§¸ñ·Ï  7 34" xfId="3824"/>
    <cellStyle name="AÞ¸¶ [0]_±a°e¼³ºn-AIA§¸n·I  7 35" xfId="3825"/>
    <cellStyle name="ÄÞ¸¶ [0]_±â°è¼³ºñ-ÀÏÀ§¸ñ·Ï  7 35" xfId="3826"/>
    <cellStyle name="AÞ¸¶ [0]_±a°e¼³ºn-AIA§¸n·I  7 36" xfId="3827"/>
    <cellStyle name="ÄÞ¸¶ [0]_±â°è¼³ºñ-ÀÏÀ§¸ñ·Ï  7 36" xfId="3828"/>
    <cellStyle name="AÞ¸¶ [0]_±a°e¼³ºn-AIA§¸n·I  7 37" xfId="3829"/>
    <cellStyle name="ÄÞ¸¶ [0]_±â°è¼³ºñ-ÀÏÀ§¸ñ·Ï  7 37" xfId="3830"/>
    <cellStyle name="AÞ¸¶ [0]_±a°e¼³ºn-AIA§¸n·I  7 38" xfId="3831"/>
    <cellStyle name="ÄÞ¸¶ [0]_±â°è¼³ºñ-ÀÏÀ§¸ñ·Ï  7 38" xfId="3832"/>
    <cellStyle name="AÞ¸¶ [0]_±a°e¼³ºn-AIA§¸n·I  7 39" xfId="3833"/>
    <cellStyle name="ÄÞ¸¶ [0]_±â°è¼³ºñ-ÀÏÀ§¸ñ·Ï  7 39" xfId="3834"/>
    <cellStyle name="AÞ¸¶ [0]_±a°e¼³ºn-AIA§¸n·I  7 4" xfId="3835"/>
    <cellStyle name="ÄÞ¸¶ [0]_±â°è¼³ºñ-ÀÏÀ§¸ñ·Ï  7 4" xfId="3836"/>
    <cellStyle name="AÞ¸¶ [0]_±a°e¼³ºn-AIA§¸n·I  7 40" xfId="3837"/>
    <cellStyle name="ÄÞ¸¶ [0]_±â°è¼³ºñ-ÀÏÀ§¸ñ·Ï  7 40" xfId="3838"/>
    <cellStyle name="AÞ¸¶ [0]_±a°e¼³ºn-AIA§¸n·I  7 41" xfId="3839"/>
    <cellStyle name="ÄÞ¸¶ [0]_±â°è¼³ºñ-ÀÏÀ§¸ñ·Ï  7 41" xfId="3840"/>
    <cellStyle name="AÞ¸¶ [0]_±a°e¼³ºn-AIA§¸n·I  7 42" xfId="3841"/>
    <cellStyle name="ÄÞ¸¶ [0]_±â°è¼³ºñ-ÀÏÀ§¸ñ·Ï  7 42" xfId="3842"/>
    <cellStyle name="AÞ¸¶ [0]_±a°e¼³ºn-AIA§¸n·I  7 43" xfId="3843"/>
    <cellStyle name="ÄÞ¸¶ [0]_±â°è¼³ºñ-ÀÏÀ§¸ñ·Ï  7 43" xfId="3844"/>
    <cellStyle name="AÞ¸¶ [0]_±a°e¼³ºn-AIA§¸n·I  7 44" xfId="3845"/>
    <cellStyle name="ÄÞ¸¶ [0]_±â°è¼³ºñ-ÀÏÀ§¸ñ·Ï  7 44" xfId="3846"/>
    <cellStyle name="AÞ¸¶ [0]_±a°e¼³ºn-AIA§¸n·I  7 45" xfId="3847"/>
    <cellStyle name="ÄÞ¸¶ [0]_±â°è¼³ºñ-ÀÏÀ§¸ñ·Ï  7 45" xfId="3848"/>
    <cellStyle name="AÞ¸¶ [0]_±a°e¼³ºn-AIA§¸n·I  7 46" xfId="3849"/>
    <cellStyle name="ÄÞ¸¶ [0]_±â°è¼³ºñ-ÀÏÀ§¸ñ·Ï  7 46" xfId="3850"/>
    <cellStyle name="AÞ¸¶ [0]_±a°e¼³ºn-AIA§¸n·I  7 47" xfId="3851"/>
    <cellStyle name="ÄÞ¸¶ [0]_±â°è¼³ºñ-ÀÏÀ§¸ñ·Ï  7 47" xfId="3852"/>
    <cellStyle name="AÞ¸¶ [0]_±a°e¼³ºn-AIA§¸n·I  7 48" xfId="3853"/>
    <cellStyle name="ÄÞ¸¶ [0]_±â°è¼³ºñ-ÀÏÀ§¸ñ·Ï  7 48" xfId="3854"/>
    <cellStyle name="AÞ¸¶ [0]_±a°e¼³ºn-AIA§¸n·I  7 49" xfId="3855"/>
    <cellStyle name="ÄÞ¸¶ [0]_±â°è¼³ºñ-ÀÏÀ§¸ñ·Ï  7 49" xfId="3856"/>
    <cellStyle name="AÞ¸¶ [0]_±a°e¼³ºn-AIA§¸n·I  7 5" xfId="3857"/>
    <cellStyle name="ÄÞ¸¶ [0]_±â°è¼³ºñ-ÀÏÀ§¸ñ·Ï  7 5" xfId="3858"/>
    <cellStyle name="AÞ¸¶ [0]_±a°e¼³ºn-AIA§¸n·I  7 6" xfId="3859"/>
    <cellStyle name="ÄÞ¸¶ [0]_±â°è¼³ºñ-ÀÏÀ§¸ñ·Ï  7 6" xfId="3860"/>
    <cellStyle name="AÞ¸¶ [0]_±a°e¼³ºn-AIA§¸n·I  7 7" xfId="3861"/>
    <cellStyle name="ÄÞ¸¶ [0]_±â°è¼³ºñ-ÀÏÀ§¸ñ·Ï  7 7" xfId="3862"/>
    <cellStyle name="AÞ¸¶ [0]_±a°e¼³ºn-AIA§¸n·I  7 8" xfId="3863"/>
    <cellStyle name="ÄÞ¸¶ [0]_±â°è¼³ºñ-ÀÏÀ§¸ñ·Ï  7 8" xfId="3864"/>
    <cellStyle name="AÞ¸¶ [0]_±a°e¼³ºn-AIA§¸n·I  7 9" xfId="3865"/>
    <cellStyle name="ÄÞ¸¶ [0]_±â°è¼³ºñ-ÀÏÀ§¸ñ·Ï  7 9" xfId="3866"/>
    <cellStyle name="AÞ¸¶ [0]_±a°e¼³ºn-AIA§¸n·I  8" xfId="3867"/>
    <cellStyle name="ÄÞ¸¶ [0]_±â°è¼³ºñ-ÀÏÀ§¸ñ·Ï  8" xfId="3868"/>
    <cellStyle name="AÞ¸¶ [0]_±a°e¼³ºn-AIA§¸n·I  9" xfId="3869"/>
    <cellStyle name="ÄÞ¸¶ [0]_±â°è¼³ºñ-ÀÏÀ§¸ñ·Ï  9" xfId="3870"/>
    <cellStyle name="AÞ¸¶ [0]_±a¼uAe½A " xfId="210"/>
    <cellStyle name="ÄÞ¸¶ [0]_°ü¸®BS('98) " xfId="385"/>
    <cellStyle name="AÞ¸¶ [0]_¼oAI¼º " xfId="211"/>
    <cellStyle name="ÄÞ¸¶ [0]_¾÷Á¾º° " xfId="386"/>
    <cellStyle name="AÞ¸¶ [0]_¾c½A " xfId="387"/>
    <cellStyle name="ÄÞ¸¶ [0]_1.ÆÇ¸Å½ÇÀû " xfId="212"/>
    <cellStyle name="AÞ¸¶ [0]_1.SUMMARY " xfId="213"/>
    <cellStyle name="ÄÞ¸¶ [0]_1.SUMMARY " xfId="214"/>
    <cellStyle name="AÞ¸¶ [0]_1.SUMMARY  10" xfId="3871"/>
    <cellStyle name="ÄÞ¸¶ [0]_1.SUMMARY  10" xfId="3872"/>
    <cellStyle name="AÞ¸¶ [0]_1.SUMMARY  11" xfId="3873"/>
    <cellStyle name="ÄÞ¸¶ [0]_1.SUMMARY  11" xfId="3874"/>
    <cellStyle name="AÞ¸¶ [0]_1.SUMMARY  12" xfId="3875"/>
    <cellStyle name="ÄÞ¸¶ [0]_1.SUMMARY  12" xfId="3876"/>
    <cellStyle name="AÞ¸¶ [0]_1.SUMMARY  13" xfId="3877"/>
    <cellStyle name="ÄÞ¸¶ [0]_1.SUMMARY  13" xfId="3878"/>
    <cellStyle name="AÞ¸¶ [0]_1.SUMMARY  14" xfId="3879"/>
    <cellStyle name="ÄÞ¸¶ [0]_1.SUMMARY  14" xfId="3880"/>
    <cellStyle name="AÞ¸¶ [0]_1.SUMMARY  15" xfId="3881"/>
    <cellStyle name="ÄÞ¸¶ [0]_1.SUMMARY  15" xfId="3882"/>
    <cellStyle name="AÞ¸¶ [0]_1.SUMMARY  16" xfId="3883"/>
    <cellStyle name="ÄÞ¸¶ [0]_1.SUMMARY  16" xfId="3884"/>
    <cellStyle name="AÞ¸¶ [0]_1.SUMMARY  17" xfId="3885"/>
    <cellStyle name="ÄÞ¸¶ [0]_1.SUMMARY  17" xfId="3886"/>
    <cellStyle name="AÞ¸¶ [0]_1.SUMMARY  18" xfId="3887"/>
    <cellStyle name="ÄÞ¸¶ [0]_1.SUMMARY  18" xfId="3888"/>
    <cellStyle name="AÞ¸¶ [0]_1.SUMMARY  19" xfId="3889"/>
    <cellStyle name="ÄÞ¸¶ [0]_1.SUMMARY  19" xfId="3890"/>
    <cellStyle name="AÞ¸¶ [0]_1.SUMMARY  2" xfId="3891"/>
    <cellStyle name="ÄÞ¸¶ [0]_1.SUMMARY  2" xfId="3892"/>
    <cellStyle name="AÞ¸¶ [0]_1.SUMMARY  20" xfId="3893"/>
    <cellStyle name="ÄÞ¸¶ [0]_1.SUMMARY  20" xfId="3894"/>
    <cellStyle name="AÞ¸¶ [0]_1.SUMMARY  21" xfId="3895"/>
    <cellStyle name="ÄÞ¸¶ [0]_1.SUMMARY  21" xfId="3896"/>
    <cellStyle name="AÞ¸¶ [0]_1.SUMMARY  22" xfId="3897"/>
    <cellStyle name="ÄÞ¸¶ [0]_1.SUMMARY  22" xfId="3898"/>
    <cellStyle name="AÞ¸¶ [0]_1.SUMMARY  23" xfId="3899"/>
    <cellStyle name="ÄÞ¸¶ [0]_1.SUMMARY  23" xfId="3900"/>
    <cellStyle name="AÞ¸¶ [0]_1.SUMMARY  24" xfId="3901"/>
    <cellStyle name="ÄÞ¸¶ [0]_1.SUMMARY  24" xfId="3902"/>
    <cellStyle name="AÞ¸¶ [0]_1.SUMMARY  25" xfId="3903"/>
    <cellStyle name="ÄÞ¸¶ [0]_1.SUMMARY  25" xfId="3904"/>
    <cellStyle name="AÞ¸¶ [0]_1.SUMMARY  26" xfId="3905"/>
    <cellStyle name="ÄÞ¸¶ [0]_1.SUMMARY  26" xfId="3906"/>
    <cellStyle name="AÞ¸¶ [0]_1.SUMMARY  27" xfId="3907"/>
    <cellStyle name="ÄÞ¸¶ [0]_1.SUMMARY  27" xfId="3908"/>
    <cellStyle name="AÞ¸¶ [0]_1.SUMMARY  28" xfId="3909"/>
    <cellStyle name="ÄÞ¸¶ [0]_1.SUMMARY  28" xfId="3910"/>
    <cellStyle name="AÞ¸¶ [0]_1.SUMMARY  29" xfId="3911"/>
    <cellStyle name="ÄÞ¸¶ [0]_1.SUMMARY  29" xfId="3912"/>
    <cellStyle name="AÞ¸¶ [0]_1.SUMMARY  3" xfId="3913"/>
    <cellStyle name="ÄÞ¸¶ [0]_1.SUMMARY  3" xfId="3914"/>
    <cellStyle name="AÞ¸¶ [0]_1.SUMMARY  30" xfId="3915"/>
    <cellStyle name="ÄÞ¸¶ [0]_1.SUMMARY  30" xfId="3916"/>
    <cellStyle name="AÞ¸¶ [0]_1.SUMMARY  31" xfId="3917"/>
    <cellStyle name="ÄÞ¸¶ [0]_1.SUMMARY  31" xfId="3918"/>
    <cellStyle name="AÞ¸¶ [0]_1.SUMMARY  32" xfId="3919"/>
    <cellStyle name="ÄÞ¸¶ [0]_1.SUMMARY  32" xfId="3920"/>
    <cellStyle name="AÞ¸¶ [0]_1.SUMMARY  33" xfId="3921"/>
    <cellStyle name="ÄÞ¸¶ [0]_1.SUMMARY  33" xfId="3922"/>
    <cellStyle name="AÞ¸¶ [0]_1.SUMMARY  34" xfId="3923"/>
    <cellStyle name="ÄÞ¸¶ [0]_1.SUMMARY  34" xfId="3924"/>
    <cellStyle name="AÞ¸¶ [0]_1.SUMMARY  35" xfId="3925"/>
    <cellStyle name="ÄÞ¸¶ [0]_1.SUMMARY  35" xfId="3926"/>
    <cellStyle name="AÞ¸¶ [0]_1.SUMMARY  36" xfId="3927"/>
    <cellStyle name="ÄÞ¸¶ [0]_1.SUMMARY  36" xfId="3928"/>
    <cellStyle name="AÞ¸¶ [0]_1.SUMMARY  37" xfId="3929"/>
    <cellStyle name="ÄÞ¸¶ [0]_1.SUMMARY  37" xfId="3930"/>
    <cellStyle name="AÞ¸¶ [0]_1.SUMMARY  38" xfId="3931"/>
    <cellStyle name="ÄÞ¸¶ [0]_1.SUMMARY  38" xfId="3932"/>
    <cellStyle name="AÞ¸¶ [0]_1.SUMMARY  39" xfId="3933"/>
    <cellStyle name="ÄÞ¸¶ [0]_1.SUMMARY  39" xfId="3934"/>
    <cellStyle name="AÞ¸¶ [0]_1.SUMMARY  4" xfId="3935"/>
    <cellStyle name="ÄÞ¸¶ [0]_1.SUMMARY  4" xfId="3936"/>
    <cellStyle name="AÞ¸¶ [0]_1.SUMMARY  40" xfId="3937"/>
    <cellStyle name="ÄÞ¸¶ [0]_1.SUMMARY  40" xfId="3938"/>
    <cellStyle name="AÞ¸¶ [0]_1.SUMMARY  41" xfId="3939"/>
    <cellStyle name="ÄÞ¸¶ [0]_1.SUMMARY  41" xfId="3940"/>
    <cellStyle name="AÞ¸¶ [0]_1.SUMMARY  42" xfId="3941"/>
    <cellStyle name="ÄÞ¸¶ [0]_1.SUMMARY  42" xfId="3942"/>
    <cellStyle name="AÞ¸¶ [0]_1.SUMMARY  43" xfId="3943"/>
    <cellStyle name="ÄÞ¸¶ [0]_1.SUMMARY  43" xfId="3944"/>
    <cellStyle name="AÞ¸¶ [0]_1.SUMMARY  44" xfId="3945"/>
    <cellStyle name="ÄÞ¸¶ [0]_1.SUMMARY  44" xfId="3946"/>
    <cellStyle name="AÞ¸¶ [0]_1.SUMMARY  45" xfId="3947"/>
    <cellStyle name="ÄÞ¸¶ [0]_1.SUMMARY  45" xfId="3948"/>
    <cellStyle name="AÞ¸¶ [0]_1.SUMMARY  46" xfId="3949"/>
    <cellStyle name="ÄÞ¸¶ [0]_1.SUMMARY  46" xfId="3950"/>
    <cellStyle name="AÞ¸¶ [0]_1.SUMMARY  47" xfId="3951"/>
    <cellStyle name="ÄÞ¸¶ [0]_1.SUMMARY  47" xfId="3952"/>
    <cellStyle name="AÞ¸¶ [0]_1.SUMMARY  48" xfId="3953"/>
    <cellStyle name="ÄÞ¸¶ [0]_1.SUMMARY  48" xfId="3954"/>
    <cellStyle name="AÞ¸¶ [0]_1.SUMMARY  49" xfId="3955"/>
    <cellStyle name="ÄÞ¸¶ [0]_1.SUMMARY  49" xfId="3956"/>
    <cellStyle name="AÞ¸¶ [0]_1.SUMMARY  5" xfId="3957"/>
    <cellStyle name="ÄÞ¸¶ [0]_1.SUMMARY  5" xfId="3958"/>
    <cellStyle name="AÞ¸¶ [0]_1.SUMMARY  6" xfId="3959"/>
    <cellStyle name="ÄÞ¸¶ [0]_1.SUMMARY  6" xfId="3960"/>
    <cellStyle name="AÞ¸¶ [0]_1.SUMMARY  7" xfId="3961"/>
    <cellStyle name="ÄÞ¸¶ [0]_1.SUMMARY  7" xfId="3962"/>
    <cellStyle name="AÞ¸¶ [0]_1.SUMMARY  8" xfId="3963"/>
    <cellStyle name="ÄÞ¸¶ [0]_1.SUMMARY  8" xfId="3964"/>
    <cellStyle name="AÞ¸¶ [0]_1.SUMMARY  9" xfId="3965"/>
    <cellStyle name="ÄÞ¸¶ [0]_1.SUMMARY  9" xfId="3966"/>
    <cellStyle name="AÞ¸¶ [0]_2.CONCEPT " xfId="215"/>
    <cellStyle name="ÄÞ¸¶ [0]_2.CONCEPT " xfId="216"/>
    <cellStyle name="AÞ¸¶ [0]_2.CONCEPT  10" xfId="3967"/>
    <cellStyle name="ÄÞ¸¶ [0]_2.CONCEPT  10" xfId="3968"/>
    <cellStyle name="AÞ¸¶ [0]_2.CONCEPT  11" xfId="3969"/>
    <cellStyle name="ÄÞ¸¶ [0]_2.CONCEPT  11" xfId="3970"/>
    <cellStyle name="AÞ¸¶ [0]_2.CONCEPT  12" xfId="3971"/>
    <cellStyle name="ÄÞ¸¶ [0]_2.CONCEPT  12" xfId="3972"/>
    <cellStyle name="AÞ¸¶ [0]_2.CONCEPT  13" xfId="3973"/>
    <cellStyle name="ÄÞ¸¶ [0]_2.CONCEPT  13" xfId="3974"/>
    <cellStyle name="AÞ¸¶ [0]_2.CONCEPT  14" xfId="3975"/>
    <cellStyle name="ÄÞ¸¶ [0]_2.CONCEPT  14" xfId="3976"/>
    <cellStyle name="AÞ¸¶ [0]_2.CONCEPT  15" xfId="3977"/>
    <cellStyle name="ÄÞ¸¶ [0]_2.CONCEPT  15" xfId="3978"/>
    <cellStyle name="AÞ¸¶ [0]_2.CONCEPT  16" xfId="3979"/>
    <cellStyle name="ÄÞ¸¶ [0]_2.CONCEPT  16" xfId="3980"/>
    <cellStyle name="AÞ¸¶ [0]_2.CONCEPT  17" xfId="3981"/>
    <cellStyle name="ÄÞ¸¶ [0]_2.CONCEPT  17" xfId="3982"/>
    <cellStyle name="AÞ¸¶ [0]_2.CONCEPT  18" xfId="3983"/>
    <cellStyle name="ÄÞ¸¶ [0]_2.CONCEPT  18" xfId="3984"/>
    <cellStyle name="AÞ¸¶ [0]_2.CONCEPT  19" xfId="3985"/>
    <cellStyle name="ÄÞ¸¶ [0]_2.CONCEPT  19" xfId="3986"/>
    <cellStyle name="AÞ¸¶ [0]_2.CONCEPT  2" xfId="3987"/>
    <cellStyle name="ÄÞ¸¶ [0]_2.CONCEPT  2" xfId="3988"/>
    <cellStyle name="AÞ¸¶ [0]_2.CONCEPT  20" xfId="3989"/>
    <cellStyle name="ÄÞ¸¶ [0]_2.CONCEPT  20" xfId="3990"/>
    <cellStyle name="AÞ¸¶ [0]_2.CONCEPT  21" xfId="3991"/>
    <cellStyle name="ÄÞ¸¶ [0]_2.CONCEPT  21" xfId="3992"/>
    <cellStyle name="AÞ¸¶ [0]_2.CONCEPT  22" xfId="3993"/>
    <cellStyle name="ÄÞ¸¶ [0]_2.CONCEPT  22" xfId="3994"/>
    <cellStyle name="AÞ¸¶ [0]_2.CONCEPT  23" xfId="3995"/>
    <cellStyle name="ÄÞ¸¶ [0]_2.CONCEPT  23" xfId="3996"/>
    <cellStyle name="AÞ¸¶ [0]_2.CONCEPT  24" xfId="3997"/>
    <cellStyle name="ÄÞ¸¶ [0]_2.CONCEPT  24" xfId="3998"/>
    <cellStyle name="AÞ¸¶ [0]_2.CONCEPT  25" xfId="3999"/>
    <cellStyle name="ÄÞ¸¶ [0]_2.CONCEPT  25" xfId="4000"/>
    <cellStyle name="AÞ¸¶ [0]_2.CONCEPT  26" xfId="4001"/>
    <cellStyle name="ÄÞ¸¶ [0]_2.CONCEPT  26" xfId="4002"/>
    <cellStyle name="AÞ¸¶ [0]_2.CONCEPT  27" xfId="4003"/>
    <cellStyle name="ÄÞ¸¶ [0]_2.CONCEPT  27" xfId="4004"/>
    <cellStyle name="AÞ¸¶ [0]_2.CONCEPT  28" xfId="4005"/>
    <cellStyle name="ÄÞ¸¶ [0]_2.CONCEPT  28" xfId="4006"/>
    <cellStyle name="AÞ¸¶ [0]_2.CONCEPT  29" xfId="4007"/>
    <cellStyle name="ÄÞ¸¶ [0]_2.CONCEPT  29" xfId="4008"/>
    <cellStyle name="AÞ¸¶ [0]_2.CONCEPT  3" xfId="4009"/>
    <cellStyle name="ÄÞ¸¶ [0]_2.CONCEPT  3" xfId="4010"/>
    <cellStyle name="AÞ¸¶ [0]_2.CONCEPT  30" xfId="4011"/>
    <cellStyle name="ÄÞ¸¶ [0]_2.CONCEPT  30" xfId="4012"/>
    <cellStyle name="AÞ¸¶ [0]_2.CONCEPT  31" xfId="4013"/>
    <cellStyle name="ÄÞ¸¶ [0]_2.CONCEPT  31" xfId="4014"/>
    <cellStyle name="AÞ¸¶ [0]_2.CONCEPT  32" xfId="4015"/>
    <cellStyle name="ÄÞ¸¶ [0]_2.CONCEPT  32" xfId="4016"/>
    <cellStyle name="AÞ¸¶ [0]_2.CONCEPT  33" xfId="4017"/>
    <cellStyle name="ÄÞ¸¶ [0]_2.CONCEPT  33" xfId="4018"/>
    <cellStyle name="AÞ¸¶ [0]_2.CONCEPT  34" xfId="4019"/>
    <cellStyle name="ÄÞ¸¶ [0]_2.CONCEPT  34" xfId="4020"/>
    <cellStyle name="AÞ¸¶ [0]_2.CONCEPT  35" xfId="4021"/>
    <cellStyle name="ÄÞ¸¶ [0]_2.CONCEPT  35" xfId="4022"/>
    <cellStyle name="AÞ¸¶ [0]_2.CONCEPT  36" xfId="4023"/>
    <cellStyle name="ÄÞ¸¶ [0]_2.CONCEPT  36" xfId="4024"/>
    <cellStyle name="AÞ¸¶ [0]_2.CONCEPT  37" xfId="4025"/>
    <cellStyle name="ÄÞ¸¶ [0]_2.CONCEPT  37" xfId="4026"/>
    <cellStyle name="AÞ¸¶ [0]_2.CONCEPT  38" xfId="4027"/>
    <cellStyle name="ÄÞ¸¶ [0]_2.CONCEPT  38" xfId="4028"/>
    <cellStyle name="AÞ¸¶ [0]_2.CONCEPT  39" xfId="4029"/>
    <cellStyle name="ÄÞ¸¶ [0]_2.CONCEPT  39" xfId="4030"/>
    <cellStyle name="AÞ¸¶ [0]_2.CONCEPT  4" xfId="4031"/>
    <cellStyle name="ÄÞ¸¶ [0]_2.CONCEPT  4" xfId="4032"/>
    <cellStyle name="AÞ¸¶ [0]_2.CONCEPT  40" xfId="4033"/>
    <cellStyle name="ÄÞ¸¶ [0]_2.CONCEPT  40" xfId="4034"/>
    <cellStyle name="AÞ¸¶ [0]_2.CONCEPT  41" xfId="4035"/>
    <cellStyle name="ÄÞ¸¶ [0]_2.CONCEPT  41" xfId="4036"/>
    <cellStyle name="AÞ¸¶ [0]_2.CONCEPT  42" xfId="4037"/>
    <cellStyle name="ÄÞ¸¶ [0]_2.CONCEPT  42" xfId="4038"/>
    <cellStyle name="AÞ¸¶ [0]_2.CONCEPT  43" xfId="4039"/>
    <cellStyle name="ÄÞ¸¶ [0]_2.CONCEPT  43" xfId="4040"/>
    <cellStyle name="AÞ¸¶ [0]_2.CONCEPT  44" xfId="4041"/>
    <cellStyle name="ÄÞ¸¶ [0]_2.CONCEPT  44" xfId="4042"/>
    <cellStyle name="AÞ¸¶ [0]_2.CONCEPT  45" xfId="4043"/>
    <cellStyle name="ÄÞ¸¶ [0]_2.CONCEPT  45" xfId="4044"/>
    <cellStyle name="AÞ¸¶ [0]_2.CONCEPT  46" xfId="4045"/>
    <cellStyle name="ÄÞ¸¶ [0]_2.CONCEPT  46" xfId="4046"/>
    <cellStyle name="AÞ¸¶ [0]_2.CONCEPT  47" xfId="4047"/>
    <cellStyle name="ÄÞ¸¶ [0]_2.CONCEPT  47" xfId="4048"/>
    <cellStyle name="AÞ¸¶ [0]_2.CONCEPT  48" xfId="4049"/>
    <cellStyle name="ÄÞ¸¶ [0]_2.CONCEPT  48" xfId="4050"/>
    <cellStyle name="AÞ¸¶ [0]_2.CONCEPT  49" xfId="4051"/>
    <cellStyle name="ÄÞ¸¶ [0]_2.CONCEPT  49" xfId="4052"/>
    <cellStyle name="AÞ¸¶ [0]_2.CONCEPT  5" xfId="4053"/>
    <cellStyle name="ÄÞ¸¶ [0]_2.CONCEPT  5" xfId="4054"/>
    <cellStyle name="AÞ¸¶ [0]_2.CONCEPT  6" xfId="4055"/>
    <cellStyle name="ÄÞ¸¶ [0]_2.CONCEPT  6" xfId="4056"/>
    <cellStyle name="AÞ¸¶ [0]_2.CONCEPT  7" xfId="4057"/>
    <cellStyle name="ÄÞ¸¶ [0]_2.CONCEPT  7" xfId="4058"/>
    <cellStyle name="AÞ¸¶ [0]_2.CONCEPT  8" xfId="4059"/>
    <cellStyle name="ÄÞ¸¶ [0]_2.CONCEPT  8" xfId="4060"/>
    <cellStyle name="AÞ¸¶ [0]_2.CONCEPT  9" xfId="4061"/>
    <cellStyle name="ÄÞ¸¶ [0]_2.CONCEPT  9" xfId="4062"/>
    <cellStyle name="AÞ¸¶ [0]_2000¼OER " xfId="388"/>
    <cellStyle name="ÄÞ¸¶ [0]_3PJTR°èÈ¹ " xfId="217"/>
    <cellStyle name="AÞ¸¶ [0]_4 " xfId="218"/>
    <cellStyle name="ÄÞ¸¶ [0]_4 " xfId="219"/>
    <cellStyle name="AÞ¸¶ [0]_4  10" xfId="4063"/>
    <cellStyle name="ÄÞ¸¶ [0]_4  10" xfId="4064"/>
    <cellStyle name="AÞ¸¶ [0]_4  11" xfId="4065"/>
    <cellStyle name="ÄÞ¸¶ [0]_4  11" xfId="4066"/>
    <cellStyle name="AÞ¸¶ [0]_4  12" xfId="4067"/>
    <cellStyle name="ÄÞ¸¶ [0]_4  12" xfId="4068"/>
    <cellStyle name="AÞ¸¶ [0]_4  13" xfId="4069"/>
    <cellStyle name="ÄÞ¸¶ [0]_4  13" xfId="4070"/>
    <cellStyle name="AÞ¸¶ [0]_4  14" xfId="4071"/>
    <cellStyle name="ÄÞ¸¶ [0]_4  14" xfId="4072"/>
    <cellStyle name="AÞ¸¶ [0]_4  15" xfId="4073"/>
    <cellStyle name="ÄÞ¸¶ [0]_4  15" xfId="4074"/>
    <cellStyle name="AÞ¸¶ [0]_4  16" xfId="4075"/>
    <cellStyle name="ÄÞ¸¶ [0]_4  16" xfId="4076"/>
    <cellStyle name="AÞ¸¶ [0]_4  17" xfId="4077"/>
    <cellStyle name="ÄÞ¸¶ [0]_4  17" xfId="4078"/>
    <cellStyle name="AÞ¸¶ [0]_4  18" xfId="4079"/>
    <cellStyle name="ÄÞ¸¶ [0]_4  18" xfId="4080"/>
    <cellStyle name="AÞ¸¶ [0]_4  19" xfId="4081"/>
    <cellStyle name="ÄÞ¸¶ [0]_4  19" xfId="4082"/>
    <cellStyle name="AÞ¸¶ [0]_4  2" xfId="4083"/>
    <cellStyle name="ÄÞ¸¶ [0]_4  2" xfId="4084"/>
    <cellStyle name="AÞ¸¶ [0]_4  20" xfId="4085"/>
    <cellStyle name="ÄÞ¸¶ [0]_4  20" xfId="4086"/>
    <cellStyle name="AÞ¸¶ [0]_4  21" xfId="4087"/>
    <cellStyle name="ÄÞ¸¶ [0]_4  21" xfId="4088"/>
    <cellStyle name="AÞ¸¶ [0]_4  22" xfId="4089"/>
    <cellStyle name="ÄÞ¸¶ [0]_4  22" xfId="4090"/>
    <cellStyle name="AÞ¸¶ [0]_4  23" xfId="4091"/>
    <cellStyle name="ÄÞ¸¶ [0]_4  23" xfId="4092"/>
    <cellStyle name="AÞ¸¶ [0]_4  24" xfId="4093"/>
    <cellStyle name="ÄÞ¸¶ [0]_4  24" xfId="4094"/>
    <cellStyle name="AÞ¸¶ [0]_4  25" xfId="4095"/>
    <cellStyle name="ÄÞ¸¶ [0]_4  25" xfId="4096"/>
    <cellStyle name="AÞ¸¶ [0]_4  26" xfId="4097"/>
    <cellStyle name="ÄÞ¸¶ [0]_4  26" xfId="4098"/>
    <cellStyle name="AÞ¸¶ [0]_4  27" xfId="4099"/>
    <cellStyle name="ÄÞ¸¶ [0]_4  27" xfId="4100"/>
    <cellStyle name="AÞ¸¶ [0]_4  28" xfId="4101"/>
    <cellStyle name="ÄÞ¸¶ [0]_4  28" xfId="4102"/>
    <cellStyle name="AÞ¸¶ [0]_4  29" xfId="4103"/>
    <cellStyle name="ÄÞ¸¶ [0]_4  29" xfId="4104"/>
    <cellStyle name="AÞ¸¶ [0]_4  3" xfId="4105"/>
    <cellStyle name="ÄÞ¸¶ [0]_4  3" xfId="4106"/>
    <cellStyle name="AÞ¸¶ [0]_4  30" xfId="4107"/>
    <cellStyle name="ÄÞ¸¶ [0]_4  30" xfId="4108"/>
    <cellStyle name="AÞ¸¶ [0]_4  31" xfId="4109"/>
    <cellStyle name="ÄÞ¸¶ [0]_4  31" xfId="4110"/>
    <cellStyle name="AÞ¸¶ [0]_4  32" xfId="4111"/>
    <cellStyle name="ÄÞ¸¶ [0]_4  32" xfId="4112"/>
    <cellStyle name="AÞ¸¶ [0]_4  33" xfId="4113"/>
    <cellStyle name="ÄÞ¸¶ [0]_4  33" xfId="4114"/>
    <cellStyle name="AÞ¸¶ [0]_4  34" xfId="4115"/>
    <cellStyle name="ÄÞ¸¶ [0]_4  34" xfId="4116"/>
    <cellStyle name="AÞ¸¶ [0]_4  35" xfId="4117"/>
    <cellStyle name="ÄÞ¸¶ [0]_4  35" xfId="4118"/>
    <cellStyle name="AÞ¸¶ [0]_4  36" xfId="4119"/>
    <cellStyle name="ÄÞ¸¶ [0]_4  36" xfId="4120"/>
    <cellStyle name="AÞ¸¶ [0]_4  37" xfId="4121"/>
    <cellStyle name="ÄÞ¸¶ [0]_4  37" xfId="4122"/>
    <cellStyle name="AÞ¸¶ [0]_4  38" xfId="4123"/>
    <cellStyle name="ÄÞ¸¶ [0]_4  38" xfId="4124"/>
    <cellStyle name="AÞ¸¶ [0]_4  39" xfId="4125"/>
    <cellStyle name="ÄÞ¸¶ [0]_4  39" xfId="4126"/>
    <cellStyle name="AÞ¸¶ [0]_4  4" xfId="4127"/>
    <cellStyle name="ÄÞ¸¶ [0]_4  4" xfId="4128"/>
    <cellStyle name="AÞ¸¶ [0]_4  40" xfId="4129"/>
    <cellStyle name="ÄÞ¸¶ [0]_4  40" xfId="4130"/>
    <cellStyle name="AÞ¸¶ [0]_4  41" xfId="4131"/>
    <cellStyle name="ÄÞ¸¶ [0]_4  41" xfId="4132"/>
    <cellStyle name="AÞ¸¶ [0]_4  42" xfId="4133"/>
    <cellStyle name="ÄÞ¸¶ [0]_4  42" xfId="4134"/>
    <cellStyle name="AÞ¸¶ [0]_4  43" xfId="4135"/>
    <cellStyle name="ÄÞ¸¶ [0]_4  43" xfId="4136"/>
    <cellStyle name="AÞ¸¶ [0]_4  44" xfId="4137"/>
    <cellStyle name="ÄÞ¸¶ [0]_4  44" xfId="4138"/>
    <cellStyle name="AÞ¸¶ [0]_4  45" xfId="4139"/>
    <cellStyle name="ÄÞ¸¶ [0]_4  45" xfId="4140"/>
    <cellStyle name="AÞ¸¶ [0]_4  46" xfId="4141"/>
    <cellStyle name="ÄÞ¸¶ [0]_4  46" xfId="4142"/>
    <cellStyle name="AÞ¸¶ [0]_4  47" xfId="4143"/>
    <cellStyle name="ÄÞ¸¶ [0]_4  47" xfId="4144"/>
    <cellStyle name="AÞ¸¶ [0]_4  48" xfId="4145"/>
    <cellStyle name="ÄÞ¸¶ [0]_4  48" xfId="4146"/>
    <cellStyle name="AÞ¸¶ [0]_4  49" xfId="4147"/>
    <cellStyle name="ÄÞ¸¶ [0]_4  49" xfId="4148"/>
    <cellStyle name="AÞ¸¶ [0]_4  5" xfId="4149"/>
    <cellStyle name="ÄÞ¸¶ [0]_4  5" xfId="4150"/>
    <cellStyle name="AÞ¸¶ [0]_4  6" xfId="4151"/>
    <cellStyle name="ÄÞ¸¶ [0]_4  6" xfId="4152"/>
    <cellStyle name="AÞ¸¶ [0]_4  7" xfId="4153"/>
    <cellStyle name="ÄÞ¸¶ [0]_4  7" xfId="4154"/>
    <cellStyle name="AÞ¸¶ [0]_4  8" xfId="4155"/>
    <cellStyle name="ÄÞ¸¶ [0]_4  8" xfId="4156"/>
    <cellStyle name="AÞ¸¶ [0]_4  9" xfId="4157"/>
    <cellStyle name="ÄÞ¸¶ [0]_4  9" xfId="4158"/>
    <cellStyle name="AÞ¸¶ [0]_6-3°æAi·A " xfId="220"/>
    <cellStyle name="ÄÞ¸¶ [0]_6-3°æÀï·Â " xfId="221"/>
    <cellStyle name="AÞ¸¶ [0]_6-3°æAi·A  10" xfId="4159"/>
    <cellStyle name="ÄÞ¸¶ [0]_6-3°æÀï·Â  10" xfId="4160"/>
    <cellStyle name="AÞ¸¶ [0]_6-3°æAi·A  11" xfId="4161"/>
    <cellStyle name="ÄÞ¸¶ [0]_6-3°æÀï·Â  11" xfId="4162"/>
    <cellStyle name="AÞ¸¶ [0]_6-3°æAi·A  12" xfId="4163"/>
    <cellStyle name="ÄÞ¸¶ [0]_6-3°æÀï·Â  12" xfId="4164"/>
    <cellStyle name="AÞ¸¶ [0]_6-3°æAi·A  13" xfId="4165"/>
    <cellStyle name="ÄÞ¸¶ [0]_6-3°æÀï·Â  13" xfId="4166"/>
    <cellStyle name="AÞ¸¶ [0]_6-3°æAi·A  14" xfId="4167"/>
    <cellStyle name="ÄÞ¸¶ [0]_6-3°æÀï·Â  14" xfId="4168"/>
    <cellStyle name="AÞ¸¶ [0]_6-3°æAi·A  15" xfId="4169"/>
    <cellStyle name="ÄÞ¸¶ [0]_6-3°æÀï·Â  15" xfId="4170"/>
    <cellStyle name="AÞ¸¶ [0]_6-3°æAi·A  16" xfId="4171"/>
    <cellStyle name="ÄÞ¸¶ [0]_6-3°æÀï·Â  16" xfId="4172"/>
    <cellStyle name="AÞ¸¶ [0]_6-3°æAi·A  17" xfId="4173"/>
    <cellStyle name="ÄÞ¸¶ [0]_6-3°æÀï·Â  17" xfId="4174"/>
    <cellStyle name="AÞ¸¶ [0]_6-3°æAi·A  18" xfId="4175"/>
    <cellStyle name="ÄÞ¸¶ [0]_6-3°æÀï·Â  18" xfId="4176"/>
    <cellStyle name="AÞ¸¶ [0]_6-3°æAi·A  19" xfId="4177"/>
    <cellStyle name="ÄÞ¸¶ [0]_6-3°æÀï·Â  19" xfId="4178"/>
    <cellStyle name="AÞ¸¶ [0]_6-3°æAi·A  2" xfId="4179"/>
    <cellStyle name="ÄÞ¸¶ [0]_6-3°æÀï·Â  2" xfId="4180"/>
    <cellStyle name="AÞ¸¶ [0]_6-3°æAi·A  20" xfId="4181"/>
    <cellStyle name="ÄÞ¸¶ [0]_6-3°æÀï·Â  20" xfId="4182"/>
    <cellStyle name="AÞ¸¶ [0]_6-3°æAi·A  21" xfId="4183"/>
    <cellStyle name="ÄÞ¸¶ [0]_6-3°æÀï·Â  21" xfId="4184"/>
    <cellStyle name="AÞ¸¶ [0]_6-3°æAi·A  22" xfId="4185"/>
    <cellStyle name="ÄÞ¸¶ [0]_6-3°æÀï·Â  22" xfId="4186"/>
    <cellStyle name="AÞ¸¶ [0]_6-3°æAi·A  23" xfId="4187"/>
    <cellStyle name="ÄÞ¸¶ [0]_6-3°æÀï·Â  23" xfId="4188"/>
    <cellStyle name="AÞ¸¶ [0]_6-3°æAi·A  24" xfId="4189"/>
    <cellStyle name="ÄÞ¸¶ [0]_6-3°æÀï·Â  24" xfId="4190"/>
    <cellStyle name="AÞ¸¶ [0]_6-3°æAi·A  25" xfId="4191"/>
    <cellStyle name="ÄÞ¸¶ [0]_6-3°æÀï·Â  25" xfId="4192"/>
    <cellStyle name="AÞ¸¶ [0]_6-3°æAi·A  26" xfId="4193"/>
    <cellStyle name="ÄÞ¸¶ [0]_6-3°æÀï·Â  26" xfId="4194"/>
    <cellStyle name="AÞ¸¶ [0]_6-3°æAi·A  27" xfId="4195"/>
    <cellStyle name="ÄÞ¸¶ [0]_6-3°æÀï·Â  27" xfId="4196"/>
    <cellStyle name="AÞ¸¶ [0]_6-3°æAi·A  28" xfId="4197"/>
    <cellStyle name="ÄÞ¸¶ [0]_6-3°æÀï·Â  28" xfId="4198"/>
    <cellStyle name="AÞ¸¶ [0]_6-3°æAi·A  29" xfId="4199"/>
    <cellStyle name="ÄÞ¸¶ [0]_6-3°æÀï·Â  29" xfId="4200"/>
    <cellStyle name="AÞ¸¶ [0]_6-3°æAi·A  3" xfId="4201"/>
    <cellStyle name="ÄÞ¸¶ [0]_6-3°æÀï·Â  3" xfId="4202"/>
    <cellStyle name="AÞ¸¶ [0]_6-3°æAi·A  30" xfId="4203"/>
    <cellStyle name="ÄÞ¸¶ [0]_6-3°æÀï·Â  30" xfId="4204"/>
    <cellStyle name="AÞ¸¶ [0]_6-3°æAi·A  31" xfId="4205"/>
    <cellStyle name="ÄÞ¸¶ [0]_6-3°æÀï·Â  31" xfId="4206"/>
    <cellStyle name="AÞ¸¶ [0]_6-3°æAi·A  32" xfId="4207"/>
    <cellStyle name="ÄÞ¸¶ [0]_6-3°æÀï·Â  32" xfId="4208"/>
    <cellStyle name="AÞ¸¶ [0]_6-3°æAi·A  33" xfId="4209"/>
    <cellStyle name="ÄÞ¸¶ [0]_6-3°æÀï·Â  33" xfId="4210"/>
    <cellStyle name="AÞ¸¶ [0]_6-3°æAi·A  34" xfId="4211"/>
    <cellStyle name="ÄÞ¸¶ [0]_6-3°æÀï·Â  34" xfId="4212"/>
    <cellStyle name="AÞ¸¶ [0]_6-3°æAi·A  35" xfId="4213"/>
    <cellStyle name="ÄÞ¸¶ [0]_6-3°æÀï·Â  35" xfId="4214"/>
    <cellStyle name="AÞ¸¶ [0]_6-3°æAi·A  36" xfId="4215"/>
    <cellStyle name="ÄÞ¸¶ [0]_6-3°æÀï·Â  36" xfId="4216"/>
    <cellStyle name="AÞ¸¶ [0]_6-3°æAi·A  37" xfId="4217"/>
    <cellStyle name="ÄÞ¸¶ [0]_6-3°æÀï·Â  37" xfId="4218"/>
    <cellStyle name="AÞ¸¶ [0]_6-3°æAi·A  38" xfId="4219"/>
    <cellStyle name="ÄÞ¸¶ [0]_6-3°æÀï·Â  38" xfId="4220"/>
    <cellStyle name="AÞ¸¶ [0]_6-3°æAi·A  39" xfId="4221"/>
    <cellStyle name="ÄÞ¸¶ [0]_6-3°æÀï·Â  39" xfId="4222"/>
    <cellStyle name="AÞ¸¶ [0]_6-3°æAi·A  4" xfId="4223"/>
    <cellStyle name="ÄÞ¸¶ [0]_6-3°æÀï·Â  4" xfId="4224"/>
    <cellStyle name="AÞ¸¶ [0]_6-3°æAi·A  40" xfId="4225"/>
    <cellStyle name="ÄÞ¸¶ [0]_6-3°æÀï·Â  40" xfId="4226"/>
    <cellStyle name="AÞ¸¶ [0]_6-3°æAi·A  41" xfId="4227"/>
    <cellStyle name="ÄÞ¸¶ [0]_6-3°æÀï·Â  41" xfId="4228"/>
    <cellStyle name="AÞ¸¶ [0]_6-3°æAi·A  42" xfId="4229"/>
    <cellStyle name="ÄÞ¸¶ [0]_6-3°æÀï·Â  42" xfId="4230"/>
    <cellStyle name="AÞ¸¶ [0]_6-3°æAi·A  43" xfId="4231"/>
    <cellStyle name="ÄÞ¸¶ [0]_6-3°æÀï·Â  43" xfId="4232"/>
    <cellStyle name="AÞ¸¶ [0]_6-3°æAi·A  44" xfId="4233"/>
    <cellStyle name="ÄÞ¸¶ [0]_6-3°æÀï·Â  44" xfId="4234"/>
    <cellStyle name="AÞ¸¶ [0]_6-3°æAi·A  45" xfId="4235"/>
    <cellStyle name="ÄÞ¸¶ [0]_6-3°æÀï·Â  45" xfId="4236"/>
    <cellStyle name="AÞ¸¶ [0]_6-3°æAi·A  46" xfId="4237"/>
    <cellStyle name="ÄÞ¸¶ [0]_6-3°æÀï·Â  46" xfId="4238"/>
    <cellStyle name="AÞ¸¶ [0]_6-3°æAi·A  47" xfId="4239"/>
    <cellStyle name="ÄÞ¸¶ [0]_6-3°æÀï·Â  47" xfId="4240"/>
    <cellStyle name="AÞ¸¶ [0]_6-3°æAi·A  48" xfId="4241"/>
    <cellStyle name="ÄÞ¸¶ [0]_6-3°æÀï·Â  48" xfId="4242"/>
    <cellStyle name="AÞ¸¶ [0]_6-3°æAi·A  49" xfId="4243"/>
    <cellStyle name="ÄÞ¸¶ [0]_6-3°æÀï·Â  49" xfId="4244"/>
    <cellStyle name="AÞ¸¶ [0]_6-3°æAi·A  5" xfId="4245"/>
    <cellStyle name="ÄÞ¸¶ [0]_6-3°æÀï·Â  5" xfId="4246"/>
    <cellStyle name="AÞ¸¶ [0]_6-3°æAi·A  6" xfId="4247"/>
    <cellStyle name="ÄÞ¸¶ [0]_6-3°æÀï·Â  6" xfId="4248"/>
    <cellStyle name="AÞ¸¶ [0]_6-3°æAi·A  7" xfId="4249"/>
    <cellStyle name="ÄÞ¸¶ [0]_6-3°æÀï·Â  7" xfId="4250"/>
    <cellStyle name="AÞ¸¶ [0]_6-3°æAi·A  8" xfId="4251"/>
    <cellStyle name="ÄÞ¸¶ [0]_6-3°æÀï·Â  8" xfId="4252"/>
    <cellStyle name="AÞ¸¶ [0]_6-3°æAi·A  9" xfId="4253"/>
    <cellStyle name="ÄÞ¸¶ [0]_6-3°æÀï·Â  9" xfId="4254"/>
    <cellStyle name="AÞ¸¶ [0]_7.MASTER SCHEDULE " xfId="222"/>
    <cellStyle name="ÄÞ¸¶ [0]_7.MASTER SCHEDULE " xfId="223"/>
    <cellStyle name="AÞ¸¶ [0]_7.MASTER SCHEDULE  10" xfId="4255"/>
    <cellStyle name="ÄÞ¸¶ [0]_7.MASTER SCHEDULE  10" xfId="4256"/>
    <cellStyle name="AÞ¸¶ [0]_7.MASTER SCHEDULE  11" xfId="4257"/>
    <cellStyle name="ÄÞ¸¶ [0]_7.MASTER SCHEDULE  11" xfId="4258"/>
    <cellStyle name="AÞ¸¶ [0]_7.MASTER SCHEDULE  12" xfId="4259"/>
    <cellStyle name="ÄÞ¸¶ [0]_7.MASTER SCHEDULE  12" xfId="4260"/>
    <cellStyle name="AÞ¸¶ [0]_7.MASTER SCHEDULE  13" xfId="4261"/>
    <cellStyle name="ÄÞ¸¶ [0]_7.MASTER SCHEDULE  13" xfId="4262"/>
    <cellStyle name="AÞ¸¶ [0]_7.MASTER SCHEDULE  14" xfId="4263"/>
    <cellStyle name="ÄÞ¸¶ [0]_7.MASTER SCHEDULE  14" xfId="4264"/>
    <cellStyle name="AÞ¸¶ [0]_7.MASTER SCHEDULE  15" xfId="4265"/>
    <cellStyle name="ÄÞ¸¶ [0]_7.MASTER SCHEDULE  15" xfId="4266"/>
    <cellStyle name="AÞ¸¶ [0]_7.MASTER SCHEDULE  16" xfId="4267"/>
    <cellStyle name="ÄÞ¸¶ [0]_7.MASTER SCHEDULE  16" xfId="4268"/>
    <cellStyle name="AÞ¸¶ [0]_7.MASTER SCHEDULE  17" xfId="4269"/>
    <cellStyle name="ÄÞ¸¶ [0]_7.MASTER SCHEDULE  17" xfId="4270"/>
    <cellStyle name="AÞ¸¶ [0]_7.MASTER SCHEDULE  18" xfId="4271"/>
    <cellStyle name="ÄÞ¸¶ [0]_7.MASTER SCHEDULE  18" xfId="4272"/>
    <cellStyle name="AÞ¸¶ [0]_7.MASTER SCHEDULE  19" xfId="4273"/>
    <cellStyle name="ÄÞ¸¶ [0]_7.MASTER SCHEDULE  19" xfId="4274"/>
    <cellStyle name="AÞ¸¶ [0]_7.MASTER SCHEDULE  2" xfId="4275"/>
    <cellStyle name="ÄÞ¸¶ [0]_7.MASTER SCHEDULE  2" xfId="4276"/>
    <cellStyle name="AÞ¸¶ [0]_7.MASTER SCHEDULE  20" xfId="4277"/>
    <cellStyle name="ÄÞ¸¶ [0]_7.MASTER SCHEDULE  20" xfId="4278"/>
    <cellStyle name="AÞ¸¶ [0]_7.MASTER SCHEDULE  21" xfId="4279"/>
    <cellStyle name="ÄÞ¸¶ [0]_7.MASTER SCHEDULE  21" xfId="4280"/>
    <cellStyle name="AÞ¸¶ [0]_7.MASTER SCHEDULE  22" xfId="4281"/>
    <cellStyle name="ÄÞ¸¶ [0]_7.MASTER SCHEDULE  22" xfId="4282"/>
    <cellStyle name="AÞ¸¶ [0]_7.MASTER SCHEDULE  23" xfId="4283"/>
    <cellStyle name="ÄÞ¸¶ [0]_7.MASTER SCHEDULE  23" xfId="4284"/>
    <cellStyle name="AÞ¸¶ [0]_7.MASTER SCHEDULE  24" xfId="4285"/>
    <cellStyle name="ÄÞ¸¶ [0]_7.MASTER SCHEDULE  24" xfId="4286"/>
    <cellStyle name="AÞ¸¶ [0]_7.MASTER SCHEDULE  25" xfId="4287"/>
    <cellStyle name="ÄÞ¸¶ [0]_7.MASTER SCHEDULE  25" xfId="4288"/>
    <cellStyle name="AÞ¸¶ [0]_7.MASTER SCHEDULE  26" xfId="4289"/>
    <cellStyle name="ÄÞ¸¶ [0]_7.MASTER SCHEDULE  26" xfId="4290"/>
    <cellStyle name="AÞ¸¶ [0]_7.MASTER SCHEDULE  27" xfId="4291"/>
    <cellStyle name="ÄÞ¸¶ [0]_7.MASTER SCHEDULE  27" xfId="4292"/>
    <cellStyle name="AÞ¸¶ [0]_7.MASTER SCHEDULE  28" xfId="4293"/>
    <cellStyle name="ÄÞ¸¶ [0]_7.MASTER SCHEDULE  28" xfId="4294"/>
    <cellStyle name="AÞ¸¶ [0]_7.MASTER SCHEDULE  29" xfId="4295"/>
    <cellStyle name="ÄÞ¸¶ [0]_7.MASTER SCHEDULE  29" xfId="4296"/>
    <cellStyle name="AÞ¸¶ [0]_7.MASTER SCHEDULE  3" xfId="4297"/>
    <cellStyle name="ÄÞ¸¶ [0]_7.MASTER SCHEDULE  3" xfId="4298"/>
    <cellStyle name="AÞ¸¶ [0]_7.MASTER SCHEDULE  30" xfId="4299"/>
    <cellStyle name="ÄÞ¸¶ [0]_7.MASTER SCHEDULE  30" xfId="4300"/>
    <cellStyle name="AÞ¸¶ [0]_7.MASTER SCHEDULE  31" xfId="4301"/>
    <cellStyle name="ÄÞ¸¶ [0]_7.MASTER SCHEDULE  31" xfId="4302"/>
    <cellStyle name="AÞ¸¶ [0]_7.MASTER SCHEDULE  32" xfId="4303"/>
    <cellStyle name="ÄÞ¸¶ [0]_7.MASTER SCHEDULE  32" xfId="4304"/>
    <cellStyle name="AÞ¸¶ [0]_7.MASTER SCHEDULE  33" xfId="4305"/>
    <cellStyle name="ÄÞ¸¶ [0]_7.MASTER SCHEDULE  33" xfId="4306"/>
    <cellStyle name="AÞ¸¶ [0]_7.MASTER SCHEDULE  34" xfId="4307"/>
    <cellStyle name="ÄÞ¸¶ [0]_7.MASTER SCHEDULE  34" xfId="4308"/>
    <cellStyle name="AÞ¸¶ [0]_7.MASTER SCHEDULE  35" xfId="4309"/>
    <cellStyle name="ÄÞ¸¶ [0]_7.MASTER SCHEDULE  35" xfId="4310"/>
    <cellStyle name="AÞ¸¶ [0]_7.MASTER SCHEDULE  36" xfId="4311"/>
    <cellStyle name="ÄÞ¸¶ [0]_7.MASTER SCHEDULE  36" xfId="4312"/>
    <cellStyle name="AÞ¸¶ [0]_7.MASTER SCHEDULE  37" xfId="4313"/>
    <cellStyle name="ÄÞ¸¶ [0]_7.MASTER SCHEDULE  37" xfId="4314"/>
    <cellStyle name="AÞ¸¶ [0]_7.MASTER SCHEDULE  38" xfId="4315"/>
    <cellStyle name="ÄÞ¸¶ [0]_7.MASTER SCHEDULE  38" xfId="4316"/>
    <cellStyle name="AÞ¸¶ [0]_7.MASTER SCHEDULE  39" xfId="4317"/>
    <cellStyle name="ÄÞ¸¶ [0]_7.MASTER SCHEDULE  39" xfId="4318"/>
    <cellStyle name="AÞ¸¶ [0]_7.MASTER SCHEDULE  4" xfId="4319"/>
    <cellStyle name="ÄÞ¸¶ [0]_7.MASTER SCHEDULE  4" xfId="4320"/>
    <cellStyle name="AÞ¸¶ [0]_7.MASTER SCHEDULE  40" xfId="4321"/>
    <cellStyle name="ÄÞ¸¶ [0]_7.MASTER SCHEDULE  40" xfId="4322"/>
    <cellStyle name="AÞ¸¶ [0]_7.MASTER SCHEDULE  41" xfId="4323"/>
    <cellStyle name="ÄÞ¸¶ [0]_7.MASTER SCHEDULE  41" xfId="4324"/>
    <cellStyle name="AÞ¸¶ [0]_7.MASTER SCHEDULE  42" xfId="4325"/>
    <cellStyle name="ÄÞ¸¶ [0]_7.MASTER SCHEDULE  42" xfId="4326"/>
    <cellStyle name="AÞ¸¶ [0]_7.MASTER SCHEDULE  43" xfId="4327"/>
    <cellStyle name="ÄÞ¸¶ [0]_7.MASTER SCHEDULE  43" xfId="4328"/>
    <cellStyle name="AÞ¸¶ [0]_7.MASTER SCHEDULE  44" xfId="4329"/>
    <cellStyle name="ÄÞ¸¶ [0]_7.MASTER SCHEDULE  44" xfId="4330"/>
    <cellStyle name="AÞ¸¶ [0]_7.MASTER SCHEDULE  45" xfId="4331"/>
    <cellStyle name="ÄÞ¸¶ [0]_7.MASTER SCHEDULE  45" xfId="4332"/>
    <cellStyle name="AÞ¸¶ [0]_7.MASTER SCHEDULE  46" xfId="4333"/>
    <cellStyle name="ÄÞ¸¶ [0]_7.MASTER SCHEDULE  46" xfId="4334"/>
    <cellStyle name="AÞ¸¶ [0]_7.MASTER SCHEDULE  47" xfId="4335"/>
    <cellStyle name="ÄÞ¸¶ [0]_7.MASTER SCHEDULE  47" xfId="4336"/>
    <cellStyle name="AÞ¸¶ [0]_7.MASTER SCHEDULE  48" xfId="4337"/>
    <cellStyle name="ÄÞ¸¶ [0]_7.MASTER SCHEDULE  48" xfId="4338"/>
    <cellStyle name="AÞ¸¶ [0]_7.MASTER SCHEDULE  49" xfId="4339"/>
    <cellStyle name="ÄÞ¸¶ [0]_7.MASTER SCHEDULE  49" xfId="4340"/>
    <cellStyle name="AÞ¸¶ [0]_7.MASTER SCHEDULE  5" xfId="4341"/>
    <cellStyle name="ÄÞ¸¶ [0]_7.MASTER SCHEDULE  5" xfId="4342"/>
    <cellStyle name="AÞ¸¶ [0]_7.MASTER SCHEDULE  6" xfId="4343"/>
    <cellStyle name="ÄÞ¸¶ [0]_7.MASTER SCHEDULE  6" xfId="4344"/>
    <cellStyle name="AÞ¸¶ [0]_7.MASTER SCHEDULE  7" xfId="4345"/>
    <cellStyle name="ÄÞ¸¶ [0]_7.MASTER SCHEDULE  7" xfId="4346"/>
    <cellStyle name="AÞ¸¶ [0]_7.MASTER SCHEDULE  8" xfId="4347"/>
    <cellStyle name="ÄÞ¸¶ [0]_7.MASTER SCHEDULE  8" xfId="4348"/>
    <cellStyle name="AÞ¸¶ [0]_7.MASTER SCHEDULE  9" xfId="4349"/>
    <cellStyle name="ÄÞ¸¶ [0]_7.MASTER SCHEDULE  9" xfId="4350"/>
    <cellStyle name="AÞ¸¶ [0]_A¾CO½A¼³ " xfId="389"/>
    <cellStyle name="ÄÞ¸¶ [0]_Á¾ÇÕ½Å¼³ " xfId="390"/>
    <cellStyle name="AÞ¸¶ [0]_A¾COA¶°AºÐ " xfId="224"/>
    <cellStyle name="ÄÞ¸¶ [0]_Á¾ÇÕÃ¶°ÅºÐ " xfId="225"/>
    <cellStyle name="AÞ¸¶ [0]_A¾COA¶°AºÐ  10" xfId="4351"/>
    <cellStyle name="ÄÞ¸¶ [0]_Á¾ÇÕÃ¶°ÅºÐ  10" xfId="4352"/>
    <cellStyle name="AÞ¸¶ [0]_A¾COA¶°AºÐ  11" xfId="4353"/>
    <cellStyle name="ÄÞ¸¶ [0]_Á¾ÇÕÃ¶°ÅºÐ  11" xfId="4354"/>
    <cellStyle name="AÞ¸¶ [0]_A¾COA¶°AºÐ  12" xfId="4355"/>
    <cellStyle name="ÄÞ¸¶ [0]_Á¾ÇÕÃ¶°ÅºÐ  12" xfId="4356"/>
    <cellStyle name="AÞ¸¶ [0]_A¾COA¶°AºÐ  13" xfId="4357"/>
    <cellStyle name="ÄÞ¸¶ [0]_Á¾ÇÕÃ¶°ÅºÐ  13" xfId="4358"/>
    <cellStyle name="AÞ¸¶ [0]_A¾COA¶°AºÐ  14" xfId="4359"/>
    <cellStyle name="ÄÞ¸¶ [0]_Á¾ÇÕÃ¶°ÅºÐ  14" xfId="4360"/>
    <cellStyle name="AÞ¸¶ [0]_A¾COA¶°AºÐ  15" xfId="4361"/>
    <cellStyle name="ÄÞ¸¶ [0]_Á¾ÇÕÃ¶°ÅºÐ  15" xfId="4362"/>
    <cellStyle name="AÞ¸¶ [0]_A¾COA¶°AºÐ  16" xfId="4363"/>
    <cellStyle name="ÄÞ¸¶ [0]_Á¾ÇÕÃ¶°ÅºÐ  16" xfId="4364"/>
    <cellStyle name="AÞ¸¶ [0]_A¾COA¶°AºÐ  17" xfId="4365"/>
    <cellStyle name="ÄÞ¸¶ [0]_Á¾ÇÕÃ¶°ÅºÐ  17" xfId="4366"/>
    <cellStyle name="AÞ¸¶ [0]_A¾COA¶°AºÐ  18" xfId="4367"/>
    <cellStyle name="ÄÞ¸¶ [0]_Á¾ÇÕÃ¶°ÅºÐ  18" xfId="4368"/>
    <cellStyle name="AÞ¸¶ [0]_A¾COA¶°AºÐ  19" xfId="4369"/>
    <cellStyle name="ÄÞ¸¶ [0]_Á¾ÇÕÃ¶°ÅºÐ  19" xfId="4370"/>
    <cellStyle name="AÞ¸¶ [0]_A¾COA¶°AºÐ  2" xfId="4371"/>
    <cellStyle name="ÄÞ¸¶ [0]_Á¾ÇÕÃ¶°ÅºÐ  2" xfId="4372"/>
    <cellStyle name="AÞ¸¶ [0]_A¾COA¶°AºÐ  20" xfId="4373"/>
    <cellStyle name="ÄÞ¸¶ [0]_Á¾ÇÕÃ¶°ÅºÐ  20" xfId="4374"/>
    <cellStyle name="AÞ¸¶ [0]_A¾COA¶°AºÐ  21" xfId="4375"/>
    <cellStyle name="ÄÞ¸¶ [0]_Á¾ÇÕÃ¶°ÅºÐ  21" xfId="4376"/>
    <cellStyle name="AÞ¸¶ [0]_A¾COA¶°AºÐ  22" xfId="4377"/>
    <cellStyle name="ÄÞ¸¶ [0]_Á¾ÇÕÃ¶°ÅºÐ  22" xfId="4378"/>
    <cellStyle name="AÞ¸¶ [0]_A¾COA¶°AºÐ  23" xfId="4379"/>
    <cellStyle name="ÄÞ¸¶ [0]_Á¾ÇÕÃ¶°ÅºÐ  23" xfId="4380"/>
    <cellStyle name="AÞ¸¶ [0]_A¾COA¶°AºÐ  24" xfId="4381"/>
    <cellStyle name="ÄÞ¸¶ [0]_Á¾ÇÕÃ¶°ÅºÐ  24" xfId="4382"/>
    <cellStyle name="AÞ¸¶ [0]_A¾COA¶°AºÐ  25" xfId="4383"/>
    <cellStyle name="ÄÞ¸¶ [0]_Á¾ÇÕÃ¶°ÅºÐ  25" xfId="4384"/>
    <cellStyle name="AÞ¸¶ [0]_A¾COA¶°AºÐ  26" xfId="4385"/>
    <cellStyle name="ÄÞ¸¶ [0]_Á¾ÇÕÃ¶°ÅºÐ  26" xfId="4386"/>
    <cellStyle name="AÞ¸¶ [0]_A¾COA¶°AºÐ  27" xfId="4387"/>
    <cellStyle name="ÄÞ¸¶ [0]_Á¾ÇÕÃ¶°ÅºÐ  27" xfId="4388"/>
    <cellStyle name="AÞ¸¶ [0]_A¾COA¶°AºÐ  28" xfId="4389"/>
    <cellStyle name="ÄÞ¸¶ [0]_Á¾ÇÕÃ¶°ÅºÐ  28" xfId="4390"/>
    <cellStyle name="AÞ¸¶ [0]_A¾COA¶°AºÐ  29" xfId="4391"/>
    <cellStyle name="ÄÞ¸¶ [0]_Á¾ÇÕÃ¶°ÅºÐ  29" xfId="4392"/>
    <cellStyle name="AÞ¸¶ [0]_A¾COA¶°AºÐ  3" xfId="4393"/>
    <cellStyle name="ÄÞ¸¶ [0]_Á¾ÇÕÃ¶°ÅºÐ  3" xfId="4394"/>
    <cellStyle name="AÞ¸¶ [0]_A¾COA¶°AºÐ  30" xfId="4395"/>
    <cellStyle name="ÄÞ¸¶ [0]_Á¾ÇÕÃ¶°ÅºÐ  30" xfId="4396"/>
    <cellStyle name="AÞ¸¶ [0]_A¾COA¶°AºÐ  31" xfId="4397"/>
    <cellStyle name="ÄÞ¸¶ [0]_Á¾ÇÕÃ¶°ÅºÐ  31" xfId="4398"/>
    <cellStyle name="AÞ¸¶ [0]_A¾COA¶°AºÐ  32" xfId="4399"/>
    <cellStyle name="ÄÞ¸¶ [0]_Á¾ÇÕÃ¶°ÅºÐ  32" xfId="4400"/>
    <cellStyle name="AÞ¸¶ [0]_A¾COA¶°AºÐ  33" xfId="4401"/>
    <cellStyle name="ÄÞ¸¶ [0]_Á¾ÇÕÃ¶°ÅºÐ  33" xfId="4402"/>
    <cellStyle name="AÞ¸¶ [0]_A¾COA¶°AºÐ  34" xfId="4403"/>
    <cellStyle name="ÄÞ¸¶ [0]_Á¾ÇÕÃ¶°ÅºÐ  34" xfId="4404"/>
    <cellStyle name="AÞ¸¶ [0]_A¾COA¶°AºÐ  35" xfId="4405"/>
    <cellStyle name="ÄÞ¸¶ [0]_Á¾ÇÕÃ¶°ÅºÐ  35" xfId="4406"/>
    <cellStyle name="AÞ¸¶ [0]_A¾COA¶°AºÐ  36" xfId="4407"/>
    <cellStyle name="ÄÞ¸¶ [0]_Á¾ÇÕÃ¶°ÅºÐ  36" xfId="4408"/>
    <cellStyle name="AÞ¸¶ [0]_A¾COA¶°AºÐ  37" xfId="4409"/>
    <cellStyle name="ÄÞ¸¶ [0]_Á¾ÇÕÃ¶°ÅºÐ  37" xfId="4410"/>
    <cellStyle name="AÞ¸¶ [0]_A¾COA¶°AºÐ  38" xfId="4411"/>
    <cellStyle name="ÄÞ¸¶ [0]_Á¾ÇÕÃ¶°ÅºÐ  38" xfId="4412"/>
    <cellStyle name="AÞ¸¶ [0]_A¾COA¶°AºÐ  39" xfId="4413"/>
    <cellStyle name="ÄÞ¸¶ [0]_Á¾ÇÕÃ¶°ÅºÐ  39" xfId="4414"/>
    <cellStyle name="AÞ¸¶ [0]_A¾COA¶°AºÐ  4" xfId="4415"/>
    <cellStyle name="ÄÞ¸¶ [0]_Á¾ÇÕÃ¶°ÅºÐ  4" xfId="4416"/>
    <cellStyle name="AÞ¸¶ [0]_A¾COA¶°AºÐ  40" xfId="4417"/>
    <cellStyle name="ÄÞ¸¶ [0]_Á¾ÇÕÃ¶°ÅºÐ  40" xfId="4418"/>
    <cellStyle name="AÞ¸¶ [0]_A¾COA¶°AºÐ  41" xfId="4419"/>
    <cellStyle name="ÄÞ¸¶ [0]_Á¾ÇÕÃ¶°ÅºÐ  41" xfId="4420"/>
    <cellStyle name="AÞ¸¶ [0]_A¾COA¶°AºÐ  42" xfId="4421"/>
    <cellStyle name="ÄÞ¸¶ [0]_Á¾ÇÕÃ¶°ÅºÐ  42" xfId="4422"/>
    <cellStyle name="AÞ¸¶ [0]_A¾COA¶°AºÐ  43" xfId="4423"/>
    <cellStyle name="ÄÞ¸¶ [0]_Á¾ÇÕÃ¶°ÅºÐ  43" xfId="4424"/>
    <cellStyle name="AÞ¸¶ [0]_A¾COA¶°AºÐ  44" xfId="4425"/>
    <cellStyle name="ÄÞ¸¶ [0]_Á¾ÇÕÃ¶°ÅºÐ  44" xfId="4426"/>
    <cellStyle name="AÞ¸¶ [0]_A¾COA¶°AºÐ  45" xfId="4427"/>
    <cellStyle name="ÄÞ¸¶ [0]_Á¾ÇÕÃ¶°ÅºÐ  45" xfId="4428"/>
    <cellStyle name="AÞ¸¶ [0]_A¾COA¶°AºÐ  46" xfId="4429"/>
    <cellStyle name="ÄÞ¸¶ [0]_Á¾ÇÕÃ¶°ÅºÐ  46" xfId="4430"/>
    <cellStyle name="AÞ¸¶ [0]_A¾COA¶°AºÐ  47" xfId="4431"/>
    <cellStyle name="ÄÞ¸¶ [0]_Á¾ÇÕÃ¶°ÅºÐ  47" xfId="4432"/>
    <cellStyle name="AÞ¸¶ [0]_A¾COA¶°AºÐ  48" xfId="4433"/>
    <cellStyle name="ÄÞ¸¶ [0]_Á¾ÇÕÃ¶°ÅºÐ  48" xfId="4434"/>
    <cellStyle name="AÞ¸¶ [0]_A¾COA¶°AºÐ  49" xfId="4435"/>
    <cellStyle name="ÄÞ¸¶ [0]_Á¾ÇÕÃ¶°ÅºÐ  49" xfId="4436"/>
    <cellStyle name="AÞ¸¶ [0]_A¾COA¶°AºÐ  5" xfId="4437"/>
    <cellStyle name="ÄÞ¸¶ [0]_Á¾ÇÕÃ¶°ÅºÐ  5" xfId="4438"/>
    <cellStyle name="AÞ¸¶ [0]_A¾COA¶°AºÐ  6" xfId="4439"/>
    <cellStyle name="ÄÞ¸¶ [0]_Á¾ÇÕÃ¶°ÅºÐ  6" xfId="4440"/>
    <cellStyle name="AÞ¸¶ [0]_A¾COA¶°AºÐ  7" xfId="4441"/>
    <cellStyle name="ÄÞ¸¶ [0]_Á¾ÇÕÃ¶°ÅºÐ  7" xfId="4442"/>
    <cellStyle name="AÞ¸¶ [0]_A¾COA¶°AºÐ  8" xfId="4443"/>
    <cellStyle name="ÄÞ¸¶ [0]_Á¾ÇÕÃ¶°ÅºÐ  8" xfId="4444"/>
    <cellStyle name="AÞ¸¶ [0]_A¾COA¶°AºÐ  9" xfId="4445"/>
    <cellStyle name="ÄÞ¸¶ [0]_Á¾ÇÕÃ¶°ÅºÐ  9" xfId="4446"/>
    <cellStyle name="AÞ¸¶ [0]_AI¿ø°eE¹ " xfId="226"/>
    <cellStyle name="ÄÞ¸¶ [0]_ÀÎ¿ø°èÈ¹ " xfId="227"/>
    <cellStyle name="AÞ¸¶ [0]_AI¿ø°eE¹  10" xfId="4447"/>
    <cellStyle name="ÄÞ¸¶ [0]_ÀÎ¿ø°èÈ¹  10" xfId="4448"/>
    <cellStyle name="AÞ¸¶ [0]_AI¿ø°eE¹  11" xfId="4449"/>
    <cellStyle name="ÄÞ¸¶ [0]_ÀÎ¿ø°èÈ¹  11" xfId="4450"/>
    <cellStyle name="AÞ¸¶ [0]_AI¿ø°eE¹  12" xfId="4451"/>
    <cellStyle name="ÄÞ¸¶ [0]_ÀÎ¿ø°èÈ¹  12" xfId="4452"/>
    <cellStyle name="AÞ¸¶ [0]_AI¿ø°eE¹  13" xfId="4453"/>
    <cellStyle name="ÄÞ¸¶ [0]_ÀÎ¿ø°èÈ¹  13" xfId="4454"/>
    <cellStyle name="AÞ¸¶ [0]_AI¿ø°eE¹  14" xfId="4455"/>
    <cellStyle name="ÄÞ¸¶ [0]_ÀÎ¿ø°èÈ¹  14" xfId="4456"/>
    <cellStyle name="AÞ¸¶ [0]_AI¿ø°eE¹  15" xfId="4457"/>
    <cellStyle name="ÄÞ¸¶ [0]_ÀÎ¿ø°èÈ¹  15" xfId="4458"/>
    <cellStyle name="AÞ¸¶ [0]_AI¿ø°eE¹  16" xfId="4459"/>
    <cellStyle name="ÄÞ¸¶ [0]_ÀÎ¿ø°èÈ¹  16" xfId="4460"/>
    <cellStyle name="AÞ¸¶ [0]_AI¿ø°eE¹  17" xfId="4461"/>
    <cellStyle name="ÄÞ¸¶ [0]_ÀÎ¿ø°èÈ¹  17" xfId="4462"/>
    <cellStyle name="AÞ¸¶ [0]_AI¿ø°eE¹  18" xfId="4463"/>
    <cellStyle name="ÄÞ¸¶ [0]_ÀÎ¿ø°èÈ¹  18" xfId="4464"/>
    <cellStyle name="AÞ¸¶ [0]_AI¿ø°eE¹  19" xfId="4465"/>
    <cellStyle name="ÄÞ¸¶ [0]_ÀÎ¿ø°èÈ¹  19" xfId="4466"/>
    <cellStyle name="AÞ¸¶ [0]_AI¿ø°eE¹  2" xfId="4467"/>
    <cellStyle name="ÄÞ¸¶ [0]_ÀÎ¿ø°èÈ¹  2" xfId="4468"/>
    <cellStyle name="AÞ¸¶ [0]_AI¿ø°eE¹  20" xfId="4469"/>
    <cellStyle name="ÄÞ¸¶ [0]_ÀÎ¿ø°èÈ¹  20" xfId="4470"/>
    <cellStyle name="AÞ¸¶ [0]_AI¿ø°eE¹  21" xfId="4471"/>
    <cellStyle name="ÄÞ¸¶ [0]_ÀÎ¿ø°èÈ¹  21" xfId="4472"/>
    <cellStyle name="AÞ¸¶ [0]_AI¿ø°eE¹  22" xfId="4473"/>
    <cellStyle name="ÄÞ¸¶ [0]_ÀÎ¿ø°èÈ¹  22" xfId="4474"/>
    <cellStyle name="AÞ¸¶ [0]_AI¿ø°eE¹  23" xfId="4475"/>
    <cellStyle name="ÄÞ¸¶ [0]_ÀÎ¿ø°èÈ¹  23" xfId="4476"/>
    <cellStyle name="AÞ¸¶ [0]_AI¿ø°eE¹  24" xfId="4477"/>
    <cellStyle name="ÄÞ¸¶ [0]_ÀÎ¿ø°èÈ¹  24" xfId="4478"/>
    <cellStyle name="AÞ¸¶ [0]_AI¿ø°eE¹  25" xfId="4479"/>
    <cellStyle name="ÄÞ¸¶ [0]_ÀÎ¿ø°èÈ¹  25" xfId="4480"/>
    <cellStyle name="AÞ¸¶ [0]_AI¿ø°eE¹  26" xfId="4481"/>
    <cellStyle name="ÄÞ¸¶ [0]_ÀÎ¿ø°èÈ¹  26" xfId="4482"/>
    <cellStyle name="AÞ¸¶ [0]_AI¿ø°eE¹  27" xfId="4483"/>
    <cellStyle name="ÄÞ¸¶ [0]_ÀÎ¿ø°èÈ¹  27" xfId="4484"/>
    <cellStyle name="AÞ¸¶ [0]_AI¿ø°eE¹  28" xfId="4485"/>
    <cellStyle name="ÄÞ¸¶ [0]_ÀÎ¿ø°èÈ¹  28" xfId="4486"/>
    <cellStyle name="AÞ¸¶ [0]_AI¿ø°eE¹  29" xfId="4487"/>
    <cellStyle name="ÄÞ¸¶ [0]_ÀÎ¿ø°èÈ¹  29" xfId="4488"/>
    <cellStyle name="AÞ¸¶ [0]_AI¿ø°eE¹  3" xfId="4489"/>
    <cellStyle name="ÄÞ¸¶ [0]_ÀÎ¿ø°èÈ¹  3" xfId="4490"/>
    <cellStyle name="AÞ¸¶ [0]_AI¿ø°eE¹  30" xfId="4491"/>
    <cellStyle name="ÄÞ¸¶ [0]_ÀÎ¿ø°èÈ¹  30" xfId="4492"/>
    <cellStyle name="AÞ¸¶ [0]_AI¿ø°eE¹  31" xfId="4493"/>
    <cellStyle name="ÄÞ¸¶ [0]_ÀÎ¿ø°èÈ¹  31" xfId="4494"/>
    <cellStyle name="AÞ¸¶ [0]_AI¿ø°eE¹  32" xfId="4495"/>
    <cellStyle name="ÄÞ¸¶ [0]_ÀÎ¿ø°èÈ¹  32" xfId="4496"/>
    <cellStyle name="AÞ¸¶ [0]_AI¿ø°eE¹  33" xfId="4497"/>
    <cellStyle name="ÄÞ¸¶ [0]_ÀÎ¿ø°èÈ¹  33" xfId="4498"/>
    <cellStyle name="AÞ¸¶ [0]_AI¿ø°eE¹  34" xfId="4499"/>
    <cellStyle name="ÄÞ¸¶ [0]_ÀÎ¿ø°èÈ¹  34" xfId="4500"/>
    <cellStyle name="AÞ¸¶ [0]_AI¿ø°eE¹  35" xfId="4501"/>
    <cellStyle name="ÄÞ¸¶ [0]_ÀÎ¿ø°èÈ¹  35" xfId="4502"/>
    <cellStyle name="AÞ¸¶ [0]_AI¿ø°eE¹  36" xfId="4503"/>
    <cellStyle name="ÄÞ¸¶ [0]_ÀÎ¿ø°èÈ¹  36" xfId="4504"/>
    <cellStyle name="AÞ¸¶ [0]_AI¿ø°eE¹  37" xfId="4505"/>
    <cellStyle name="ÄÞ¸¶ [0]_ÀÎ¿ø°èÈ¹  37" xfId="4506"/>
    <cellStyle name="AÞ¸¶ [0]_AI¿ø°eE¹  38" xfId="4507"/>
    <cellStyle name="ÄÞ¸¶ [0]_ÀÎ¿ø°èÈ¹  38" xfId="4508"/>
    <cellStyle name="AÞ¸¶ [0]_AI¿ø°eE¹  39" xfId="4509"/>
    <cellStyle name="ÄÞ¸¶ [0]_ÀÎ¿ø°èÈ¹  39" xfId="4510"/>
    <cellStyle name="AÞ¸¶ [0]_AI¿ø°eE¹  4" xfId="4511"/>
    <cellStyle name="ÄÞ¸¶ [0]_ÀÎ¿ø°èÈ¹  4" xfId="4512"/>
    <cellStyle name="AÞ¸¶ [0]_AI¿ø°eE¹  40" xfId="4513"/>
    <cellStyle name="ÄÞ¸¶ [0]_ÀÎ¿ø°èÈ¹  40" xfId="4514"/>
    <cellStyle name="AÞ¸¶ [0]_AI¿ø°eE¹  41" xfId="4515"/>
    <cellStyle name="ÄÞ¸¶ [0]_ÀÎ¿ø°èÈ¹  41" xfId="4516"/>
    <cellStyle name="AÞ¸¶ [0]_AI¿ø°eE¹  42" xfId="4517"/>
    <cellStyle name="ÄÞ¸¶ [0]_ÀÎ¿ø°èÈ¹  42" xfId="4518"/>
    <cellStyle name="AÞ¸¶ [0]_AI¿ø°eE¹  43" xfId="4519"/>
    <cellStyle name="ÄÞ¸¶ [0]_ÀÎ¿ø°èÈ¹  43" xfId="4520"/>
    <cellStyle name="AÞ¸¶ [0]_AI¿ø°eE¹  44" xfId="4521"/>
    <cellStyle name="ÄÞ¸¶ [0]_ÀÎ¿ø°èÈ¹  44" xfId="4522"/>
    <cellStyle name="AÞ¸¶ [0]_AI¿ø°eE¹  45" xfId="4523"/>
    <cellStyle name="ÄÞ¸¶ [0]_ÀÎ¿ø°èÈ¹  45" xfId="4524"/>
    <cellStyle name="AÞ¸¶ [0]_AI¿ø°eE¹  46" xfId="4525"/>
    <cellStyle name="ÄÞ¸¶ [0]_ÀÎ¿ø°èÈ¹  46" xfId="4526"/>
    <cellStyle name="AÞ¸¶ [0]_AI¿ø°eE¹  47" xfId="4527"/>
    <cellStyle name="ÄÞ¸¶ [0]_ÀÎ¿ø°èÈ¹  47" xfId="4528"/>
    <cellStyle name="AÞ¸¶ [0]_AI¿ø°eE¹  48" xfId="4529"/>
    <cellStyle name="ÄÞ¸¶ [0]_ÀÎ¿ø°èÈ¹  48" xfId="4530"/>
    <cellStyle name="AÞ¸¶ [0]_AI¿ø°eE¹  49" xfId="4531"/>
    <cellStyle name="ÄÞ¸¶ [0]_ÀÎ¿ø°èÈ¹  49" xfId="4532"/>
    <cellStyle name="AÞ¸¶ [0]_AI¿ø°eE¹  5" xfId="4533"/>
    <cellStyle name="ÄÞ¸¶ [0]_ÀÎ¿ø°èÈ¹  5" xfId="4534"/>
    <cellStyle name="AÞ¸¶ [0]_AI¿ø°eE¹  6" xfId="4535"/>
    <cellStyle name="ÄÞ¸¶ [0]_ÀÎ¿ø°èÈ¹  6" xfId="4536"/>
    <cellStyle name="AÞ¸¶ [0]_AI¿ø°eE¹  7" xfId="4537"/>
    <cellStyle name="ÄÞ¸¶ [0]_ÀÎ¿ø°èÈ¹  7" xfId="4538"/>
    <cellStyle name="AÞ¸¶ [0]_AI¿ø°eE¹  8" xfId="4539"/>
    <cellStyle name="ÄÞ¸¶ [0]_ÀÎ¿ø°èÈ¹  8" xfId="4540"/>
    <cellStyle name="AÞ¸¶ [0]_AI¿ø°eE¹  9" xfId="4541"/>
    <cellStyle name="ÄÞ¸¶ [0]_ÀÎ¿ø°èÈ¹  9" xfId="4542"/>
    <cellStyle name="AÞ¸¶ [0]_AIA§-es2A÷" xfId="4543"/>
    <cellStyle name="ÄÞ¸¶ [0]_ÀÏÀ§-es2Â÷" xfId="4544"/>
    <cellStyle name="AÞ¸¶ [0]_AIA§-es2A÷ 10" xfId="4545"/>
    <cellStyle name="ÄÞ¸¶ [0]_ÀÏÀ§-es2Â÷ 10" xfId="4546"/>
    <cellStyle name="AÞ¸¶ [0]_AIA§-es2A÷ 11" xfId="4547"/>
    <cellStyle name="ÄÞ¸¶ [0]_ÀÏÀ§-es2Â÷ 11" xfId="4548"/>
    <cellStyle name="AÞ¸¶ [0]_AIA§-es2A÷ 12" xfId="4549"/>
    <cellStyle name="ÄÞ¸¶ [0]_ÀÏÀ§-es2Â÷ 12" xfId="4550"/>
    <cellStyle name="AÞ¸¶ [0]_AIA§-es2A÷ 13" xfId="4551"/>
    <cellStyle name="ÄÞ¸¶ [0]_ÀÏÀ§-es2Â÷ 13" xfId="4552"/>
    <cellStyle name="AÞ¸¶ [0]_AIA§-es2A÷ 14" xfId="4553"/>
    <cellStyle name="ÄÞ¸¶ [0]_ÀÏÀ§-es2Â÷ 14" xfId="4554"/>
    <cellStyle name="AÞ¸¶ [0]_AIA§-es2A÷ 15" xfId="4555"/>
    <cellStyle name="ÄÞ¸¶ [0]_ÀÏÀ§-es2Â÷ 15" xfId="4556"/>
    <cellStyle name="AÞ¸¶ [0]_AIA§-es2A÷ 16" xfId="4557"/>
    <cellStyle name="ÄÞ¸¶ [0]_ÀÏÀ§-es2Â÷ 16" xfId="4558"/>
    <cellStyle name="AÞ¸¶ [0]_AIA§-es2A÷ 17" xfId="4559"/>
    <cellStyle name="ÄÞ¸¶ [0]_ÀÏÀ§-es2Â÷ 17" xfId="4560"/>
    <cellStyle name="AÞ¸¶ [0]_AIA§-es2A÷ 18" xfId="4561"/>
    <cellStyle name="ÄÞ¸¶ [0]_ÀÏÀ§-es2Â÷ 18" xfId="4562"/>
    <cellStyle name="AÞ¸¶ [0]_AIA§-es2A÷ 19" xfId="4563"/>
    <cellStyle name="ÄÞ¸¶ [0]_ÀÏÀ§-es2Â÷ 19" xfId="4564"/>
    <cellStyle name="AÞ¸¶ [0]_AIA§-es2A÷ 2" xfId="4565"/>
    <cellStyle name="ÄÞ¸¶ [0]_ÀÏÀ§-es2Â÷ 2" xfId="4566"/>
    <cellStyle name="AÞ¸¶ [0]_AIA§-es2A÷ 20" xfId="4567"/>
    <cellStyle name="ÄÞ¸¶ [0]_ÀÏÀ§-es2Â÷ 20" xfId="4568"/>
    <cellStyle name="AÞ¸¶ [0]_AIA§-es2A÷ 21" xfId="4569"/>
    <cellStyle name="ÄÞ¸¶ [0]_ÀÏÀ§-es2Â÷ 21" xfId="4570"/>
    <cellStyle name="AÞ¸¶ [0]_AIA§-es2A÷ 22" xfId="4571"/>
    <cellStyle name="ÄÞ¸¶ [0]_ÀÏÀ§-es2Â÷ 22" xfId="4572"/>
    <cellStyle name="AÞ¸¶ [0]_AIA§-es2A÷ 23" xfId="4573"/>
    <cellStyle name="ÄÞ¸¶ [0]_ÀÏÀ§-es2Â÷ 23" xfId="4574"/>
    <cellStyle name="AÞ¸¶ [0]_AIA§-es2A÷ 24" xfId="4575"/>
    <cellStyle name="ÄÞ¸¶ [0]_ÀÏÀ§-es2Â÷ 24" xfId="4576"/>
    <cellStyle name="AÞ¸¶ [0]_AIA§-es2A÷ 25" xfId="4577"/>
    <cellStyle name="ÄÞ¸¶ [0]_ÀÏÀ§-es2Â÷ 25" xfId="4578"/>
    <cellStyle name="AÞ¸¶ [0]_AIA§-es2A÷ 26" xfId="4579"/>
    <cellStyle name="ÄÞ¸¶ [0]_ÀÏÀ§-es2Â÷ 26" xfId="4580"/>
    <cellStyle name="AÞ¸¶ [0]_AIA§-es2A÷ 27" xfId="4581"/>
    <cellStyle name="ÄÞ¸¶ [0]_ÀÏÀ§-es2Â÷ 27" xfId="4582"/>
    <cellStyle name="AÞ¸¶ [0]_AIA§-es2A÷ 28" xfId="4583"/>
    <cellStyle name="ÄÞ¸¶ [0]_ÀÏÀ§-es2Â÷ 28" xfId="4584"/>
    <cellStyle name="AÞ¸¶ [0]_AIA§-es2A÷ 29" xfId="4585"/>
    <cellStyle name="ÄÞ¸¶ [0]_ÀÏÀ§-es2Â÷ 29" xfId="4586"/>
    <cellStyle name="AÞ¸¶ [0]_AIA§-es2A÷ 3" xfId="4587"/>
    <cellStyle name="ÄÞ¸¶ [0]_ÀÏÀ§-es2Â÷ 3" xfId="4588"/>
    <cellStyle name="AÞ¸¶ [0]_AIA§-es2A÷ 30" xfId="4589"/>
    <cellStyle name="ÄÞ¸¶ [0]_ÀÏÀ§-es2Â÷ 30" xfId="4590"/>
    <cellStyle name="AÞ¸¶ [0]_AIA§-es2A÷ 31" xfId="4591"/>
    <cellStyle name="ÄÞ¸¶ [0]_ÀÏÀ§-es2Â÷ 31" xfId="4592"/>
    <cellStyle name="AÞ¸¶ [0]_AIA§-es2A÷ 32" xfId="4593"/>
    <cellStyle name="ÄÞ¸¶ [0]_ÀÏÀ§-es2Â÷ 32" xfId="4594"/>
    <cellStyle name="AÞ¸¶ [0]_AIA§-es2A÷ 33" xfId="4595"/>
    <cellStyle name="ÄÞ¸¶ [0]_ÀÏÀ§-es2Â÷ 33" xfId="4596"/>
    <cellStyle name="AÞ¸¶ [0]_AIA§-es2A÷ 34" xfId="4597"/>
    <cellStyle name="ÄÞ¸¶ [0]_ÀÏÀ§-es2Â÷ 34" xfId="4598"/>
    <cellStyle name="AÞ¸¶ [0]_AIA§-es2A÷ 35" xfId="4599"/>
    <cellStyle name="ÄÞ¸¶ [0]_ÀÏÀ§-es2Â÷ 35" xfId="4600"/>
    <cellStyle name="AÞ¸¶ [0]_AIA§-es2A÷ 36" xfId="4601"/>
    <cellStyle name="ÄÞ¸¶ [0]_ÀÏÀ§-es2Â÷ 36" xfId="4602"/>
    <cellStyle name="AÞ¸¶ [0]_AIA§-es2A÷ 37" xfId="4603"/>
    <cellStyle name="ÄÞ¸¶ [0]_ÀÏÀ§-es2Â÷ 37" xfId="4604"/>
    <cellStyle name="AÞ¸¶ [0]_AIA§-es2A÷ 38" xfId="4605"/>
    <cellStyle name="ÄÞ¸¶ [0]_ÀÏÀ§-es2Â÷ 38" xfId="4606"/>
    <cellStyle name="AÞ¸¶ [0]_AIA§-es2A÷ 39" xfId="4607"/>
    <cellStyle name="ÄÞ¸¶ [0]_ÀÏÀ§-es2Â÷ 39" xfId="4608"/>
    <cellStyle name="AÞ¸¶ [0]_AIA§-es2A÷ 4" xfId="4609"/>
    <cellStyle name="ÄÞ¸¶ [0]_ÀÏÀ§-es2Â÷ 4" xfId="4610"/>
    <cellStyle name="AÞ¸¶ [0]_AIA§-es2A÷ 40" xfId="4611"/>
    <cellStyle name="ÄÞ¸¶ [0]_ÀÏÀ§-es2Â÷ 40" xfId="4612"/>
    <cellStyle name="AÞ¸¶ [0]_AIA§-es2A÷ 41" xfId="4613"/>
    <cellStyle name="ÄÞ¸¶ [0]_ÀÏÀ§-es2Â÷ 41" xfId="4614"/>
    <cellStyle name="AÞ¸¶ [0]_AIA§-es2A÷ 42" xfId="4615"/>
    <cellStyle name="ÄÞ¸¶ [0]_ÀÏÀ§-es2Â÷ 42" xfId="4616"/>
    <cellStyle name="AÞ¸¶ [0]_AIA§-es2A÷ 43" xfId="4617"/>
    <cellStyle name="ÄÞ¸¶ [0]_ÀÏÀ§-es2Â÷ 43" xfId="4618"/>
    <cellStyle name="AÞ¸¶ [0]_AIA§-es2A÷ 44" xfId="4619"/>
    <cellStyle name="ÄÞ¸¶ [0]_ÀÏÀ§-es2Â÷ 44" xfId="4620"/>
    <cellStyle name="AÞ¸¶ [0]_AIA§-es2A÷ 45" xfId="4621"/>
    <cellStyle name="ÄÞ¸¶ [0]_ÀÏÀ§-es2Â÷ 45" xfId="4622"/>
    <cellStyle name="AÞ¸¶ [0]_AIA§-es2A÷ 46" xfId="4623"/>
    <cellStyle name="ÄÞ¸¶ [0]_ÀÏÀ§-es2Â÷ 46" xfId="4624"/>
    <cellStyle name="AÞ¸¶ [0]_AIA§-es2A÷ 47" xfId="4625"/>
    <cellStyle name="ÄÞ¸¶ [0]_ÀÏÀ§-es2Â÷ 47" xfId="4626"/>
    <cellStyle name="AÞ¸¶ [0]_AIA§-es2A÷ 48" xfId="4627"/>
    <cellStyle name="ÄÞ¸¶ [0]_ÀÏÀ§-es2Â÷ 48" xfId="4628"/>
    <cellStyle name="AÞ¸¶ [0]_AIA§-es2A÷ 49" xfId="4629"/>
    <cellStyle name="ÄÞ¸¶ [0]_ÀÏÀ§-es2Â÷ 49" xfId="4630"/>
    <cellStyle name="AÞ¸¶ [0]_AIA§-es2A÷ 5" xfId="4631"/>
    <cellStyle name="ÄÞ¸¶ [0]_ÀÏÀ§-es2Â÷ 5" xfId="4632"/>
    <cellStyle name="AÞ¸¶ [0]_AIA§-es2A÷ 6" xfId="4633"/>
    <cellStyle name="ÄÞ¸¶ [0]_ÀÏÀ§-es2Â÷ 6" xfId="4634"/>
    <cellStyle name="AÞ¸¶ [0]_AIA§-es2A÷ 7" xfId="4635"/>
    <cellStyle name="ÄÞ¸¶ [0]_ÀÏÀ§-es2Â÷ 7" xfId="4636"/>
    <cellStyle name="AÞ¸¶ [0]_AIA§-es2A÷ 8" xfId="4637"/>
    <cellStyle name="ÄÞ¸¶ [0]_ÀÏÀ§-es2Â÷ 8" xfId="4638"/>
    <cellStyle name="AÞ¸¶ [0]_AIA§-es2A÷ 9" xfId="4639"/>
    <cellStyle name="ÄÞ¸¶ [0]_ÀÏÀ§-es2Â÷ 9" xfId="4640"/>
    <cellStyle name="AÞ¸¶ [0]_AN°y(1.25) " xfId="228"/>
    <cellStyle name="ÄÞ¸¶ [0]_ÃÖÁ¾ÀÏÁ¤ " xfId="229"/>
    <cellStyle name="AÞ¸¶ [0]_Ay°eC￥°CAaºÐ" xfId="4641"/>
    <cellStyle name="ÄÞ¸¶ [0]_Áý°èÇ¥°ÇÃàºÐ" xfId="4642"/>
    <cellStyle name="AÞ¸¶ [0]_Ay°eC￥°CAaºÐ 10" xfId="4643"/>
    <cellStyle name="ÄÞ¸¶ [0]_Áý°èÇ¥°ÇÃàºÐ 10" xfId="4644"/>
    <cellStyle name="AÞ¸¶ [0]_Ay°eC￥°CAaºÐ 11" xfId="4645"/>
    <cellStyle name="ÄÞ¸¶ [0]_Áý°èÇ¥°ÇÃàºÐ 11" xfId="4646"/>
    <cellStyle name="AÞ¸¶ [0]_Ay°eC￥°CAaºÐ 12" xfId="4647"/>
    <cellStyle name="ÄÞ¸¶ [0]_Áý°èÇ¥°ÇÃàºÐ 12" xfId="4648"/>
    <cellStyle name="AÞ¸¶ [0]_Ay°eC￥°CAaºÐ 13" xfId="4649"/>
    <cellStyle name="ÄÞ¸¶ [0]_Áý°èÇ¥°ÇÃàºÐ 13" xfId="4650"/>
    <cellStyle name="AÞ¸¶ [0]_Ay°eC￥°CAaºÐ 14" xfId="4651"/>
    <cellStyle name="ÄÞ¸¶ [0]_Áý°èÇ¥°ÇÃàºÐ 14" xfId="4652"/>
    <cellStyle name="AÞ¸¶ [0]_Ay°eC￥°CAaºÐ 15" xfId="4653"/>
    <cellStyle name="ÄÞ¸¶ [0]_Áý°èÇ¥°ÇÃàºÐ 15" xfId="4654"/>
    <cellStyle name="AÞ¸¶ [0]_Ay°eC￥°CAaºÐ 16" xfId="4655"/>
    <cellStyle name="ÄÞ¸¶ [0]_Áý°èÇ¥°ÇÃàºÐ 16" xfId="4656"/>
    <cellStyle name="AÞ¸¶ [0]_Ay°eC￥°CAaºÐ 17" xfId="4657"/>
    <cellStyle name="ÄÞ¸¶ [0]_Áý°èÇ¥°ÇÃàºÐ 17" xfId="4658"/>
    <cellStyle name="AÞ¸¶ [0]_Ay°eC￥°CAaºÐ 18" xfId="4659"/>
    <cellStyle name="ÄÞ¸¶ [0]_Áý°èÇ¥°ÇÃàºÐ 18" xfId="4660"/>
    <cellStyle name="AÞ¸¶ [0]_Ay°eC￥°CAaºÐ 19" xfId="4661"/>
    <cellStyle name="ÄÞ¸¶ [0]_Áý°èÇ¥°ÇÃàºÐ 19" xfId="4662"/>
    <cellStyle name="AÞ¸¶ [0]_Ay°eC￥°CAaºÐ 2" xfId="4663"/>
    <cellStyle name="ÄÞ¸¶ [0]_Áý°èÇ¥°ÇÃàºÐ 2" xfId="4664"/>
    <cellStyle name="AÞ¸¶ [0]_Ay°eC￥°CAaºÐ 20" xfId="4665"/>
    <cellStyle name="ÄÞ¸¶ [0]_Áý°èÇ¥°ÇÃàºÐ 20" xfId="4666"/>
    <cellStyle name="AÞ¸¶ [0]_Ay°eC￥°CAaºÐ 21" xfId="4667"/>
    <cellStyle name="ÄÞ¸¶ [0]_Áý°èÇ¥°ÇÃàºÐ 21" xfId="4668"/>
    <cellStyle name="AÞ¸¶ [0]_Ay°eC￥°CAaºÐ 22" xfId="4669"/>
    <cellStyle name="ÄÞ¸¶ [0]_Áý°èÇ¥°ÇÃàºÐ 22" xfId="4670"/>
    <cellStyle name="AÞ¸¶ [0]_Ay°eC￥°CAaºÐ 23" xfId="4671"/>
    <cellStyle name="ÄÞ¸¶ [0]_Áý°èÇ¥°ÇÃàºÐ 23" xfId="4672"/>
    <cellStyle name="AÞ¸¶ [0]_Ay°eC￥°CAaºÐ 24" xfId="4673"/>
    <cellStyle name="ÄÞ¸¶ [0]_Áý°èÇ¥°ÇÃàºÐ 24" xfId="4674"/>
    <cellStyle name="AÞ¸¶ [0]_Ay°eC￥°CAaºÐ 25" xfId="4675"/>
    <cellStyle name="ÄÞ¸¶ [0]_Áý°èÇ¥°ÇÃàºÐ 25" xfId="4676"/>
    <cellStyle name="AÞ¸¶ [0]_Ay°eC￥°CAaºÐ 26" xfId="4677"/>
    <cellStyle name="ÄÞ¸¶ [0]_Áý°èÇ¥°ÇÃàºÐ 26" xfId="4678"/>
    <cellStyle name="AÞ¸¶ [0]_Ay°eC￥°CAaºÐ 27" xfId="4679"/>
    <cellStyle name="ÄÞ¸¶ [0]_Áý°èÇ¥°ÇÃàºÐ 27" xfId="4680"/>
    <cellStyle name="AÞ¸¶ [0]_Ay°eC￥°CAaºÐ 28" xfId="4681"/>
    <cellStyle name="ÄÞ¸¶ [0]_Áý°èÇ¥°ÇÃàºÐ 28" xfId="4682"/>
    <cellStyle name="AÞ¸¶ [0]_Ay°eC￥°CAaºÐ 29" xfId="4683"/>
    <cellStyle name="ÄÞ¸¶ [0]_Áý°èÇ¥°ÇÃàºÐ 29" xfId="4684"/>
    <cellStyle name="AÞ¸¶ [0]_Ay°eC￥°CAaºÐ 3" xfId="4685"/>
    <cellStyle name="ÄÞ¸¶ [0]_Áý°èÇ¥°ÇÃàºÐ 3" xfId="4686"/>
    <cellStyle name="AÞ¸¶ [0]_Ay°eC￥°CAaºÐ 30" xfId="4687"/>
    <cellStyle name="ÄÞ¸¶ [0]_Áý°èÇ¥°ÇÃàºÐ 30" xfId="4688"/>
    <cellStyle name="AÞ¸¶ [0]_Ay°eC￥°CAaºÐ 31" xfId="4689"/>
    <cellStyle name="ÄÞ¸¶ [0]_Áý°èÇ¥°ÇÃàºÐ 31" xfId="4690"/>
    <cellStyle name="AÞ¸¶ [0]_Ay°eC￥°CAaºÐ 32" xfId="4691"/>
    <cellStyle name="ÄÞ¸¶ [0]_Áý°èÇ¥°ÇÃàºÐ 32" xfId="4692"/>
    <cellStyle name="AÞ¸¶ [0]_Ay°eC￥°CAaºÐ 33" xfId="4693"/>
    <cellStyle name="ÄÞ¸¶ [0]_Áý°èÇ¥°ÇÃàºÐ 33" xfId="4694"/>
    <cellStyle name="AÞ¸¶ [0]_Ay°eC￥°CAaºÐ 34" xfId="4695"/>
    <cellStyle name="ÄÞ¸¶ [0]_Áý°èÇ¥°ÇÃàºÐ 34" xfId="4696"/>
    <cellStyle name="AÞ¸¶ [0]_Ay°eC￥°CAaºÐ 35" xfId="4697"/>
    <cellStyle name="ÄÞ¸¶ [0]_Áý°èÇ¥°ÇÃàºÐ 35" xfId="4698"/>
    <cellStyle name="AÞ¸¶ [0]_Ay°eC￥°CAaºÐ 36" xfId="4699"/>
    <cellStyle name="ÄÞ¸¶ [0]_Áý°èÇ¥°ÇÃàºÐ 36" xfId="4700"/>
    <cellStyle name="AÞ¸¶ [0]_Ay°eC￥°CAaºÐ 37" xfId="4701"/>
    <cellStyle name="ÄÞ¸¶ [0]_Áý°èÇ¥°ÇÃàºÐ 37" xfId="4702"/>
    <cellStyle name="AÞ¸¶ [0]_Ay°eC￥°CAaºÐ 38" xfId="4703"/>
    <cellStyle name="ÄÞ¸¶ [0]_Áý°èÇ¥°ÇÃàºÐ 38" xfId="4704"/>
    <cellStyle name="AÞ¸¶ [0]_Ay°eC￥°CAaºÐ 39" xfId="4705"/>
    <cellStyle name="ÄÞ¸¶ [0]_Áý°èÇ¥°ÇÃàºÐ 39" xfId="4706"/>
    <cellStyle name="AÞ¸¶ [0]_Ay°eC￥°CAaºÐ 4" xfId="4707"/>
    <cellStyle name="ÄÞ¸¶ [0]_Áý°èÇ¥°ÇÃàºÐ 4" xfId="4708"/>
    <cellStyle name="AÞ¸¶ [0]_Ay°eC￥°CAaºÐ 40" xfId="4709"/>
    <cellStyle name="ÄÞ¸¶ [0]_Áý°èÇ¥°ÇÃàºÐ 40" xfId="4710"/>
    <cellStyle name="AÞ¸¶ [0]_Ay°eC￥°CAaºÐ 41" xfId="4711"/>
    <cellStyle name="ÄÞ¸¶ [0]_Áý°èÇ¥°ÇÃàºÐ 41" xfId="4712"/>
    <cellStyle name="AÞ¸¶ [0]_Ay°eC￥°CAaºÐ 42" xfId="4713"/>
    <cellStyle name="ÄÞ¸¶ [0]_Áý°èÇ¥°ÇÃàºÐ 42" xfId="4714"/>
    <cellStyle name="AÞ¸¶ [0]_Ay°eC￥°CAaºÐ 43" xfId="4715"/>
    <cellStyle name="ÄÞ¸¶ [0]_Áý°èÇ¥°ÇÃàºÐ 43" xfId="4716"/>
    <cellStyle name="AÞ¸¶ [0]_Ay°eC￥°CAaºÐ 44" xfId="4717"/>
    <cellStyle name="ÄÞ¸¶ [0]_Áý°èÇ¥°ÇÃàºÐ 44" xfId="4718"/>
    <cellStyle name="AÞ¸¶ [0]_Ay°eC￥°CAaºÐ 45" xfId="4719"/>
    <cellStyle name="ÄÞ¸¶ [0]_Áý°èÇ¥°ÇÃàºÐ 45" xfId="4720"/>
    <cellStyle name="AÞ¸¶ [0]_Ay°eC￥°CAaºÐ 46" xfId="4721"/>
    <cellStyle name="ÄÞ¸¶ [0]_Áý°èÇ¥°ÇÃàºÐ 46" xfId="4722"/>
    <cellStyle name="AÞ¸¶ [0]_Ay°eC￥°CAaºÐ 47" xfId="4723"/>
    <cellStyle name="ÄÞ¸¶ [0]_Áý°èÇ¥°ÇÃàºÐ 47" xfId="4724"/>
    <cellStyle name="AÞ¸¶ [0]_Ay°eC￥°CAaºÐ 48" xfId="4725"/>
    <cellStyle name="ÄÞ¸¶ [0]_Áý°èÇ¥°ÇÃàºÐ 48" xfId="4726"/>
    <cellStyle name="AÞ¸¶ [0]_Ay°eC￥°CAaºÐ 49" xfId="4727"/>
    <cellStyle name="ÄÞ¸¶ [0]_Áý°èÇ¥°ÇÃàºÐ 49" xfId="4728"/>
    <cellStyle name="AÞ¸¶ [0]_Ay°eC￥°CAaºÐ 5" xfId="4729"/>
    <cellStyle name="ÄÞ¸¶ [0]_Áý°èÇ¥°ÇÃàºÐ 5" xfId="4730"/>
    <cellStyle name="AÞ¸¶ [0]_Ay°eC￥°CAaºÐ 6" xfId="4731"/>
    <cellStyle name="ÄÞ¸¶ [0]_Áý°èÇ¥°ÇÃàºÐ 6" xfId="4732"/>
    <cellStyle name="AÞ¸¶ [0]_Ay°eC￥°CAaºÐ 7" xfId="4733"/>
    <cellStyle name="ÄÞ¸¶ [0]_Áý°èÇ¥°ÇÃàºÐ 7" xfId="4734"/>
    <cellStyle name="AÞ¸¶ [0]_Ay°eC￥°CAaºÐ 8" xfId="4735"/>
    <cellStyle name="ÄÞ¸¶ [0]_Áý°èÇ¥°ÇÃàºÐ 8" xfId="4736"/>
    <cellStyle name="AÞ¸¶ [0]_Ay°eC￥°CAaºÐ 9" xfId="4737"/>
    <cellStyle name="ÄÞ¸¶ [0]_Áý°èÇ¥°ÇÃàºÐ 9" xfId="4738"/>
    <cellStyle name="AÞ¸¶ [0]_BOM°eAa" xfId="4739"/>
    <cellStyle name="ÄÞ¸¶ [0]_BOM°èÀå" xfId="4740"/>
    <cellStyle name="AÞ¸¶ [0]_BOM°eAa 10" xfId="4741"/>
    <cellStyle name="ÄÞ¸¶ [0]_BOM°èÀå 10" xfId="4742"/>
    <cellStyle name="AÞ¸¶ [0]_BOM°eAa 11" xfId="4743"/>
    <cellStyle name="ÄÞ¸¶ [0]_BOM°èÀå 11" xfId="4744"/>
    <cellStyle name="AÞ¸¶ [0]_BOM°eAa 12" xfId="4745"/>
    <cellStyle name="ÄÞ¸¶ [0]_BOM°èÀå 12" xfId="4746"/>
    <cellStyle name="AÞ¸¶ [0]_BOM°eAa 13" xfId="4747"/>
    <cellStyle name="ÄÞ¸¶ [0]_BOM°èÀå 13" xfId="4748"/>
    <cellStyle name="AÞ¸¶ [0]_BOM°eAa 14" xfId="4749"/>
    <cellStyle name="ÄÞ¸¶ [0]_BOM°èÀå 14" xfId="4750"/>
    <cellStyle name="AÞ¸¶ [0]_BOM°eAa 15" xfId="4751"/>
    <cellStyle name="ÄÞ¸¶ [0]_BOM°èÀå 15" xfId="4752"/>
    <cellStyle name="AÞ¸¶ [0]_BOM°eAa 16" xfId="4753"/>
    <cellStyle name="ÄÞ¸¶ [0]_BOM°èÀå 16" xfId="4754"/>
    <cellStyle name="AÞ¸¶ [0]_BOM°eAa 17" xfId="4755"/>
    <cellStyle name="ÄÞ¸¶ [0]_BOM°èÀå 17" xfId="4756"/>
    <cellStyle name="AÞ¸¶ [0]_BOM°eAa 18" xfId="4757"/>
    <cellStyle name="ÄÞ¸¶ [0]_BOM°èÀå 18" xfId="4758"/>
    <cellStyle name="AÞ¸¶ [0]_BOM°eAa 19" xfId="4759"/>
    <cellStyle name="ÄÞ¸¶ [0]_BOM°èÀå 19" xfId="4760"/>
    <cellStyle name="AÞ¸¶ [0]_BOM°eAa 2" xfId="4761"/>
    <cellStyle name="ÄÞ¸¶ [0]_BOM°èÀå 2" xfId="4762"/>
    <cellStyle name="AÞ¸¶ [0]_BOM°eAa 2 10" xfId="4763"/>
    <cellStyle name="ÄÞ¸¶ [0]_BOM°èÀå 2 10" xfId="4764"/>
    <cellStyle name="AÞ¸¶ [0]_BOM°eAa 2 11" xfId="4765"/>
    <cellStyle name="ÄÞ¸¶ [0]_BOM°èÀå 2 11" xfId="4766"/>
    <cellStyle name="AÞ¸¶ [0]_BOM°eAa 2 12" xfId="4767"/>
    <cellStyle name="ÄÞ¸¶ [0]_BOM°èÀå 2 12" xfId="4768"/>
    <cellStyle name="AÞ¸¶ [0]_BOM°eAa 2 13" xfId="4769"/>
    <cellStyle name="ÄÞ¸¶ [0]_BOM°èÀå 2 13" xfId="4770"/>
    <cellStyle name="AÞ¸¶ [0]_BOM°eAa 2 14" xfId="4771"/>
    <cellStyle name="ÄÞ¸¶ [0]_BOM°èÀå 2 14" xfId="4772"/>
    <cellStyle name="AÞ¸¶ [0]_BOM°eAa 2 15" xfId="4773"/>
    <cellStyle name="ÄÞ¸¶ [0]_BOM°èÀå 2 15" xfId="4774"/>
    <cellStyle name="AÞ¸¶ [0]_BOM°eAa 2 16" xfId="4775"/>
    <cellStyle name="ÄÞ¸¶ [0]_BOM°èÀå 2 16" xfId="4776"/>
    <cellStyle name="AÞ¸¶ [0]_BOM°eAa 2 17" xfId="4777"/>
    <cellStyle name="ÄÞ¸¶ [0]_BOM°èÀå 2 17" xfId="4778"/>
    <cellStyle name="AÞ¸¶ [0]_BOM°eAa 2 18" xfId="4779"/>
    <cellStyle name="ÄÞ¸¶ [0]_BOM°èÀå 2 18" xfId="4780"/>
    <cellStyle name="AÞ¸¶ [0]_BOM°eAa 2 19" xfId="4781"/>
    <cellStyle name="ÄÞ¸¶ [0]_BOM°èÀå 2 19" xfId="4782"/>
    <cellStyle name="AÞ¸¶ [0]_BOM°eAa 2 2" xfId="4783"/>
    <cellStyle name="ÄÞ¸¶ [0]_BOM°èÀå 2 2" xfId="4784"/>
    <cellStyle name="AÞ¸¶ [0]_BOM°eAa 2 20" xfId="4785"/>
    <cellStyle name="ÄÞ¸¶ [0]_BOM°èÀå 2 20" xfId="4786"/>
    <cellStyle name="AÞ¸¶ [0]_BOM°eAa 2 21" xfId="4787"/>
    <cellStyle name="ÄÞ¸¶ [0]_BOM°èÀå 2 21" xfId="4788"/>
    <cellStyle name="AÞ¸¶ [0]_BOM°eAa 2 22" xfId="4789"/>
    <cellStyle name="ÄÞ¸¶ [0]_BOM°èÀå 2 22" xfId="4790"/>
    <cellStyle name="AÞ¸¶ [0]_BOM°eAa 2 23" xfId="4791"/>
    <cellStyle name="ÄÞ¸¶ [0]_BOM°èÀå 2 23" xfId="4792"/>
    <cellStyle name="AÞ¸¶ [0]_BOM°eAa 2 24" xfId="4793"/>
    <cellStyle name="ÄÞ¸¶ [0]_BOM°èÀå 2 24" xfId="4794"/>
    <cellStyle name="AÞ¸¶ [0]_BOM°eAa 2 25" xfId="4795"/>
    <cellStyle name="ÄÞ¸¶ [0]_BOM°èÀå 2 25" xfId="4796"/>
    <cellStyle name="AÞ¸¶ [0]_BOM°eAa 2 26" xfId="4797"/>
    <cellStyle name="ÄÞ¸¶ [0]_BOM°èÀå 2 26" xfId="4798"/>
    <cellStyle name="AÞ¸¶ [0]_BOM°eAa 2 27" xfId="4799"/>
    <cellStyle name="ÄÞ¸¶ [0]_BOM°èÀå 2 27" xfId="4800"/>
    <cellStyle name="AÞ¸¶ [0]_BOM°eAa 2 28" xfId="4801"/>
    <cellStyle name="ÄÞ¸¶ [0]_BOM°èÀå 2 28" xfId="4802"/>
    <cellStyle name="AÞ¸¶ [0]_BOM°eAa 2 29" xfId="4803"/>
    <cellStyle name="ÄÞ¸¶ [0]_BOM°èÀå 2 29" xfId="4804"/>
    <cellStyle name="AÞ¸¶ [0]_BOM°eAa 2 3" xfId="4805"/>
    <cellStyle name="ÄÞ¸¶ [0]_BOM°èÀå 2 3" xfId="4806"/>
    <cellStyle name="AÞ¸¶ [0]_BOM°eAa 2 30" xfId="4807"/>
    <cellStyle name="ÄÞ¸¶ [0]_BOM°èÀå 2 30" xfId="4808"/>
    <cellStyle name="AÞ¸¶ [0]_BOM°eAa 2 31" xfId="4809"/>
    <cellStyle name="ÄÞ¸¶ [0]_BOM°èÀå 2 31" xfId="4810"/>
    <cellStyle name="AÞ¸¶ [0]_BOM°eAa 2 32" xfId="4811"/>
    <cellStyle name="ÄÞ¸¶ [0]_BOM°èÀå 2 32" xfId="4812"/>
    <cellStyle name="AÞ¸¶ [0]_BOM°eAa 2 33" xfId="4813"/>
    <cellStyle name="ÄÞ¸¶ [0]_BOM°èÀå 2 33" xfId="4814"/>
    <cellStyle name="AÞ¸¶ [0]_BOM°eAa 2 34" xfId="4815"/>
    <cellStyle name="ÄÞ¸¶ [0]_BOM°èÀå 2 34" xfId="4816"/>
    <cellStyle name="AÞ¸¶ [0]_BOM°eAa 2 35" xfId="4817"/>
    <cellStyle name="ÄÞ¸¶ [0]_BOM°èÀå 2 35" xfId="4818"/>
    <cellStyle name="AÞ¸¶ [0]_BOM°eAa 2 36" xfId="4819"/>
    <cellStyle name="ÄÞ¸¶ [0]_BOM°èÀå 2 36" xfId="4820"/>
    <cellStyle name="AÞ¸¶ [0]_BOM°eAa 2 37" xfId="4821"/>
    <cellStyle name="ÄÞ¸¶ [0]_BOM°èÀå 2 37" xfId="4822"/>
    <cellStyle name="AÞ¸¶ [0]_BOM°eAa 2 38" xfId="4823"/>
    <cellStyle name="ÄÞ¸¶ [0]_BOM°èÀå 2 38" xfId="4824"/>
    <cellStyle name="AÞ¸¶ [0]_BOM°eAa 2 39" xfId="4825"/>
    <cellStyle name="ÄÞ¸¶ [0]_BOM°èÀå 2 39" xfId="4826"/>
    <cellStyle name="AÞ¸¶ [0]_BOM°eAa 2 4" xfId="4827"/>
    <cellStyle name="ÄÞ¸¶ [0]_BOM°èÀå 2 4" xfId="4828"/>
    <cellStyle name="AÞ¸¶ [0]_BOM°eAa 2 40" xfId="4829"/>
    <cellStyle name="ÄÞ¸¶ [0]_BOM°èÀå 2 40" xfId="4830"/>
    <cellStyle name="AÞ¸¶ [0]_BOM°eAa 2 41" xfId="4831"/>
    <cellStyle name="ÄÞ¸¶ [0]_BOM°èÀå 2 41" xfId="4832"/>
    <cellStyle name="AÞ¸¶ [0]_BOM°eAa 2 42" xfId="4833"/>
    <cellStyle name="ÄÞ¸¶ [0]_BOM°èÀå 2 42" xfId="4834"/>
    <cellStyle name="AÞ¸¶ [0]_BOM°eAa 2 43" xfId="4835"/>
    <cellStyle name="ÄÞ¸¶ [0]_BOM°èÀå 2 43" xfId="4836"/>
    <cellStyle name="AÞ¸¶ [0]_BOM°eAa 2 44" xfId="4837"/>
    <cellStyle name="ÄÞ¸¶ [0]_BOM°èÀå 2 44" xfId="4838"/>
    <cellStyle name="AÞ¸¶ [0]_BOM°eAa 2 45" xfId="4839"/>
    <cellStyle name="ÄÞ¸¶ [0]_BOM°èÀå 2 45" xfId="4840"/>
    <cellStyle name="AÞ¸¶ [0]_BOM°eAa 2 46" xfId="4841"/>
    <cellStyle name="ÄÞ¸¶ [0]_BOM°èÀå 2 46" xfId="4842"/>
    <cellStyle name="AÞ¸¶ [0]_BOM°eAa 2 47" xfId="4843"/>
    <cellStyle name="ÄÞ¸¶ [0]_BOM°èÀå 2 47" xfId="4844"/>
    <cellStyle name="AÞ¸¶ [0]_BOM°eAa 2 48" xfId="4845"/>
    <cellStyle name="ÄÞ¸¶ [0]_BOM°èÀå 2 48" xfId="4846"/>
    <cellStyle name="AÞ¸¶ [0]_BOM°eAa 2 49" xfId="4847"/>
    <cellStyle name="ÄÞ¸¶ [0]_BOM°èÀå 2 49" xfId="4848"/>
    <cellStyle name="AÞ¸¶ [0]_BOM°eAa 2 5" xfId="4849"/>
    <cellStyle name="ÄÞ¸¶ [0]_BOM°èÀå 2 5" xfId="4850"/>
    <cellStyle name="AÞ¸¶ [0]_BOM°eAa 2 6" xfId="4851"/>
    <cellStyle name="ÄÞ¸¶ [0]_BOM°èÀå 2 6" xfId="4852"/>
    <cellStyle name="AÞ¸¶ [0]_BOM°eAa 2 7" xfId="4853"/>
    <cellStyle name="ÄÞ¸¶ [0]_BOM°èÀå 2 7" xfId="4854"/>
    <cellStyle name="AÞ¸¶ [0]_BOM°eAa 2 8" xfId="4855"/>
    <cellStyle name="ÄÞ¸¶ [0]_BOM°èÀå 2 8" xfId="4856"/>
    <cellStyle name="AÞ¸¶ [0]_BOM°eAa 2 9" xfId="4857"/>
    <cellStyle name="ÄÞ¸¶ [0]_BOM°èÀå 2 9" xfId="4858"/>
    <cellStyle name="AÞ¸¶ [0]_BOM°eAa 20" xfId="4859"/>
    <cellStyle name="ÄÞ¸¶ [0]_BOM°èÀå 20" xfId="4860"/>
    <cellStyle name="AÞ¸¶ [0]_BOM°eAa 21" xfId="4861"/>
    <cellStyle name="ÄÞ¸¶ [0]_BOM°èÀå 21" xfId="4862"/>
    <cellStyle name="AÞ¸¶ [0]_BOM°eAa 22" xfId="4863"/>
    <cellStyle name="ÄÞ¸¶ [0]_BOM°èÀå 22" xfId="4864"/>
    <cellStyle name="AÞ¸¶ [0]_BOM°eAa 23" xfId="4865"/>
    <cellStyle name="ÄÞ¸¶ [0]_BOM°èÀå 23" xfId="4866"/>
    <cellStyle name="AÞ¸¶ [0]_BOM°eAa 24" xfId="4867"/>
    <cellStyle name="ÄÞ¸¶ [0]_BOM°èÀå 24" xfId="4868"/>
    <cellStyle name="AÞ¸¶ [0]_BOM°eAa 25" xfId="4869"/>
    <cellStyle name="ÄÞ¸¶ [0]_BOM°èÀå 25" xfId="4870"/>
    <cellStyle name="AÞ¸¶ [0]_BOM°eAa 26" xfId="4871"/>
    <cellStyle name="ÄÞ¸¶ [0]_BOM°èÀå 26" xfId="4872"/>
    <cellStyle name="AÞ¸¶ [0]_BOM°eAa 27" xfId="4873"/>
    <cellStyle name="ÄÞ¸¶ [0]_BOM°èÀå 27" xfId="4874"/>
    <cellStyle name="AÞ¸¶ [0]_BOM°eAa 28" xfId="4875"/>
    <cellStyle name="ÄÞ¸¶ [0]_BOM°èÀå 28" xfId="4876"/>
    <cellStyle name="AÞ¸¶ [0]_BOM°eAa 29" xfId="4877"/>
    <cellStyle name="ÄÞ¸¶ [0]_BOM°èÀå 29" xfId="4878"/>
    <cellStyle name="AÞ¸¶ [0]_BOM°eAa 3" xfId="4879"/>
    <cellStyle name="ÄÞ¸¶ [0]_BOM°èÀå 3" xfId="4880"/>
    <cellStyle name="AÞ¸¶ [0]_BOM°eAa 3 10" xfId="4881"/>
    <cellStyle name="ÄÞ¸¶ [0]_BOM°èÀå 3 10" xfId="4882"/>
    <cellStyle name="AÞ¸¶ [0]_BOM°eAa 3 11" xfId="4883"/>
    <cellStyle name="ÄÞ¸¶ [0]_BOM°èÀå 3 11" xfId="4884"/>
    <cellStyle name="AÞ¸¶ [0]_BOM°eAa 3 12" xfId="4885"/>
    <cellStyle name="ÄÞ¸¶ [0]_BOM°èÀå 3 12" xfId="4886"/>
    <cellStyle name="AÞ¸¶ [0]_BOM°eAa 3 13" xfId="4887"/>
    <cellStyle name="ÄÞ¸¶ [0]_BOM°èÀå 3 13" xfId="4888"/>
    <cellStyle name="AÞ¸¶ [0]_BOM°eAa 3 14" xfId="4889"/>
    <cellStyle name="ÄÞ¸¶ [0]_BOM°èÀå 3 14" xfId="4890"/>
    <cellStyle name="AÞ¸¶ [0]_BOM°eAa 3 15" xfId="4891"/>
    <cellStyle name="ÄÞ¸¶ [0]_BOM°èÀå 3 15" xfId="4892"/>
    <cellStyle name="AÞ¸¶ [0]_BOM°eAa 3 16" xfId="4893"/>
    <cellStyle name="ÄÞ¸¶ [0]_BOM°èÀå 3 16" xfId="4894"/>
    <cellStyle name="AÞ¸¶ [0]_BOM°eAa 3 17" xfId="4895"/>
    <cellStyle name="ÄÞ¸¶ [0]_BOM°èÀå 3 17" xfId="4896"/>
    <cellStyle name="AÞ¸¶ [0]_BOM°eAa 3 18" xfId="4897"/>
    <cellStyle name="ÄÞ¸¶ [0]_BOM°èÀå 3 18" xfId="4898"/>
    <cellStyle name="AÞ¸¶ [0]_BOM°eAa 3 19" xfId="4899"/>
    <cellStyle name="ÄÞ¸¶ [0]_BOM°èÀå 3 19" xfId="4900"/>
    <cellStyle name="AÞ¸¶ [0]_BOM°eAa 3 2" xfId="4901"/>
    <cellStyle name="ÄÞ¸¶ [0]_BOM°èÀå 3 2" xfId="4902"/>
    <cellStyle name="AÞ¸¶ [0]_BOM°eAa 3 20" xfId="4903"/>
    <cellStyle name="ÄÞ¸¶ [0]_BOM°èÀå 3 20" xfId="4904"/>
    <cellStyle name="AÞ¸¶ [0]_BOM°eAa 3 21" xfId="4905"/>
    <cellStyle name="ÄÞ¸¶ [0]_BOM°èÀå 3 21" xfId="4906"/>
    <cellStyle name="AÞ¸¶ [0]_BOM°eAa 3 22" xfId="4907"/>
    <cellStyle name="ÄÞ¸¶ [0]_BOM°èÀå 3 22" xfId="4908"/>
    <cellStyle name="AÞ¸¶ [0]_BOM°eAa 3 23" xfId="4909"/>
    <cellStyle name="ÄÞ¸¶ [0]_BOM°èÀå 3 23" xfId="4910"/>
    <cellStyle name="AÞ¸¶ [0]_BOM°eAa 3 24" xfId="4911"/>
    <cellStyle name="ÄÞ¸¶ [0]_BOM°èÀå 3 24" xfId="4912"/>
    <cellStyle name="AÞ¸¶ [0]_BOM°eAa 3 25" xfId="4913"/>
    <cellStyle name="ÄÞ¸¶ [0]_BOM°èÀå 3 25" xfId="4914"/>
    <cellStyle name="AÞ¸¶ [0]_BOM°eAa 3 26" xfId="4915"/>
    <cellStyle name="ÄÞ¸¶ [0]_BOM°èÀå 3 26" xfId="4916"/>
    <cellStyle name="AÞ¸¶ [0]_BOM°eAa 3 27" xfId="4917"/>
    <cellStyle name="ÄÞ¸¶ [0]_BOM°èÀå 3 27" xfId="4918"/>
    <cellStyle name="AÞ¸¶ [0]_BOM°eAa 3 28" xfId="4919"/>
    <cellStyle name="ÄÞ¸¶ [0]_BOM°èÀå 3 28" xfId="4920"/>
    <cellStyle name="AÞ¸¶ [0]_BOM°eAa 3 29" xfId="4921"/>
    <cellStyle name="ÄÞ¸¶ [0]_BOM°èÀå 3 29" xfId="4922"/>
    <cellStyle name="AÞ¸¶ [0]_BOM°eAa 3 3" xfId="4923"/>
    <cellStyle name="ÄÞ¸¶ [0]_BOM°èÀå 3 3" xfId="4924"/>
    <cellStyle name="AÞ¸¶ [0]_BOM°eAa 3 30" xfId="4925"/>
    <cellStyle name="ÄÞ¸¶ [0]_BOM°èÀå 3 30" xfId="4926"/>
    <cellStyle name="AÞ¸¶ [0]_BOM°eAa 3 31" xfId="4927"/>
    <cellStyle name="ÄÞ¸¶ [0]_BOM°èÀå 3 31" xfId="4928"/>
    <cellStyle name="AÞ¸¶ [0]_BOM°eAa 3 32" xfId="4929"/>
    <cellStyle name="ÄÞ¸¶ [0]_BOM°èÀå 3 32" xfId="4930"/>
    <cellStyle name="AÞ¸¶ [0]_BOM°eAa 3 33" xfId="4931"/>
    <cellStyle name="ÄÞ¸¶ [0]_BOM°èÀå 3 33" xfId="4932"/>
    <cellStyle name="AÞ¸¶ [0]_BOM°eAa 3 34" xfId="4933"/>
    <cellStyle name="ÄÞ¸¶ [0]_BOM°èÀå 3 34" xfId="4934"/>
    <cellStyle name="AÞ¸¶ [0]_BOM°eAa 3 35" xfId="4935"/>
    <cellStyle name="ÄÞ¸¶ [0]_BOM°èÀå 3 35" xfId="4936"/>
    <cellStyle name="AÞ¸¶ [0]_BOM°eAa 3 36" xfId="4937"/>
    <cellStyle name="ÄÞ¸¶ [0]_BOM°èÀå 3 36" xfId="4938"/>
    <cellStyle name="AÞ¸¶ [0]_BOM°eAa 3 37" xfId="4939"/>
    <cellStyle name="ÄÞ¸¶ [0]_BOM°èÀå 3 37" xfId="4940"/>
    <cellStyle name="AÞ¸¶ [0]_BOM°eAa 3 38" xfId="4941"/>
    <cellStyle name="ÄÞ¸¶ [0]_BOM°èÀå 3 38" xfId="4942"/>
    <cellStyle name="AÞ¸¶ [0]_BOM°eAa 3 39" xfId="4943"/>
    <cellStyle name="ÄÞ¸¶ [0]_BOM°èÀå 3 39" xfId="4944"/>
    <cellStyle name="AÞ¸¶ [0]_BOM°eAa 3 4" xfId="4945"/>
    <cellStyle name="ÄÞ¸¶ [0]_BOM°èÀå 3 4" xfId="4946"/>
    <cellStyle name="AÞ¸¶ [0]_BOM°eAa 3 40" xfId="4947"/>
    <cellStyle name="ÄÞ¸¶ [0]_BOM°èÀå 3 40" xfId="4948"/>
    <cellStyle name="AÞ¸¶ [0]_BOM°eAa 3 41" xfId="4949"/>
    <cellStyle name="ÄÞ¸¶ [0]_BOM°èÀå 3 41" xfId="4950"/>
    <cellStyle name="AÞ¸¶ [0]_BOM°eAa 3 42" xfId="4951"/>
    <cellStyle name="ÄÞ¸¶ [0]_BOM°èÀå 3 42" xfId="4952"/>
    <cellStyle name="AÞ¸¶ [0]_BOM°eAa 3 43" xfId="4953"/>
    <cellStyle name="ÄÞ¸¶ [0]_BOM°èÀå 3 43" xfId="4954"/>
    <cellStyle name="AÞ¸¶ [0]_BOM°eAa 3 44" xfId="4955"/>
    <cellStyle name="ÄÞ¸¶ [0]_BOM°èÀå 3 44" xfId="4956"/>
    <cellStyle name="AÞ¸¶ [0]_BOM°eAa 3 45" xfId="4957"/>
    <cellStyle name="ÄÞ¸¶ [0]_BOM°èÀå 3 45" xfId="4958"/>
    <cellStyle name="AÞ¸¶ [0]_BOM°eAa 3 46" xfId="4959"/>
    <cellStyle name="ÄÞ¸¶ [0]_BOM°èÀå 3 46" xfId="4960"/>
    <cellStyle name="AÞ¸¶ [0]_BOM°eAa 3 47" xfId="4961"/>
    <cellStyle name="ÄÞ¸¶ [0]_BOM°èÀå 3 47" xfId="4962"/>
    <cellStyle name="AÞ¸¶ [0]_BOM°eAa 3 48" xfId="4963"/>
    <cellStyle name="ÄÞ¸¶ [0]_BOM°èÀå 3 48" xfId="4964"/>
    <cellStyle name="AÞ¸¶ [0]_BOM°eAa 3 49" xfId="4965"/>
    <cellStyle name="ÄÞ¸¶ [0]_BOM°èÀå 3 49" xfId="4966"/>
    <cellStyle name="AÞ¸¶ [0]_BOM°eAa 3 5" xfId="4967"/>
    <cellStyle name="ÄÞ¸¶ [0]_BOM°èÀå 3 5" xfId="4968"/>
    <cellStyle name="AÞ¸¶ [0]_BOM°eAa 3 6" xfId="4969"/>
    <cellStyle name="ÄÞ¸¶ [0]_BOM°èÀå 3 6" xfId="4970"/>
    <cellStyle name="AÞ¸¶ [0]_BOM°eAa 3 7" xfId="4971"/>
    <cellStyle name="ÄÞ¸¶ [0]_BOM°èÀå 3 7" xfId="4972"/>
    <cellStyle name="AÞ¸¶ [0]_BOM°eAa 3 8" xfId="4973"/>
    <cellStyle name="ÄÞ¸¶ [0]_BOM°èÀå 3 8" xfId="4974"/>
    <cellStyle name="AÞ¸¶ [0]_BOM°eAa 3 9" xfId="4975"/>
    <cellStyle name="ÄÞ¸¶ [0]_BOM°èÀå 3 9" xfId="4976"/>
    <cellStyle name="AÞ¸¶ [0]_BOM°eAa 30" xfId="4977"/>
    <cellStyle name="ÄÞ¸¶ [0]_BOM°èÀå 30" xfId="4978"/>
    <cellStyle name="AÞ¸¶ [0]_BOM°eAa 31" xfId="4979"/>
    <cellStyle name="ÄÞ¸¶ [0]_BOM°èÀå 31" xfId="4980"/>
    <cellStyle name="AÞ¸¶ [0]_BOM°eAa 32" xfId="4981"/>
    <cellStyle name="ÄÞ¸¶ [0]_BOM°èÀå 32" xfId="4982"/>
    <cellStyle name="AÞ¸¶ [0]_BOM°eAa 33" xfId="4983"/>
    <cellStyle name="ÄÞ¸¶ [0]_BOM°èÀå 33" xfId="4984"/>
    <cellStyle name="AÞ¸¶ [0]_BOM°eAa 34" xfId="4985"/>
    <cellStyle name="ÄÞ¸¶ [0]_BOM°èÀå 34" xfId="4986"/>
    <cellStyle name="AÞ¸¶ [0]_BOM°eAa 35" xfId="4987"/>
    <cellStyle name="ÄÞ¸¶ [0]_BOM°èÀå 35" xfId="4988"/>
    <cellStyle name="AÞ¸¶ [0]_BOM°eAa 36" xfId="4989"/>
    <cellStyle name="ÄÞ¸¶ [0]_BOM°èÀå 36" xfId="4990"/>
    <cellStyle name="AÞ¸¶ [0]_BOM°eAa 37" xfId="4991"/>
    <cellStyle name="ÄÞ¸¶ [0]_BOM°èÀå 37" xfId="4992"/>
    <cellStyle name="AÞ¸¶ [0]_BOM°eAa 38" xfId="4993"/>
    <cellStyle name="ÄÞ¸¶ [0]_BOM°èÀå 38" xfId="4994"/>
    <cellStyle name="AÞ¸¶ [0]_BOM°eAa 39" xfId="4995"/>
    <cellStyle name="ÄÞ¸¶ [0]_BOM°èÀå 39" xfId="4996"/>
    <cellStyle name="AÞ¸¶ [0]_BOM°eAa 4" xfId="4997"/>
    <cellStyle name="ÄÞ¸¶ [0]_BOM°èÀå 4" xfId="4998"/>
    <cellStyle name="AÞ¸¶ [0]_BOM°eAa 4 10" xfId="4999"/>
    <cellStyle name="ÄÞ¸¶ [0]_BOM°èÀå 4 10" xfId="5000"/>
    <cellStyle name="AÞ¸¶ [0]_BOM°eAa 4 11" xfId="5001"/>
    <cellStyle name="ÄÞ¸¶ [0]_BOM°èÀå 4 11" xfId="5002"/>
    <cellStyle name="AÞ¸¶ [0]_BOM°eAa 4 12" xfId="5003"/>
    <cellStyle name="ÄÞ¸¶ [0]_BOM°èÀå 4 12" xfId="5004"/>
    <cellStyle name="AÞ¸¶ [0]_BOM°eAa 4 13" xfId="5005"/>
    <cellStyle name="ÄÞ¸¶ [0]_BOM°èÀå 4 13" xfId="5006"/>
    <cellStyle name="AÞ¸¶ [0]_BOM°eAa 4 14" xfId="5007"/>
    <cellStyle name="ÄÞ¸¶ [0]_BOM°èÀå 4 14" xfId="5008"/>
    <cellStyle name="AÞ¸¶ [0]_BOM°eAa 4 15" xfId="5009"/>
    <cellStyle name="ÄÞ¸¶ [0]_BOM°èÀå 4 15" xfId="5010"/>
    <cellStyle name="AÞ¸¶ [0]_BOM°eAa 4 16" xfId="5011"/>
    <cellStyle name="ÄÞ¸¶ [0]_BOM°èÀå 4 16" xfId="5012"/>
    <cellStyle name="AÞ¸¶ [0]_BOM°eAa 4 17" xfId="5013"/>
    <cellStyle name="ÄÞ¸¶ [0]_BOM°èÀå 4 17" xfId="5014"/>
    <cellStyle name="AÞ¸¶ [0]_BOM°eAa 4 18" xfId="5015"/>
    <cellStyle name="ÄÞ¸¶ [0]_BOM°èÀå 4 18" xfId="5016"/>
    <cellStyle name="AÞ¸¶ [0]_BOM°eAa 4 19" xfId="5017"/>
    <cellStyle name="ÄÞ¸¶ [0]_BOM°èÀå 4 19" xfId="5018"/>
    <cellStyle name="AÞ¸¶ [0]_BOM°eAa 4 2" xfId="5019"/>
    <cellStyle name="ÄÞ¸¶ [0]_BOM°èÀå 4 2" xfId="5020"/>
    <cellStyle name="AÞ¸¶ [0]_BOM°eAa 4 20" xfId="5021"/>
    <cellStyle name="ÄÞ¸¶ [0]_BOM°èÀå 4 20" xfId="5022"/>
    <cellStyle name="AÞ¸¶ [0]_BOM°eAa 4 21" xfId="5023"/>
    <cellStyle name="ÄÞ¸¶ [0]_BOM°èÀå 4 21" xfId="5024"/>
    <cellStyle name="AÞ¸¶ [0]_BOM°eAa 4 22" xfId="5025"/>
    <cellStyle name="ÄÞ¸¶ [0]_BOM°èÀå 4 22" xfId="5026"/>
    <cellStyle name="AÞ¸¶ [0]_BOM°eAa 4 23" xfId="5027"/>
    <cellStyle name="ÄÞ¸¶ [0]_BOM°èÀå 4 23" xfId="5028"/>
    <cellStyle name="AÞ¸¶ [0]_BOM°eAa 4 24" xfId="5029"/>
    <cellStyle name="ÄÞ¸¶ [0]_BOM°èÀå 4 24" xfId="5030"/>
    <cellStyle name="AÞ¸¶ [0]_BOM°eAa 4 25" xfId="5031"/>
    <cellStyle name="ÄÞ¸¶ [0]_BOM°èÀå 4 25" xfId="5032"/>
    <cellStyle name="AÞ¸¶ [0]_BOM°eAa 4 26" xfId="5033"/>
    <cellStyle name="ÄÞ¸¶ [0]_BOM°èÀå 4 26" xfId="5034"/>
    <cellStyle name="AÞ¸¶ [0]_BOM°eAa 4 27" xfId="5035"/>
    <cellStyle name="ÄÞ¸¶ [0]_BOM°èÀå 4 27" xfId="5036"/>
    <cellStyle name="AÞ¸¶ [0]_BOM°eAa 4 28" xfId="5037"/>
    <cellStyle name="ÄÞ¸¶ [0]_BOM°èÀå 4 28" xfId="5038"/>
    <cellStyle name="AÞ¸¶ [0]_BOM°eAa 4 29" xfId="5039"/>
    <cellStyle name="ÄÞ¸¶ [0]_BOM°èÀå 4 29" xfId="5040"/>
    <cellStyle name="AÞ¸¶ [0]_BOM°eAa 4 3" xfId="5041"/>
    <cellStyle name="ÄÞ¸¶ [0]_BOM°èÀå 4 3" xfId="5042"/>
    <cellStyle name="AÞ¸¶ [0]_BOM°eAa 4 30" xfId="5043"/>
    <cellStyle name="ÄÞ¸¶ [0]_BOM°èÀå 4 30" xfId="5044"/>
    <cellStyle name="AÞ¸¶ [0]_BOM°eAa 4 31" xfId="5045"/>
    <cellStyle name="ÄÞ¸¶ [0]_BOM°èÀå 4 31" xfId="5046"/>
    <cellStyle name="AÞ¸¶ [0]_BOM°eAa 4 32" xfId="5047"/>
    <cellStyle name="ÄÞ¸¶ [0]_BOM°èÀå 4 32" xfId="5048"/>
    <cellStyle name="AÞ¸¶ [0]_BOM°eAa 4 33" xfId="5049"/>
    <cellStyle name="ÄÞ¸¶ [0]_BOM°èÀå 4 33" xfId="5050"/>
    <cellStyle name="AÞ¸¶ [0]_BOM°eAa 4 34" xfId="5051"/>
    <cellStyle name="ÄÞ¸¶ [0]_BOM°èÀå 4 34" xfId="5052"/>
    <cellStyle name="AÞ¸¶ [0]_BOM°eAa 4 35" xfId="5053"/>
    <cellStyle name="ÄÞ¸¶ [0]_BOM°èÀå 4 35" xfId="5054"/>
    <cellStyle name="AÞ¸¶ [0]_BOM°eAa 4 36" xfId="5055"/>
    <cellStyle name="ÄÞ¸¶ [0]_BOM°èÀå 4 36" xfId="5056"/>
    <cellStyle name="AÞ¸¶ [0]_BOM°eAa 4 37" xfId="5057"/>
    <cellStyle name="ÄÞ¸¶ [0]_BOM°èÀå 4 37" xfId="5058"/>
    <cellStyle name="AÞ¸¶ [0]_BOM°eAa 4 38" xfId="5059"/>
    <cellStyle name="ÄÞ¸¶ [0]_BOM°èÀå 4 38" xfId="5060"/>
    <cellStyle name="AÞ¸¶ [0]_BOM°eAa 4 39" xfId="5061"/>
    <cellStyle name="ÄÞ¸¶ [0]_BOM°èÀå 4 39" xfId="5062"/>
    <cellStyle name="AÞ¸¶ [0]_BOM°eAa 4 4" xfId="5063"/>
    <cellStyle name="ÄÞ¸¶ [0]_BOM°èÀå 4 4" xfId="5064"/>
    <cellStyle name="AÞ¸¶ [0]_BOM°eAa 4 40" xfId="5065"/>
    <cellStyle name="ÄÞ¸¶ [0]_BOM°èÀå 4 40" xfId="5066"/>
    <cellStyle name="AÞ¸¶ [0]_BOM°eAa 4 41" xfId="5067"/>
    <cellStyle name="ÄÞ¸¶ [0]_BOM°èÀå 4 41" xfId="5068"/>
    <cellStyle name="AÞ¸¶ [0]_BOM°eAa 4 42" xfId="5069"/>
    <cellStyle name="ÄÞ¸¶ [0]_BOM°èÀå 4 42" xfId="5070"/>
    <cellStyle name="AÞ¸¶ [0]_BOM°eAa 4 43" xfId="5071"/>
    <cellStyle name="ÄÞ¸¶ [0]_BOM°èÀå 4 43" xfId="5072"/>
    <cellStyle name="AÞ¸¶ [0]_BOM°eAa 4 44" xfId="5073"/>
    <cellStyle name="ÄÞ¸¶ [0]_BOM°èÀå 4 44" xfId="5074"/>
    <cellStyle name="AÞ¸¶ [0]_BOM°eAa 4 45" xfId="5075"/>
    <cellStyle name="ÄÞ¸¶ [0]_BOM°èÀå 4 45" xfId="5076"/>
    <cellStyle name="AÞ¸¶ [0]_BOM°eAa 4 46" xfId="5077"/>
    <cellStyle name="ÄÞ¸¶ [0]_BOM°èÀå 4 46" xfId="5078"/>
    <cellStyle name="AÞ¸¶ [0]_BOM°eAa 4 47" xfId="5079"/>
    <cellStyle name="ÄÞ¸¶ [0]_BOM°èÀå 4 47" xfId="5080"/>
    <cellStyle name="AÞ¸¶ [0]_BOM°eAa 4 48" xfId="5081"/>
    <cellStyle name="ÄÞ¸¶ [0]_BOM°èÀå 4 48" xfId="5082"/>
    <cellStyle name="AÞ¸¶ [0]_BOM°eAa 4 49" xfId="5083"/>
    <cellStyle name="ÄÞ¸¶ [0]_BOM°èÀå 4 49" xfId="5084"/>
    <cellStyle name="AÞ¸¶ [0]_BOM°eAa 4 5" xfId="5085"/>
    <cellStyle name="ÄÞ¸¶ [0]_BOM°èÀå 4 5" xfId="5086"/>
    <cellStyle name="AÞ¸¶ [0]_BOM°eAa 4 6" xfId="5087"/>
    <cellStyle name="ÄÞ¸¶ [0]_BOM°èÀå 4 6" xfId="5088"/>
    <cellStyle name="AÞ¸¶ [0]_BOM°eAa 4 7" xfId="5089"/>
    <cellStyle name="ÄÞ¸¶ [0]_BOM°èÀå 4 7" xfId="5090"/>
    <cellStyle name="AÞ¸¶ [0]_BOM°eAa 4 8" xfId="5091"/>
    <cellStyle name="ÄÞ¸¶ [0]_BOM°èÀå 4 8" xfId="5092"/>
    <cellStyle name="AÞ¸¶ [0]_BOM°eAa 4 9" xfId="5093"/>
    <cellStyle name="ÄÞ¸¶ [0]_BOM°èÀå 4 9" xfId="5094"/>
    <cellStyle name="AÞ¸¶ [0]_BOM°eAa 40" xfId="5095"/>
    <cellStyle name="ÄÞ¸¶ [0]_BOM°èÀå 40" xfId="5096"/>
    <cellStyle name="AÞ¸¶ [0]_BOM°eAa 41" xfId="5097"/>
    <cellStyle name="ÄÞ¸¶ [0]_BOM°èÀå 41" xfId="5098"/>
    <cellStyle name="AÞ¸¶ [0]_BOM°eAa 42" xfId="5099"/>
    <cellStyle name="ÄÞ¸¶ [0]_BOM°èÀå 42" xfId="5100"/>
    <cellStyle name="AÞ¸¶ [0]_BOM°eAa 43" xfId="5101"/>
    <cellStyle name="ÄÞ¸¶ [0]_BOM°èÀå 43" xfId="5102"/>
    <cellStyle name="AÞ¸¶ [0]_BOM°eAa 44" xfId="5103"/>
    <cellStyle name="ÄÞ¸¶ [0]_BOM°èÀå 44" xfId="5104"/>
    <cellStyle name="AÞ¸¶ [0]_BOM°eAa 45" xfId="5105"/>
    <cellStyle name="ÄÞ¸¶ [0]_BOM°èÀå 45" xfId="5106"/>
    <cellStyle name="AÞ¸¶ [0]_BOM°eAa 46" xfId="5107"/>
    <cellStyle name="ÄÞ¸¶ [0]_BOM°èÀå 46" xfId="5108"/>
    <cellStyle name="AÞ¸¶ [0]_BOM°eAa 47" xfId="5109"/>
    <cellStyle name="ÄÞ¸¶ [0]_BOM°èÀå 47" xfId="5110"/>
    <cellStyle name="AÞ¸¶ [0]_BOM°eAa 48" xfId="5111"/>
    <cellStyle name="ÄÞ¸¶ [0]_BOM°èÀå 48" xfId="5112"/>
    <cellStyle name="AÞ¸¶ [0]_BOM°eAa 49" xfId="5113"/>
    <cellStyle name="ÄÞ¸¶ [0]_BOM°èÀå 49" xfId="5114"/>
    <cellStyle name="AÞ¸¶ [0]_BOM°eAa 5" xfId="5115"/>
    <cellStyle name="ÄÞ¸¶ [0]_BOM°èÀå 5" xfId="5116"/>
    <cellStyle name="AÞ¸¶ [0]_BOM°eAa 5 10" xfId="5117"/>
    <cellStyle name="ÄÞ¸¶ [0]_BOM°èÀå 5 10" xfId="5118"/>
    <cellStyle name="AÞ¸¶ [0]_BOM°eAa 5 11" xfId="5119"/>
    <cellStyle name="ÄÞ¸¶ [0]_BOM°èÀå 5 11" xfId="5120"/>
    <cellStyle name="AÞ¸¶ [0]_BOM°eAa 5 12" xfId="5121"/>
    <cellStyle name="ÄÞ¸¶ [0]_BOM°èÀå 5 12" xfId="5122"/>
    <cellStyle name="AÞ¸¶ [0]_BOM°eAa 5 13" xfId="5123"/>
    <cellStyle name="ÄÞ¸¶ [0]_BOM°èÀå 5 13" xfId="5124"/>
    <cellStyle name="AÞ¸¶ [0]_BOM°eAa 5 14" xfId="5125"/>
    <cellStyle name="ÄÞ¸¶ [0]_BOM°èÀå 5 14" xfId="5126"/>
    <cellStyle name="AÞ¸¶ [0]_BOM°eAa 5 15" xfId="5127"/>
    <cellStyle name="ÄÞ¸¶ [0]_BOM°èÀå 5 15" xfId="5128"/>
    <cellStyle name="AÞ¸¶ [0]_BOM°eAa 5 16" xfId="5129"/>
    <cellStyle name="ÄÞ¸¶ [0]_BOM°èÀå 5 16" xfId="5130"/>
    <cellStyle name="AÞ¸¶ [0]_BOM°eAa 5 17" xfId="5131"/>
    <cellStyle name="ÄÞ¸¶ [0]_BOM°èÀå 5 17" xfId="5132"/>
    <cellStyle name="AÞ¸¶ [0]_BOM°eAa 5 18" xfId="5133"/>
    <cellStyle name="ÄÞ¸¶ [0]_BOM°èÀå 5 18" xfId="5134"/>
    <cellStyle name="AÞ¸¶ [0]_BOM°eAa 5 19" xfId="5135"/>
    <cellStyle name="ÄÞ¸¶ [0]_BOM°èÀå 5 19" xfId="5136"/>
    <cellStyle name="AÞ¸¶ [0]_BOM°eAa 5 2" xfId="5137"/>
    <cellStyle name="ÄÞ¸¶ [0]_BOM°èÀå 5 2" xfId="5138"/>
    <cellStyle name="AÞ¸¶ [0]_BOM°eAa 5 20" xfId="5139"/>
    <cellStyle name="ÄÞ¸¶ [0]_BOM°èÀå 5 20" xfId="5140"/>
    <cellStyle name="AÞ¸¶ [0]_BOM°eAa 5 21" xfId="5141"/>
    <cellStyle name="ÄÞ¸¶ [0]_BOM°èÀå 5 21" xfId="5142"/>
    <cellStyle name="AÞ¸¶ [0]_BOM°eAa 5 22" xfId="5143"/>
    <cellStyle name="ÄÞ¸¶ [0]_BOM°èÀå 5 22" xfId="5144"/>
    <cellStyle name="AÞ¸¶ [0]_BOM°eAa 5 23" xfId="5145"/>
    <cellStyle name="ÄÞ¸¶ [0]_BOM°èÀå 5 23" xfId="5146"/>
    <cellStyle name="AÞ¸¶ [0]_BOM°eAa 5 24" xfId="5147"/>
    <cellStyle name="ÄÞ¸¶ [0]_BOM°èÀå 5 24" xfId="5148"/>
    <cellStyle name="AÞ¸¶ [0]_BOM°eAa 5 25" xfId="5149"/>
    <cellStyle name="ÄÞ¸¶ [0]_BOM°èÀå 5 25" xfId="5150"/>
    <cellStyle name="AÞ¸¶ [0]_BOM°eAa 5 26" xfId="5151"/>
    <cellStyle name="ÄÞ¸¶ [0]_BOM°èÀå 5 26" xfId="5152"/>
    <cellStyle name="AÞ¸¶ [0]_BOM°eAa 5 27" xfId="5153"/>
    <cellStyle name="ÄÞ¸¶ [0]_BOM°èÀå 5 27" xfId="5154"/>
    <cellStyle name="AÞ¸¶ [0]_BOM°eAa 5 28" xfId="5155"/>
    <cellStyle name="ÄÞ¸¶ [0]_BOM°èÀå 5 28" xfId="5156"/>
    <cellStyle name="AÞ¸¶ [0]_BOM°eAa 5 29" xfId="5157"/>
    <cellStyle name="ÄÞ¸¶ [0]_BOM°èÀå 5 29" xfId="5158"/>
    <cellStyle name="AÞ¸¶ [0]_BOM°eAa 5 3" xfId="5159"/>
    <cellStyle name="ÄÞ¸¶ [0]_BOM°èÀå 5 3" xfId="5160"/>
    <cellStyle name="AÞ¸¶ [0]_BOM°eAa 5 30" xfId="5161"/>
    <cellStyle name="ÄÞ¸¶ [0]_BOM°èÀå 5 30" xfId="5162"/>
    <cellStyle name="AÞ¸¶ [0]_BOM°eAa 5 31" xfId="5163"/>
    <cellStyle name="ÄÞ¸¶ [0]_BOM°èÀå 5 31" xfId="5164"/>
    <cellStyle name="AÞ¸¶ [0]_BOM°eAa 5 32" xfId="5165"/>
    <cellStyle name="ÄÞ¸¶ [0]_BOM°èÀå 5 32" xfId="5166"/>
    <cellStyle name="AÞ¸¶ [0]_BOM°eAa 5 33" xfId="5167"/>
    <cellStyle name="ÄÞ¸¶ [0]_BOM°èÀå 5 33" xfId="5168"/>
    <cellStyle name="AÞ¸¶ [0]_BOM°eAa 5 34" xfId="5169"/>
    <cellStyle name="ÄÞ¸¶ [0]_BOM°èÀå 5 34" xfId="5170"/>
    <cellStyle name="AÞ¸¶ [0]_BOM°eAa 5 35" xfId="5171"/>
    <cellStyle name="ÄÞ¸¶ [0]_BOM°èÀå 5 35" xfId="5172"/>
    <cellStyle name="AÞ¸¶ [0]_BOM°eAa 5 36" xfId="5173"/>
    <cellStyle name="ÄÞ¸¶ [0]_BOM°èÀå 5 36" xfId="5174"/>
    <cellStyle name="AÞ¸¶ [0]_BOM°eAa 5 37" xfId="5175"/>
    <cellStyle name="ÄÞ¸¶ [0]_BOM°èÀå 5 37" xfId="5176"/>
    <cellStyle name="AÞ¸¶ [0]_BOM°eAa 5 38" xfId="5177"/>
    <cellStyle name="ÄÞ¸¶ [0]_BOM°èÀå 5 38" xfId="5178"/>
    <cellStyle name="AÞ¸¶ [0]_BOM°eAa 5 39" xfId="5179"/>
    <cellStyle name="ÄÞ¸¶ [0]_BOM°èÀå 5 39" xfId="5180"/>
    <cellStyle name="AÞ¸¶ [0]_BOM°eAa 5 4" xfId="5181"/>
    <cellStyle name="ÄÞ¸¶ [0]_BOM°èÀå 5 4" xfId="5182"/>
    <cellStyle name="AÞ¸¶ [0]_BOM°eAa 5 40" xfId="5183"/>
    <cellStyle name="ÄÞ¸¶ [0]_BOM°èÀå 5 40" xfId="5184"/>
    <cellStyle name="AÞ¸¶ [0]_BOM°eAa 5 41" xfId="5185"/>
    <cellStyle name="ÄÞ¸¶ [0]_BOM°èÀå 5 41" xfId="5186"/>
    <cellStyle name="AÞ¸¶ [0]_BOM°eAa 5 42" xfId="5187"/>
    <cellStyle name="ÄÞ¸¶ [0]_BOM°èÀå 5 42" xfId="5188"/>
    <cellStyle name="AÞ¸¶ [0]_BOM°eAa 5 43" xfId="5189"/>
    <cellStyle name="ÄÞ¸¶ [0]_BOM°èÀå 5 43" xfId="5190"/>
    <cellStyle name="AÞ¸¶ [0]_BOM°eAa 5 44" xfId="5191"/>
    <cellStyle name="ÄÞ¸¶ [0]_BOM°èÀå 5 44" xfId="5192"/>
    <cellStyle name="AÞ¸¶ [0]_BOM°eAa 5 45" xfId="5193"/>
    <cellStyle name="ÄÞ¸¶ [0]_BOM°èÀå 5 45" xfId="5194"/>
    <cellStyle name="AÞ¸¶ [0]_BOM°eAa 5 46" xfId="5195"/>
    <cellStyle name="ÄÞ¸¶ [0]_BOM°èÀå 5 46" xfId="5196"/>
    <cellStyle name="AÞ¸¶ [0]_BOM°eAa 5 47" xfId="5197"/>
    <cellStyle name="ÄÞ¸¶ [0]_BOM°èÀå 5 47" xfId="5198"/>
    <cellStyle name="AÞ¸¶ [0]_BOM°eAa 5 48" xfId="5199"/>
    <cellStyle name="ÄÞ¸¶ [0]_BOM°èÀå 5 48" xfId="5200"/>
    <cellStyle name="AÞ¸¶ [0]_BOM°eAa 5 49" xfId="5201"/>
    <cellStyle name="ÄÞ¸¶ [0]_BOM°èÀå 5 49" xfId="5202"/>
    <cellStyle name="AÞ¸¶ [0]_BOM°eAa 5 5" xfId="5203"/>
    <cellStyle name="ÄÞ¸¶ [0]_BOM°èÀå 5 5" xfId="5204"/>
    <cellStyle name="AÞ¸¶ [0]_BOM°eAa 5 6" xfId="5205"/>
    <cellStyle name="ÄÞ¸¶ [0]_BOM°èÀå 5 6" xfId="5206"/>
    <cellStyle name="AÞ¸¶ [0]_BOM°eAa 5 7" xfId="5207"/>
    <cellStyle name="ÄÞ¸¶ [0]_BOM°èÀå 5 7" xfId="5208"/>
    <cellStyle name="AÞ¸¶ [0]_BOM°eAa 5 8" xfId="5209"/>
    <cellStyle name="ÄÞ¸¶ [0]_BOM°èÀå 5 8" xfId="5210"/>
    <cellStyle name="AÞ¸¶ [0]_BOM°eAa 5 9" xfId="5211"/>
    <cellStyle name="ÄÞ¸¶ [0]_BOM°èÀå 5 9" xfId="5212"/>
    <cellStyle name="AÞ¸¶ [0]_BOM°eAa 50" xfId="5213"/>
    <cellStyle name="ÄÞ¸¶ [0]_BOM°èÀå 50" xfId="5214"/>
    <cellStyle name="AÞ¸¶ [0]_BOM°eAa 51" xfId="5215"/>
    <cellStyle name="ÄÞ¸¶ [0]_BOM°èÀå 51" xfId="5216"/>
    <cellStyle name="AÞ¸¶ [0]_BOM°eAa 52" xfId="5217"/>
    <cellStyle name="ÄÞ¸¶ [0]_BOM°èÀå 52" xfId="5218"/>
    <cellStyle name="AÞ¸¶ [0]_BOM°eAa 53" xfId="5219"/>
    <cellStyle name="ÄÞ¸¶ [0]_BOM°èÀå 53" xfId="5220"/>
    <cellStyle name="AÞ¸¶ [0]_BOM°eAa 54" xfId="5221"/>
    <cellStyle name="ÄÞ¸¶ [0]_BOM°èÀå 54" xfId="5222"/>
    <cellStyle name="AÞ¸¶ [0]_BOM°eAa 55" xfId="5223"/>
    <cellStyle name="ÄÞ¸¶ [0]_BOM°èÀå 55" xfId="5224"/>
    <cellStyle name="AÞ¸¶ [0]_BOM°eAa 6" xfId="5225"/>
    <cellStyle name="ÄÞ¸¶ [0]_BOM°èÀå 6" xfId="5226"/>
    <cellStyle name="AÞ¸¶ [0]_BOM°eAa 6 10" xfId="5227"/>
    <cellStyle name="ÄÞ¸¶ [0]_BOM°èÀå 6 10" xfId="5228"/>
    <cellStyle name="AÞ¸¶ [0]_BOM°eAa 6 11" xfId="5229"/>
    <cellStyle name="ÄÞ¸¶ [0]_BOM°èÀå 6 11" xfId="5230"/>
    <cellStyle name="AÞ¸¶ [0]_BOM°eAa 6 12" xfId="5231"/>
    <cellStyle name="ÄÞ¸¶ [0]_BOM°èÀå 6 12" xfId="5232"/>
    <cellStyle name="AÞ¸¶ [0]_BOM°eAa 6 13" xfId="5233"/>
    <cellStyle name="ÄÞ¸¶ [0]_BOM°èÀå 6 13" xfId="5234"/>
    <cellStyle name="AÞ¸¶ [0]_BOM°eAa 6 14" xfId="5235"/>
    <cellStyle name="ÄÞ¸¶ [0]_BOM°èÀå 6 14" xfId="5236"/>
    <cellStyle name="AÞ¸¶ [0]_BOM°eAa 6 15" xfId="5237"/>
    <cellStyle name="ÄÞ¸¶ [0]_BOM°èÀå 6 15" xfId="5238"/>
    <cellStyle name="AÞ¸¶ [0]_BOM°eAa 6 16" xfId="5239"/>
    <cellStyle name="ÄÞ¸¶ [0]_BOM°èÀå 6 16" xfId="5240"/>
    <cellStyle name="AÞ¸¶ [0]_BOM°eAa 6 17" xfId="5241"/>
    <cellStyle name="ÄÞ¸¶ [0]_BOM°èÀå 6 17" xfId="5242"/>
    <cellStyle name="AÞ¸¶ [0]_BOM°eAa 6 18" xfId="5243"/>
    <cellStyle name="ÄÞ¸¶ [0]_BOM°èÀå 6 18" xfId="5244"/>
    <cellStyle name="AÞ¸¶ [0]_BOM°eAa 6 19" xfId="5245"/>
    <cellStyle name="ÄÞ¸¶ [0]_BOM°èÀå 6 19" xfId="5246"/>
    <cellStyle name="AÞ¸¶ [0]_BOM°eAa 6 2" xfId="5247"/>
    <cellStyle name="ÄÞ¸¶ [0]_BOM°èÀå 6 2" xfId="5248"/>
    <cellStyle name="AÞ¸¶ [0]_BOM°eAa 6 20" xfId="5249"/>
    <cellStyle name="ÄÞ¸¶ [0]_BOM°èÀå 6 20" xfId="5250"/>
    <cellStyle name="AÞ¸¶ [0]_BOM°eAa 6 21" xfId="5251"/>
    <cellStyle name="ÄÞ¸¶ [0]_BOM°èÀå 6 21" xfId="5252"/>
    <cellStyle name="AÞ¸¶ [0]_BOM°eAa 6 22" xfId="5253"/>
    <cellStyle name="ÄÞ¸¶ [0]_BOM°èÀå 6 22" xfId="5254"/>
    <cellStyle name="AÞ¸¶ [0]_BOM°eAa 6 23" xfId="5255"/>
    <cellStyle name="ÄÞ¸¶ [0]_BOM°èÀå 6 23" xfId="5256"/>
    <cellStyle name="AÞ¸¶ [0]_BOM°eAa 6 24" xfId="5257"/>
    <cellStyle name="ÄÞ¸¶ [0]_BOM°èÀå 6 24" xfId="5258"/>
    <cellStyle name="AÞ¸¶ [0]_BOM°eAa 6 25" xfId="5259"/>
    <cellStyle name="ÄÞ¸¶ [0]_BOM°èÀå 6 25" xfId="5260"/>
    <cellStyle name="AÞ¸¶ [0]_BOM°eAa 6 26" xfId="5261"/>
    <cellStyle name="ÄÞ¸¶ [0]_BOM°èÀå 6 26" xfId="5262"/>
    <cellStyle name="AÞ¸¶ [0]_BOM°eAa 6 27" xfId="5263"/>
    <cellStyle name="ÄÞ¸¶ [0]_BOM°èÀå 6 27" xfId="5264"/>
    <cellStyle name="AÞ¸¶ [0]_BOM°eAa 6 28" xfId="5265"/>
    <cellStyle name="ÄÞ¸¶ [0]_BOM°èÀå 6 28" xfId="5266"/>
    <cellStyle name="AÞ¸¶ [0]_BOM°eAa 6 29" xfId="5267"/>
    <cellStyle name="ÄÞ¸¶ [0]_BOM°èÀå 6 29" xfId="5268"/>
    <cellStyle name="AÞ¸¶ [0]_BOM°eAa 6 3" xfId="5269"/>
    <cellStyle name="ÄÞ¸¶ [0]_BOM°èÀå 6 3" xfId="5270"/>
    <cellStyle name="AÞ¸¶ [0]_BOM°eAa 6 30" xfId="5271"/>
    <cellStyle name="ÄÞ¸¶ [0]_BOM°èÀå 6 30" xfId="5272"/>
    <cellStyle name="AÞ¸¶ [0]_BOM°eAa 6 31" xfId="5273"/>
    <cellStyle name="ÄÞ¸¶ [0]_BOM°èÀå 6 31" xfId="5274"/>
    <cellStyle name="AÞ¸¶ [0]_BOM°eAa 6 32" xfId="5275"/>
    <cellStyle name="ÄÞ¸¶ [0]_BOM°èÀå 6 32" xfId="5276"/>
    <cellStyle name="AÞ¸¶ [0]_BOM°eAa 6 33" xfId="5277"/>
    <cellStyle name="ÄÞ¸¶ [0]_BOM°èÀå 6 33" xfId="5278"/>
    <cellStyle name="AÞ¸¶ [0]_BOM°eAa 6 34" xfId="5279"/>
    <cellStyle name="ÄÞ¸¶ [0]_BOM°èÀå 6 34" xfId="5280"/>
    <cellStyle name="AÞ¸¶ [0]_BOM°eAa 6 35" xfId="5281"/>
    <cellStyle name="ÄÞ¸¶ [0]_BOM°èÀå 6 35" xfId="5282"/>
    <cellStyle name="AÞ¸¶ [0]_BOM°eAa 6 36" xfId="5283"/>
    <cellStyle name="ÄÞ¸¶ [0]_BOM°èÀå 6 36" xfId="5284"/>
    <cellStyle name="AÞ¸¶ [0]_BOM°eAa 6 37" xfId="5285"/>
    <cellStyle name="ÄÞ¸¶ [0]_BOM°èÀå 6 37" xfId="5286"/>
    <cellStyle name="AÞ¸¶ [0]_BOM°eAa 6 38" xfId="5287"/>
    <cellStyle name="ÄÞ¸¶ [0]_BOM°èÀå 6 38" xfId="5288"/>
    <cellStyle name="AÞ¸¶ [0]_BOM°eAa 6 39" xfId="5289"/>
    <cellStyle name="ÄÞ¸¶ [0]_BOM°èÀå 6 39" xfId="5290"/>
    <cellStyle name="AÞ¸¶ [0]_BOM°eAa 6 4" xfId="5291"/>
    <cellStyle name="ÄÞ¸¶ [0]_BOM°èÀå 6 4" xfId="5292"/>
    <cellStyle name="AÞ¸¶ [0]_BOM°eAa 6 40" xfId="5293"/>
    <cellStyle name="ÄÞ¸¶ [0]_BOM°èÀå 6 40" xfId="5294"/>
    <cellStyle name="AÞ¸¶ [0]_BOM°eAa 6 41" xfId="5295"/>
    <cellStyle name="ÄÞ¸¶ [0]_BOM°èÀå 6 41" xfId="5296"/>
    <cellStyle name="AÞ¸¶ [0]_BOM°eAa 6 42" xfId="5297"/>
    <cellStyle name="ÄÞ¸¶ [0]_BOM°èÀå 6 42" xfId="5298"/>
    <cellStyle name="AÞ¸¶ [0]_BOM°eAa 6 43" xfId="5299"/>
    <cellStyle name="ÄÞ¸¶ [0]_BOM°èÀå 6 43" xfId="5300"/>
    <cellStyle name="AÞ¸¶ [0]_BOM°eAa 6 44" xfId="5301"/>
    <cellStyle name="ÄÞ¸¶ [0]_BOM°èÀå 6 44" xfId="5302"/>
    <cellStyle name="AÞ¸¶ [0]_BOM°eAa 6 45" xfId="5303"/>
    <cellStyle name="ÄÞ¸¶ [0]_BOM°èÀå 6 45" xfId="5304"/>
    <cellStyle name="AÞ¸¶ [0]_BOM°eAa 6 46" xfId="5305"/>
    <cellStyle name="ÄÞ¸¶ [0]_BOM°èÀå 6 46" xfId="5306"/>
    <cellStyle name="AÞ¸¶ [0]_BOM°eAa 6 47" xfId="5307"/>
    <cellStyle name="ÄÞ¸¶ [0]_BOM°èÀå 6 47" xfId="5308"/>
    <cellStyle name="AÞ¸¶ [0]_BOM°eAa 6 48" xfId="5309"/>
    <cellStyle name="ÄÞ¸¶ [0]_BOM°èÀå 6 48" xfId="5310"/>
    <cellStyle name="AÞ¸¶ [0]_BOM°eAa 6 49" xfId="5311"/>
    <cellStyle name="ÄÞ¸¶ [0]_BOM°èÀå 6 49" xfId="5312"/>
    <cellStyle name="AÞ¸¶ [0]_BOM°eAa 6 5" xfId="5313"/>
    <cellStyle name="ÄÞ¸¶ [0]_BOM°èÀå 6 5" xfId="5314"/>
    <cellStyle name="AÞ¸¶ [0]_BOM°eAa 6 6" xfId="5315"/>
    <cellStyle name="ÄÞ¸¶ [0]_BOM°èÀå 6 6" xfId="5316"/>
    <cellStyle name="AÞ¸¶ [0]_BOM°eAa 6 7" xfId="5317"/>
    <cellStyle name="ÄÞ¸¶ [0]_BOM°èÀå 6 7" xfId="5318"/>
    <cellStyle name="AÞ¸¶ [0]_BOM°eAa 6 8" xfId="5319"/>
    <cellStyle name="ÄÞ¸¶ [0]_BOM°èÀå 6 8" xfId="5320"/>
    <cellStyle name="AÞ¸¶ [0]_BOM°eAa 6 9" xfId="5321"/>
    <cellStyle name="ÄÞ¸¶ [0]_BOM°èÀå 6 9" xfId="5322"/>
    <cellStyle name="AÞ¸¶ [0]_BOM°eAa 7" xfId="5323"/>
    <cellStyle name="ÄÞ¸¶ [0]_BOM°èÀå 7" xfId="5324"/>
    <cellStyle name="AÞ¸¶ [0]_BOM°eAa 7 10" xfId="5325"/>
    <cellStyle name="ÄÞ¸¶ [0]_BOM°èÀå 7 10" xfId="5326"/>
    <cellStyle name="AÞ¸¶ [0]_BOM°eAa 7 11" xfId="5327"/>
    <cellStyle name="ÄÞ¸¶ [0]_BOM°èÀå 7 11" xfId="5328"/>
    <cellStyle name="AÞ¸¶ [0]_BOM°eAa 7 12" xfId="5329"/>
    <cellStyle name="ÄÞ¸¶ [0]_BOM°èÀå 7 12" xfId="5330"/>
    <cellStyle name="AÞ¸¶ [0]_BOM°eAa 7 13" xfId="5331"/>
    <cellStyle name="ÄÞ¸¶ [0]_BOM°èÀå 7 13" xfId="5332"/>
    <cellStyle name="AÞ¸¶ [0]_BOM°eAa 7 14" xfId="5333"/>
    <cellStyle name="ÄÞ¸¶ [0]_BOM°èÀå 7 14" xfId="5334"/>
    <cellStyle name="AÞ¸¶ [0]_BOM°eAa 7 15" xfId="5335"/>
    <cellStyle name="ÄÞ¸¶ [0]_BOM°èÀå 7 15" xfId="5336"/>
    <cellStyle name="AÞ¸¶ [0]_BOM°eAa 7 16" xfId="5337"/>
    <cellStyle name="ÄÞ¸¶ [0]_BOM°èÀå 7 16" xfId="5338"/>
    <cellStyle name="AÞ¸¶ [0]_BOM°eAa 7 17" xfId="5339"/>
    <cellStyle name="ÄÞ¸¶ [0]_BOM°èÀå 7 17" xfId="5340"/>
    <cellStyle name="AÞ¸¶ [0]_BOM°eAa 7 18" xfId="5341"/>
    <cellStyle name="ÄÞ¸¶ [0]_BOM°èÀå 7 18" xfId="5342"/>
    <cellStyle name="AÞ¸¶ [0]_BOM°eAa 7 19" xfId="5343"/>
    <cellStyle name="ÄÞ¸¶ [0]_BOM°èÀå 7 19" xfId="5344"/>
    <cellStyle name="AÞ¸¶ [0]_BOM°eAa 7 2" xfId="5345"/>
    <cellStyle name="ÄÞ¸¶ [0]_BOM°èÀå 7 2" xfId="5346"/>
    <cellStyle name="AÞ¸¶ [0]_BOM°eAa 7 20" xfId="5347"/>
    <cellStyle name="ÄÞ¸¶ [0]_BOM°èÀå 7 20" xfId="5348"/>
    <cellStyle name="AÞ¸¶ [0]_BOM°eAa 7 21" xfId="5349"/>
    <cellStyle name="ÄÞ¸¶ [0]_BOM°èÀå 7 21" xfId="5350"/>
    <cellStyle name="AÞ¸¶ [0]_BOM°eAa 7 22" xfId="5351"/>
    <cellStyle name="ÄÞ¸¶ [0]_BOM°èÀå 7 22" xfId="5352"/>
    <cellStyle name="AÞ¸¶ [0]_BOM°eAa 7 23" xfId="5353"/>
    <cellStyle name="ÄÞ¸¶ [0]_BOM°èÀå 7 23" xfId="5354"/>
    <cellStyle name="AÞ¸¶ [0]_BOM°eAa 7 24" xfId="5355"/>
    <cellStyle name="ÄÞ¸¶ [0]_BOM°èÀå 7 24" xfId="5356"/>
    <cellStyle name="AÞ¸¶ [0]_BOM°eAa 7 25" xfId="5357"/>
    <cellStyle name="ÄÞ¸¶ [0]_BOM°èÀå 7 25" xfId="5358"/>
    <cellStyle name="AÞ¸¶ [0]_BOM°eAa 7 26" xfId="5359"/>
    <cellStyle name="ÄÞ¸¶ [0]_BOM°èÀå 7 26" xfId="5360"/>
    <cellStyle name="AÞ¸¶ [0]_BOM°eAa 7 27" xfId="5361"/>
    <cellStyle name="ÄÞ¸¶ [0]_BOM°èÀå 7 27" xfId="5362"/>
    <cellStyle name="AÞ¸¶ [0]_BOM°eAa 7 28" xfId="5363"/>
    <cellStyle name="ÄÞ¸¶ [0]_BOM°èÀå 7 28" xfId="5364"/>
    <cellStyle name="AÞ¸¶ [0]_BOM°eAa 7 29" xfId="5365"/>
    <cellStyle name="ÄÞ¸¶ [0]_BOM°èÀå 7 29" xfId="5366"/>
    <cellStyle name="AÞ¸¶ [0]_BOM°eAa 7 3" xfId="5367"/>
    <cellStyle name="ÄÞ¸¶ [0]_BOM°èÀå 7 3" xfId="5368"/>
    <cellStyle name="AÞ¸¶ [0]_BOM°eAa 7 30" xfId="5369"/>
    <cellStyle name="ÄÞ¸¶ [0]_BOM°èÀå 7 30" xfId="5370"/>
    <cellStyle name="AÞ¸¶ [0]_BOM°eAa 7 31" xfId="5371"/>
    <cellStyle name="ÄÞ¸¶ [0]_BOM°èÀå 7 31" xfId="5372"/>
    <cellStyle name="AÞ¸¶ [0]_BOM°eAa 7 32" xfId="5373"/>
    <cellStyle name="ÄÞ¸¶ [0]_BOM°èÀå 7 32" xfId="5374"/>
    <cellStyle name="AÞ¸¶ [0]_BOM°eAa 7 33" xfId="5375"/>
    <cellStyle name="ÄÞ¸¶ [0]_BOM°èÀå 7 33" xfId="5376"/>
    <cellStyle name="AÞ¸¶ [0]_BOM°eAa 7 34" xfId="5377"/>
    <cellStyle name="ÄÞ¸¶ [0]_BOM°èÀå 7 34" xfId="5378"/>
    <cellStyle name="AÞ¸¶ [0]_BOM°eAa 7 35" xfId="5379"/>
    <cellStyle name="ÄÞ¸¶ [0]_BOM°èÀå 7 35" xfId="5380"/>
    <cellStyle name="AÞ¸¶ [0]_BOM°eAa 7 36" xfId="5381"/>
    <cellStyle name="ÄÞ¸¶ [0]_BOM°èÀå 7 36" xfId="5382"/>
    <cellStyle name="AÞ¸¶ [0]_BOM°eAa 7 37" xfId="5383"/>
    <cellStyle name="ÄÞ¸¶ [0]_BOM°èÀå 7 37" xfId="5384"/>
    <cellStyle name="AÞ¸¶ [0]_BOM°eAa 7 38" xfId="5385"/>
    <cellStyle name="ÄÞ¸¶ [0]_BOM°èÀå 7 38" xfId="5386"/>
    <cellStyle name="AÞ¸¶ [0]_BOM°eAa 7 39" xfId="5387"/>
    <cellStyle name="ÄÞ¸¶ [0]_BOM°èÀå 7 39" xfId="5388"/>
    <cellStyle name="AÞ¸¶ [0]_BOM°eAa 7 4" xfId="5389"/>
    <cellStyle name="ÄÞ¸¶ [0]_BOM°èÀå 7 4" xfId="5390"/>
    <cellStyle name="AÞ¸¶ [0]_BOM°eAa 7 40" xfId="5391"/>
    <cellStyle name="ÄÞ¸¶ [0]_BOM°èÀå 7 40" xfId="5392"/>
    <cellStyle name="AÞ¸¶ [0]_BOM°eAa 7 41" xfId="5393"/>
    <cellStyle name="ÄÞ¸¶ [0]_BOM°èÀå 7 41" xfId="5394"/>
    <cellStyle name="AÞ¸¶ [0]_BOM°eAa 7 42" xfId="5395"/>
    <cellStyle name="ÄÞ¸¶ [0]_BOM°èÀå 7 42" xfId="5396"/>
    <cellStyle name="AÞ¸¶ [0]_BOM°eAa 7 43" xfId="5397"/>
    <cellStyle name="ÄÞ¸¶ [0]_BOM°èÀå 7 43" xfId="5398"/>
    <cellStyle name="AÞ¸¶ [0]_BOM°eAa 7 44" xfId="5399"/>
    <cellStyle name="ÄÞ¸¶ [0]_BOM°èÀå 7 44" xfId="5400"/>
    <cellStyle name="AÞ¸¶ [0]_BOM°eAa 7 45" xfId="5401"/>
    <cellStyle name="ÄÞ¸¶ [0]_BOM°èÀå 7 45" xfId="5402"/>
    <cellStyle name="AÞ¸¶ [0]_BOM°eAa 7 46" xfId="5403"/>
    <cellStyle name="ÄÞ¸¶ [0]_BOM°èÀå 7 46" xfId="5404"/>
    <cellStyle name="AÞ¸¶ [0]_BOM°eAa 7 47" xfId="5405"/>
    <cellStyle name="ÄÞ¸¶ [0]_BOM°èÀå 7 47" xfId="5406"/>
    <cellStyle name="AÞ¸¶ [0]_BOM°eAa 7 48" xfId="5407"/>
    <cellStyle name="ÄÞ¸¶ [0]_BOM°èÀå 7 48" xfId="5408"/>
    <cellStyle name="AÞ¸¶ [0]_BOM°eAa 7 49" xfId="5409"/>
    <cellStyle name="ÄÞ¸¶ [0]_BOM°èÀå 7 49" xfId="5410"/>
    <cellStyle name="AÞ¸¶ [0]_BOM°eAa 7 5" xfId="5411"/>
    <cellStyle name="ÄÞ¸¶ [0]_BOM°èÀå 7 5" xfId="5412"/>
    <cellStyle name="AÞ¸¶ [0]_BOM°eAa 7 6" xfId="5413"/>
    <cellStyle name="ÄÞ¸¶ [0]_BOM°èÀå 7 6" xfId="5414"/>
    <cellStyle name="AÞ¸¶ [0]_BOM°eAa 7 7" xfId="5415"/>
    <cellStyle name="ÄÞ¸¶ [0]_BOM°èÀå 7 7" xfId="5416"/>
    <cellStyle name="AÞ¸¶ [0]_BOM°eAa 7 8" xfId="5417"/>
    <cellStyle name="ÄÞ¸¶ [0]_BOM°èÀå 7 8" xfId="5418"/>
    <cellStyle name="AÞ¸¶ [0]_BOM°eAa 7 9" xfId="5419"/>
    <cellStyle name="ÄÞ¸¶ [0]_BOM°èÀå 7 9" xfId="5420"/>
    <cellStyle name="AÞ¸¶ [0]_BOM°eAa 8" xfId="5421"/>
    <cellStyle name="ÄÞ¸¶ [0]_BOM°èÀå 8" xfId="5422"/>
    <cellStyle name="AÞ¸¶ [0]_BOM°eAa 9" xfId="5423"/>
    <cellStyle name="ÄÞ¸¶ [0]_BOM°èÀå 9" xfId="5424"/>
    <cellStyle name="AÞ¸¶ [0]_INQUIRY ¿μ¾÷AßAø " xfId="230"/>
    <cellStyle name="ÄÞ¸¶ [0]_laroux" xfId="5425"/>
    <cellStyle name="AÞ¸¶ [0]_M105CDT " xfId="5426"/>
    <cellStyle name="ÄÞ¸¶ [0]_MKN-M1.1 " xfId="231"/>
    <cellStyle name="AÞ¸¶ [0]_º≫¼± ±æ¾i±uºI ¼o·R Ay°eC￥ " xfId="346"/>
    <cellStyle name="ÄÞ¸¶ [0]_SAMPLE " xfId="232"/>
    <cellStyle name="AÞ¸¶ [0]_Sheet1" xfId="5427"/>
    <cellStyle name="ÄÞ¸¶ [0]_Sheet1" xfId="5428"/>
    <cellStyle name="AÞ¸¶ [0]_Sheet1 (2)_1.SUMMARY " xfId="233"/>
    <cellStyle name="ÄÞ¸¶ [0]_Sheet1 (2)_1.SUMMARY " xfId="234"/>
    <cellStyle name="AÞ¸¶ [0]_Sheet1 (2)_1.SUMMARY  10" xfId="5429"/>
    <cellStyle name="ÄÞ¸¶ [0]_Sheet1 (2)_1.SUMMARY  10" xfId="5430"/>
    <cellStyle name="AÞ¸¶ [0]_Sheet1 (2)_1.SUMMARY  11" xfId="5431"/>
    <cellStyle name="ÄÞ¸¶ [0]_Sheet1 (2)_1.SUMMARY  11" xfId="5432"/>
    <cellStyle name="AÞ¸¶ [0]_Sheet1 (2)_1.SUMMARY  12" xfId="5433"/>
    <cellStyle name="ÄÞ¸¶ [0]_Sheet1 (2)_1.SUMMARY  12" xfId="5434"/>
    <cellStyle name="AÞ¸¶ [0]_Sheet1 (2)_1.SUMMARY  13" xfId="5435"/>
    <cellStyle name="ÄÞ¸¶ [0]_Sheet1 (2)_1.SUMMARY  13" xfId="5436"/>
    <cellStyle name="AÞ¸¶ [0]_Sheet1 (2)_1.SUMMARY  14" xfId="5437"/>
    <cellStyle name="ÄÞ¸¶ [0]_Sheet1 (2)_1.SUMMARY  14" xfId="5438"/>
    <cellStyle name="AÞ¸¶ [0]_Sheet1 (2)_1.SUMMARY  15" xfId="5439"/>
    <cellStyle name="ÄÞ¸¶ [0]_Sheet1 (2)_1.SUMMARY  15" xfId="5440"/>
    <cellStyle name="AÞ¸¶ [0]_Sheet1 (2)_1.SUMMARY  16" xfId="5441"/>
    <cellStyle name="ÄÞ¸¶ [0]_Sheet1 (2)_1.SUMMARY  16" xfId="5442"/>
    <cellStyle name="AÞ¸¶ [0]_Sheet1 (2)_1.SUMMARY  17" xfId="5443"/>
    <cellStyle name="ÄÞ¸¶ [0]_Sheet1 (2)_1.SUMMARY  17" xfId="5444"/>
    <cellStyle name="AÞ¸¶ [0]_Sheet1 (2)_1.SUMMARY  18" xfId="5445"/>
    <cellStyle name="ÄÞ¸¶ [0]_Sheet1 (2)_1.SUMMARY  18" xfId="5446"/>
    <cellStyle name="AÞ¸¶ [0]_Sheet1 (2)_1.SUMMARY  19" xfId="5447"/>
    <cellStyle name="ÄÞ¸¶ [0]_Sheet1 (2)_1.SUMMARY  19" xfId="5448"/>
    <cellStyle name="AÞ¸¶ [0]_Sheet1 (2)_1.SUMMARY  2" xfId="5449"/>
    <cellStyle name="ÄÞ¸¶ [0]_Sheet1 (2)_1.SUMMARY  2" xfId="5450"/>
    <cellStyle name="AÞ¸¶ [0]_Sheet1 (2)_1.SUMMARY  20" xfId="5451"/>
    <cellStyle name="ÄÞ¸¶ [0]_Sheet1 (2)_1.SUMMARY  20" xfId="5452"/>
    <cellStyle name="AÞ¸¶ [0]_Sheet1 (2)_1.SUMMARY  21" xfId="5453"/>
    <cellStyle name="ÄÞ¸¶ [0]_Sheet1 (2)_1.SUMMARY  21" xfId="5454"/>
    <cellStyle name="AÞ¸¶ [0]_Sheet1 (2)_1.SUMMARY  22" xfId="5455"/>
    <cellStyle name="ÄÞ¸¶ [0]_Sheet1 (2)_1.SUMMARY  22" xfId="5456"/>
    <cellStyle name="AÞ¸¶ [0]_Sheet1 (2)_1.SUMMARY  23" xfId="5457"/>
    <cellStyle name="ÄÞ¸¶ [0]_Sheet1 (2)_1.SUMMARY  23" xfId="5458"/>
    <cellStyle name="AÞ¸¶ [0]_Sheet1 (2)_1.SUMMARY  24" xfId="5459"/>
    <cellStyle name="ÄÞ¸¶ [0]_Sheet1 (2)_1.SUMMARY  24" xfId="5460"/>
    <cellStyle name="AÞ¸¶ [0]_Sheet1 (2)_1.SUMMARY  25" xfId="5461"/>
    <cellStyle name="ÄÞ¸¶ [0]_Sheet1 (2)_1.SUMMARY  25" xfId="5462"/>
    <cellStyle name="AÞ¸¶ [0]_Sheet1 (2)_1.SUMMARY  26" xfId="5463"/>
    <cellStyle name="ÄÞ¸¶ [0]_Sheet1 (2)_1.SUMMARY  26" xfId="5464"/>
    <cellStyle name="AÞ¸¶ [0]_Sheet1 (2)_1.SUMMARY  27" xfId="5465"/>
    <cellStyle name="ÄÞ¸¶ [0]_Sheet1 (2)_1.SUMMARY  27" xfId="5466"/>
    <cellStyle name="AÞ¸¶ [0]_Sheet1 (2)_1.SUMMARY  28" xfId="5467"/>
    <cellStyle name="ÄÞ¸¶ [0]_Sheet1 (2)_1.SUMMARY  28" xfId="5468"/>
    <cellStyle name="AÞ¸¶ [0]_Sheet1 (2)_1.SUMMARY  29" xfId="5469"/>
    <cellStyle name="ÄÞ¸¶ [0]_Sheet1 (2)_1.SUMMARY  29" xfId="5470"/>
    <cellStyle name="AÞ¸¶ [0]_Sheet1 (2)_1.SUMMARY  3" xfId="5471"/>
    <cellStyle name="ÄÞ¸¶ [0]_Sheet1 (2)_1.SUMMARY  3" xfId="5472"/>
    <cellStyle name="AÞ¸¶ [0]_Sheet1 (2)_1.SUMMARY  30" xfId="5473"/>
    <cellStyle name="ÄÞ¸¶ [0]_Sheet1 (2)_1.SUMMARY  30" xfId="5474"/>
    <cellStyle name="AÞ¸¶ [0]_Sheet1 (2)_1.SUMMARY  31" xfId="5475"/>
    <cellStyle name="ÄÞ¸¶ [0]_Sheet1 (2)_1.SUMMARY  31" xfId="5476"/>
    <cellStyle name="AÞ¸¶ [0]_Sheet1 (2)_1.SUMMARY  32" xfId="5477"/>
    <cellStyle name="ÄÞ¸¶ [0]_Sheet1 (2)_1.SUMMARY  32" xfId="5478"/>
    <cellStyle name="AÞ¸¶ [0]_Sheet1 (2)_1.SUMMARY  33" xfId="5479"/>
    <cellStyle name="ÄÞ¸¶ [0]_Sheet1 (2)_1.SUMMARY  33" xfId="5480"/>
    <cellStyle name="AÞ¸¶ [0]_Sheet1 (2)_1.SUMMARY  34" xfId="5481"/>
    <cellStyle name="ÄÞ¸¶ [0]_Sheet1 (2)_1.SUMMARY  34" xfId="5482"/>
    <cellStyle name="AÞ¸¶ [0]_Sheet1 (2)_1.SUMMARY  35" xfId="5483"/>
    <cellStyle name="ÄÞ¸¶ [0]_Sheet1 (2)_1.SUMMARY  35" xfId="5484"/>
    <cellStyle name="AÞ¸¶ [0]_Sheet1 (2)_1.SUMMARY  36" xfId="5485"/>
    <cellStyle name="ÄÞ¸¶ [0]_Sheet1 (2)_1.SUMMARY  36" xfId="5486"/>
    <cellStyle name="AÞ¸¶ [0]_Sheet1 (2)_1.SUMMARY  37" xfId="5487"/>
    <cellStyle name="ÄÞ¸¶ [0]_Sheet1 (2)_1.SUMMARY  37" xfId="5488"/>
    <cellStyle name="AÞ¸¶ [0]_Sheet1 (2)_1.SUMMARY  38" xfId="5489"/>
    <cellStyle name="ÄÞ¸¶ [0]_Sheet1 (2)_1.SUMMARY  38" xfId="5490"/>
    <cellStyle name="AÞ¸¶ [0]_Sheet1 (2)_1.SUMMARY  39" xfId="5491"/>
    <cellStyle name="ÄÞ¸¶ [0]_Sheet1 (2)_1.SUMMARY  39" xfId="5492"/>
    <cellStyle name="AÞ¸¶ [0]_Sheet1 (2)_1.SUMMARY  4" xfId="5493"/>
    <cellStyle name="ÄÞ¸¶ [0]_Sheet1 (2)_1.SUMMARY  4" xfId="5494"/>
    <cellStyle name="AÞ¸¶ [0]_Sheet1 (2)_1.SUMMARY  40" xfId="5495"/>
    <cellStyle name="ÄÞ¸¶ [0]_Sheet1 (2)_1.SUMMARY  40" xfId="5496"/>
    <cellStyle name="AÞ¸¶ [0]_Sheet1 (2)_1.SUMMARY  41" xfId="5497"/>
    <cellStyle name="ÄÞ¸¶ [0]_Sheet1 (2)_1.SUMMARY  41" xfId="5498"/>
    <cellStyle name="AÞ¸¶ [0]_Sheet1 (2)_1.SUMMARY  42" xfId="5499"/>
    <cellStyle name="ÄÞ¸¶ [0]_Sheet1 (2)_1.SUMMARY  42" xfId="5500"/>
    <cellStyle name="AÞ¸¶ [0]_Sheet1 (2)_1.SUMMARY  43" xfId="5501"/>
    <cellStyle name="ÄÞ¸¶ [0]_Sheet1 (2)_1.SUMMARY  43" xfId="5502"/>
    <cellStyle name="AÞ¸¶ [0]_Sheet1 (2)_1.SUMMARY  44" xfId="5503"/>
    <cellStyle name="ÄÞ¸¶ [0]_Sheet1 (2)_1.SUMMARY  44" xfId="5504"/>
    <cellStyle name="AÞ¸¶ [0]_Sheet1 (2)_1.SUMMARY  45" xfId="5505"/>
    <cellStyle name="ÄÞ¸¶ [0]_Sheet1 (2)_1.SUMMARY  45" xfId="5506"/>
    <cellStyle name="AÞ¸¶ [0]_Sheet1 (2)_1.SUMMARY  46" xfId="5507"/>
    <cellStyle name="ÄÞ¸¶ [0]_Sheet1 (2)_1.SUMMARY  46" xfId="5508"/>
    <cellStyle name="AÞ¸¶ [0]_Sheet1 (2)_1.SUMMARY  47" xfId="5509"/>
    <cellStyle name="ÄÞ¸¶ [0]_Sheet1 (2)_1.SUMMARY  47" xfId="5510"/>
    <cellStyle name="AÞ¸¶ [0]_Sheet1 (2)_1.SUMMARY  48" xfId="5511"/>
    <cellStyle name="ÄÞ¸¶ [0]_Sheet1 (2)_1.SUMMARY  48" xfId="5512"/>
    <cellStyle name="AÞ¸¶ [0]_Sheet1 (2)_1.SUMMARY  49" xfId="5513"/>
    <cellStyle name="ÄÞ¸¶ [0]_Sheet1 (2)_1.SUMMARY  49" xfId="5514"/>
    <cellStyle name="AÞ¸¶ [0]_Sheet1 (2)_1.SUMMARY  5" xfId="5515"/>
    <cellStyle name="ÄÞ¸¶ [0]_Sheet1 (2)_1.SUMMARY  5" xfId="5516"/>
    <cellStyle name="AÞ¸¶ [0]_Sheet1 (2)_1.SUMMARY  6" xfId="5517"/>
    <cellStyle name="ÄÞ¸¶ [0]_Sheet1 (2)_1.SUMMARY  6" xfId="5518"/>
    <cellStyle name="AÞ¸¶ [0]_Sheet1 (2)_1.SUMMARY  7" xfId="5519"/>
    <cellStyle name="ÄÞ¸¶ [0]_Sheet1 (2)_1.SUMMARY  7" xfId="5520"/>
    <cellStyle name="AÞ¸¶ [0]_Sheet1 (2)_1.SUMMARY  8" xfId="5521"/>
    <cellStyle name="ÄÞ¸¶ [0]_Sheet1 (2)_1.SUMMARY  8" xfId="5522"/>
    <cellStyle name="AÞ¸¶ [0]_Sheet1 (2)_1.SUMMARY  9" xfId="5523"/>
    <cellStyle name="ÄÞ¸¶ [0]_Sheet1 (2)_1.SUMMARY  9" xfId="5524"/>
    <cellStyle name="AÞ¸¶ [0]_Sheet1 (2)_3.MSCHEDULE¿μ¹R " xfId="235"/>
    <cellStyle name="ÄÞ¸¶ [0]_Sheet1 10" xfId="5525"/>
    <cellStyle name="AÞ¸¶ [0]_Sheet1 11" xfId="5526"/>
    <cellStyle name="ÄÞ¸¶ [0]_Sheet1 11" xfId="5527"/>
    <cellStyle name="AÞ¸¶ [0]_Sheet1 12" xfId="5528"/>
    <cellStyle name="ÄÞ¸¶ [0]_Sheet1 12" xfId="5529"/>
    <cellStyle name="AÞ¸¶ [0]_Sheet1 13" xfId="5530"/>
    <cellStyle name="ÄÞ¸¶ [0]_Sheet1 13" xfId="5531"/>
    <cellStyle name="AÞ¸¶ [0]_Sheet1 14" xfId="5532"/>
    <cellStyle name="ÄÞ¸¶ [0]_Sheet1 14" xfId="5533"/>
    <cellStyle name="AÞ¸¶ [0]_Sheet1 15" xfId="5534"/>
    <cellStyle name="ÄÞ¸¶ [0]_Sheet1 15" xfId="5535"/>
    <cellStyle name="AÞ¸¶ [0]_Sheet1 16" xfId="5536"/>
    <cellStyle name="ÄÞ¸¶ [0]_Sheet1 16" xfId="5537"/>
    <cellStyle name="AÞ¸¶ [0]_Sheet1 17" xfId="5538"/>
    <cellStyle name="ÄÞ¸¶ [0]_Sheet1 17" xfId="5539"/>
    <cellStyle name="AÞ¸¶ [0]_Sheet1 18" xfId="5540"/>
    <cellStyle name="ÄÞ¸¶ [0]_Sheet1 18" xfId="5541"/>
    <cellStyle name="AÞ¸¶ [0]_Sheet1 19" xfId="5542"/>
    <cellStyle name="ÄÞ¸¶ [0]_Sheet1 19" xfId="5543"/>
    <cellStyle name="AÞ¸¶ [0]_Sheet1 2" xfId="5544"/>
    <cellStyle name="ÄÞ¸¶ [0]_Sheet1 2" xfId="5545"/>
    <cellStyle name="AÞ¸¶ [0]_Sheet1 20" xfId="5546"/>
    <cellStyle name="ÄÞ¸¶ [0]_Sheet1 20" xfId="5547"/>
    <cellStyle name="AÞ¸¶ [0]_Sheet1 21" xfId="5548"/>
    <cellStyle name="ÄÞ¸¶ [0]_Sheet1 21" xfId="5549"/>
    <cellStyle name="AÞ¸¶ [0]_Sheet1 22" xfId="5550"/>
    <cellStyle name="ÄÞ¸¶ [0]_Sheet1 22" xfId="5551"/>
    <cellStyle name="AÞ¸¶ [0]_Sheet1 23" xfId="5552"/>
    <cellStyle name="ÄÞ¸¶ [0]_Sheet1 23" xfId="5553"/>
    <cellStyle name="AÞ¸¶ [0]_Sheet1 24" xfId="5554"/>
    <cellStyle name="ÄÞ¸¶ [0]_Sheet1 24" xfId="5555"/>
    <cellStyle name="AÞ¸¶ [0]_Sheet1 25" xfId="5556"/>
    <cellStyle name="ÄÞ¸¶ [0]_Sheet1 25" xfId="5557"/>
    <cellStyle name="AÞ¸¶ [0]_Sheet1 26" xfId="5558"/>
    <cellStyle name="ÄÞ¸¶ [0]_Sheet1 26" xfId="5559"/>
    <cellStyle name="AÞ¸¶ [0]_Sheet1 27" xfId="5560"/>
    <cellStyle name="ÄÞ¸¶ [0]_Sheet1 27" xfId="5561"/>
    <cellStyle name="AÞ¸¶ [0]_Sheet1 28" xfId="5562"/>
    <cellStyle name="ÄÞ¸¶ [0]_Sheet1 28" xfId="5563"/>
    <cellStyle name="AÞ¸¶ [0]_Sheet1 29" xfId="5564"/>
    <cellStyle name="ÄÞ¸¶ [0]_Sheet1 29" xfId="5565"/>
    <cellStyle name="AÞ¸¶ [0]_Sheet1 3" xfId="5566"/>
    <cellStyle name="ÄÞ¸¶ [0]_Sheet1 3" xfId="5567"/>
    <cellStyle name="AÞ¸¶ [0]_Sheet1 30" xfId="5568"/>
    <cellStyle name="ÄÞ¸¶ [0]_Sheet1 30" xfId="5569"/>
    <cellStyle name="AÞ¸¶ [0]_Sheet1 31" xfId="5570"/>
    <cellStyle name="ÄÞ¸¶ [0]_Sheet1 31" xfId="5571"/>
    <cellStyle name="AÞ¸¶ [0]_Sheet1 32" xfId="5572"/>
    <cellStyle name="ÄÞ¸¶ [0]_Sheet1 32" xfId="5573"/>
    <cellStyle name="AÞ¸¶ [0]_Sheet1 33" xfId="5574"/>
    <cellStyle name="ÄÞ¸¶ [0]_Sheet1 33" xfId="5575"/>
    <cellStyle name="AÞ¸¶ [0]_Sheet1 34" xfId="5576"/>
    <cellStyle name="ÄÞ¸¶ [0]_Sheet1 34" xfId="5577"/>
    <cellStyle name="AÞ¸¶ [0]_Sheet1 35" xfId="5578"/>
    <cellStyle name="ÄÞ¸¶ [0]_Sheet1 35" xfId="5579"/>
    <cellStyle name="AÞ¸¶ [0]_Sheet1 36" xfId="5580"/>
    <cellStyle name="ÄÞ¸¶ [0]_Sheet1 36" xfId="5581"/>
    <cellStyle name="AÞ¸¶ [0]_Sheet1 37" xfId="5582"/>
    <cellStyle name="ÄÞ¸¶ [0]_Sheet1 37" xfId="5583"/>
    <cellStyle name="AÞ¸¶ [0]_Sheet1 38" xfId="5584"/>
    <cellStyle name="ÄÞ¸¶ [0]_Sheet1 38" xfId="5585"/>
    <cellStyle name="AÞ¸¶ [0]_Sheet1 39" xfId="5586"/>
    <cellStyle name="ÄÞ¸¶ [0]_Sheet1 39" xfId="5587"/>
    <cellStyle name="AÞ¸¶ [0]_Sheet1 4" xfId="5588"/>
    <cellStyle name="ÄÞ¸¶ [0]_Sheet1 4" xfId="5589"/>
    <cellStyle name="AÞ¸¶ [0]_Sheet1 40" xfId="5590"/>
    <cellStyle name="ÄÞ¸¶ [0]_Sheet1 40" xfId="5591"/>
    <cellStyle name="AÞ¸¶ [0]_Sheet1 41" xfId="5592"/>
    <cellStyle name="ÄÞ¸¶ [0]_Sheet1 41" xfId="5593"/>
    <cellStyle name="AÞ¸¶ [0]_Sheet1 42" xfId="5594"/>
    <cellStyle name="ÄÞ¸¶ [0]_Sheet1 42" xfId="5595"/>
    <cellStyle name="AÞ¸¶ [0]_Sheet1 43" xfId="5596"/>
    <cellStyle name="ÄÞ¸¶ [0]_Sheet1 43" xfId="5597"/>
    <cellStyle name="AÞ¸¶ [0]_Sheet1 44" xfId="5598"/>
    <cellStyle name="ÄÞ¸¶ [0]_Sheet1 44" xfId="5599"/>
    <cellStyle name="AÞ¸¶ [0]_Sheet1 45" xfId="5600"/>
    <cellStyle name="ÄÞ¸¶ [0]_Sheet1 45" xfId="5601"/>
    <cellStyle name="AÞ¸¶ [0]_Sheet1 46" xfId="5602"/>
    <cellStyle name="ÄÞ¸¶ [0]_Sheet1 46" xfId="5603"/>
    <cellStyle name="AÞ¸¶ [0]_Sheet1 47" xfId="5604"/>
    <cellStyle name="ÄÞ¸¶ [0]_Sheet1 47" xfId="5605"/>
    <cellStyle name="AÞ¸¶ [0]_Sheet1 48" xfId="5606"/>
    <cellStyle name="ÄÞ¸¶ [0]_Sheet1 48" xfId="5607"/>
    <cellStyle name="AÞ¸¶ [0]_Sheet1 49" xfId="5608"/>
    <cellStyle name="ÄÞ¸¶ [0]_Sheet1 49" xfId="5609"/>
    <cellStyle name="AÞ¸¶ [0]_Sheet1 5" xfId="5610"/>
    <cellStyle name="ÄÞ¸¶ [0]_Sheet1 5" xfId="5611"/>
    <cellStyle name="AÞ¸¶ [0]_Sheet1 6" xfId="5612"/>
    <cellStyle name="ÄÞ¸¶ [0]_Sheet1 6" xfId="5613"/>
    <cellStyle name="AÞ¸¶ [0]_Sheet1 7" xfId="5614"/>
    <cellStyle name="ÄÞ¸¶ [0]_Sheet1 7" xfId="5615"/>
    <cellStyle name="AÞ¸¶ [0]_Sheet1 8" xfId="5616"/>
    <cellStyle name="ÄÞ¸¶ [0]_Sheet1 8" xfId="5617"/>
    <cellStyle name="AÞ¸¶ [0]_Sheet1 9" xfId="5618"/>
    <cellStyle name="ÄÞ¸¶ [0]_Sheet1 9" xfId="5619"/>
    <cellStyle name="AÞ¸¶ [0]_Sheet1_3.MSCHEDULE¿μ¹R " xfId="5620"/>
    <cellStyle name="ÄÞ¸¶ [0]_Sheet1_ÃÖÁ¾ÀÏÁ¤ " xfId="236"/>
    <cellStyle name="AÞ¸¶ [0]_Sheet1_XD AOA¾AIA¤ " xfId="237"/>
    <cellStyle name="ÄÞ¸¶ [0]_Sheet1_XD ÃÖÁ¾ÀÏÁ¤ " xfId="238"/>
    <cellStyle name="AÞ¸¶ [0]_Sheet1_XD AOA¾AIA¤  10" xfId="5621"/>
    <cellStyle name="ÄÞ¸¶ [0]_Sheet1_XD ÃÖÁ¾ÀÏÁ¤  10" xfId="5622"/>
    <cellStyle name="AÞ¸¶ [0]_Sheet1_XD AOA¾AIA¤  11" xfId="5623"/>
    <cellStyle name="ÄÞ¸¶ [0]_Sheet1_XD ÃÖÁ¾ÀÏÁ¤  11" xfId="5624"/>
    <cellStyle name="AÞ¸¶ [0]_Sheet1_XD AOA¾AIA¤  12" xfId="5625"/>
    <cellStyle name="ÄÞ¸¶ [0]_Sheet1_XD ÃÖÁ¾ÀÏÁ¤  12" xfId="5626"/>
    <cellStyle name="AÞ¸¶ [0]_Sheet1_XD AOA¾AIA¤  13" xfId="5627"/>
    <cellStyle name="ÄÞ¸¶ [0]_Sheet1_XD ÃÖÁ¾ÀÏÁ¤  13" xfId="5628"/>
    <cellStyle name="AÞ¸¶ [0]_Sheet1_XD AOA¾AIA¤  14" xfId="5629"/>
    <cellStyle name="ÄÞ¸¶ [0]_Sheet1_XD ÃÖÁ¾ÀÏÁ¤  14" xfId="5630"/>
    <cellStyle name="AÞ¸¶ [0]_Sheet1_XD AOA¾AIA¤  15" xfId="5631"/>
    <cellStyle name="ÄÞ¸¶ [0]_Sheet1_XD ÃÖÁ¾ÀÏÁ¤  15" xfId="5632"/>
    <cellStyle name="AÞ¸¶ [0]_Sheet1_XD AOA¾AIA¤  16" xfId="5633"/>
    <cellStyle name="ÄÞ¸¶ [0]_Sheet1_XD ÃÖÁ¾ÀÏÁ¤  16" xfId="5634"/>
    <cellStyle name="AÞ¸¶ [0]_Sheet1_XD AOA¾AIA¤  17" xfId="5635"/>
    <cellStyle name="ÄÞ¸¶ [0]_Sheet1_XD ÃÖÁ¾ÀÏÁ¤  17" xfId="5636"/>
    <cellStyle name="AÞ¸¶ [0]_Sheet1_XD AOA¾AIA¤  18" xfId="5637"/>
    <cellStyle name="ÄÞ¸¶ [0]_Sheet1_XD ÃÖÁ¾ÀÏÁ¤  18" xfId="5638"/>
    <cellStyle name="AÞ¸¶ [0]_Sheet1_XD AOA¾AIA¤  19" xfId="5639"/>
    <cellStyle name="ÄÞ¸¶ [0]_Sheet1_XD ÃÖÁ¾ÀÏÁ¤  19" xfId="5640"/>
    <cellStyle name="AÞ¸¶ [0]_Sheet1_XD AOA¾AIA¤  2" xfId="5641"/>
    <cellStyle name="ÄÞ¸¶ [0]_Sheet1_XD ÃÖÁ¾ÀÏÁ¤  2" xfId="5642"/>
    <cellStyle name="AÞ¸¶ [0]_Sheet1_XD AOA¾AIA¤  20" xfId="5643"/>
    <cellStyle name="ÄÞ¸¶ [0]_Sheet1_XD ÃÖÁ¾ÀÏÁ¤  20" xfId="5644"/>
    <cellStyle name="AÞ¸¶ [0]_Sheet1_XD AOA¾AIA¤  21" xfId="5645"/>
    <cellStyle name="ÄÞ¸¶ [0]_Sheet1_XD ÃÖÁ¾ÀÏÁ¤  21" xfId="5646"/>
    <cellStyle name="AÞ¸¶ [0]_Sheet1_XD AOA¾AIA¤  22" xfId="5647"/>
    <cellStyle name="ÄÞ¸¶ [0]_Sheet1_XD ÃÖÁ¾ÀÏÁ¤  22" xfId="5648"/>
    <cellStyle name="AÞ¸¶ [0]_Sheet1_XD AOA¾AIA¤  23" xfId="5649"/>
    <cellStyle name="ÄÞ¸¶ [0]_Sheet1_XD ÃÖÁ¾ÀÏÁ¤  23" xfId="5650"/>
    <cellStyle name="AÞ¸¶ [0]_Sheet1_XD AOA¾AIA¤  24" xfId="5651"/>
    <cellStyle name="ÄÞ¸¶ [0]_Sheet1_XD ÃÖÁ¾ÀÏÁ¤  24" xfId="5652"/>
    <cellStyle name="AÞ¸¶ [0]_Sheet1_XD AOA¾AIA¤  25" xfId="5653"/>
    <cellStyle name="ÄÞ¸¶ [0]_Sheet1_XD ÃÖÁ¾ÀÏÁ¤  25" xfId="5654"/>
    <cellStyle name="AÞ¸¶ [0]_Sheet1_XD AOA¾AIA¤  26" xfId="5655"/>
    <cellStyle name="ÄÞ¸¶ [0]_Sheet1_XD ÃÖÁ¾ÀÏÁ¤  26" xfId="5656"/>
    <cellStyle name="AÞ¸¶ [0]_Sheet1_XD AOA¾AIA¤  27" xfId="5657"/>
    <cellStyle name="ÄÞ¸¶ [0]_Sheet1_XD ÃÖÁ¾ÀÏÁ¤  27" xfId="5658"/>
    <cellStyle name="AÞ¸¶ [0]_Sheet1_XD AOA¾AIA¤  28" xfId="5659"/>
    <cellStyle name="ÄÞ¸¶ [0]_Sheet1_XD ÃÖÁ¾ÀÏÁ¤  28" xfId="5660"/>
    <cellStyle name="AÞ¸¶ [0]_Sheet1_XD AOA¾AIA¤  29" xfId="5661"/>
    <cellStyle name="ÄÞ¸¶ [0]_Sheet1_XD ÃÖÁ¾ÀÏÁ¤  29" xfId="5662"/>
    <cellStyle name="AÞ¸¶ [0]_Sheet1_XD AOA¾AIA¤  3" xfId="5663"/>
    <cellStyle name="ÄÞ¸¶ [0]_Sheet1_XD ÃÖÁ¾ÀÏÁ¤  3" xfId="5664"/>
    <cellStyle name="AÞ¸¶ [0]_Sheet1_XD AOA¾AIA¤  30" xfId="5665"/>
    <cellStyle name="ÄÞ¸¶ [0]_Sheet1_XD ÃÖÁ¾ÀÏÁ¤  30" xfId="5666"/>
    <cellStyle name="AÞ¸¶ [0]_Sheet1_XD AOA¾AIA¤  31" xfId="5667"/>
    <cellStyle name="ÄÞ¸¶ [0]_Sheet1_XD ÃÖÁ¾ÀÏÁ¤  31" xfId="5668"/>
    <cellStyle name="AÞ¸¶ [0]_Sheet1_XD AOA¾AIA¤  32" xfId="5669"/>
    <cellStyle name="ÄÞ¸¶ [0]_Sheet1_XD ÃÖÁ¾ÀÏÁ¤  32" xfId="5670"/>
    <cellStyle name="AÞ¸¶ [0]_Sheet1_XD AOA¾AIA¤  33" xfId="5671"/>
    <cellStyle name="ÄÞ¸¶ [0]_Sheet1_XD ÃÖÁ¾ÀÏÁ¤  33" xfId="5672"/>
    <cellStyle name="AÞ¸¶ [0]_Sheet1_XD AOA¾AIA¤  34" xfId="5673"/>
    <cellStyle name="ÄÞ¸¶ [0]_Sheet1_XD ÃÖÁ¾ÀÏÁ¤  34" xfId="5674"/>
    <cellStyle name="AÞ¸¶ [0]_Sheet1_XD AOA¾AIA¤  35" xfId="5675"/>
    <cellStyle name="ÄÞ¸¶ [0]_Sheet1_XD ÃÖÁ¾ÀÏÁ¤  35" xfId="5676"/>
    <cellStyle name="AÞ¸¶ [0]_Sheet1_XD AOA¾AIA¤  36" xfId="5677"/>
    <cellStyle name="ÄÞ¸¶ [0]_Sheet1_XD ÃÖÁ¾ÀÏÁ¤  36" xfId="5678"/>
    <cellStyle name="AÞ¸¶ [0]_Sheet1_XD AOA¾AIA¤  37" xfId="5679"/>
    <cellStyle name="ÄÞ¸¶ [0]_Sheet1_XD ÃÖÁ¾ÀÏÁ¤  37" xfId="5680"/>
    <cellStyle name="AÞ¸¶ [0]_Sheet1_XD AOA¾AIA¤  38" xfId="5681"/>
    <cellStyle name="ÄÞ¸¶ [0]_Sheet1_XD ÃÖÁ¾ÀÏÁ¤  38" xfId="5682"/>
    <cellStyle name="AÞ¸¶ [0]_Sheet1_XD AOA¾AIA¤  39" xfId="5683"/>
    <cellStyle name="ÄÞ¸¶ [0]_Sheet1_XD ÃÖÁ¾ÀÏÁ¤  39" xfId="5684"/>
    <cellStyle name="AÞ¸¶ [0]_Sheet1_XD AOA¾AIA¤  4" xfId="5685"/>
    <cellStyle name="ÄÞ¸¶ [0]_Sheet1_XD ÃÖÁ¾ÀÏÁ¤  4" xfId="5686"/>
    <cellStyle name="AÞ¸¶ [0]_Sheet1_XD AOA¾AIA¤  40" xfId="5687"/>
    <cellStyle name="ÄÞ¸¶ [0]_Sheet1_XD ÃÖÁ¾ÀÏÁ¤  40" xfId="5688"/>
    <cellStyle name="AÞ¸¶ [0]_Sheet1_XD AOA¾AIA¤  41" xfId="5689"/>
    <cellStyle name="ÄÞ¸¶ [0]_Sheet1_XD ÃÖÁ¾ÀÏÁ¤  41" xfId="5690"/>
    <cellStyle name="AÞ¸¶ [0]_Sheet1_XD AOA¾AIA¤  42" xfId="5691"/>
    <cellStyle name="ÄÞ¸¶ [0]_Sheet1_XD ÃÖÁ¾ÀÏÁ¤  42" xfId="5692"/>
    <cellStyle name="AÞ¸¶ [0]_Sheet1_XD AOA¾AIA¤  43" xfId="5693"/>
    <cellStyle name="ÄÞ¸¶ [0]_Sheet1_XD ÃÖÁ¾ÀÏÁ¤  43" xfId="5694"/>
    <cellStyle name="AÞ¸¶ [0]_Sheet1_XD AOA¾AIA¤  44" xfId="5695"/>
    <cellStyle name="ÄÞ¸¶ [0]_Sheet1_XD ÃÖÁ¾ÀÏÁ¤  44" xfId="5696"/>
    <cellStyle name="AÞ¸¶ [0]_Sheet1_XD AOA¾AIA¤  45" xfId="5697"/>
    <cellStyle name="ÄÞ¸¶ [0]_Sheet1_XD ÃÖÁ¾ÀÏÁ¤  45" xfId="5698"/>
    <cellStyle name="AÞ¸¶ [0]_Sheet1_XD AOA¾AIA¤  46" xfId="5699"/>
    <cellStyle name="ÄÞ¸¶ [0]_Sheet1_XD ÃÖÁ¾ÀÏÁ¤  46" xfId="5700"/>
    <cellStyle name="AÞ¸¶ [0]_Sheet1_XD AOA¾AIA¤  47" xfId="5701"/>
    <cellStyle name="ÄÞ¸¶ [0]_Sheet1_XD ÃÖÁ¾ÀÏÁ¤  47" xfId="5702"/>
    <cellStyle name="AÞ¸¶ [0]_Sheet1_XD AOA¾AIA¤  48" xfId="5703"/>
    <cellStyle name="ÄÞ¸¶ [0]_Sheet1_XD ÃÖÁ¾ÀÏÁ¤  48" xfId="5704"/>
    <cellStyle name="AÞ¸¶ [0]_Sheet1_XD AOA¾AIA¤  49" xfId="5705"/>
    <cellStyle name="ÄÞ¸¶ [0]_Sheet1_XD ÃÖÁ¾ÀÏÁ¤  49" xfId="5706"/>
    <cellStyle name="AÞ¸¶ [0]_Sheet1_XD AOA¾AIA¤  5" xfId="5707"/>
    <cellStyle name="ÄÞ¸¶ [0]_Sheet1_XD ÃÖÁ¾ÀÏÁ¤  5" xfId="5708"/>
    <cellStyle name="AÞ¸¶ [0]_Sheet1_XD AOA¾AIA¤  6" xfId="5709"/>
    <cellStyle name="ÄÞ¸¶ [0]_Sheet1_XD ÃÖÁ¾ÀÏÁ¤  6" xfId="5710"/>
    <cellStyle name="AÞ¸¶ [0]_Sheet1_XD AOA¾AIA¤  7" xfId="5711"/>
    <cellStyle name="ÄÞ¸¶ [0]_Sheet1_XD ÃÖÁ¾ÀÏÁ¤  7" xfId="5712"/>
    <cellStyle name="AÞ¸¶ [0]_Sheet1_XD AOA¾AIA¤  8" xfId="5713"/>
    <cellStyle name="ÄÞ¸¶ [0]_Sheet1_XD ÃÖÁ¾ÀÏÁ¤  8" xfId="5714"/>
    <cellStyle name="AÞ¸¶ [0]_Sheet1_XD AOA¾AIA¤  9" xfId="5715"/>
    <cellStyle name="ÄÞ¸¶ [0]_Sheet1_XD ÃÖÁ¾ÀÏÁ¤  9" xfId="5716"/>
    <cellStyle name="AÞ¸¶ [0]_SMG-CKD-d1.1 " xfId="239"/>
    <cellStyle name="ÄÞ¸¶ [0]_SMG-CKD-d1.1 " xfId="240"/>
    <cellStyle name="AÞ¸¶ [0]_SMG-CKD-d1.1  10" xfId="5717"/>
    <cellStyle name="ÄÞ¸¶ [0]_SMG-CKD-d1.1  10" xfId="5718"/>
    <cellStyle name="AÞ¸¶ [0]_SMG-CKD-d1.1  11" xfId="5719"/>
    <cellStyle name="ÄÞ¸¶ [0]_SMG-CKD-d1.1  11" xfId="5720"/>
    <cellStyle name="AÞ¸¶ [0]_SMG-CKD-d1.1  12" xfId="5721"/>
    <cellStyle name="ÄÞ¸¶ [0]_SMG-CKD-d1.1  12" xfId="5722"/>
    <cellStyle name="AÞ¸¶ [0]_SMG-CKD-d1.1  13" xfId="5723"/>
    <cellStyle name="ÄÞ¸¶ [0]_SMG-CKD-d1.1  13" xfId="5724"/>
    <cellStyle name="AÞ¸¶ [0]_SMG-CKD-d1.1  14" xfId="5725"/>
    <cellStyle name="ÄÞ¸¶ [0]_SMG-CKD-d1.1  14" xfId="5726"/>
    <cellStyle name="AÞ¸¶ [0]_SMG-CKD-d1.1  15" xfId="5727"/>
    <cellStyle name="ÄÞ¸¶ [0]_SMG-CKD-d1.1  15" xfId="5728"/>
    <cellStyle name="AÞ¸¶ [0]_SMG-CKD-d1.1  16" xfId="5729"/>
    <cellStyle name="ÄÞ¸¶ [0]_SMG-CKD-d1.1  16" xfId="5730"/>
    <cellStyle name="AÞ¸¶ [0]_SMG-CKD-d1.1  17" xfId="5731"/>
    <cellStyle name="ÄÞ¸¶ [0]_SMG-CKD-d1.1  17" xfId="5732"/>
    <cellStyle name="AÞ¸¶ [0]_SMG-CKD-d1.1  18" xfId="5733"/>
    <cellStyle name="ÄÞ¸¶ [0]_SMG-CKD-d1.1  18" xfId="5734"/>
    <cellStyle name="AÞ¸¶ [0]_SMG-CKD-d1.1  19" xfId="5735"/>
    <cellStyle name="ÄÞ¸¶ [0]_SMG-CKD-d1.1  19" xfId="5736"/>
    <cellStyle name="AÞ¸¶ [0]_SMG-CKD-d1.1  2" xfId="5737"/>
    <cellStyle name="ÄÞ¸¶ [0]_SMG-CKD-d1.1  2" xfId="5738"/>
    <cellStyle name="AÞ¸¶ [0]_SMG-CKD-d1.1  20" xfId="5739"/>
    <cellStyle name="ÄÞ¸¶ [0]_SMG-CKD-d1.1  20" xfId="5740"/>
    <cellStyle name="AÞ¸¶ [0]_SMG-CKD-d1.1  21" xfId="5741"/>
    <cellStyle name="ÄÞ¸¶ [0]_SMG-CKD-d1.1  21" xfId="5742"/>
    <cellStyle name="AÞ¸¶ [0]_SMG-CKD-d1.1  22" xfId="5743"/>
    <cellStyle name="ÄÞ¸¶ [0]_SMG-CKD-d1.1  22" xfId="5744"/>
    <cellStyle name="AÞ¸¶ [0]_SMG-CKD-d1.1  23" xfId="5745"/>
    <cellStyle name="ÄÞ¸¶ [0]_SMG-CKD-d1.1  23" xfId="5746"/>
    <cellStyle name="AÞ¸¶ [0]_SMG-CKD-d1.1  24" xfId="5747"/>
    <cellStyle name="ÄÞ¸¶ [0]_SMG-CKD-d1.1  24" xfId="5748"/>
    <cellStyle name="AÞ¸¶ [0]_SMG-CKD-d1.1  25" xfId="5749"/>
    <cellStyle name="ÄÞ¸¶ [0]_SMG-CKD-d1.1  25" xfId="5750"/>
    <cellStyle name="AÞ¸¶ [0]_SMG-CKD-d1.1  26" xfId="5751"/>
    <cellStyle name="ÄÞ¸¶ [0]_SMG-CKD-d1.1  26" xfId="5752"/>
    <cellStyle name="AÞ¸¶ [0]_SMG-CKD-d1.1  27" xfId="5753"/>
    <cellStyle name="ÄÞ¸¶ [0]_SMG-CKD-d1.1  27" xfId="5754"/>
    <cellStyle name="AÞ¸¶ [0]_SMG-CKD-d1.1  28" xfId="5755"/>
    <cellStyle name="ÄÞ¸¶ [0]_SMG-CKD-d1.1  28" xfId="5756"/>
    <cellStyle name="AÞ¸¶ [0]_SMG-CKD-d1.1  29" xfId="5757"/>
    <cellStyle name="ÄÞ¸¶ [0]_SMG-CKD-d1.1  29" xfId="5758"/>
    <cellStyle name="AÞ¸¶ [0]_SMG-CKD-d1.1  3" xfId="5759"/>
    <cellStyle name="ÄÞ¸¶ [0]_SMG-CKD-d1.1  3" xfId="5760"/>
    <cellStyle name="AÞ¸¶ [0]_SMG-CKD-d1.1  30" xfId="5761"/>
    <cellStyle name="ÄÞ¸¶ [0]_SMG-CKD-d1.1  30" xfId="5762"/>
    <cellStyle name="AÞ¸¶ [0]_SMG-CKD-d1.1  31" xfId="5763"/>
    <cellStyle name="ÄÞ¸¶ [0]_SMG-CKD-d1.1  31" xfId="5764"/>
    <cellStyle name="AÞ¸¶ [0]_SMG-CKD-d1.1  32" xfId="5765"/>
    <cellStyle name="ÄÞ¸¶ [0]_SMG-CKD-d1.1  32" xfId="5766"/>
    <cellStyle name="AÞ¸¶ [0]_SMG-CKD-d1.1  33" xfId="5767"/>
    <cellStyle name="ÄÞ¸¶ [0]_SMG-CKD-d1.1  33" xfId="5768"/>
    <cellStyle name="AÞ¸¶ [0]_SMG-CKD-d1.1  34" xfId="5769"/>
    <cellStyle name="ÄÞ¸¶ [0]_SMG-CKD-d1.1  34" xfId="5770"/>
    <cellStyle name="AÞ¸¶ [0]_SMG-CKD-d1.1  35" xfId="5771"/>
    <cellStyle name="ÄÞ¸¶ [0]_SMG-CKD-d1.1  35" xfId="5772"/>
    <cellStyle name="AÞ¸¶ [0]_SMG-CKD-d1.1  36" xfId="5773"/>
    <cellStyle name="ÄÞ¸¶ [0]_SMG-CKD-d1.1  36" xfId="5774"/>
    <cellStyle name="AÞ¸¶ [0]_SMG-CKD-d1.1  37" xfId="5775"/>
    <cellStyle name="ÄÞ¸¶ [0]_SMG-CKD-d1.1  37" xfId="5776"/>
    <cellStyle name="AÞ¸¶ [0]_SMG-CKD-d1.1  38" xfId="5777"/>
    <cellStyle name="ÄÞ¸¶ [0]_SMG-CKD-d1.1  38" xfId="5778"/>
    <cellStyle name="AÞ¸¶ [0]_SMG-CKD-d1.1  39" xfId="5779"/>
    <cellStyle name="ÄÞ¸¶ [0]_SMG-CKD-d1.1  39" xfId="5780"/>
    <cellStyle name="AÞ¸¶ [0]_SMG-CKD-d1.1  4" xfId="5781"/>
    <cellStyle name="ÄÞ¸¶ [0]_SMG-CKD-d1.1  4" xfId="5782"/>
    <cellStyle name="AÞ¸¶ [0]_SMG-CKD-d1.1  40" xfId="5783"/>
    <cellStyle name="ÄÞ¸¶ [0]_SMG-CKD-d1.1  40" xfId="5784"/>
    <cellStyle name="AÞ¸¶ [0]_SMG-CKD-d1.1  41" xfId="5785"/>
    <cellStyle name="ÄÞ¸¶ [0]_SMG-CKD-d1.1  41" xfId="5786"/>
    <cellStyle name="AÞ¸¶ [0]_SMG-CKD-d1.1  42" xfId="5787"/>
    <cellStyle name="ÄÞ¸¶ [0]_SMG-CKD-d1.1  42" xfId="5788"/>
    <cellStyle name="AÞ¸¶ [0]_SMG-CKD-d1.1  43" xfId="5789"/>
    <cellStyle name="ÄÞ¸¶ [0]_SMG-CKD-d1.1  43" xfId="5790"/>
    <cellStyle name="AÞ¸¶ [0]_SMG-CKD-d1.1  44" xfId="5791"/>
    <cellStyle name="ÄÞ¸¶ [0]_SMG-CKD-d1.1  44" xfId="5792"/>
    <cellStyle name="AÞ¸¶ [0]_SMG-CKD-d1.1  45" xfId="5793"/>
    <cellStyle name="ÄÞ¸¶ [0]_SMG-CKD-d1.1  45" xfId="5794"/>
    <cellStyle name="AÞ¸¶ [0]_SMG-CKD-d1.1  46" xfId="5795"/>
    <cellStyle name="ÄÞ¸¶ [0]_SMG-CKD-d1.1  46" xfId="5796"/>
    <cellStyle name="AÞ¸¶ [0]_SMG-CKD-d1.1  47" xfId="5797"/>
    <cellStyle name="ÄÞ¸¶ [0]_SMG-CKD-d1.1  47" xfId="5798"/>
    <cellStyle name="AÞ¸¶ [0]_SMG-CKD-d1.1  48" xfId="5799"/>
    <cellStyle name="ÄÞ¸¶ [0]_SMG-CKD-d1.1  48" xfId="5800"/>
    <cellStyle name="AÞ¸¶ [0]_SMG-CKD-d1.1  49" xfId="5801"/>
    <cellStyle name="ÄÞ¸¶ [0]_SMG-CKD-d1.1  49" xfId="5802"/>
    <cellStyle name="AÞ¸¶ [0]_SMG-CKD-d1.1  5" xfId="5803"/>
    <cellStyle name="ÄÞ¸¶ [0]_SMG-CKD-d1.1  5" xfId="5804"/>
    <cellStyle name="AÞ¸¶ [0]_SMG-CKD-d1.1  6" xfId="5805"/>
    <cellStyle name="ÄÞ¸¶ [0]_SMG-CKD-d1.1  6" xfId="5806"/>
    <cellStyle name="AÞ¸¶ [0]_SMG-CKD-d1.1  7" xfId="5807"/>
    <cellStyle name="ÄÞ¸¶ [0]_SMG-CKD-d1.1  7" xfId="5808"/>
    <cellStyle name="AÞ¸¶ [0]_SMG-CKD-d1.1  8" xfId="5809"/>
    <cellStyle name="ÄÞ¸¶ [0]_SMG-CKD-d1.1  8" xfId="5810"/>
    <cellStyle name="AÞ¸¶ [0]_SMG-CKD-d1.1  9" xfId="5811"/>
    <cellStyle name="ÄÞ¸¶ [0]_SMG-CKD-d1.1  9" xfId="5812"/>
    <cellStyle name="AÞ¸¶,_x0005__x0014_" xfId="5813"/>
    <cellStyle name="AÞ¸¶,_x0005__x0014_ 2" xfId="5814"/>
    <cellStyle name="AÞ¸¶_  A¾  CO  " xfId="241"/>
    <cellStyle name="ÄÞ¸¶_ ´ë    Çü " xfId="242"/>
    <cellStyle name="AÞ¸¶_ 2ÆAAþº° " xfId="51"/>
    <cellStyle name="ÄÞ¸¶_¡Ú¾ÈÜ¬ Á¾ÇÕºñ±³ " xfId="243"/>
    <cellStyle name="AÞ¸¶_´e¿ⓒ8" xfId="5815"/>
    <cellStyle name="ÄÞ¸¶_¸ðÇü¸·" xfId="5816"/>
    <cellStyle name="AÞ¸¶_¸i´U" xfId="5817"/>
    <cellStyle name="ÄÞ¸¶_¸ñ·Ï-±â°è" xfId="5818"/>
    <cellStyle name="AÞ¸¶_¸n·I-±a°e_AIA§-es2A÷" xfId="5819"/>
    <cellStyle name="ÄÞ¸¶_¸ñ·Ï-±â°è_ÀÏÀ§-es2Â÷" xfId="5820"/>
    <cellStyle name="AÞ¸¶_¸n·I-±a°e_AIA§-es2A÷ 10" xfId="5821"/>
    <cellStyle name="ÄÞ¸¶_¸ñ·Ï-±â°è_ÀÏÀ§-es2Â÷ 10" xfId="5822"/>
    <cellStyle name="AÞ¸¶_¸n·I-±a°e_AIA§-es2A÷ 11" xfId="5823"/>
    <cellStyle name="ÄÞ¸¶_¸ñ·Ï-±â°è_ÀÏÀ§-es2Â÷ 11" xfId="5824"/>
    <cellStyle name="AÞ¸¶_¸n·I-±a°e_AIA§-es2A÷ 12" xfId="5825"/>
    <cellStyle name="ÄÞ¸¶_¸ñ·Ï-±â°è_ÀÏÀ§-es2Â÷ 12" xfId="5826"/>
    <cellStyle name="AÞ¸¶_¸n·I-±a°e_AIA§-es2A÷ 13" xfId="5827"/>
    <cellStyle name="ÄÞ¸¶_¸ñ·Ï-±â°è_ÀÏÀ§-es2Â÷ 13" xfId="5828"/>
    <cellStyle name="AÞ¸¶_¸n·I-±a°e_AIA§-es2A÷ 14" xfId="5829"/>
    <cellStyle name="ÄÞ¸¶_¸ñ·Ï-±â°è_ÀÏÀ§-es2Â÷ 14" xfId="5830"/>
    <cellStyle name="AÞ¸¶_¸n·I-±a°e_AIA§-es2A÷ 15" xfId="5831"/>
    <cellStyle name="ÄÞ¸¶_¸ñ·Ï-±â°è_ÀÏÀ§-es2Â÷ 15" xfId="5832"/>
    <cellStyle name="AÞ¸¶_¸n·I-±a°e_AIA§-es2A÷ 16" xfId="5833"/>
    <cellStyle name="ÄÞ¸¶_¸ñ·Ï-±â°è_ÀÏÀ§-es2Â÷ 16" xfId="5834"/>
    <cellStyle name="AÞ¸¶_¸n·I-±a°e_AIA§-es2A÷ 17" xfId="5835"/>
    <cellStyle name="ÄÞ¸¶_¸ñ·Ï-±â°è_ÀÏÀ§-es2Â÷ 17" xfId="5836"/>
    <cellStyle name="AÞ¸¶_¸n·I-±a°e_AIA§-es2A÷ 18" xfId="5837"/>
    <cellStyle name="ÄÞ¸¶_¸ñ·Ï-±â°è_ÀÏÀ§-es2Â÷ 18" xfId="5838"/>
    <cellStyle name="AÞ¸¶_¸n·I-±a°e_AIA§-es2A÷ 19" xfId="5839"/>
    <cellStyle name="ÄÞ¸¶_¸ñ·Ï-±â°è_ÀÏÀ§-es2Â÷ 19" xfId="5840"/>
    <cellStyle name="AÞ¸¶_¸n·I-±a°e_AIA§-es2A÷ 2" xfId="5841"/>
    <cellStyle name="ÄÞ¸¶_¸ñ·Ï-±â°è_ÀÏÀ§-es2Â÷ 2" xfId="5842"/>
    <cellStyle name="AÞ¸¶_¸n·I-±a°e_AIA§-es2A÷ 2 10" xfId="5843"/>
    <cellStyle name="ÄÞ¸¶_¸ñ·Ï-±â°è_ÀÏÀ§-es2Â÷ 2 10" xfId="5844"/>
    <cellStyle name="AÞ¸¶_¸n·I-±a°e_AIA§-es2A÷ 2 11" xfId="5845"/>
    <cellStyle name="ÄÞ¸¶_¸ñ·Ï-±â°è_ÀÏÀ§-es2Â÷ 2 11" xfId="5846"/>
    <cellStyle name="AÞ¸¶_¸n·I-±a°e_AIA§-es2A÷ 2 12" xfId="5847"/>
    <cellStyle name="ÄÞ¸¶_¸ñ·Ï-±â°è_ÀÏÀ§-es2Â÷ 2 12" xfId="5848"/>
    <cellStyle name="AÞ¸¶_¸n·I-±a°e_AIA§-es2A÷ 2 13" xfId="5849"/>
    <cellStyle name="ÄÞ¸¶_¸ñ·Ï-±â°è_ÀÏÀ§-es2Â÷ 2 13" xfId="5850"/>
    <cellStyle name="AÞ¸¶_¸n·I-±a°e_AIA§-es2A÷ 2 14" xfId="5851"/>
    <cellStyle name="ÄÞ¸¶_¸ñ·Ï-±â°è_ÀÏÀ§-es2Â÷ 2 14" xfId="5852"/>
    <cellStyle name="AÞ¸¶_¸n·I-±a°e_AIA§-es2A÷ 2 15" xfId="5853"/>
    <cellStyle name="ÄÞ¸¶_¸ñ·Ï-±â°è_ÀÏÀ§-es2Â÷ 2 15" xfId="5854"/>
    <cellStyle name="AÞ¸¶_¸n·I-±a°e_AIA§-es2A÷ 2 16" xfId="5855"/>
    <cellStyle name="ÄÞ¸¶_¸ñ·Ï-±â°è_ÀÏÀ§-es2Â÷ 2 16" xfId="5856"/>
    <cellStyle name="AÞ¸¶_¸n·I-±a°e_AIA§-es2A÷ 2 17" xfId="5857"/>
    <cellStyle name="ÄÞ¸¶_¸ñ·Ï-±â°è_ÀÏÀ§-es2Â÷ 2 17" xfId="5858"/>
    <cellStyle name="AÞ¸¶_¸n·I-±a°e_AIA§-es2A÷ 2 18" xfId="5859"/>
    <cellStyle name="ÄÞ¸¶_¸ñ·Ï-±â°è_ÀÏÀ§-es2Â÷ 2 18" xfId="5860"/>
    <cellStyle name="AÞ¸¶_¸n·I-±a°e_AIA§-es2A÷ 2 19" xfId="5861"/>
    <cellStyle name="ÄÞ¸¶_¸ñ·Ï-±â°è_ÀÏÀ§-es2Â÷ 2 19" xfId="5862"/>
    <cellStyle name="AÞ¸¶_¸n·I-±a°e_AIA§-es2A÷ 2 2" xfId="5863"/>
    <cellStyle name="ÄÞ¸¶_¸ñ·Ï-±â°è_ÀÏÀ§-es2Â÷ 2 2" xfId="5864"/>
    <cellStyle name="AÞ¸¶_¸n·I-±a°e_AIA§-es2A÷ 2 20" xfId="5865"/>
    <cellStyle name="ÄÞ¸¶_¸ñ·Ï-±â°è_ÀÏÀ§-es2Â÷ 2 20" xfId="5866"/>
    <cellStyle name="AÞ¸¶_¸n·I-±a°e_AIA§-es2A÷ 2 21" xfId="5867"/>
    <cellStyle name="ÄÞ¸¶_¸ñ·Ï-±â°è_ÀÏÀ§-es2Â÷ 2 21" xfId="5868"/>
    <cellStyle name="AÞ¸¶_¸n·I-±a°e_AIA§-es2A÷ 2 22" xfId="5869"/>
    <cellStyle name="ÄÞ¸¶_¸ñ·Ï-±â°è_ÀÏÀ§-es2Â÷ 2 22" xfId="5870"/>
    <cellStyle name="AÞ¸¶_¸n·I-±a°e_AIA§-es2A÷ 2 23" xfId="5871"/>
    <cellStyle name="ÄÞ¸¶_¸ñ·Ï-±â°è_ÀÏÀ§-es2Â÷ 2 23" xfId="5872"/>
    <cellStyle name="AÞ¸¶_¸n·I-±a°e_AIA§-es2A÷ 2 24" xfId="5873"/>
    <cellStyle name="ÄÞ¸¶_¸ñ·Ï-±â°è_ÀÏÀ§-es2Â÷ 2 24" xfId="5874"/>
    <cellStyle name="AÞ¸¶_¸n·I-±a°e_AIA§-es2A÷ 2 25" xfId="5875"/>
    <cellStyle name="ÄÞ¸¶_¸ñ·Ï-±â°è_ÀÏÀ§-es2Â÷ 2 25" xfId="5876"/>
    <cellStyle name="AÞ¸¶_¸n·I-±a°e_AIA§-es2A÷ 2 26" xfId="5877"/>
    <cellStyle name="ÄÞ¸¶_¸ñ·Ï-±â°è_ÀÏÀ§-es2Â÷ 2 26" xfId="5878"/>
    <cellStyle name="AÞ¸¶_¸n·I-±a°e_AIA§-es2A÷ 2 27" xfId="5879"/>
    <cellStyle name="ÄÞ¸¶_¸ñ·Ï-±â°è_ÀÏÀ§-es2Â÷ 2 27" xfId="5880"/>
    <cellStyle name="AÞ¸¶_¸n·I-±a°e_AIA§-es2A÷ 2 28" xfId="5881"/>
    <cellStyle name="ÄÞ¸¶_¸ñ·Ï-±â°è_ÀÏÀ§-es2Â÷ 2 28" xfId="5882"/>
    <cellStyle name="AÞ¸¶_¸n·I-±a°e_AIA§-es2A÷ 2 29" xfId="5883"/>
    <cellStyle name="ÄÞ¸¶_¸ñ·Ï-±â°è_ÀÏÀ§-es2Â÷ 2 29" xfId="5884"/>
    <cellStyle name="AÞ¸¶_¸n·I-±a°e_AIA§-es2A÷ 2 3" xfId="5885"/>
    <cellStyle name="ÄÞ¸¶_¸ñ·Ï-±â°è_ÀÏÀ§-es2Â÷ 2 3" xfId="5886"/>
    <cellStyle name="AÞ¸¶_¸n·I-±a°e_AIA§-es2A÷ 2 30" xfId="5887"/>
    <cellStyle name="ÄÞ¸¶_¸ñ·Ï-±â°è_ÀÏÀ§-es2Â÷ 2 30" xfId="5888"/>
    <cellStyle name="AÞ¸¶_¸n·I-±a°e_AIA§-es2A÷ 2 31" xfId="5889"/>
    <cellStyle name="ÄÞ¸¶_¸ñ·Ï-±â°è_ÀÏÀ§-es2Â÷ 2 31" xfId="5890"/>
    <cellStyle name="AÞ¸¶_¸n·I-±a°e_AIA§-es2A÷ 2 32" xfId="5891"/>
    <cellStyle name="ÄÞ¸¶_¸ñ·Ï-±â°è_ÀÏÀ§-es2Â÷ 2 32" xfId="5892"/>
    <cellStyle name="AÞ¸¶_¸n·I-±a°e_AIA§-es2A÷ 2 33" xfId="5893"/>
    <cellStyle name="ÄÞ¸¶_¸ñ·Ï-±â°è_ÀÏÀ§-es2Â÷ 2 33" xfId="5894"/>
    <cellStyle name="AÞ¸¶_¸n·I-±a°e_AIA§-es2A÷ 2 34" xfId="5895"/>
    <cellStyle name="ÄÞ¸¶_¸ñ·Ï-±â°è_ÀÏÀ§-es2Â÷ 2 34" xfId="5896"/>
    <cellStyle name="AÞ¸¶_¸n·I-±a°e_AIA§-es2A÷ 2 35" xfId="5897"/>
    <cellStyle name="ÄÞ¸¶_¸ñ·Ï-±â°è_ÀÏÀ§-es2Â÷ 2 35" xfId="5898"/>
    <cellStyle name="AÞ¸¶_¸n·I-±a°e_AIA§-es2A÷ 2 36" xfId="5899"/>
    <cellStyle name="ÄÞ¸¶_¸ñ·Ï-±â°è_ÀÏÀ§-es2Â÷ 2 36" xfId="5900"/>
    <cellStyle name="AÞ¸¶_¸n·I-±a°e_AIA§-es2A÷ 2 37" xfId="5901"/>
    <cellStyle name="ÄÞ¸¶_¸ñ·Ï-±â°è_ÀÏÀ§-es2Â÷ 2 37" xfId="5902"/>
    <cellStyle name="AÞ¸¶_¸n·I-±a°e_AIA§-es2A÷ 2 38" xfId="5903"/>
    <cellStyle name="ÄÞ¸¶_¸ñ·Ï-±â°è_ÀÏÀ§-es2Â÷ 2 38" xfId="5904"/>
    <cellStyle name="AÞ¸¶_¸n·I-±a°e_AIA§-es2A÷ 2 39" xfId="5905"/>
    <cellStyle name="ÄÞ¸¶_¸ñ·Ï-±â°è_ÀÏÀ§-es2Â÷ 2 39" xfId="5906"/>
    <cellStyle name="AÞ¸¶_¸n·I-±a°e_AIA§-es2A÷ 2 4" xfId="5907"/>
    <cellStyle name="ÄÞ¸¶_¸ñ·Ï-±â°è_ÀÏÀ§-es2Â÷ 2 4" xfId="5908"/>
    <cellStyle name="AÞ¸¶_¸n·I-±a°e_AIA§-es2A÷ 2 40" xfId="5909"/>
    <cellStyle name="ÄÞ¸¶_¸ñ·Ï-±â°è_ÀÏÀ§-es2Â÷ 2 40" xfId="5910"/>
    <cellStyle name="AÞ¸¶_¸n·I-±a°e_AIA§-es2A÷ 2 41" xfId="5911"/>
    <cellStyle name="ÄÞ¸¶_¸ñ·Ï-±â°è_ÀÏÀ§-es2Â÷ 2 41" xfId="5912"/>
    <cellStyle name="AÞ¸¶_¸n·I-±a°e_AIA§-es2A÷ 2 42" xfId="5913"/>
    <cellStyle name="ÄÞ¸¶_¸ñ·Ï-±â°è_ÀÏÀ§-es2Â÷ 2 42" xfId="5914"/>
    <cellStyle name="AÞ¸¶_¸n·I-±a°e_AIA§-es2A÷ 2 43" xfId="5915"/>
    <cellStyle name="ÄÞ¸¶_¸ñ·Ï-±â°è_ÀÏÀ§-es2Â÷ 2 43" xfId="5916"/>
    <cellStyle name="AÞ¸¶_¸n·I-±a°e_AIA§-es2A÷ 2 44" xfId="5917"/>
    <cellStyle name="ÄÞ¸¶_¸ñ·Ï-±â°è_ÀÏÀ§-es2Â÷ 2 44" xfId="5918"/>
    <cellStyle name="AÞ¸¶_¸n·I-±a°e_AIA§-es2A÷ 2 45" xfId="5919"/>
    <cellStyle name="ÄÞ¸¶_¸ñ·Ï-±â°è_ÀÏÀ§-es2Â÷ 2 45" xfId="5920"/>
    <cellStyle name="AÞ¸¶_¸n·I-±a°e_AIA§-es2A÷ 2 46" xfId="5921"/>
    <cellStyle name="ÄÞ¸¶_¸ñ·Ï-±â°è_ÀÏÀ§-es2Â÷ 2 46" xfId="5922"/>
    <cellStyle name="AÞ¸¶_¸n·I-±a°e_AIA§-es2A÷ 2 47" xfId="5923"/>
    <cellStyle name="ÄÞ¸¶_¸ñ·Ï-±â°è_ÀÏÀ§-es2Â÷ 2 47" xfId="5924"/>
    <cellStyle name="AÞ¸¶_¸n·I-±a°e_AIA§-es2A÷ 2 48" xfId="5925"/>
    <cellStyle name="ÄÞ¸¶_¸ñ·Ï-±â°è_ÀÏÀ§-es2Â÷ 2 48" xfId="5926"/>
    <cellStyle name="AÞ¸¶_¸n·I-±a°e_AIA§-es2A÷ 2 49" xfId="5927"/>
    <cellStyle name="ÄÞ¸¶_¸ñ·Ï-±â°è_ÀÏÀ§-es2Â÷ 2 49" xfId="5928"/>
    <cellStyle name="AÞ¸¶_¸n·I-±a°e_AIA§-es2A÷ 2 5" xfId="5929"/>
    <cellStyle name="ÄÞ¸¶_¸ñ·Ï-±â°è_ÀÏÀ§-es2Â÷ 2 5" xfId="5930"/>
    <cellStyle name="AÞ¸¶_¸n·I-±a°e_AIA§-es2A÷ 2 6" xfId="5931"/>
    <cellStyle name="ÄÞ¸¶_¸ñ·Ï-±â°è_ÀÏÀ§-es2Â÷ 2 6" xfId="5932"/>
    <cellStyle name="AÞ¸¶_¸n·I-±a°e_AIA§-es2A÷ 2 7" xfId="5933"/>
    <cellStyle name="ÄÞ¸¶_¸ñ·Ï-±â°è_ÀÏÀ§-es2Â÷ 2 7" xfId="5934"/>
    <cellStyle name="AÞ¸¶_¸n·I-±a°e_AIA§-es2A÷ 2 8" xfId="5935"/>
    <cellStyle name="ÄÞ¸¶_¸ñ·Ï-±â°è_ÀÏÀ§-es2Â÷ 2 8" xfId="5936"/>
    <cellStyle name="AÞ¸¶_¸n·I-±a°e_AIA§-es2A÷ 2 9" xfId="5937"/>
    <cellStyle name="ÄÞ¸¶_¸ñ·Ï-±â°è_ÀÏÀ§-es2Â÷ 2 9" xfId="5938"/>
    <cellStyle name="AÞ¸¶_¸n·I-±a°e_AIA§-es2A÷ 20" xfId="5939"/>
    <cellStyle name="ÄÞ¸¶_¸ñ·Ï-±â°è_ÀÏÀ§-es2Â÷ 20" xfId="5940"/>
    <cellStyle name="AÞ¸¶_¸n·I-±a°e_AIA§-es2A÷ 21" xfId="5941"/>
    <cellStyle name="ÄÞ¸¶_¸ñ·Ï-±â°è_ÀÏÀ§-es2Â÷ 21" xfId="5942"/>
    <cellStyle name="AÞ¸¶_¸n·I-±a°e_AIA§-es2A÷ 22" xfId="5943"/>
    <cellStyle name="ÄÞ¸¶_¸ñ·Ï-±â°è_ÀÏÀ§-es2Â÷ 22" xfId="5944"/>
    <cellStyle name="AÞ¸¶_¸n·I-±a°e_AIA§-es2A÷ 23" xfId="5945"/>
    <cellStyle name="ÄÞ¸¶_¸ñ·Ï-±â°è_ÀÏÀ§-es2Â÷ 23" xfId="5946"/>
    <cellStyle name="AÞ¸¶_¸n·I-±a°e_AIA§-es2A÷ 24" xfId="5947"/>
    <cellStyle name="ÄÞ¸¶_¸ñ·Ï-±â°è_ÀÏÀ§-es2Â÷ 24" xfId="5948"/>
    <cellStyle name="AÞ¸¶_¸n·I-±a°e_AIA§-es2A÷ 25" xfId="5949"/>
    <cellStyle name="ÄÞ¸¶_¸ñ·Ï-±â°è_ÀÏÀ§-es2Â÷ 25" xfId="5950"/>
    <cellStyle name="AÞ¸¶_¸n·I-±a°e_AIA§-es2A÷ 26" xfId="5951"/>
    <cellStyle name="ÄÞ¸¶_¸ñ·Ï-±â°è_ÀÏÀ§-es2Â÷ 26" xfId="5952"/>
    <cellStyle name="AÞ¸¶_¸n·I-±a°e_AIA§-es2A÷ 27" xfId="5953"/>
    <cellStyle name="ÄÞ¸¶_¸ñ·Ï-±â°è_ÀÏÀ§-es2Â÷ 27" xfId="5954"/>
    <cellStyle name="AÞ¸¶_¸n·I-±a°e_AIA§-es2A÷ 28" xfId="5955"/>
    <cellStyle name="ÄÞ¸¶_¸ñ·Ï-±â°è_ÀÏÀ§-es2Â÷ 28" xfId="5956"/>
    <cellStyle name="AÞ¸¶_¸n·I-±a°e_AIA§-es2A÷ 29" xfId="5957"/>
    <cellStyle name="ÄÞ¸¶_¸ñ·Ï-±â°è_ÀÏÀ§-es2Â÷ 29" xfId="5958"/>
    <cellStyle name="AÞ¸¶_¸n·I-±a°e_AIA§-es2A÷ 3" xfId="5959"/>
    <cellStyle name="ÄÞ¸¶_¸ñ·Ï-±â°è_ÀÏÀ§-es2Â÷ 3" xfId="5960"/>
    <cellStyle name="AÞ¸¶_¸n·I-±a°e_AIA§-es2A÷ 3 10" xfId="5961"/>
    <cellStyle name="ÄÞ¸¶_¸ñ·Ï-±â°è_ÀÏÀ§-es2Â÷ 3 10" xfId="5962"/>
    <cellStyle name="AÞ¸¶_¸n·I-±a°e_AIA§-es2A÷ 3 11" xfId="5963"/>
    <cellStyle name="ÄÞ¸¶_¸ñ·Ï-±â°è_ÀÏÀ§-es2Â÷ 3 11" xfId="5964"/>
    <cellStyle name="AÞ¸¶_¸n·I-±a°e_AIA§-es2A÷ 3 12" xfId="5965"/>
    <cellStyle name="ÄÞ¸¶_¸ñ·Ï-±â°è_ÀÏÀ§-es2Â÷ 3 12" xfId="5966"/>
    <cellStyle name="AÞ¸¶_¸n·I-±a°e_AIA§-es2A÷ 3 13" xfId="5967"/>
    <cellStyle name="ÄÞ¸¶_¸ñ·Ï-±â°è_ÀÏÀ§-es2Â÷ 3 13" xfId="5968"/>
    <cellStyle name="AÞ¸¶_¸n·I-±a°e_AIA§-es2A÷ 3 14" xfId="5969"/>
    <cellStyle name="ÄÞ¸¶_¸ñ·Ï-±â°è_ÀÏÀ§-es2Â÷ 3 14" xfId="5970"/>
    <cellStyle name="AÞ¸¶_¸n·I-±a°e_AIA§-es2A÷ 3 15" xfId="5971"/>
    <cellStyle name="ÄÞ¸¶_¸ñ·Ï-±â°è_ÀÏÀ§-es2Â÷ 3 15" xfId="5972"/>
    <cellStyle name="AÞ¸¶_¸n·I-±a°e_AIA§-es2A÷ 3 16" xfId="5973"/>
    <cellStyle name="ÄÞ¸¶_¸ñ·Ï-±â°è_ÀÏÀ§-es2Â÷ 3 16" xfId="5974"/>
    <cellStyle name="AÞ¸¶_¸n·I-±a°e_AIA§-es2A÷ 3 17" xfId="5975"/>
    <cellStyle name="ÄÞ¸¶_¸ñ·Ï-±â°è_ÀÏÀ§-es2Â÷ 3 17" xfId="5976"/>
    <cellStyle name="AÞ¸¶_¸n·I-±a°e_AIA§-es2A÷ 3 18" xfId="5977"/>
    <cellStyle name="ÄÞ¸¶_¸ñ·Ï-±â°è_ÀÏÀ§-es2Â÷ 3 18" xfId="5978"/>
    <cellStyle name="AÞ¸¶_¸n·I-±a°e_AIA§-es2A÷ 3 19" xfId="5979"/>
    <cellStyle name="ÄÞ¸¶_¸ñ·Ï-±â°è_ÀÏÀ§-es2Â÷ 3 19" xfId="5980"/>
    <cellStyle name="AÞ¸¶_¸n·I-±a°e_AIA§-es2A÷ 3 2" xfId="5981"/>
    <cellStyle name="ÄÞ¸¶_¸ñ·Ï-±â°è_ÀÏÀ§-es2Â÷ 3 2" xfId="5982"/>
    <cellStyle name="AÞ¸¶_¸n·I-±a°e_AIA§-es2A÷ 3 20" xfId="5983"/>
    <cellStyle name="ÄÞ¸¶_¸ñ·Ï-±â°è_ÀÏÀ§-es2Â÷ 3 20" xfId="5984"/>
    <cellStyle name="AÞ¸¶_¸n·I-±a°e_AIA§-es2A÷ 3 21" xfId="5985"/>
    <cellStyle name="ÄÞ¸¶_¸ñ·Ï-±â°è_ÀÏÀ§-es2Â÷ 3 21" xfId="5986"/>
    <cellStyle name="AÞ¸¶_¸n·I-±a°e_AIA§-es2A÷ 3 22" xfId="5987"/>
    <cellStyle name="ÄÞ¸¶_¸ñ·Ï-±â°è_ÀÏÀ§-es2Â÷ 3 22" xfId="5988"/>
    <cellStyle name="AÞ¸¶_¸n·I-±a°e_AIA§-es2A÷ 3 23" xfId="5989"/>
    <cellStyle name="ÄÞ¸¶_¸ñ·Ï-±â°è_ÀÏÀ§-es2Â÷ 3 23" xfId="5990"/>
    <cellStyle name="AÞ¸¶_¸n·I-±a°e_AIA§-es2A÷ 3 24" xfId="5991"/>
    <cellStyle name="ÄÞ¸¶_¸ñ·Ï-±â°è_ÀÏÀ§-es2Â÷ 3 24" xfId="5992"/>
    <cellStyle name="AÞ¸¶_¸n·I-±a°e_AIA§-es2A÷ 3 25" xfId="5993"/>
    <cellStyle name="ÄÞ¸¶_¸ñ·Ï-±â°è_ÀÏÀ§-es2Â÷ 3 25" xfId="5994"/>
    <cellStyle name="AÞ¸¶_¸n·I-±a°e_AIA§-es2A÷ 3 26" xfId="5995"/>
    <cellStyle name="ÄÞ¸¶_¸ñ·Ï-±â°è_ÀÏÀ§-es2Â÷ 3 26" xfId="5996"/>
    <cellStyle name="AÞ¸¶_¸n·I-±a°e_AIA§-es2A÷ 3 27" xfId="5997"/>
    <cellStyle name="ÄÞ¸¶_¸ñ·Ï-±â°è_ÀÏÀ§-es2Â÷ 3 27" xfId="5998"/>
    <cellStyle name="AÞ¸¶_¸n·I-±a°e_AIA§-es2A÷ 3 28" xfId="5999"/>
    <cellStyle name="ÄÞ¸¶_¸ñ·Ï-±â°è_ÀÏÀ§-es2Â÷ 3 28" xfId="6000"/>
    <cellStyle name="AÞ¸¶_¸n·I-±a°e_AIA§-es2A÷ 3 29" xfId="6001"/>
    <cellStyle name="ÄÞ¸¶_¸ñ·Ï-±â°è_ÀÏÀ§-es2Â÷ 3 29" xfId="6002"/>
    <cellStyle name="AÞ¸¶_¸n·I-±a°e_AIA§-es2A÷ 3 3" xfId="6003"/>
    <cellStyle name="ÄÞ¸¶_¸ñ·Ï-±â°è_ÀÏÀ§-es2Â÷ 3 3" xfId="6004"/>
    <cellStyle name="AÞ¸¶_¸n·I-±a°e_AIA§-es2A÷ 3 30" xfId="6005"/>
    <cellStyle name="ÄÞ¸¶_¸ñ·Ï-±â°è_ÀÏÀ§-es2Â÷ 3 30" xfId="6006"/>
    <cellStyle name="AÞ¸¶_¸n·I-±a°e_AIA§-es2A÷ 3 31" xfId="6007"/>
    <cellStyle name="ÄÞ¸¶_¸ñ·Ï-±â°è_ÀÏÀ§-es2Â÷ 3 31" xfId="6008"/>
    <cellStyle name="AÞ¸¶_¸n·I-±a°e_AIA§-es2A÷ 3 32" xfId="6009"/>
    <cellStyle name="ÄÞ¸¶_¸ñ·Ï-±â°è_ÀÏÀ§-es2Â÷ 3 32" xfId="6010"/>
    <cellStyle name="AÞ¸¶_¸n·I-±a°e_AIA§-es2A÷ 3 33" xfId="6011"/>
    <cellStyle name="ÄÞ¸¶_¸ñ·Ï-±â°è_ÀÏÀ§-es2Â÷ 3 33" xfId="6012"/>
    <cellStyle name="AÞ¸¶_¸n·I-±a°e_AIA§-es2A÷ 3 34" xfId="6013"/>
    <cellStyle name="ÄÞ¸¶_¸ñ·Ï-±â°è_ÀÏÀ§-es2Â÷ 3 34" xfId="6014"/>
    <cellStyle name="AÞ¸¶_¸n·I-±a°e_AIA§-es2A÷ 3 35" xfId="6015"/>
    <cellStyle name="ÄÞ¸¶_¸ñ·Ï-±â°è_ÀÏÀ§-es2Â÷ 3 35" xfId="6016"/>
    <cellStyle name="AÞ¸¶_¸n·I-±a°e_AIA§-es2A÷ 3 36" xfId="6017"/>
    <cellStyle name="ÄÞ¸¶_¸ñ·Ï-±â°è_ÀÏÀ§-es2Â÷ 3 36" xfId="6018"/>
    <cellStyle name="AÞ¸¶_¸n·I-±a°e_AIA§-es2A÷ 3 37" xfId="6019"/>
    <cellStyle name="ÄÞ¸¶_¸ñ·Ï-±â°è_ÀÏÀ§-es2Â÷ 3 37" xfId="6020"/>
    <cellStyle name="AÞ¸¶_¸n·I-±a°e_AIA§-es2A÷ 3 38" xfId="6021"/>
    <cellStyle name="ÄÞ¸¶_¸ñ·Ï-±â°è_ÀÏÀ§-es2Â÷ 3 38" xfId="6022"/>
    <cellStyle name="AÞ¸¶_¸n·I-±a°e_AIA§-es2A÷ 3 39" xfId="6023"/>
    <cellStyle name="ÄÞ¸¶_¸ñ·Ï-±â°è_ÀÏÀ§-es2Â÷ 3 39" xfId="6024"/>
    <cellStyle name="AÞ¸¶_¸n·I-±a°e_AIA§-es2A÷ 3 4" xfId="6025"/>
    <cellStyle name="ÄÞ¸¶_¸ñ·Ï-±â°è_ÀÏÀ§-es2Â÷ 3 4" xfId="6026"/>
    <cellStyle name="AÞ¸¶_¸n·I-±a°e_AIA§-es2A÷ 3 40" xfId="6027"/>
    <cellStyle name="ÄÞ¸¶_¸ñ·Ï-±â°è_ÀÏÀ§-es2Â÷ 3 40" xfId="6028"/>
    <cellStyle name="AÞ¸¶_¸n·I-±a°e_AIA§-es2A÷ 3 41" xfId="6029"/>
    <cellStyle name="ÄÞ¸¶_¸ñ·Ï-±â°è_ÀÏÀ§-es2Â÷ 3 41" xfId="6030"/>
    <cellStyle name="AÞ¸¶_¸n·I-±a°e_AIA§-es2A÷ 3 42" xfId="6031"/>
    <cellStyle name="ÄÞ¸¶_¸ñ·Ï-±â°è_ÀÏÀ§-es2Â÷ 3 42" xfId="6032"/>
    <cellStyle name="AÞ¸¶_¸n·I-±a°e_AIA§-es2A÷ 3 43" xfId="6033"/>
    <cellStyle name="ÄÞ¸¶_¸ñ·Ï-±â°è_ÀÏÀ§-es2Â÷ 3 43" xfId="6034"/>
    <cellStyle name="AÞ¸¶_¸n·I-±a°e_AIA§-es2A÷ 3 44" xfId="6035"/>
    <cellStyle name="ÄÞ¸¶_¸ñ·Ï-±â°è_ÀÏÀ§-es2Â÷ 3 44" xfId="6036"/>
    <cellStyle name="AÞ¸¶_¸n·I-±a°e_AIA§-es2A÷ 3 45" xfId="6037"/>
    <cellStyle name="ÄÞ¸¶_¸ñ·Ï-±â°è_ÀÏÀ§-es2Â÷ 3 45" xfId="6038"/>
    <cellStyle name="AÞ¸¶_¸n·I-±a°e_AIA§-es2A÷ 3 46" xfId="6039"/>
    <cellStyle name="ÄÞ¸¶_¸ñ·Ï-±â°è_ÀÏÀ§-es2Â÷ 3 46" xfId="6040"/>
    <cellStyle name="AÞ¸¶_¸n·I-±a°e_AIA§-es2A÷ 3 47" xfId="6041"/>
    <cellStyle name="ÄÞ¸¶_¸ñ·Ï-±â°è_ÀÏÀ§-es2Â÷ 3 47" xfId="6042"/>
    <cellStyle name="AÞ¸¶_¸n·I-±a°e_AIA§-es2A÷ 3 48" xfId="6043"/>
    <cellStyle name="ÄÞ¸¶_¸ñ·Ï-±â°è_ÀÏÀ§-es2Â÷ 3 48" xfId="6044"/>
    <cellStyle name="AÞ¸¶_¸n·I-±a°e_AIA§-es2A÷ 3 49" xfId="6045"/>
    <cellStyle name="ÄÞ¸¶_¸ñ·Ï-±â°è_ÀÏÀ§-es2Â÷ 3 49" xfId="6046"/>
    <cellStyle name="AÞ¸¶_¸n·I-±a°e_AIA§-es2A÷ 3 5" xfId="6047"/>
    <cellStyle name="ÄÞ¸¶_¸ñ·Ï-±â°è_ÀÏÀ§-es2Â÷ 3 5" xfId="6048"/>
    <cellStyle name="AÞ¸¶_¸n·I-±a°e_AIA§-es2A÷ 3 6" xfId="6049"/>
    <cellStyle name="ÄÞ¸¶_¸ñ·Ï-±â°è_ÀÏÀ§-es2Â÷ 3 6" xfId="6050"/>
    <cellStyle name="AÞ¸¶_¸n·I-±a°e_AIA§-es2A÷ 3 7" xfId="6051"/>
    <cellStyle name="ÄÞ¸¶_¸ñ·Ï-±â°è_ÀÏÀ§-es2Â÷ 3 7" xfId="6052"/>
    <cellStyle name="AÞ¸¶_¸n·I-±a°e_AIA§-es2A÷ 3 8" xfId="6053"/>
    <cellStyle name="ÄÞ¸¶_¸ñ·Ï-±â°è_ÀÏÀ§-es2Â÷ 3 8" xfId="6054"/>
    <cellStyle name="AÞ¸¶_¸n·I-±a°e_AIA§-es2A÷ 3 9" xfId="6055"/>
    <cellStyle name="ÄÞ¸¶_¸ñ·Ï-±â°è_ÀÏÀ§-es2Â÷ 3 9" xfId="6056"/>
    <cellStyle name="AÞ¸¶_¸n·I-±a°e_AIA§-es2A÷ 30" xfId="6057"/>
    <cellStyle name="ÄÞ¸¶_¸ñ·Ï-±â°è_ÀÏÀ§-es2Â÷ 30" xfId="6058"/>
    <cellStyle name="AÞ¸¶_¸n·I-±a°e_AIA§-es2A÷ 31" xfId="6059"/>
    <cellStyle name="ÄÞ¸¶_¸ñ·Ï-±â°è_ÀÏÀ§-es2Â÷ 31" xfId="6060"/>
    <cellStyle name="AÞ¸¶_¸n·I-±a°e_AIA§-es2A÷ 32" xfId="6061"/>
    <cellStyle name="ÄÞ¸¶_¸ñ·Ï-±â°è_ÀÏÀ§-es2Â÷ 32" xfId="6062"/>
    <cellStyle name="AÞ¸¶_¸n·I-±a°e_AIA§-es2A÷ 33" xfId="6063"/>
    <cellStyle name="ÄÞ¸¶_¸ñ·Ï-±â°è_ÀÏÀ§-es2Â÷ 33" xfId="6064"/>
    <cellStyle name="AÞ¸¶_¸n·I-±a°e_AIA§-es2A÷ 34" xfId="6065"/>
    <cellStyle name="ÄÞ¸¶_¸ñ·Ï-±â°è_ÀÏÀ§-es2Â÷ 34" xfId="6066"/>
    <cellStyle name="AÞ¸¶_¸n·I-±a°e_AIA§-es2A÷ 35" xfId="6067"/>
    <cellStyle name="ÄÞ¸¶_¸ñ·Ï-±â°è_ÀÏÀ§-es2Â÷ 35" xfId="6068"/>
    <cellStyle name="AÞ¸¶_¸n·I-±a°e_AIA§-es2A÷ 36" xfId="6069"/>
    <cellStyle name="ÄÞ¸¶_¸ñ·Ï-±â°è_ÀÏÀ§-es2Â÷ 36" xfId="6070"/>
    <cellStyle name="AÞ¸¶_¸n·I-±a°e_AIA§-es2A÷ 37" xfId="6071"/>
    <cellStyle name="ÄÞ¸¶_¸ñ·Ï-±â°è_ÀÏÀ§-es2Â÷ 37" xfId="6072"/>
    <cellStyle name="AÞ¸¶_¸n·I-±a°e_AIA§-es2A÷ 38" xfId="6073"/>
    <cellStyle name="ÄÞ¸¶_¸ñ·Ï-±â°è_ÀÏÀ§-es2Â÷ 38" xfId="6074"/>
    <cellStyle name="AÞ¸¶_¸n·I-±a°e_AIA§-es2A÷ 39" xfId="6075"/>
    <cellStyle name="ÄÞ¸¶_¸ñ·Ï-±â°è_ÀÏÀ§-es2Â÷ 39" xfId="6076"/>
    <cellStyle name="AÞ¸¶_¸n·I-±a°e_AIA§-es2A÷ 4" xfId="6077"/>
    <cellStyle name="ÄÞ¸¶_¸ñ·Ï-±â°è_ÀÏÀ§-es2Â÷ 4" xfId="6078"/>
    <cellStyle name="AÞ¸¶_¸n·I-±a°e_AIA§-es2A÷ 4 10" xfId="6079"/>
    <cellStyle name="ÄÞ¸¶_¸ñ·Ï-±â°è_ÀÏÀ§-es2Â÷ 4 10" xfId="6080"/>
    <cellStyle name="AÞ¸¶_¸n·I-±a°e_AIA§-es2A÷ 4 11" xfId="6081"/>
    <cellStyle name="ÄÞ¸¶_¸ñ·Ï-±â°è_ÀÏÀ§-es2Â÷ 4 11" xfId="6082"/>
    <cellStyle name="AÞ¸¶_¸n·I-±a°e_AIA§-es2A÷ 4 12" xfId="6083"/>
    <cellStyle name="ÄÞ¸¶_¸ñ·Ï-±â°è_ÀÏÀ§-es2Â÷ 4 12" xfId="6084"/>
    <cellStyle name="AÞ¸¶_¸n·I-±a°e_AIA§-es2A÷ 4 13" xfId="6085"/>
    <cellStyle name="ÄÞ¸¶_¸ñ·Ï-±â°è_ÀÏÀ§-es2Â÷ 4 13" xfId="6086"/>
    <cellStyle name="AÞ¸¶_¸n·I-±a°e_AIA§-es2A÷ 4 14" xfId="6087"/>
    <cellStyle name="ÄÞ¸¶_¸ñ·Ï-±â°è_ÀÏÀ§-es2Â÷ 4 14" xfId="6088"/>
    <cellStyle name="AÞ¸¶_¸n·I-±a°e_AIA§-es2A÷ 4 15" xfId="6089"/>
    <cellStyle name="ÄÞ¸¶_¸ñ·Ï-±â°è_ÀÏÀ§-es2Â÷ 4 15" xfId="6090"/>
    <cellStyle name="AÞ¸¶_¸n·I-±a°e_AIA§-es2A÷ 4 16" xfId="6091"/>
    <cellStyle name="ÄÞ¸¶_¸ñ·Ï-±â°è_ÀÏÀ§-es2Â÷ 4 16" xfId="6092"/>
    <cellStyle name="AÞ¸¶_¸n·I-±a°e_AIA§-es2A÷ 4 17" xfId="6093"/>
    <cellStyle name="ÄÞ¸¶_¸ñ·Ï-±â°è_ÀÏÀ§-es2Â÷ 4 17" xfId="6094"/>
    <cellStyle name="AÞ¸¶_¸n·I-±a°e_AIA§-es2A÷ 4 18" xfId="6095"/>
    <cellStyle name="ÄÞ¸¶_¸ñ·Ï-±â°è_ÀÏÀ§-es2Â÷ 4 18" xfId="6096"/>
    <cellStyle name="AÞ¸¶_¸n·I-±a°e_AIA§-es2A÷ 4 19" xfId="6097"/>
    <cellStyle name="ÄÞ¸¶_¸ñ·Ï-±â°è_ÀÏÀ§-es2Â÷ 4 19" xfId="6098"/>
    <cellStyle name="AÞ¸¶_¸n·I-±a°e_AIA§-es2A÷ 4 2" xfId="6099"/>
    <cellStyle name="ÄÞ¸¶_¸ñ·Ï-±â°è_ÀÏÀ§-es2Â÷ 4 2" xfId="6100"/>
    <cellStyle name="AÞ¸¶_¸n·I-±a°e_AIA§-es2A÷ 4 20" xfId="6101"/>
    <cellStyle name="ÄÞ¸¶_¸ñ·Ï-±â°è_ÀÏÀ§-es2Â÷ 4 20" xfId="6102"/>
    <cellStyle name="AÞ¸¶_¸n·I-±a°e_AIA§-es2A÷ 4 21" xfId="6103"/>
    <cellStyle name="ÄÞ¸¶_¸ñ·Ï-±â°è_ÀÏÀ§-es2Â÷ 4 21" xfId="6104"/>
    <cellStyle name="AÞ¸¶_¸n·I-±a°e_AIA§-es2A÷ 4 22" xfId="6105"/>
    <cellStyle name="ÄÞ¸¶_¸ñ·Ï-±â°è_ÀÏÀ§-es2Â÷ 4 22" xfId="6106"/>
    <cellStyle name="AÞ¸¶_¸n·I-±a°e_AIA§-es2A÷ 4 23" xfId="6107"/>
    <cellStyle name="ÄÞ¸¶_¸ñ·Ï-±â°è_ÀÏÀ§-es2Â÷ 4 23" xfId="6108"/>
    <cellStyle name="AÞ¸¶_¸n·I-±a°e_AIA§-es2A÷ 4 24" xfId="6109"/>
    <cellStyle name="ÄÞ¸¶_¸ñ·Ï-±â°è_ÀÏÀ§-es2Â÷ 4 24" xfId="6110"/>
    <cellStyle name="AÞ¸¶_¸n·I-±a°e_AIA§-es2A÷ 4 25" xfId="6111"/>
    <cellStyle name="ÄÞ¸¶_¸ñ·Ï-±â°è_ÀÏÀ§-es2Â÷ 4 25" xfId="6112"/>
    <cellStyle name="AÞ¸¶_¸n·I-±a°e_AIA§-es2A÷ 4 26" xfId="6113"/>
    <cellStyle name="ÄÞ¸¶_¸ñ·Ï-±â°è_ÀÏÀ§-es2Â÷ 4 26" xfId="6114"/>
    <cellStyle name="AÞ¸¶_¸n·I-±a°e_AIA§-es2A÷ 4 27" xfId="6115"/>
    <cellStyle name="ÄÞ¸¶_¸ñ·Ï-±â°è_ÀÏÀ§-es2Â÷ 4 27" xfId="6116"/>
    <cellStyle name="AÞ¸¶_¸n·I-±a°e_AIA§-es2A÷ 4 28" xfId="6117"/>
    <cellStyle name="ÄÞ¸¶_¸ñ·Ï-±â°è_ÀÏÀ§-es2Â÷ 4 28" xfId="6118"/>
    <cellStyle name="AÞ¸¶_¸n·I-±a°e_AIA§-es2A÷ 4 29" xfId="6119"/>
    <cellStyle name="ÄÞ¸¶_¸ñ·Ï-±â°è_ÀÏÀ§-es2Â÷ 4 29" xfId="6120"/>
    <cellStyle name="AÞ¸¶_¸n·I-±a°e_AIA§-es2A÷ 4 3" xfId="6121"/>
    <cellStyle name="ÄÞ¸¶_¸ñ·Ï-±â°è_ÀÏÀ§-es2Â÷ 4 3" xfId="6122"/>
    <cellStyle name="AÞ¸¶_¸n·I-±a°e_AIA§-es2A÷ 4 30" xfId="6123"/>
    <cellStyle name="ÄÞ¸¶_¸ñ·Ï-±â°è_ÀÏÀ§-es2Â÷ 4 30" xfId="6124"/>
    <cellStyle name="AÞ¸¶_¸n·I-±a°e_AIA§-es2A÷ 4 31" xfId="6125"/>
    <cellStyle name="ÄÞ¸¶_¸ñ·Ï-±â°è_ÀÏÀ§-es2Â÷ 4 31" xfId="6126"/>
    <cellStyle name="AÞ¸¶_¸n·I-±a°e_AIA§-es2A÷ 4 32" xfId="6127"/>
    <cellStyle name="ÄÞ¸¶_¸ñ·Ï-±â°è_ÀÏÀ§-es2Â÷ 4 32" xfId="6128"/>
    <cellStyle name="AÞ¸¶_¸n·I-±a°e_AIA§-es2A÷ 4 33" xfId="6129"/>
    <cellStyle name="ÄÞ¸¶_¸ñ·Ï-±â°è_ÀÏÀ§-es2Â÷ 4 33" xfId="6130"/>
    <cellStyle name="AÞ¸¶_¸n·I-±a°e_AIA§-es2A÷ 4 34" xfId="6131"/>
    <cellStyle name="ÄÞ¸¶_¸ñ·Ï-±â°è_ÀÏÀ§-es2Â÷ 4 34" xfId="6132"/>
    <cellStyle name="AÞ¸¶_¸n·I-±a°e_AIA§-es2A÷ 4 35" xfId="6133"/>
    <cellStyle name="ÄÞ¸¶_¸ñ·Ï-±â°è_ÀÏÀ§-es2Â÷ 4 35" xfId="6134"/>
    <cellStyle name="AÞ¸¶_¸n·I-±a°e_AIA§-es2A÷ 4 36" xfId="6135"/>
    <cellStyle name="ÄÞ¸¶_¸ñ·Ï-±â°è_ÀÏÀ§-es2Â÷ 4 36" xfId="6136"/>
    <cellStyle name="AÞ¸¶_¸n·I-±a°e_AIA§-es2A÷ 4 37" xfId="6137"/>
    <cellStyle name="ÄÞ¸¶_¸ñ·Ï-±â°è_ÀÏÀ§-es2Â÷ 4 37" xfId="6138"/>
    <cellStyle name="AÞ¸¶_¸n·I-±a°e_AIA§-es2A÷ 4 38" xfId="6139"/>
    <cellStyle name="ÄÞ¸¶_¸ñ·Ï-±â°è_ÀÏÀ§-es2Â÷ 4 38" xfId="6140"/>
    <cellStyle name="AÞ¸¶_¸n·I-±a°e_AIA§-es2A÷ 4 39" xfId="6141"/>
    <cellStyle name="ÄÞ¸¶_¸ñ·Ï-±â°è_ÀÏÀ§-es2Â÷ 4 39" xfId="6142"/>
    <cellStyle name="AÞ¸¶_¸n·I-±a°e_AIA§-es2A÷ 4 4" xfId="6143"/>
    <cellStyle name="ÄÞ¸¶_¸ñ·Ï-±â°è_ÀÏÀ§-es2Â÷ 4 4" xfId="6144"/>
    <cellStyle name="AÞ¸¶_¸n·I-±a°e_AIA§-es2A÷ 4 40" xfId="6145"/>
    <cellStyle name="ÄÞ¸¶_¸ñ·Ï-±â°è_ÀÏÀ§-es2Â÷ 4 40" xfId="6146"/>
    <cellStyle name="AÞ¸¶_¸n·I-±a°e_AIA§-es2A÷ 4 41" xfId="6147"/>
    <cellStyle name="ÄÞ¸¶_¸ñ·Ï-±â°è_ÀÏÀ§-es2Â÷ 4 41" xfId="6148"/>
    <cellStyle name="AÞ¸¶_¸n·I-±a°e_AIA§-es2A÷ 4 42" xfId="6149"/>
    <cellStyle name="ÄÞ¸¶_¸ñ·Ï-±â°è_ÀÏÀ§-es2Â÷ 4 42" xfId="6150"/>
    <cellStyle name="AÞ¸¶_¸n·I-±a°e_AIA§-es2A÷ 4 43" xfId="6151"/>
    <cellStyle name="ÄÞ¸¶_¸ñ·Ï-±â°è_ÀÏÀ§-es2Â÷ 4 43" xfId="6152"/>
    <cellStyle name="AÞ¸¶_¸n·I-±a°e_AIA§-es2A÷ 4 44" xfId="6153"/>
    <cellStyle name="ÄÞ¸¶_¸ñ·Ï-±â°è_ÀÏÀ§-es2Â÷ 4 44" xfId="6154"/>
    <cellStyle name="AÞ¸¶_¸n·I-±a°e_AIA§-es2A÷ 4 45" xfId="6155"/>
    <cellStyle name="ÄÞ¸¶_¸ñ·Ï-±â°è_ÀÏÀ§-es2Â÷ 4 45" xfId="6156"/>
    <cellStyle name="AÞ¸¶_¸n·I-±a°e_AIA§-es2A÷ 4 46" xfId="6157"/>
    <cellStyle name="ÄÞ¸¶_¸ñ·Ï-±â°è_ÀÏÀ§-es2Â÷ 4 46" xfId="6158"/>
    <cellStyle name="AÞ¸¶_¸n·I-±a°e_AIA§-es2A÷ 4 47" xfId="6159"/>
    <cellStyle name="ÄÞ¸¶_¸ñ·Ï-±â°è_ÀÏÀ§-es2Â÷ 4 47" xfId="6160"/>
    <cellStyle name="AÞ¸¶_¸n·I-±a°e_AIA§-es2A÷ 4 48" xfId="6161"/>
    <cellStyle name="ÄÞ¸¶_¸ñ·Ï-±â°è_ÀÏÀ§-es2Â÷ 4 48" xfId="6162"/>
    <cellStyle name="AÞ¸¶_¸n·I-±a°e_AIA§-es2A÷ 4 49" xfId="6163"/>
    <cellStyle name="ÄÞ¸¶_¸ñ·Ï-±â°è_ÀÏÀ§-es2Â÷ 4 49" xfId="6164"/>
    <cellStyle name="AÞ¸¶_¸n·I-±a°e_AIA§-es2A÷ 4 5" xfId="6165"/>
    <cellStyle name="ÄÞ¸¶_¸ñ·Ï-±â°è_ÀÏÀ§-es2Â÷ 4 5" xfId="6166"/>
    <cellStyle name="AÞ¸¶_¸n·I-±a°e_AIA§-es2A÷ 4 6" xfId="6167"/>
    <cellStyle name="ÄÞ¸¶_¸ñ·Ï-±â°è_ÀÏÀ§-es2Â÷ 4 6" xfId="6168"/>
    <cellStyle name="AÞ¸¶_¸n·I-±a°e_AIA§-es2A÷ 4 7" xfId="6169"/>
    <cellStyle name="ÄÞ¸¶_¸ñ·Ï-±â°è_ÀÏÀ§-es2Â÷ 4 7" xfId="6170"/>
    <cellStyle name="AÞ¸¶_¸n·I-±a°e_AIA§-es2A÷ 4 8" xfId="6171"/>
    <cellStyle name="ÄÞ¸¶_¸ñ·Ï-±â°è_ÀÏÀ§-es2Â÷ 4 8" xfId="6172"/>
    <cellStyle name="AÞ¸¶_¸n·I-±a°e_AIA§-es2A÷ 4 9" xfId="6173"/>
    <cellStyle name="ÄÞ¸¶_¸ñ·Ï-±â°è_ÀÏÀ§-es2Â÷ 4 9" xfId="6174"/>
    <cellStyle name="AÞ¸¶_¸n·I-±a°e_AIA§-es2A÷ 40" xfId="6175"/>
    <cellStyle name="ÄÞ¸¶_¸ñ·Ï-±â°è_ÀÏÀ§-es2Â÷ 40" xfId="6176"/>
    <cellStyle name="AÞ¸¶_¸n·I-±a°e_AIA§-es2A÷ 41" xfId="6177"/>
    <cellStyle name="ÄÞ¸¶_¸ñ·Ï-±â°è_ÀÏÀ§-es2Â÷ 41" xfId="6178"/>
    <cellStyle name="AÞ¸¶_¸n·I-±a°e_AIA§-es2A÷ 42" xfId="6179"/>
    <cellStyle name="ÄÞ¸¶_¸ñ·Ï-±â°è_ÀÏÀ§-es2Â÷ 42" xfId="6180"/>
    <cellStyle name="AÞ¸¶_¸n·I-±a°e_AIA§-es2A÷ 43" xfId="6181"/>
    <cellStyle name="ÄÞ¸¶_¸ñ·Ï-±â°è_ÀÏÀ§-es2Â÷ 43" xfId="6182"/>
    <cellStyle name="AÞ¸¶_¸n·I-±a°e_AIA§-es2A÷ 44" xfId="6183"/>
    <cellStyle name="ÄÞ¸¶_¸ñ·Ï-±â°è_ÀÏÀ§-es2Â÷ 44" xfId="6184"/>
    <cellStyle name="AÞ¸¶_¸n·I-±a°e_AIA§-es2A÷ 45" xfId="6185"/>
    <cellStyle name="ÄÞ¸¶_¸ñ·Ï-±â°è_ÀÏÀ§-es2Â÷ 45" xfId="6186"/>
    <cellStyle name="AÞ¸¶_¸n·I-±a°e_AIA§-es2A÷ 46" xfId="6187"/>
    <cellStyle name="ÄÞ¸¶_¸ñ·Ï-±â°è_ÀÏÀ§-es2Â÷ 46" xfId="6188"/>
    <cellStyle name="AÞ¸¶_¸n·I-±a°e_AIA§-es2A÷ 47" xfId="6189"/>
    <cellStyle name="ÄÞ¸¶_¸ñ·Ï-±â°è_ÀÏÀ§-es2Â÷ 47" xfId="6190"/>
    <cellStyle name="AÞ¸¶_¸n·I-±a°e_AIA§-es2A÷ 48" xfId="6191"/>
    <cellStyle name="ÄÞ¸¶_¸ñ·Ï-±â°è_ÀÏÀ§-es2Â÷ 48" xfId="6192"/>
    <cellStyle name="AÞ¸¶_¸n·I-±a°e_AIA§-es2A÷ 49" xfId="6193"/>
    <cellStyle name="ÄÞ¸¶_¸ñ·Ï-±â°è_ÀÏÀ§-es2Â÷ 49" xfId="6194"/>
    <cellStyle name="AÞ¸¶_¸n·I-±a°e_AIA§-es2A÷ 5" xfId="6195"/>
    <cellStyle name="ÄÞ¸¶_¸ñ·Ï-±â°è_ÀÏÀ§-es2Â÷ 5" xfId="6196"/>
    <cellStyle name="AÞ¸¶_¸n·I-±a°e_AIA§-es2A÷ 5 10" xfId="6197"/>
    <cellStyle name="ÄÞ¸¶_¸ñ·Ï-±â°è_ÀÏÀ§-es2Â÷ 5 10" xfId="6198"/>
    <cellStyle name="AÞ¸¶_¸n·I-±a°e_AIA§-es2A÷ 5 11" xfId="6199"/>
    <cellStyle name="ÄÞ¸¶_¸ñ·Ï-±â°è_ÀÏÀ§-es2Â÷ 5 11" xfId="6200"/>
    <cellStyle name="AÞ¸¶_¸n·I-±a°e_AIA§-es2A÷ 5 12" xfId="6201"/>
    <cellStyle name="ÄÞ¸¶_¸ñ·Ï-±â°è_ÀÏÀ§-es2Â÷ 5 12" xfId="6202"/>
    <cellStyle name="AÞ¸¶_¸n·I-±a°e_AIA§-es2A÷ 5 13" xfId="6203"/>
    <cellStyle name="ÄÞ¸¶_¸ñ·Ï-±â°è_ÀÏÀ§-es2Â÷ 5 13" xfId="6204"/>
    <cellStyle name="AÞ¸¶_¸n·I-±a°e_AIA§-es2A÷ 5 14" xfId="6205"/>
    <cellStyle name="ÄÞ¸¶_¸ñ·Ï-±â°è_ÀÏÀ§-es2Â÷ 5 14" xfId="6206"/>
    <cellStyle name="AÞ¸¶_¸n·I-±a°e_AIA§-es2A÷ 5 15" xfId="6207"/>
    <cellStyle name="ÄÞ¸¶_¸ñ·Ï-±â°è_ÀÏÀ§-es2Â÷ 5 15" xfId="6208"/>
    <cellStyle name="AÞ¸¶_¸n·I-±a°e_AIA§-es2A÷ 5 16" xfId="6209"/>
    <cellStyle name="ÄÞ¸¶_¸ñ·Ï-±â°è_ÀÏÀ§-es2Â÷ 5 16" xfId="6210"/>
    <cellStyle name="AÞ¸¶_¸n·I-±a°e_AIA§-es2A÷ 5 17" xfId="6211"/>
    <cellStyle name="ÄÞ¸¶_¸ñ·Ï-±â°è_ÀÏÀ§-es2Â÷ 5 17" xfId="6212"/>
    <cellStyle name="AÞ¸¶_¸n·I-±a°e_AIA§-es2A÷ 5 18" xfId="6213"/>
    <cellStyle name="ÄÞ¸¶_¸ñ·Ï-±â°è_ÀÏÀ§-es2Â÷ 5 18" xfId="6214"/>
    <cellStyle name="AÞ¸¶_¸n·I-±a°e_AIA§-es2A÷ 5 19" xfId="6215"/>
    <cellStyle name="ÄÞ¸¶_¸ñ·Ï-±â°è_ÀÏÀ§-es2Â÷ 5 19" xfId="6216"/>
    <cellStyle name="AÞ¸¶_¸n·I-±a°e_AIA§-es2A÷ 5 2" xfId="6217"/>
    <cellStyle name="ÄÞ¸¶_¸ñ·Ï-±â°è_ÀÏÀ§-es2Â÷ 5 2" xfId="6218"/>
    <cellStyle name="AÞ¸¶_¸n·I-±a°e_AIA§-es2A÷ 5 20" xfId="6219"/>
    <cellStyle name="ÄÞ¸¶_¸ñ·Ï-±â°è_ÀÏÀ§-es2Â÷ 5 20" xfId="6220"/>
    <cellStyle name="AÞ¸¶_¸n·I-±a°e_AIA§-es2A÷ 5 21" xfId="6221"/>
    <cellStyle name="ÄÞ¸¶_¸ñ·Ï-±â°è_ÀÏÀ§-es2Â÷ 5 21" xfId="6222"/>
    <cellStyle name="AÞ¸¶_¸n·I-±a°e_AIA§-es2A÷ 5 22" xfId="6223"/>
    <cellStyle name="ÄÞ¸¶_¸ñ·Ï-±â°è_ÀÏÀ§-es2Â÷ 5 22" xfId="6224"/>
    <cellStyle name="AÞ¸¶_¸n·I-±a°e_AIA§-es2A÷ 5 23" xfId="6225"/>
    <cellStyle name="ÄÞ¸¶_¸ñ·Ï-±â°è_ÀÏÀ§-es2Â÷ 5 23" xfId="6226"/>
    <cellStyle name="AÞ¸¶_¸n·I-±a°e_AIA§-es2A÷ 5 24" xfId="6227"/>
    <cellStyle name="ÄÞ¸¶_¸ñ·Ï-±â°è_ÀÏÀ§-es2Â÷ 5 24" xfId="6228"/>
    <cellStyle name="AÞ¸¶_¸n·I-±a°e_AIA§-es2A÷ 5 25" xfId="6229"/>
    <cellStyle name="ÄÞ¸¶_¸ñ·Ï-±â°è_ÀÏÀ§-es2Â÷ 5 25" xfId="6230"/>
    <cellStyle name="AÞ¸¶_¸n·I-±a°e_AIA§-es2A÷ 5 26" xfId="6231"/>
    <cellStyle name="ÄÞ¸¶_¸ñ·Ï-±â°è_ÀÏÀ§-es2Â÷ 5 26" xfId="6232"/>
    <cellStyle name="AÞ¸¶_¸n·I-±a°e_AIA§-es2A÷ 5 27" xfId="6233"/>
    <cellStyle name="ÄÞ¸¶_¸ñ·Ï-±â°è_ÀÏÀ§-es2Â÷ 5 27" xfId="6234"/>
    <cellStyle name="AÞ¸¶_¸n·I-±a°e_AIA§-es2A÷ 5 28" xfId="6235"/>
    <cellStyle name="ÄÞ¸¶_¸ñ·Ï-±â°è_ÀÏÀ§-es2Â÷ 5 28" xfId="6236"/>
    <cellStyle name="AÞ¸¶_¸n·I-±a°e_AIA§-es2A÷ 5 29" xfId="6237"/>
    <cellStyle name="ÄÞ¸¶_¸ñ·Ï-±â°è_ÀÏÀ§-es2Â÷ 5 29" xfId="6238"/>
    <cellStyle name="AÞ¸¶_¸n·I-±a°e_AIA§-es2A÷ 5 3" xfId="6239"/>
    <cellStyle name="ÄÞ¸¶_¸ñ·Ï-±â°è_ÀÏÀ§-es2Â÷ 5 3" xfId="6240"/>
    <cellStyle name="AÞ¸¶_¸n·I-±a°e_AIA§-es2A÷ 5 30" xfId="6241"/>
    <cellStyle name="ÄÞ¸¶_¸ñ·Ï-±â°è_ÀÏÀ§-es2Â÷ 5 30" xfId="6242"/>
    <cellStyle name="AÞ¸¶_¸n·I-±a°e_AIA§-es2A÷ 5 31" xfId="6243"/>
    <cellStyle name="ÄÞ¸¶_¸ñ·Ï-±â°è_ÀÏÀ§-es2Â÷ 5 31" xfId="6244"/>
    <cellStyle name="AÞ¸¶_¸n·I-±a°e_AIA§-es2A÷ 5 32" xfId="6245"/>
    <cellStyle name="ÄÞ¸¶_¸ñ·Ï-±â°è_ÀÏÀ§-es2Â÷ 5 32" xfId="6246"/>
    <cellStyle name="AÞ¸¶_¸n·I-±a°e_AIA§-es2A÷ 5 33" xfId="6247"/>
    <cellStyle name="ÄÞ¸¶_¸ñ·Ï-±â°è_ÀÏÀ§-es2Â÷ 5 33" xfId="6248"/>
    <cellStyle name="AÞ¸¶_¸n·I-±a°e_AIA§-es2A÷ 5 34" xfId="6249"/>
    <cellStyle name="ÄÞ¸¶_¸ñ·Ï-±â°è_ÀÏÀ§-es2Â÷ 5 34" xfId="6250"/>
    <cellStyle name="AÞ¸¶_¸n·I-±a°e_AIA§-es2A÷ 5 35" xfId="6251"/>
    <cellStyle name="ÄÞ¸¶_¸ñ·Ï-±â°è_ÀÏÀ§-es2Â÷ 5 35" xfId="6252"/>
    <cellStyle name="AÞ¸¶_¸n·I-±a°e_AIA§-es2A÷ 5 36" xfId="6253"/>
    <cellStyle name="ÄÞ¸¶_¸ñ·Ï-±â°è_ÀÏÀ§-es2Â÷ 5 36" xfId="6254"/>
    <cellStyle name="AÞ¸¶_¸n·I-±a°e_AIA§-es2A÷ 5 37" xfId="6255"/>
    <cellStyle name="ÄÞ¸¶_¸ñ·Ï-±â°è_ÀÏÀ§-es2Â÷ 5 37" xfId="6256"/>
    <cellStyle name="AÞ¸¶_¸n·I-±a°e_AIA§-es2A÷ 5 38" xfId="6257"/>
    <cellStyle name="ÄÞ¸¶_¸ñ·Ï-±â°è_ÀÏÀ§-es2Â÷ 5 38" xfId="6258"/>
    <cellStyle name="AÞ¸¶_¸n·I-±a°e_AIA§-es2A÷ 5 39" xfId="6259"/>
    <cellStyle name="ÄÞ¸¶_¸ñ·Ï-±â°è_ÀÏÀ§-es2Â÷ 5 39" xfId="6260"/>
    <cellStyle name="AÞ¸¶_¸n·I-±a°e_AIA§-es2A÷ 5 4" xfId="6261"/>
    <cellStyle name="ÄÞ¸¶_¸ñ·Ï-±â°è_ÀÏÀ§-es2Â÷ 5 4" xfId="6262"/>
    <cellStyle name="AÞ¸¶_¸n·I-±a°e_AIA§-es2A÷ 5 40" xfId="6263"/>
    <cellStyle name="ÄÞ¸¶_¸ñ·Ï-±â°è_ÀÏÀ§-es2Â÷ 5 40" xfId="6264"/>
    <cellStyle name="AÞ¸¶_¸n·I-±a°e_AIA§-es2A÷ 5 41" xfId="6265"/>
    <cellStyle name="ÄÞ¸¶_¸ñ·Ï-±â°è_ÀÏÀ§-es2Â÷ 5 41" xfId="6266"/>
    <cellStyle name="AÞ¸¶_¸n·I-±a°e_AIA§-es2A÷ 5 42" xfId="6267"/>
    <cellStyle name="ÄÞ¸¶_¸ñ·Ï-±â°è_ÀÏÀ§-es2Â÷ 5 42" xfId="6268"/>
    <cellStyle name="AÞ¸¶_¸n·I-±a°e_AIA§-es2A÷ 5 43" xfId="6269"/>
    <cellStyle name="ÄÞ¸¶_¸ñ·Ï-±â°è_ÀÏÀ§-es2Â÷ 5 43" xfId="6270"/>
    <cellStyle name="AÞ¸¶_¸n·I-±a°e_AIA§-es2A÷ 5 44" xfId="6271"/>
    <cellStyle name="ÄÞ¸¶_¸ñ·Ï-±â°è_ÀÏÀ§-es2Â÷ 5 44" xfId="6272"/>
    <cellStyle name="AÞ¸¶_¸n·I-±a°e_AIA§-es2A÷ 5 45" xfId="6273"/>
    <cellStyle name="ÄÞ¸¶_¸ñ·Ï-±â°è_ÀÏÀ§-es2Â÷ 5 45" xfId="6274"/>
    <cellStyle name="AÞ¸¶_¸n·I-±a°e_AIA§-es2A÷ 5 46" xfId="6275"/>
    <cellStyle name="ÄÞ¸¶_¸ñ·Ï-±â°è_ÀÏÀ§-es2Â÷ 5 46" xfId="6276"/>
    <cellStyle name="AÞ¸¶_¸n·I-±a°e_AIA§-es2A÷ 5 47" xfId="6277"/>
    <cellStyle name="ÄÞ¸¶_¸ñ·Ï-±â°è_ÀÏÀ§-es2Â÷ 5 47" xfId="6278"/>
    <cellStyle name="AÞ¸¶_¸n·I-±a°e_AIA§-es2A÷ 5 48" xfId="6279"/>
    <cellStyle name="ÄÞ¸¶_¸ñ·Ï-±â°è_ÀÏÀ§-es2Â÷ 5 48" xfId="6280"/>
    <cellStyle name="AÞ¸¶_¸n·I-±a°e_AIA§-es2A÷ 5 49" xfId="6281"/>
    <cellStyle name="ÄÞ¸¶_¸ñ·Ï-±â°è_ÀÏÀ§-es2Â÷ 5 49" xfId="6282"/>
    <cellStyle name="AÞ¸¶_¸n·I-±a°e_AIA§-es2A÷ 5 5" xfId="6283"/>
    <cellStyle name="ÄÞ¸¶_¸ñ·Ï-±â°è_ÀÏÀ§-es2Â÷ 5 5" xfId="6284"/>
    <cellStyle name="AÞ¸¶_¸n·I-±a°e_AIA§-es2A÷ 5 6" xfId="6285"/>
    <cellStyle name="ÄÞ¸¶_¸ñ·Ï-±â°è_ÀÏÀ§-es2Â÷ 5 6" xfId="6286"/>
    <cellStyle name="AÞ¸¶_¸n·I-±a°e_AIA§-es2A÷ 5 7" xfId="6287"/>
    <cellStyle name="ÄÞ¸¶_¸ñ·Ï-±â°è_ÀÏÀ§-es2Â÷ 5 7" xfId="6288"/>
    <cellStyle name="AÞ¸¶_¸n·I-±a°e_AIA§-es2A÷ 5 8" xfId="6289"/>
    <cellStyle name="ÄÞ¸¶_¸ñ·Ï-±â°è_ÀÏÀ§-es2Â÷ 5 8" xfId="6290"/>
    <cellStyle name="AÞ¸¶_¸n·I-±a°e_AIA§-es2A÷ 5 9" xfId="6291"/>
    <cellStyle name="ÄÞ¸¶_¸ñ·Ï-±â°è_ÀÏÀ§-es2Â÷ 5 9" xfId="6292"/>
    <cellStyle name="AÞ¸¶_¸n·I-±a°e_AIA§-es2A÷ 50" xfId="6293"/>
    <cellStyle name="ÄÞ¸¶_¸ñ·Ï-±â°è_ÀÏÀ§-es2Â÷ 50" xfId="6294"/>
    <cellStyle name="AÞ¸¶_¸n·I-±a°e_AIA§-es2A÷ 51" xfId="6295"/>
    <cellStyle name="ÄÞ¸¶_¸ñ·Ï-±â°è_ÀÏÀ§-es2Â÷ 51" xfId="6296"/>
    <cellStyle name="AÞ¸¶_¸n·I-±a°e_AIA§-es2A÷ 52" xfId="6297"/>
    <cellStyle name="ÄÞ¸¶_¸ñ·Ï-±â°è_ÀÏÀ§-es2Â÷ 52" xfId="6298"/>
    <cellStyle name="AÞ¸¶_¸n·I-±a°e_AIA§-es2A÷ 53" xfId="6299"/>
    <cellStyle name="ÄÞ¸¶_¸ñ·Ï-±â°è_ÀÏÀ§-es2Â÷ 53" xfId="6300"/>
    <cellStyle name="AÞ¸¶_¸n·I-±a°e_AIA§-es2A÷ 54" xfId="6301"/>
    <cellStyle name="ÄÞ¸¶_¸ñ·Ï-±â°è_ÀÏÀ§-es2Â÷ 54" xfId="6302"/>
    <cellStyle name="AÞ¸¶_¸n·I-±a°e_AIA§-es2A÷ 55" xfId="6303"/>
    <cellStyle name="ÄÞ¸¶_¸ñ·Ï-±â°è_ÀÏÀ§-es2Â÷ 55" xfId="6304"/>
    <cellStyle name="AÞ¸¶_¸n·I-±a°e_AIA§-es2A÷ 6" xfId="6305"/>
    <cellStyle name="ÄÞ¸¶_¸ñ·Ï-±â°è_ÀÏÀ§-es2Â÷ 6" xfId="6306"/>
    <cellStyle name="AÞ¸¶_¸n·I-±a°e_AIA§-es2A÷ 6 10" xfId="6307"/>
    <cellStyle name="ÄÞ¸¶_¸ñ·Ï-±â°è_ÀÏÀ§-es2Â÷ 6 10" xfId="6308"/>
    <cellStyle name="AÞ¸¶_¸n·I-±a°e_AIA§-es2A÷ 6 11" xfId="6309"/>
    <cellStyle name="ÄÞ¸¶_¸ñ·Ï-±â°è_ÀÏÀ§-es2Â÷ 6 11" xfId="6310"/>
    <cellStyle name="AÞ¸¶_¸n·I-±a°e_AIA§-es2A÷ 6 12" xfId="6311"/>
    <cellStyle name="ÄÞ¸¶_¸ñ·Ï-±â°è_ÀÏÀ§-es2Â÷ 6 12" xfId="6312"/>
    <cellStyle name="AÞ¸¶_¸n·I-±a°e_AIA§-es2A÷ 6 13" xfId="6313"/>
    <cellStyle name="ÄÞ¸¶_¸ñ·Ï-±â°è_ÀÏÀ§-es2Â÷ 6 13" xfId="6314"/>
    <cellStyle name="AÞ¸¶_¸n·I-±a°e_AIA§-es2A÷ 6 14" xfId="6315"/>
    <cellStyle name="ÄÞ¸¶_¸ñ·Ï-±â°è_ÀÏÀ§-es2Â÷ 6 14" xfId="6316"/>
    <cellStyle name="AÞ¸¶_¸n·I-±a°e_AIA§-es2A÷ 6 15" xfId="6317"/>
    <cellStyle name="ÄÞ¸¶_¸ñ·Ï-±â°è_ÀÏÀ§-es2Â÷ 6 15" xfId="6318"/>
    <cellStyle name="AÞ¸¶_¸n·I-±a°e_AIA§-es2A÷ 6 16" xfId="6319"/>
    <cellStyle name="ÄÞ¸¶_¸ñ·Ï-±â°è_ÀÏÀ§-es2Â÷ 6 16" xfId="6320"/>
    <cellStyle name="AÞ¸¶_¸n·I-±a°e_AIA§-es2A÷ 6 17" xfId="6321"/>
    <cellStyle name="ÄÞ¸¶_¸ñ·Ï-±â°è_ÀÏÀ§-es2Â÷ 6 17" xfId="6322"/>
    <cellStyle name="AÞ¸¶_¸n·I-±a°e_AIA§-es2A÷ 6 18" xfId="6323"/>
    <cellStyle name="ÄÞ¸¶_¸ñ·Ï-±â°è_ÀÏÀ§-es2Â÷ 6 18" xfId="6324"/>
    <cellStyle name="AÞ¸¶_¸n·I-±a°e_AIA§-es2A÷ 6 19" xfId="6325"/>
    <cellStyle name="ÄÞ¸¶_¸ñ·Ï-±â°è_ÀÏÀ§-es2Â÷ 6 19" xfId="6326"/>
    <cellStyle name="AÞ¸¶_¸n·I-±a°e_AIA§-es2A÷ 6 2" xfId="6327"/>
    <cellStyle name="ÄÞ¸¶_¸ñ·Ï-±â°è_ÀÏÀ§-es2Â÷ 6 2" xfId="6328"/>
    <cellStyle name="AÞ¸¶_¸n·I-±a°e_AIA§-es2A÷ 6 20" xfId="6329"/>
    <cellStyle name="ÄÞ¸¶_¸ñ·Ï-±â°è_ÀÏÀ§-es2Â÷ 6 20" xfId="6330"/>
    <cellStyle name="AÞ¸¶_¸n·I-±a°e_AIA§-es2A÷ 6 21" xfId="6331"/>
    <cellStyle name="ÄÞ¸¶_¸ñ·Ï-±â°è_ÀÏÀ§-es2Â÷ 6 21" xfId="6332"/>
    <cellStyle name="AÞ¸¶_¸n·I-±a°e_AIA§-es2A÷ 6 22" xfId="6333"/>
    <cellStyle name="ÄÞ¸¶_¸ñ·Ï-±â°è_ÀÏÀ§-es2Â÷ 6 22" xfId="6334"/>
    <cellStyle name="AÞ¸¶_¸n·I-±a°e_AIA§-es2A÷ 6 23" xfId="6335"/>
    <cellStyle name="ÄÞ¸¶_¸ñ·Ï-±â°è_ÀÏÀ§-es2Â÷ 6 23" xfId="6336"/>
    <cellStyle name="AÞ¸¶_¸n·I-±a°e_AIA§-es2A÷ 6 24" xfId="6337"/>
    <cellStyle name="ÄÞ¸¶_¸ñ·Ï-±â°è_ÀÏÀ§-es2Â÷ 6 24" xfId="6338"/>
    <cellStyle name="AÞ¸¶_¸n·I-±a°e_AIA§-es2A÷ 6 25" xfId="6339"/>
    <cellStyle name="ÄÞ¸¶_¸ñ·Ï-±â°è_ÀÏÀ§-es2Â÷ 6 25" xfId="6340"/>
    <cellStyle name="AÞ¸¶_¸n·I-±a°e_AIA§-es2A÷ 6 26" xfId="6341"/>
    <cellStyle name="ÄÞ¸¶_¸ñ·Ï-±â°è_ÀÏÀ§-es2Â÷ 6 26" xfId="6342"/>
    <cellStyle name="AÞ¸¶_¸n·I-±a°e_AIA§-es2A÷ 6 27" xfId="6343"/>
    <cellStyle name="ÄÞ¸¶_¸ñ·Ï-±â°è_ÀÏÀ§-es2Â÷ 6 27" xfId="6344"/>
    <cellStyle name="AÞ¸¶_¸n·I-±a°e_AIA§-es2A÷ 6 28" xfId="6345"/>
    <cellStyle name="ÄÞ¸¶_¸ñ·Ï-±â°è_ÀÏÀ§-es2Â÷ 6 28" xfId="6346"/>
    <cellStyle name="AÞ¸¶_¸n·I-±a°e_AIA§-es2A÷ 6 29" xfId="6347"/>
    <cellStyle name="ÄÞ¸¶_¸ñ·Ï-±â°è_ÀÏÀ§-es2Â÷ 6 29" xfId="6348"/>
    <cellStyle name="AÞ¸¶_¸n·I-±a°e_AIA§-es2A÷ 6 3" xfId="6349"/>
    <cellStyle name="ÄÞ¸¶_¸ñ·Ï-±â°è_ÀÏÀ§-es2Â÷ 6 3" xfId="6350"/>
    <cellStyle name="AÞ¸¶_¸n·I-±a°e_AIA§-es2A÷ 6 30" xfId="6351"/>
    <cellStyle name="ÄÞ¸¶_¸ñ·Ï-±â°è_ÀÏÀ§-es2Â÷ 6 30" xfId="6352"/>
    <cellStyle name="AÞ¸¶_¸n·I-±a°e_AIA§-es2A÷ 6 31" xfId="6353"/>
    <cellStyle name="ÄÞ¸¶_¸ñ·Ï-±â°è_ÀÏÀ§-es2Â÷ 6 31" xfId="6354"/>
    <cellStyle name="AÞ¸¶_¸n·I-±a°e_AIA§-es2A÷ 6 32" xfId="6355"/>
    <cellStyle name="ÄÞ¸¶_¸ñ·Ï-±â°è_ÀÏÀ§-es2Â÷ 6 32" xfId="6356"/>
    <cellStyle name="AÞ¸¶_¸n·I-±a°e_AIA§-es2A÷ 6 33" xfId="6357"/>
    <cellStyle name="ÄÞ¸¶_¸ñ·Ï-±â°è_ÀÏÀ§-es2Â÷ 6 33" xfId="6358"/>
    <cellStyle name="AÞ¸¶_¸n·I-±a°e_AIA§-es2A÷ 6 34" xfId="6359"/>
    <cellStyle name="ÄÞ¸¶_¸ñ·Ï-±â°è_ÀÏÀ§-es2Â÷ 6 34" xfId="6360"/>
    <cellStyle name="AÞ¸¶_¸n·I-±a°e_AIA§-es2A÷ 6 35" xfId="6361"/>
    <cellStyle name="ÄÞ¸¶_¸ñ·Ï-±â°è_ÀÏÀ§-es2Â÷ 6 35" xfId="6362"/>
    <cellStyle name="AÞ¸¶_¸n·I-±a°e_AIA§-es2A÷ 6 36" xfId="6363"/>
    <cellStyle name="ÄÞ¸¶_¸ñ·Ï-±â°è_ÀÏÀ§-es2Â÷ 6 36" xfId="6364"/>
    <cellStyle name="AÞ¸¶_¸n·I-±a°e_AIA§-es2A÷ 6 37" xfId="6365"/>
    <cellStyle name="ÄÞ¸¶_¸ñ·Ï-±â°è_ÀÏÀ§-es2Â÷ 6 37" xfId="6366"/>
    <cellStyle name="AÞ¸¶_¸n·I-±a°e_AIA§-es2A÷ 6 38" xfId="6367"/>
    <cellStyle name="ÄÞ¸¶_¸ñ·Ï-±â°è_ÀÏÀ§-es2Â÷ 6 38" xfId="6368"/>
    <cellStyle name="AÞ¸¶_¸n·I-±a°e_AIA§-es2A÷ 6 39" xfId="6369"/>
    <cellStyle name="ÄÞ¸¶_¸ñ·Ï-±â°è_ÀÏÀ§-es2Â÷ 6 39" xfId="6370"/>
    <cellStyle name="AÞ¸¶_¸n·I-±a°e_AIA§-es2A÷ 6 4" xfId="6371"/>
    <cellStyle name="ÄÞ¸¶_¸ñ·Ï-±â°è_ÀÏÀ§-es2Â÷ 6 4" xfId="6372"/>
    <cellStyle name="AÞ¸¶_¸n·I-±a°e_AIA§-es2A÷ 6 40" xfId="6373"/>
    <cellStyle name="ÄÞ¸¶_¸ñ·Ï-±â°è_ÀÏÀ§-es2Â÷ 6 40" xfId="6374"/>
    <cellStyle name="AÞ¸¶_¸n·I-±a°e_AIA§-es2A÷ 6 41" xfId="6375"/>
    <cellStyle name="ÄÞ¸¶_¸ñ·Ï-±â°è_ÀÏÀ§-es2Â÷ 6 41" xfId="6376"/>
    <cellStyle name="AÞ¸¶_¸n·I-±a°e_AIA§-es2A÷ 6 42" xfId="6377"/>
    <cellStyle name="ÄÞ¸¶_¸ñ·Ï-±â°è_ÀÏÀ§-es2Â÷ 6 42" xfId="6378"/>
    <cellStyle name="AÞ¸¶_¸n·I-±a°e_AIA§-es2A÷ 6 43" xfId="6379"/>
    <cellStyle name="ÄÞ¸¶_¸ñ·Ï-±â°è_ÀÏÀ§-es2Â÷ 6 43" xfId="6380"/>
    <cellStyle name="AÞ¸¶_¸n·I-±a°e_AIA§-es2A÷ 6 44" xfId="6381"/>
    <cellStyle name="ÄÞ¸¶_¸ñ·Ï-±â°è_ÀÏÀ§-es2Â÷ 6 44" xfId="6382"/>
    <cellStyle name="AÞ¸¶_¸n·I-±a°e_AIA§-es2A÷ 6 45" xfId="6383"/>
    <cellStyle name="ÄÞ¸¶_¸ñ·Ï-±â°è_ÀÏÀ§-es2Â÷ 6 45" xfId="6384"/>
    <cellStyle name="AÞ¸¶_¸n·I-±a°e_AIA§-es2A÷ 6 46" xfId="6385"/>
    <cellStyle name="ÄÞ¸¶_¸ñ·Ï-±â°è_ÀÏÀ§-es2Â÷ 6 46" xfId="6386"/>
    <cellStyle name="AÞ¸¶_¸n·I-±a°e_AIA§-es2A÷ 6 47" xfId="6387"/>
    <cellStyle name="ÄÞ¸¶_¸ñ·Ï-±â°è_ÀÏÀ§-es2Â÷ 6 47" xfId="6388"/>
    <cellStyle name="AÞ¸¶_¸n·I-±a°e_AIA§-es2A÷ 6 48" xfId="6389"/>
    <cellStyle name="ÄÞ¸¶_¸ñ·Ï-±â°è_ÀÏÀ§-es2Â÷ 6 48" xfId="6390"/>
    <cellStyle name="AÞ¸¶_¸n·I-±a°e_AIA§-es2A÷ 6 49" xfId="6391"/>
    <cellStyle name="ÄÞ¸¶_¸ñ·Ï-±â°è_ÀÏÀ§-es2Â÷ 6 49" xfId="6392"/>
    <cellStyle name="AÞ¸¶_¸n·I-±a°e_AIA§-es2A÷ 6 5" xfId="6393"/>
    <cellStyle name="ÄÞ¸¶_¸ñ·Ï-±â°è_ÀÏÀ§-es2Â÷ 6 5" xfId="6394"/>
    <cellStyle name="AÞ¸¶_¸n·I-±a°e_AIA§-es2A÷ 6 6" xfId="6395"/>
    <cellStyle name="ÄÞ¸¶_¸ñ·Ï-±â°è_ÀÏÀ§-es2Â÷ 6 6" xfId="6396"/>
    <cellStyle name="AÞ¸¶_¸n·I-±a°e_AIA§-es2A÷ 6 7" xfId="6397"/>
    <cellStyle name="ÄÞ¸¶_¸ñ·Ï-±â°è_ÀÏÀ§-es2Â÷ 6 7" xfId="6398"/>
    <cellStyle name="AÞ¸¶_¸n·I-±a°e_AIA§-es2A÷ 6 8" xfId="6399"/>
    <cellStyle name="ÄÞ¸¶_¸ñ·Ï-±â°è_ÀÏÀ§-es2Â÷ 6 8" xfId="6400"/>
    <cellStyle name="AÞ¸¶_¸n·I-±a°e_AIA§-es2A÷ 6 9" xfId="6401"/>
    <cellStyle name="ÄÞ¸¶_¸ñ·Ï-±â°è_ÀÏÀ§-es2Â÷ 6 9" xfId="6402"/>
    <cellStyle name="AÞ¸¶_¸n·I-±a°e_AIA§-es2A÷ 7" xfId="6403"/>
    <cellStyle name="ÄÞ¸¶_¸ñ·Ï-±â°è_ÀÏÀ§-es2Â÷ 7" xfId="6404"/>
    <cellStyle name="AÞ¸¶_¸n·I-±a°e_AIA§-es2A÷ 7 10" xfId="6405"/>
    <cellStyle name="ÄÞ¸¶_¸ñ·Ï-±â°è_ÀÏÀ§-es2Â÷ 7 10" xfId="6406"/>
    <cellStyle name="AÞ¸¶_¸n·I-±a°e_AIA§-es2A÷ 7 11" xfId="6407"/>
    <cellStyle name="ÄÞ¸¶_¸ñ·Ï-±â°è_ÀÏÀ§-es2Â÷ 7 11" xfId="6408"/>
    <cellStyle name="AÞ¸¶_¸n·I-±a°e_AIA§-es2A÷ 7 12" xfId="6409"/>
    <cellStyle name="ÄÞ¸¶_¸ñ·Ï-±â°è_ÀÏÀ§-es2Â÷ 7 12" xfId="6410"/>
    <cellStyle name="AÞ¸¶_¸n·I-±a°e_AIA§-es2A÷ 7 13" xfId="6411"/>
    <cellStyle name="ÄÞ¸¶_¸ñ·Ï-±â°è_ÀÏÀ§-es2Â÷ 7 13" xfId="6412"/>
    <cellStyle name="AÞ¸¶_¸n·I-±a°e_AIA§-es2A÷ 7 14" xfId="6413"/>
    <cellStyle name="ÄÞ¸¶_¸ñ·Ï-±â°è_ÀÏÀ§-es2Â÷ 7 14" xfId="6414"/>
    <cellStyle name="AÞ¸¶_¸n·I-±a°e_AIA§-es2A÷ 7 15" xfId="6415"/>
    <cellStyle name="ÄÞ¸¶_¸ñ·Ï-±â°è_ÀÏÀ§-es2Â÷ 7 15" xfId="6416"/>
    <cellStyle name="AÞ¸¶_¸n·I-±a°e_AIA§-es2A÷ 7 16" xfId="6417"/>
    <cellStyle name="ÄÞ¸¶_¸ñ·Ï-±â°è_ÀÏÀ§-es2Â÷ 7 16" xfId="6418"/>
    <cellStyle name="AÞ¸¶_¸n·I-±a°e_AIA§-es2A÷ 7 17" xfId="6419"/>
    <cellStyle name="ÄÞ¸¶_¸ñ·Ï-±â°è_ÀÏÀ§-es2Â÷ 7 17" xfId="6420"/>
    <cellStyle name="AÞ¸¶_¸n·I-±a°e_AIA§-es2A÷ 7 18" xfId="6421"/>
    <cellStyle name="ÄÞ¸¶_¸ñ·Ï-±â°è_ÀÏÀ§-es2Â÷ 7 18" xfId="6422"/>
    <cellStyle name="AÞ¸¶_¸n·I-±a°e_AIA§-es2A÷ 7 19" xfId="6423"/>
    <cellStyle name="ÄÞ¸¶_¸ñ·Ï-±â°è_ÀÏÀ§-es2Â÷ 7 19" xfId="6424"/>
    <cellStyle name="AÞ¸¶_¸n·I-±a°e_AIA§-es2A÷ 7 2" xfId="6425"/>
    <cellStyle name="ÄÞ¸¶_¸ñ·Ï-±â°è_ÀÏÀ§-es2Â÷ 7 2" xfId="6426"/>
    <cellStyle name="AÞ¸¶_¸n·I-±a°e_AIA§-es2A÷ 7 20" xfId="6427"/>
    <cellStyle name="ÄÞ¸¶_¸ñ·Ï-±â°è_ÀÏÀ§-es2Â÷ 7 20" xfId="6428"/>
    <cellStyle name="AÞ¸¶_¸n·I-±a°e_AIA§-es2A÷ 7 21" xfId="6429"/>
    <cellStyle name="ÄÞ¸¶_¸ñ·Ï-±â°è_ÀÏÀ§-es2Â÷ 7 21" xfId="6430"/>
    <cellStyle name="AÞ¸¶_¸n·I-±a°e_AIA§-es2A÷ 7 22" xfId="6431"/>
    <cellStyle name="ÄÞ¸¶_¸ñ·Ï-±â°è_ÀÏÀ§-es2Â÷ 7 22" xfId="6432"/>
    <cellStyle name="AÞ¸¶_¸n·I-±a°e_AIA§-es2A÷ 7 23" xfId="6433"/>
    <cellStyle name="ÄÞ¸¶_¸ñ·Ï-±â°è_ÀÏÀ§-es2Â÷ 7 23" xfId="6434"/>
    <cellStyle name="AÞ¸¶_¸n·I-±a°e_AIA§-es2A÷ 7 24" xfId="6435"/>
    <cellStyle name="ÄÞ¸¶_¸ñ·Ï-±â°è_ÀÏÀ§-es2Â÷ 7 24" xfId="6436"/>
    <cellStyle name="AÞ¸¶_¸n·I-±a°e_AIA§-es2A÷ 7 25" xfId="6437"/>
    <cellStyle name="ÄÞ¸¶_¸ñ·Ï-±â°è_ÀÏÀ§-es2Â÷ 7 25" xfId="6438"/>
    <cellStyle name="AÞ¸¶_¸n·I-±a°e_AIA§-es2A÷ 7 26" xfId="6439"/>
    <cellStyle name="ÄÞ¸¶_¸ñ·Ï-±â°è_ÀÏÀ§-es2Â÷ 7 26" xfId="6440"/>
    <cellStyle name="AÞ¸¶_¸n·I-±a°e_AIA§-es2A÷ 7 27" xfId="6441"/>
    <cellStyle name="ÄÞ¸¶_¸ñ·Ï-±â°è_ÀÏÀ§-es2Â÷ 7 27" xfId="6442"/>
    <cellStyle name="AÞ¸¶_¸n·I-±a°e_AIA§-es2A÷ 7 28" xfId="6443"/>
    <cellStyle name="ÄÞ¸¶_¸ñ·Ï-±â°è_ÀÏÀ§-es2Â÷ 7 28" xfId="6444"/>
    <cellStyle name="AÞ¸¶_¸n·I-±a°e_AIA§-es2A÷ 7 29" xfId="6445"/>
    <cellStyle name="ÄÞ¸¶_¸ñ·Ï-±â°è_ÀÏÀ§-es2Â÷ 7 29" xfId="6446"/>
    <cellStyle name="AÞ¸¶_¸n·I-±a°e_AIA§-es2A÷ 7 3" xfId="6447"/>
    <cellStyle name="ÄÞ¸¶_¸ñ·Ï-±â°è_ÀÏÀ§-es2Â÷ 7 3" xfId="6448"/>
    <cellStyle name="AÞ¸¶_¸n·I-±a°e_AIA§-es2A÷ 7 30" xfId="6449"/>
    <cellStyle name="ÄÞ¸¶_¸ñ·Ï-±â°è_ÀÏÀ§-es2Â÷ 7 30" xfId="6450"/>
    <cellStyle name="AÞ¸¶_¸n·I-±a°e_AIA§-es2A÷ 7 31" xfId="6451"/>
    <cellStyle name="ÄÞ¸¶_¸ñ·Ï-±â°è_ÀÏÀ§-es2Â÷ 7 31" xfId="6452"/>
    <cellStyle name="AÞ¸¶_¸n·I-±a°e_AIA§-es2A÷ 7 32" xfId="6453"/>
    <cellStyle name="ÄÞ¸¶_¸ñ·Ï-±â°è_ÀÏÀ§-es2Â÷ 7 32" xfId="6454"/>
    <cellStyle name="AÞ¸¶_¸n·I-±a°e_AIA§-es2A÷ 7 33" xfId="6455"/>
    <cellStyle name="ÄÞ¸¶_¸ñ·Ï-±â°è_ÀÏÀ§-es2Â÷ 7 33" xfId="6456"/>
    <cellStyle name="AÞ¸¶_¸n·I-±a°e_AIA§-es2A÷ 7 34" xfId="6457"/>
    <cellStyle name="ÄÞ¸¶_¸ñ·Ï-±â°è_ÀÏÀ§-es2Â÷ 7 34" xfId="6458"/>
    <cellStyle name="AÞ¸¶_¸n·I-±a°e_AIA§-es2A÷ 7 35" xfId="6459"/>
    <cellStyle name="ÄÞ¸¶_¸ñ·Ï-±â°è_ÀÏÀ§-es2Â÷ 7 35" xfId="6460"/>
    <cellStyle name="AÞ¸¶_¸n·I-±a°e_AIA§-es2A÷ 7 36" xfId="6461"/>
    <cellStyle name="ÄÞ¸¶_¸ñ·Ï-±â°è_ÀÏÀ§-es2Â÷ 7 36" xfId="6462"/>
    <cellStyle name="AÞ¸¶_¸n·I-±a°e_AIA§-es2A÷ 7 37" xfId="6463"/>
    <cellStyle name="ÄÞ¸¶_¸ñ·Ï-±â°è_ÀÏÀ§-es2Â÷ 7 37" xfId="6464"/>
    <cellStyle name="AÞ¸¶_¸n·I-±a°e_AIA§-es2A÷ 7 38" xfId="6465"/>
    <cellStyle name="ÄÞ¸¶_¸ñ·Ï-±â°è_ÀÏÀ§-es2Â÷ 7 38" xfId="6466"/>
    <cellStyle name="AÞ¸¶_¸n·I-±a°e_AIA§-es2A÷ 7 39" xfId="6467"/>
    <cellStyle name="ÄÞ¸¶_¸ñ·Ï-±â°è_ÀÏÀ§-es2Â÷ 7 39" xfId="6468"/>
    <cellStyle name="AÞ¸¶_¸n·I-±a°e_AIA§-es2A÷ 7 4" xfId="6469"/>
    <cellStyle name="ÄÞ¸¶_¸ñ·Ï-±â°è_ÀÏÀ§-es2Â÷ 7 4" xfId="6470"/>
    <cellStyle name="AÞ¸¶_¸n·I-±a°e_AIA§-es2A÷ 7 40" xfId="6471"/>
    <cellStyle name="ÄÞ¸¶_¸ñ·Ï-±â°è_ÀÏÀ§-es2Â÷ 7 40" xfId="6472"/>
    <cellStyle name="AÞ¸¶_¸n·I-±a°e_AIA§-es2A÷ 7 41" xfId="6473"/>
    <cellStyle name="ÄÞ¸¶_¸ñ·Ï-±â°è_ÀÏÀ§-es2Â÷ 7 41" xfId="6474"/>
    <cellStyle name="AÞ¸¶_¸n·I-±a°e_AIA§-es2A÷ 7 42" xfId="6475"/>
    <cellStyle name="ÄÞ¸¶_¸ñ·Ï-±â°è_ÀÏÀ§-es2Â÷ 7 42" xfId="6476"/>
    <cellStyle name="AÞ¸¶_¸n·I-±a°e_AIA§-es2A÷ 7 43" xfId="6477"/>
    <cellStyle name="ÄÞ¸¶_¸ñ·Ï-±â°è_ÀÏÀ§-es2Â÷ 7 43" xfId="6478"/>
    <cellStyle name="AÞ¸¶_¸n·I-±a°e_AIA§-es2A÷ 7 44" xfId="6479"/>
    <cellStyle name="ÄÞ¸¶_¸ñ·Ï-±â°è_ÀÏÀ§-es2Â÷ 7 44" xfId="6480"/>
    <cellStyle name="AÞ¸¶_¸n·I-±a°e_AIA§-es2A÷ 7 45" xfId="6481"/>
    <cellStyle name="ÄÞ¸¶_¸ñ·Ï-±â°è_ÀÏÀ§-es2Â÷ 7 45" xfId="6482"/>
    <cellStyle name="AÞ¸¶_¸n·I-±a°e_AIA§-es2A÷ 7 46" xfId="6483"/>
    <cellStyle name="ÄÞ¸¶_¸ñ·Ï-±â°è_ÀÏÀ§-es2Â÷ 7 46" xfId="6484"/>
    <cellStyle name="AÞ¸¶_¸n·I-±a°e_AIA§-es2A÷ 7 47" xfId="6485"/>
    <cellStyle name="ÄÞ¸¶_¸ñ·Ï-±â°è_ÀÏÀ§-es2Â÷ 7 47" xfId="6486"/>
    <cellStyle name="AÞ¸¶_¸n·I-±a°e_AIA§-es2A÷ 7 48" xfId="6487"/>
    <cellStyle name="ÄÞ¸¶_¸ñ·Ï-±â°è_ÀÏÀ§-es2Â÷ 7 48" xfId="6488"/>
    <cellStyle name="AÞ¸¶_¸n·I-±a°e_AIA§-es2A÷ 7 49" xfId="6489"/>
    <cellStyle name="ÄÞ¸¶_¸ñ·Ï-±â°è_ÀÏÀ§-es2Â÷ 7 49" xfId="6490"/>
    <cellStyle name="AÞ¸¶_¸n·I-±a°e_AIA§-es2A÷ 7 5" xfId="6491"/>
    <cellStyle name="ÄÞ¸¶_¸ñ·Ï-±â°è_ÀÏÀ§-es2Â÷ 7 5" xfId="6492"/>
    <cellStyle name="AÞ¸¶_¸n·I-±a°e_AIA§-es2A÷ 7 6" xfId="6493"/>
    <cellStyle name="ÄÞ¸¶_¸ñ·Ï-±â°è_ÀÏÀ§-es2Â÷ 7 6" xfId="6494"/>
    <cellStyle name="AÞ¸¶_¸n·I-±a°e_AIA§-es2A÷ 7 7" xfId="6495"/>
    <cellStyle name="ÄÞ¸¶_¸ñ·Ï-±â°è_ÀÏÀ§-es2Â÷ 7 7" xfId="6496"/>
    <cellStyle name="AÞ¸¶_¸n·I-±a°e_AIA§-es2A÷ 7 8" xfId="6497"/>
    <cellStyle name="ÄÞ¸¶_¸ñ·Ï-±â°è_ÀÏÀ§-es2Â÷ 7 8" xfId="6498"/>
    <cellStyle name="AÞ¸¶_¸n·I-±a°e_AIA§-es2A÷ 7 9" xfId="6499"/>
    <cellStyle name="ÄÞ¸¶_¸ñ·Ï-±â°è_ÀÏÀ§-es2Â÷ 7 9" xfId="6500"/>
    <cellStyle name="AÞ¸¶_¸n·I-±a°e_AIA§-es2A÷ 8" xfId="6501"/>
    <cellStyle name="ÄÞ¸¶_¸ñ·Ï-±â°è_ÀÏÀ§-es2Â÷ 8" xfId="6502"/>
    <cellStyle name="AÞ¸¶_¸n·I-±a°e_AIA§-es2A÷ 9" xfId="6503"/>
    <cellStyle name="ÄÞ¸¶_¸ñ·Ï-±â°è_ÀÏÀ§-es2Â÷ 9" xfId="6504"/>
    <cellStyle name="AÞ¸¶_¸n-E?" xfId="6505"/>
    <cellStyle name="ÄÞ¸¶_¸ñ-È¯" xfId="6506"/>
    <cellStyle name="AÞ¸¶_¿u°￡" xfId="6507"/>
    <cellStyle name="ÄÞ¸¶_±â°è-¸ñ·Ï" xfId="6508"/>
    <cellStyle name="AÞ¸¶_±a°e-¸n·I 2" xfId="6509"/>
    <cellStyle name="ÄÞ¸¶_±â°è-¸ñ·Ï 2" xfId="6510"/>
    <cellStyle name="AÞ¸¶_±a°e-¸n·I 2 10" xfId="6511"/>
    <cellStyle name="ÄÞ¸¶_±â°è-¸ñ·Ï 2 10" xfId="6512"/>
    <cellStyle name="AÞ¸¶_±a°e-¸n·I 2 11" xfId="6513"/>
    <cellStyle name="ÄÞ¸¶_±â°è-¸ñ·Ï 2 11" xfId="6514"/>
    <cellStyle name="AÞ¸¶_±a°e-¸n·I 2 12" xfId="6515"/>
    <cellStyle name="ÄÞ¸¶_±â°è-¸ñ·Ï 2 12" xfId="6516"/>
    <cellStyle name="AÞ¸¶_±a°e-¸n·I 2 13" xfId="6517"/>
    <cellStyle name="ÄÞ¸¶_±â°è-¸ñ·Ï 2 13" xfId="6518"/>
    <cellStyle name="AÞ¸¶_±a°e-¸n·I 2 14" xfId="6519"/>
    <cellStyle name="ÄÞ¸¶_±â°è-¸ñ·Ï 2 14" xfId="6520"/>
    <cellStyle name="AÞ¸¶_±a°e-¸n·I 2 15" xfId="6521"/>
    <cellStyle name="ÄÞ¸¶_±â°è-¸ñ·Ï 2 15" xfId="6522"/>
    <cellStyle name="AÞ¸¶_±a°e-¸n·I 2 16" xfId="6523"/>
    <cellStyle name="ÄÞ¸¶_±â°è-¸ñ·Ï 2 16" xfId="6524"/>
    <cellStyle name="AÞ¸¶_±a°e-¸n·I 2 17" xfId="6525"/>
    <cellStyle name="ÄÞ¸¶_±â°è-¸ñ·Ï 2 17" xfId="6526"/>
    <cellStyle name="AÞ¸¶_±a°e-¸n·I 2 18" xfId="6527"/>
    <cellStyle name="ÄÞ¸¶_±â°è-¸ñ·Ï 2 18" xfId="6528"/>
    <cellStyle name="AÞ¸¶_±a°e-¸n·I 2 19" xfId="6529"/>
    <cellStyle name="ÄÞ¸¶_±â°è-¸ñ·Ï 2 19" xfId="6530"/>
    <cellStyle name="AÞ¸¶_±a°e-¸n·I 2 2" xfId="6531"/>
    <cellStyle name="ÄÞ¸¶_±â°è-¸ñ·Ï 2 2" xfId="6532"/>
    <cellStyle name="AÞ¸¶_±a°e-¸n·I 2 20" xfId="6533"/>
    <cellStyle name="ÄÞ¸¶_±â°è-¸ñ·Ï 2 20" xfId="6534"/>
    <cellStyle name="AÞ¸¶_±a°e-¸n·I 2 21" xfId="6535"/>
    <cellStyle name="ÄÞ¸¶_±â°è-¸ñ·Ï 2 21" xfId="6536"/>
    <cellStyle name="AÞ¸¶_±a°e-¸n·I 2 22" xfId="6537"/>
    <cellStyle name="ÄÞ¸¶_±â°è-¸ñ·Ï 2 22" xfId="6538"/>
    <cellStyle name="AÞ¸¶_±a°e-¸n·I 2 23" xfId="6539"/>
    <cellStyle name="ÄÞ¸¶_±â°è-¸ñ·Ï 2 23" xfId="6540"/>
    <cellStyle name="AÞ¸¶_±a°e-¸n·I 2 24" xfId="6541"/>
    <cellStyle name="ÄÞ¸¶_±â°è-¸ñ·Ï 2 24" xfId="6542"/>
    <cellStyle name="AÞ¸¶_±a°e-¸n·I 2 25" xfId="6543"/>
    <cellStyle name="ÄÞ¸¶_±â°è-¸ñ·Ï 2 25" xfId="6544"/>
    <cellStyle name="AÞ¸¶_±a°e-¸n·I 2 26" xfId="6545"/>
    <cellStyle name="ÄÞ¸¶_±â°è-¸ñ·Ï 2 26" xfId="6546"/>
    <cellStyle name="AÞ¸¶_±a°e-¸n·I 2 27" xfId="6547"/>
    <cellStyle name="ÄÞ¸¶_±â°è-¸ñ·Ï 2 27" xfId="6548"/>
    <cellStyle name="AÞ¸¶_±a°e-¸n·I 2 28" xfId="6549"/>
    <cellStyle name="ÄÞ¸¶_±â°è-¸ñ·Ï 2 28" xfId="6550"/>
    <cellStyle name="AÞ¸¶_±a°e-¸n·I 2 29" xfId="6551"/>
    <cellStyle name="ÄÞ¸¶_±â°è-¸ñ·Ï 2 29" xfId="6552"/>
    <cellStyle name="AÞ¸¶_±a°e-¸n·I 2 3" xfId="6553"/>
    <cellStyle name="ÄÞ¸¶_±â°è-¸ñ·Ï 2 3" xfId="6554"/>
    <cellStyle name="AÞ¸¶_±a°e-¸n·I 2 30" xfId="6555"/>
    <cellStyle name="ÄÞ¸¶_±â°è-¸ñ·Ï 2 30" xfId="6556"/>
    <cellStyle name="AÞ¸¶_±a°e-¸n·I 2 31" xfId="6557"/>
    <cellStyle name="ÄÞ¸¶_±â°è-¸ñ·Ï 2 31" xfId="6558"/>
    <cellStyle name="AÞ¸¶_±a°e-¸n·I 2 32" xfId="6559"/>
    <cellStyle name="ÄÞ¸¶_±â°è-¸ñ·Ï 2 32" xfId="6560"/>
    <cellStyle name="AÞ¸¶_±a°e-¸n·I 2 33" xfId="6561"/>
    <cellStyle name="ÄÞ¸¶_±â°è-¸ñ·Ï 2 33" xfId="6562"/>
    <cellStyle name="AÞ¸¶_±a°e-¸n·I 2 34" xfId="6563"/>
    <cellStyle name="ÄÞ¸¶_±â°è-¸ñ·Ï 2 34" xfId="6564"/>
    <cellStyle name="AÞ¸¶_±a°e-¸n·I 2 35" xfId="6565"/>
    <cellStyle name="ÄÞ¸¶_±â°è-¸ñ·Ï 2 35" xfId="6566"/>
    <cellStyle name="AÞ¸¶_±a°e-¸n·I 2 36" xfId="6567"/>
    <cellStyle name="ÄÞ¸¶_±â°è-¸ñ·Ï 2 36" xfId="6568"/>
    <cellStyle name="AÞ¸¶_±a°e-¸n·I 2 37" xfId="6569"/>
    <cellStyle name="ÄÞ¸¶_±â°è-¸ñ·Ï 2 37" xfId="6570"/>
    <cellStyle name="AÞ¸¶_±a°e-¸n·I 2 38" xfId="6571"/>
    <cellStyle name="ÄÞ¸¶_±â°è-¸ñ·Ï 2 38" xfId="6572"/>
    <cellStyle name="AÞ¸¶_±a°e-¸n·I 2 39" xfId="6573"/>
    <cellStyle name="ÄÞ¸¶_±â°è-¸ñ·Ï 2 39" xfId="6574"/>
    <cellStyle name="AÞ¸¶_±a°e-¸n·I 2 4" xfId="6575"/>
    <cellStyle name="ÄÞ¸¶_±â°è-¸ñ·Ï 2 4" xfId="6576"/>
    <cellStyle name="AÞ¸¶_±a°e-¸n·I 2 40" xfId="6577"/>
    <cellStyle name="ÄÞ¸¶_±â°è-¸ñ·Ï 2 40" xfId="6578"/>
    <cellStyle name="AÞ¸¶_±a°e-¸n·I 2 41" xfId="6579"/>
    <cellStyle name="ÄÞ¸¶_±â°è-¸ñ·Ï 2 41" xfId="6580"/>
    <cellStyle name="AÞ¸¶_±a°e-¸n·I 2 42" xfId="6581"/>
    <cellStyle name="ÄÞ¸¶_±â°è-¸ñ·Ï 2 42" xfId="6582"/>
    <cellStyle name="AÞ¸¶_±a°e-¸n·I 2 43" xfId="6583"/>
    <cellStyle name="ÄÞ¸¶_±â°è-¸ñ·Ï 2 43" xfId="6584"/>
    <cellStyle name="AÞ¸¶_±a°e-¸n·I 2 44" xfId="6585"/>
    <cellStyle name="ÄÞ¸¶_±â°è-¸ñ·Ï 2 44" xfId="6586"/>
    <cellStyle name="AÞ¸¶_±a°e-¸n·I 2 45" xfId="6587"/>
    <cellStyle name="ÄÞ¸¶_±â°è-¸ñ·Ï 2 45" xfId="6588"/>
    <cellStyle name="AÞ¸¶_±a°e-¸n·I 2 46" xfId="6589"/>
    <cellStyle name="ÄÞ¸¶_±â°è-¸ñ·Ï 2 46" xfId="6590"/>
    <cellStyle name="AÞ¸¶_±a°e-¸n·I 2 47" xfId="6591"/>
    <cellStyle name="ÄÞ¸¶_±â°è-¸ñ·Ï 2 47" xfId="6592"/>
    <cellStyle name="AÞ¸¶_±a°e-¸n·I 2 48" xfId="6593"/>
    <cellStyle name="ÄÞ¸¶_±â°è-¸ñ·Ï 2 48" xfId="6594"/>
    <cellStyle name="AÞ¸¶_±a°e-¸n·I 2 49" xfId="6595"/>
    <cellStyle name="ÄÞ¸¶_±â°è-¸ñ·Ï 2 49" xfId="6596"/>
    <cellStyle name="AÞ¸¶_±a°e-¸n·I 2 5" xfId="6597"/>
    <cellStyle name="ÄÞ¸¶_±â°è-¸ñ·Ï 2 5" xfId="6598"/>
    <cellStyle name="AÞ¸¶_±a°e-¸n·I 2 6" xfId="6599"/>
    <cellStyle name="ÄÞ¸¶_±â°è-¸ñ·Ï 2 6" xfId="6600"/>
    <cellStyle name="AÞ¸¶_±a°e-¸n·I 2 7" xfId="6601"/>
    <cellStyle name="ÄÞ¸¶_±â°è-¸ñ·Ï 2 7" xfId="6602"/>
    <cellStyle name="AÞ¸¶_±a°e-¸n·I 2 8" xfId="6603"/>
    <cellStyle name="ÄÞ¸¶_±â°è-¸ñ·Ï 2 8" xfId="6604"/>
    <cellStyle name="AÞ¸¶_±a°e-¸n·I 2 9" xfId="6605"/>
    <cellStyle name="ÄÞ¸¶_±â°è-¸ñ·Ï 2 9" xfId="6606"/>
    <cellStyle name="AÞ¸¶_±a°e-¸n·I 3" xfId="6607"/>
    <cellStyle name="ÄÞ¸¶_±â°è-¸ñ·Ï 3" xfId="6608"/>
    <cellStyle name="AÞ¸¶_±a°e-¸n·I 3 10" xfId="6609"/>
    <cellStyle name="ÄÞ¸¶_±â°è-¸ñ·Ï 3 10" xfId="6610"/>
    <cellStyle name="AÞ¸¶_±a°e-¸n·I 3 11" xfId="6611"/>
    <cellStyle name="ÄÞ¸¶_±â°è-¸ñ·Ï 3 11" xfId="6612"/>
    <cellStyle name="AÞ¸¶_±a°e-¸n·I 3 12" xfId="6613"/>
    <cellStyle name="ÄÞ¸¶_±â°è-¸ñ·Ï 3 12" xfId="6614"/>
    <cellStyle name="AÞ¸¶_±a°e-¸n·I 3 13" xfId="6615"/>
    <cellStyle name="ÄÞ¸¶_±â°è-¸ñ·Ï 3 13" xfId="6616"/>
    <cellStyle name="AÞ¸¶_±a°e-¸n·I 3 14" xfId="6617"/>
    <cellStyle name="ÄÞ¸¶_±â°è-¸ñ·Ï 3 14" xfId="6618"/>
    <cellStyle name="AÞ¸¶_±a°e-¸n·I 3 15" xfId="6619"/>
    <cellStyle name="ÄÞ¸¶_±â°è-¸ñ·Ï 3 15" xfId="6620"/>
    <cellStyle name="AÞ¸¶_±a°e-¸n·I 3 16" xfId="6621"/>
    <cellStyle name="ÄÞ¸¶_±â°è-¸ñ·Ï 3 16" xfId="6622"/>
    <cellStyle name="AÞ¸¶_±a°e-¸n·I 3 17" xfId="6623"/>
    <cellStyle name="ÄÞ¸¶_±â°è-¸ñ·Ï 3 17" xfId="6624"/>
    <cellStyle name="AÞ¸¶_±a°e-¸n·I 3 18" xfId="6625"/>
    <cellStyle name="ÄÞ¸¶_±â°è-¸ñ·Ï 3 18" xfId="6626"/>
    <cellStyle name="AÞ¸¶_±a°e-¸n·I 3 19" xfId="6627"/>
    <cellStyle name="ÄÞ¸¶_±â°è-¸ñ·Ï 3 19" xfId="6628"/>
    <cellStyle name="AÞ¸¶_±a°e-¸n·I 3 2" xfId="6629"/>
    <cellStyle name="ÄÞ¸¶_±â°è-¸ñ·Ï 3 2" xfId="6630"/>
    <cellStyle name="AÞ¸¶_±a°e-¸n·I 3 20" xfId="6631"/>
    <cellStyle name="ÄÞ¸¶_±â°è-¸ñ·Ï 3 20" xfId="6632"/>
    <cellStyle name="AÞ¸¶_±a°e-¸n·I 3 21" xfId="6633"/>
    <cellStyle name="ÄÞ¸¶_±â°è-¸ñ·Ï 3 21" xfId="6634"/>
    <cellStyle name="AÞ¸¶_±a°e-¸n·I 3 22" xfId="6635"/>
    <cellStyle name="ÄÞ¸¶_±â°è-¸ñ·Ï 3 22" xfId="6636"/>
    <cellStyle name="AÞ¸¶_±a°e-¸n·I 3 23" xfId="6637"/>
    <cellStyle name="ÄÞ¸¶_±â°è-¸ñ·Ï 3 23" xfId="6638"/>
    <cellStyle name="AÞ¸¶_±a°e-¸n·I 3 24" xfId="6639"/>
    <cellStyle name="ÄÞ¸¶_±â°è-¸ñ·Ï 3 24" xfId="6640"/>
    <cellStyle name="AÞ¸¶_±a°e-¸n·I 3 25" xfId="6641"/>
    <cellStyle name="ÄÞ¸¶_±â°è-¸ñ·Ï 3 25" xfId="6642"/>
    <cellStyle name="AÞ¸¶_±a°e-¸n·I 3 26" xfId="6643"/>
    <cellStyle name="ÄÞ¸¶_±â°è-¸ñ·Ï 3 26" xfId="6644"/>
    <cellStyle name="AÞ¸¶_±a°e-¸n·I 3 27" xfId="6645"/>
    <cellStyle name="ÄÞ¸¶_±â°è-¸ñ·Ï 3 27" xfId="6646"/>
    <cellStyle name="AÞ¸¶_±a°e-¸n·I 3 28" xfId="6647"/>
    <cellStyle name="ÄÞ¸¶_±â°è-¸ñ·Ï 3 28" xfId="6648"/>
    <cellStyle name="AÞ¸¶_±a°e-¸n·I 3 29" xfId="6649"/>
    <cellStyle name="ÄÞ¸¶_±â°è-¸ñ·Ï 3 29" xfId="6650"/>
    <cellStyle name="AÞ¸¶_±a°e-¸n·I 3 3" xfId="6651"/>
    <cellStyle name="ÄÞ¸¶_±â°è-¸ñ·Ï 3 3" xfId="6652"/>
    <cellStyle name="AÞ¸¶_±a°e-¸n·I 3 30" xfId="6653"/>
    <cellStyle name="ÄÞ¸¶_±â°è-¸ñ·Ï 3 30" xfId="6654"/>
    <cellStyle name="AÞ¸¶_±a°e-¸n·I 3 31" xfId="6655"/>
    <cellStyle name="ÄÞ¸¶_±â°è-¸ñ·Ï 3 31" xfId="6656"/>
    <cellStyle name="AÞ¸¶_±a°e-¸n·I 3 32" xfId="6657"/>
    <cellStyle name="ÄÞ¸¶_±â°è-¸ñ·Ï 3 32" xfId="6658"/>
    <cellStyle name="AÞ¸¶_±a°e-¸n·I 3 33" xfId="6659"/>
    <cellStyle name="ÄÞ¸¶_±â°è-¸ñ·Ï 3 33" xfId="6660"/>
    <cellStyle name="AÞ¸¶_±a°e-¸n·I 3 34" xfId="6661"/>
    <cellStyle name="ÄÞ¸¶_±â°è-¸ñ·Ï 3 34" xfId="6662"/>
    <cellStyle name="AÞ¸¶_±a°e-¸n·I 3 35" xfId="6663"/>
    <cellStyle name="ÄÞ¸¶_±â°è-¸ñ·Ï 3 35" xfId="6664"/>
    <cellStyle name="AÞ¸¶_±a°e-¸n·I 3 36" xfId="6665"/>
    <cellStyle name="ÄÞ¸¶_±â°è-¸ñ·Ï 3 36" xfId="6666"/>
    <cellStyle name="AÞ¸¶_±a°e-¸n·I 3 37" xfId="6667"/>
    <cellStyle name="ÄÞ¸¶_±â°è-¸ñ·Ï 3 37" xfId="6668"/>
    <cellStyle name="AÞ¸¶_±a°e-¸n·I 3 38" xfId="6669"/>
    <cellStyle name="ÄÞ¸¶_±â°è-¸ñ·Ï 3 38" xfId="6670"/>
    <cellStyle name="AÞ¸¶_±a°e-¸n·I 3 39" xfId="6671"/>
    <cellStyle name="ÄÞ¸¶_±â°è-¸ñ·Ï 3 39" xfId="6672"/>
    <cellStyle name="AÞ¸¶_±a°e-¸n·I 3 4" xfId="6673"/>
    <cellStyle name="ÄÞ¸¶_±â°è-¸ñ·Ï 3 4" xfId="6674"/>
    <cellStyle name="AÞ¸¶_±a°e-¸n·I 3 40" xfId="6675"/>
    <cellStyle name="ÄÞ¸¶_±â°è-¸ñ·Ï 3 40" xfId="6676"/>
    <cellStyle name="AÞ¸¶_±a°e-¸n·I 3 41" xfId="6677"/>
    <cellStyle name="ÄÞ¸¶_±â°è-¸ñ·Ï 3 41" xfId="6678"/>
    <cellStyle name="AÞ¸¶_±a°e-¸n·I 3 42" xfId="6679"/>
    <cellStyle name="ÄÞ¸¶_±â°è-¸ñ·Ï 3 42" xfId="6680"/>
    <cellStyle name="AÞ¸¶_±a°e-¸n·I 3 43" xfId="6681"/>
    <cellStyle name="ÄÞ¸¶_±â°è-¸ñ·Ï 3 43" xfId="6682"/>
    <cellStyle name="AÞ¸¶_±a°e-¸n·I 3 44" xfId="6683"/>
    <cellStyle name="ÄÞ¸¶_±â°è-¸ñ·Ï 3 44" xfId="6684"/>
    <cellStyle name="AÞ¸¶_±a°e-¸n·I 3 45" xfId="6685"/>
    <cellStyle name="ÄÞ¸¶_±â°è-¸ñ·Ï 3 45" xfId="6686"/>
    <cellStyle name="AÞ¸¶_±a°e-¸n·I 3 46" xfId="6687"/>
    <cellStyle name="ÄÞ¸¶_±â°è-¸ñ·Ï 3 46" xfId="6688"/>
    <cellStyle name="AÞ¸¶_±a°e-¸n·I 3 47" xfId="6689"/>
    <cellStyle name="ÄÞ¸¶_±â°è-¸ñ·Ï 3 47" xfId="6690"/>
    <cellStyle name="AÞ¸¶_±a°e-¸n·I 3 48" xfId="6691"/>
    <cellStyle name="ÄÞ¸¶_±â°è-¸ñ·Ï 3 48" xfId="6692"/>
    <cellStyle name="AÞ¸¶_±a°e-¸n·I 3 49" xfId="6693"/>
    <cellStyle name="ÄÞ¸¶_±â°è-¸ñ·Ï 3 49" xfId="6694"/>
    <cellStyle name="AÞ¸¶_±a°e-¸n·I 3 5" xfId="6695"/>
    <cellStyle name="ÄÞ¸¶_±â°è-¸ñ·Ï 3 5" xfId="6696"/>
    <cellStyle name="AÞ¸¶_±a°e-¸n·I 3 6" xfId="6697"/>
    <cellStyle name="ÄÞ¸¶_±â°è-¸ñ·Ï 3 6" xfId="6698"/>
    <cellStyle name="AÞ¸¶_±a°e-¸n·I 3 7" xfId="6699"/>
    <cellStyle name="ÄÞ¸¶_±â°è-¸ñ·Ï 3 7" xfId="6700"/>
    <cellStyle name="AÞ¸¶_±a°e-¸n·I 3 8" xfId="6701"/>
    <cellStyle name="ÄÞ¸¶_±â°è-¸ñ·Ï 3 8" xfId="6702"/>
    <cellStyle name="AÞ¸¶_±a°e-¸n·I 3 9" xfId="6703"/>
    <cellStyle name="ÄÞ¸¶_±â°è-¸ñ·Ï 3 9" xfId="6704"/>
    <cellStyle name="AÞ¸¶_±a°e-¸n·I 4" xfId="6705"/>
    <cellStyle name="ÄÞ¸¶_±â°è-¸ñ·Ï 4" xfId="6706"/>
    <cellStyle name="AÞ¸¶_±a°e-¸n·I 4 10" xfId="6707"/>
    <cellStyle name="ÄÞ¸¶_±â°è-¸ñ·Ï 4 10" xfId="6708"/>
    <cellStyle name="AÞ¸¶_±a°e-¸n·I 4 11" xfId="6709"/>
    <cellStyle name="ÄÞ¸¶_±â°è-¸ñ·Ï 4 11" xfId="6710"/>
    <cellStyle name="AÞ¸¶_±a°e-¸n·I 4 12" xfId="6711"/>
    <cellStyle name="ÄÞ¸¶_±â°è-¸ñ·Ï 4 12" xfId="6712"/>
    <cellStyle name="AÞ¸¶_±a°e-¸n·I 4 13" xfId="6713"/>
    <cellStyle name="ÄÞ¸¶_±â°è-¸ñ·Ï 4 13" xfId="6714"/>
    <cellStyle name="AÞ¸¶_±a°e-¸n·I 4 14" xfId="6715"/>
    <cellStyle name="ÄÞ¸¶_±â°è-¸ñ·Ï 4 14" xfId="6716"/>
    <cellStyle name="AÞ¸¶_±a°e-¸n·I 4 15" xfId="6717"/>
    <cellStyle name="ÄÞ¸¶_±â°è-¸ñ·Ï 4 15" xfId="6718"/>
    <cellStyle name="AÞ¸¶_±a°e-¸n·I 4 16" xfId="6719"/>
    <cellStyle name="ÄÞ¸¶_±â°è-¸ñ·Ï 4 16" xfId="6720"/>
    <cellStyle name="AÞ¸¶_±a°e-¸n·I 4 17" xfId="6721"/>
    <cellStyle name="ÄÞ¸¶_±â°è-¸ñ·Ï 4 17" xfId="6722"/>
    <cellStyle name="AÞ¸¶_±a°e-¸n·I 4 18" xfId="6723"/>
    <cellStyle name="ÄÞ¸¶_±â°è-¸ñ·Ï 4 18" xfId="6724"/>
    <cellStyle name="AÞ¸¶_±a°e-¸n·I 4 19" xfId="6725"/>
    <cellStyle name="ÄÞ¸¶_±â°è-¸ñ·Ï 4 19" xfId="6726"/>
    <cellStyle name="AÞ¸¶_±a°e-¸n·I 4 2" xfId="6727"/>
    <cellStyle name="ÄÞ¸¶_±â°è-¸ñ·Ï 4 2" xfId="6728"/>
    <cellStyle name="AÞ¸¶_±a°e-¸n·I 4 20" xfId="6729"/>
    <cellStyle name="ÄÞ¸¶_±â°è-¸ñ·Ï 4 20" xfId="6730"/>
    <cellStyle name="AÞ¸¶_±a°e-¸n·I 4 21" xfId="6731"/>
    <cellStyle name="ÄÞ¸¶_±â°è-¸ñ·Ï 4 21" xfId="6732"/>
    <cellStyle name="AÞ¸¶_±a°e-¸n·I 4 22" xfId="6733"/>
    <cellStyle name="ÄÞ¸¶_±â°è-¸ñ·Ï 4 22" xfId="6734"/>
    <cellStyle name="AÞ¸¶_±a°e-¸n·I 4 23" xfId="6735"/>
    <cellStyle name="ÄÞ¸¶_±â°è-¸ñ·Ï 4 23" xfId="6736"/>
    <cellStyle name="AÞ¸¶_±a°e-¸n·I 4 24" xfId="6737"/>
    <cellStyle name="ÄÞ¸¶_±â°è-¸ñ·Ï 4 24" xfId="6738"/>
    <cellStyle name="AÞ¸¶_±a°e-¸n·I 4 25" xfId="6739"/>
    <cellStyle name="ÄÞ¸¶_±â°è-¸ñ·Ï 4 25" xfId="6740"/>
    <cellStyle name="AÞ¸¶_±a°e-¸n·I 4 26" xfId="6741"/>
    <cellStyle name="ÄÞ¸¶_±â°è-¸ñ·Ï 4 26" xfId="6742"/>
    <cellStyle name="AÞ¸¶_±a°e-¸n·I 4 27" xfId="6743"/>
    <cellStyle name="ÄÞ¸¶_±â°è-¸ñ·Ï 4 27" xfId="6744"/>
    <cellStyle name="AÞ¸¶_±a°e-¸n·I 4 28" xfId="6745"/>
    <cellStyle name="ÄÞ¸¶_±â°è-¸ñ·Ï 4 28" xfId="6746"/>
    <cellStyle name="AÞ¸¶_±a°e-¸n·I 4 29" xfId="6747"/>
    <cellStyle name="ÄÞ¸¶_±â°è-¸ñ·Ï 4 29" xfId="6748"/>
    <cellStyle name="AÞ¸¶_±a°e-¸n·I 4 3" xfId="6749"/>
    <cellStyle name="ÄÞ¸¶_±â°è-¸ñ·Ï 4 3" xfId="6750"/>
    <cellStyle name="AÞ¸¶_±a°e-¸n·I 4 30" xfId="6751"/>
    <cellStyle name="ÄÞ¸¶_±â°è-¸ñ·Ï 4 30" xfId="6752"/>
    <cellStyle name="AÞ¸¶_±a°e-¸n·I 4 31" xfId="6753"/>
    <cellStyle name="ÄÞ¸¶_±â°è-¸ñ·Ï 4 31" xfId="6754"/>
    <cellStyle name="AÞ¸¶_±a°e-¸n·I 4 32" xfId="6755"/>
    <cellStyle name="ÄÞ¸¶_±â°è-¸ñ·Ï 4 32" xfId="6756"/>
    <cellStyle name="AÞ¸¶_±a°e-¸n·I 4 33" xfId="6757"/>
    <cellStyle name="ÄÞ¸¶_±â°è-¸ñ·Ï 4 33" xfId="6758"/>
    <cellStyle name="AÞ¸¶_±a°e-¸n·I 4 34" xfId="6759"/>
    <cellStyle name="ÄÞ¸¶_±â°è-¸ñ·Ï 4 34" xfId="6760"/>
    <cellStyle name="AÞ¸¶_±a°e-¸n·I 4 35" xfId="6761"/>
    <cellStyle name="ÄÞ¸¶_±â°è-¸ñ·Ï 4 35" xfId="6762"/>
    <cellStyle name="AÞ¸¶_±a°e-¸n·I 4 36" xfId="6763"/>
    <cellStyle name="ÄÞ¸¶_±â°è-¸ñ·Ï 4 36" xfId="6764"/>
    <cellStyle name="AÞ¸¶_±a°e-¸n·I 4 37" xfId="6765"/>
    <cellStyle name="ÄÞ¸¶_±â°è-¸ñ·Ï 4 37" xfId="6766"/>
    <cellStyle name="AÞ¸¶_±a°e-¸n·I 4 38" xfId="6767"/>
    <cellStyle name="ÄÞ¸¶_±â°è-¸ñ·Ï 4 38" xfId="6768"/>
    <cellStyle name="AÞ¸¶_±a°e-¸n·I 4 39" xfId="6769"/>
    <cellStyle name="ÄÞ¸¶_±â°è-¸ñ·Ï 4 39" xfId="6770"/>
    <cellStyle name="AÞ¸¶_±a°e-¸n·I 4 4" xfId="6771"/>
    <cellStyle name="ÄÞ¸¶_±â°è-¸ñ·Ï 4 4" xfId="6772"/>
    <cellStyle name="AÞ¸¶_±a°e-¸n·I 4 40" xfId="6773"/>
    <cellStyle name="ÄÞ¸¶_±â°è-¸ñ·Ï 4 40" xfId="6774"/>
    <cellStyle name="AÞ¸¶_±a°e-¸n·I 4 41" xfId="6775"/>
    <cellStyle name="ÄÞ¸¶_±â°è-¸ñ·Ï 4 41" xfId="6776"/>
    <cellStyle name="AÞ¸¶_±a°e-¸n·I 4 42" xfId="6777"/>
    <cellStyle name="ÄÞ¸¶_±â°è-¸ñ·Ï 4 42" xfId="6778"/>
    <cellStyle name="AÞ¸¶_±a°e-¸n·I 4 43" xfId="6779"/>
    <cellStyle name="ÄÞ¸¶_±â°è-¸ñ·Ï 4 43" xfId="6780"/>
    <cellStyle name="AÞ¸¶_±a°e-¸n·I 4 44" xfId="6781"/>
    <cellStyle name="ÄÞ¸¶_±â°è-¸ñ·Ï 4 44" xfId="6782"/>
    <cellStyle name="AÞ¸¶_±a°e-¸n·I 4 45" xfId="6783"/>
    <cellStyle name="ÄÞ¸¶_±â°è-¸ñ·Ï 4 45" xfId="6784"/>
    <cellStyle name="AÞ¸¶_±a°e-¸n·I 4 46" xfId="6785"/>
    <cellStyle name="ÄÞ¸¶_±â°è-¸ñ·Ï 4 46" xfId="6786"/>
    <cellStyle name="AÞ¸¶_±a°e-¸n·I 4 47" xfId="6787"/>
    <cellStyle name="ÄÞ¸¶_±â°è-¸ñ·Ï 4 47" xfId="6788"/>
    <cellStyle name="AÞ¸¶_±a°e-¸n·I 4 48" xfId="6789"/>
    <cellStyle name="ÄÞ¸¶_±â°è-¸ñ·Ï 4 48" xfId="6790"/>
    <cellStyle name="AÞ¸¶_±a°e-¸n·I 4 49" xfId="6791"/>
    <cellStyle name="ÄÞ¸¶_±â°è-¸ñ·Ï 4 49" xfId="6792"/>
    <cellStyle name="AÞ¸¶_±a°e-¸n·I 4 5" xfId="6793"/>
    <cellStyle name="ÄÞ¸¶_±â°è-¸ñ·Ï 4 5" xfId="6794"/>
    <cellStyle name="AÞ¸¶_±a°e-¸n·I 4 6" xfId="6795"/>
    <cellStyle name="ÄÞ¸¶_±â°è-¸ñ·Ï 4 6" xfId="6796"/>
    <cellStyle name="AÞ¸¶_±a°e-¸n·I 4 7" xfId="6797"/>
    <cellStyle name="ÄÞ¸¶_±â°è-¸ñ·Ï 4 7" xfId="6798"/>
    <cellStyle name="AÞ¸¶_±a°e-¸n·I 4 8" xfId="6799"/>
    <cellStyle name="ÄÞ¸¶_±â°è-¸ñ·Ï 4 8" xfId="6800"/>
    <cellStyle name="AÞ¸¶_±a°e-¸n·I 4 9" xfId="6801"/>
    <cellStyle name="ÄÞ¸¶_±â°è-¸ñ·Ï 4 9" xfId="6802"/>
    <cellStyle name="AÞ¸¶_±a°e-¸n·I 5" xfId="6803"/>
    <cellStyle name="ÄÞ¸¶_±â°è-¸ñ·Ï 5" xfId="6804"/>
    <cellStyle name="AÞ¸¶_±a°e-¸n·I 5 10" xfId="6805"/>
    <cellStyle name="ÄÞ¸¶_±â°è-¸ñ·Ï 5 10" xfId="6806"/>
    <cellStyle name="AÞ¸¶_±a°e-¸n·I 5 11" xfId="6807"/>
    <cellStyle name="ÄÞ¸¶_±â°è-¸ñ·Ï 5 11" xfId="6808"/>
    <cellStyle name="AÞ¸¶_±a°e-¸n·I 5 12" xfId="6809"/>
    <cellStyle name="ÄÞ¸¶_±â°è-¸ñ·Ï 5 12" xfId="6810"/>
    <cellStyle name="AÞ¸¶_±a°e-¸n·I 5 13" xfId="6811"/>
    <cellStyle name="ÄÞ¸¶_±â°è-¸ñ·Ï 5 13" xfId="6812"/>
    <cellStyle name="AÞ¸¶_±a°e-¸n·I 5 14" xfId="6813"/>
    <cellStyle name="ÄÞ¸¶_±â°è-¸ñ·Ï 5 14" xfId="6814"/>
    <cellStyle name="AÞ¸¶_±a°e-¸n·I 5 15" xfId="6815"/>
    <cellStyle name="ÄÞ¸¶_±â°è-¸ñ·Ï 5 15" xfId="6816"/>
    <cellStyle name="AÞ¸¶_±a°e-¸n·I 5 16" xfId="6817"/>
    <cellStyle name="ÄÞ¸¶_±â°è-¸ñ·Ï 5 16" xfId="6818"/>
    <cellStyle name="AÞ¸¶_±a°e-¸n·I 5 17" xfId="6819"/>
    <cellStyle name="ÄÞ¸¶_±â°è-¸ñ·Ï 5 17" xfId="6820"/>
    <cellStyle name="AÞ¸¶_±a°e-¸n·I 5 18" xfId="6821"/>
    <cellStyle name="ÄÞ¸¶_±â°è-¸ñ·Ï 5 18" xfId="6822"/>
    <cellStyle name="AÞ¸¶_±a°e-¸n·I 5 19" xfId="6823"/>
    <cellStyle name="ÄÞ¸¶_±â°è-¸ñ·Ï 5 19" xfId="6824"/>
    <cellStyle name="AÞ¸¶_±a°e-¸n·I 5 2" xfId="6825"/>
    <cellStyle name="ÄÞ¸¶_±â°è-¸ñ·Ï 5 2" xfId="6826"/>
    <cellStyle name="AÞ¸¶_±a°e-¸n·I 5 20" xfId="6827"/>
    <cellStyle name="ÄÞ¸¶_±â°è-¸ñ·Ï 5 20" xfId="6828"/>
    <cellStyle name="AÞ¸¶_±a°e-¸n·I 5 21" xfId="6829"/>
    <cellStyle name="ÄÞ¸¶_±â°è-¸ñ·Ï 5 21" xfId="6830"/>
    <cellStyle name="AÞ¸¶_±a°e-¸n·I 5 22" xfId="6831"/>
    <cellStyle name="ÄÞ¸¶_±â°è-¸ñ·Ï 5 22" xfId="6832"/>
    <cellStyle name="AÞ¸¶_±a°e-¸n·I 5 23" xfId="6833"/>
    <cellStyle name="ÄÞ¸¶_±â°è-¸ñ·Ï 5 23" xfId="6834"/>
    <cellStyle name="AÞ¸¶_±a°e-¸n·I 5 24" xfId="6835"/>
    <cellStyle name="ÄÞ¸¶_±â°è-¸ñ·Ï 5 24" xfId="6836"/>
    <cellStyle name="AÞ¸¶_±a°e-¸n·I 5 25" xfId="6837"/>
    <cellStyle name="ÄÞ¸¶_±â°è-¸ñ·Ï 5 25" xfId="6838"/>
    <cellStyle name="AÞ¸¶_±a°e-¸n·I 5 26" xfId="6839"/>
    <cellStyle name="ÄÞ¸¶_±â°è-¸ñ·Ï 5 26" xfId="6840"/>
    <cellStyle name="AÞ¸¶_±a°e-¸n·I 5 27" xfId="6841"/>
    <cellStyle name="ÄÞ¸¶_±â°è-¸ñ·Ï 5 27" xfId="6842"/>
    <cellStyle name="AÞ¸¶_±a°e-¸n·I 5 28" xfId="6843"/>
    <cellStyle name="ÄÞ¸¶_±â°è-¸ñ·Ï 5 28" xfId="6844"/>
    <cellStyle name="AÞ¸¶_±a°e-¸n·I 5 29" xfId="6845"/>
    <cellStyle name="ÄÞ¸¶_±â°è-¸ñ·Ï 5 29" xfId="6846"/>
    <cellStyle name="AÞ¸¶_±a°e-¸n·I 5 3" xfId="6847"/>
    <cellStyle name="ÄÞ¸¶_±â°è-¸ñ·Ï 5 3" xfId="6848"/>
    <cellStyle name="AÞ¸¶_±a°e-¸n·I 5 30" xfId="6849"/>
    <cellStyle name="ÄÞ¸¶_±â°è-¸ñ·Ï 5 30" xfId="6850"/>
    <cellStyle name="AÞ¸¶_±a°e-¸n·I 5 31" xfId="6851"/>
    <cellStyle name="ÄÞ¸¶_±â°è-¸ñ·Ï 5 31" xfId="6852"/>
    <cellStyle name="AÞ¸¶_±a°e-¸n·I 5 32" xfId="6853"/>
    <cellStyle name="ÄÞ¸¶_±â°è-¸ñ·Ï 5 32" xfId="6854"/>
    <cellStyle name="AÞ¸¶_±a°e-¸n·I 5 33" xfId="6855"/>
    <cellStyle name="ÄÞ¸¶_±â°è-¸ñ·Ï 5 33" xfId="6856"/>
    <cellStyle name="AÞ¸¶_±a°e-¸n·I 5 34" xfId="6857"/>
    <cellStyle name="ÄÞ¸¶_±â°è-¸ñ·Ï 5 34" xfId="6858"/>
    <cellStyle name="AÞ¸¶_±a°e-¸n·I 5 35" xfId="6859"/>
    <cellStyle name="ÄÞ¸¶_±â°è-¸ñ·Ï 5 35" xfId="6860"/>
    <cellStyle name="AÞ¸¶_±a°e-¸n·I 5 36" xfId="6861"/>
    <cellStyle name="ÄÞ¸¶_±â°è-¸ñ·Ï 5 36" xfId="6862"/>
    <cellStyle name="AÞ¸¶_±a°e-¸n·I 5 37" xfId="6863"/>
    <cellStyle name="ÄÞ¸¶_±â°è-¸ñ·Ï 5 37" xfId="6864"/>
    <cellStyle name="AÞ¸¶_±a°e-¸n·I 5 38" xfId="6865"/>
    <cellStyle name="ÄÞ¸¶_±â°è-¸ñ·Ï 5 38" xfId="6866"/>
    <cellStyle name="AÞ¸¶_±a°e-¸n·I 5 39" xfId="6867"/>
    <cellStyle name="ÄÞ¸¶_±â°è-¸ñ·Ï 5 39" xfId="6868"/>
    <cellStyle name="AÞ¸¶_±a°e-¸n·I 5 4" xfId="6869"/>
    <cellStyle name="ÄÞ¸¶_±â°è-¸ñ·Ï 5 4" xfId="6870"/>
    <cellStyle name="AÞ¸¶_±a°e-¸n·I 5 40" xfId="6871"/>
    <cellStyle name="ÄÞ¸¶_±â°è-¸ñ·Ï 5 40" xfId="6872"/>
    <cellStyle name="AÞ¸¶_±a°e-¸n·I 5 41" xfId="6873"/>
    <cellStyle name="ÄÞ¸¶_±â°è-¸ñ·Ï 5 41" xfId="6874"/>
    <cellStyle name="AÞ¸¶_±a°e-¸n·I 5 42" xfId="6875"/>
    <cellStyle name="ÄÞ¸¶_±â°è-¸ñ·Ï 5 42" xfId="6876"/>
    <cellStyle name="AÞ¸¶_±a°e-¸n·I 5 43" xfId="6877"/>
    <cellStyle name="ÄÞ¸¶_±â°è-¸ñ·Ï 5 43" xfId="6878"/>
    <cellStyle name="AÞ¸¶_±a°e-¸n·I 5 44" xfId="6879"/>
    <cellStyle name="ÄÞ¸¶_±â°è-¸ñ·Ï 5 44" xfId="6880"/>
    <cellStyle name="AÞ¸¶_±a°e-¸n·I 5 45" xfId="6881"/>
    <cellStyle name="ÄÞ¸¶_±â°è-¸ñ·Ï 5 45" xfId="6882"/>
    <cellStyle name="AÞ¸¶_±a°e-¸n·I 5 46" xfId="6883"/>
    <cellStyle name="ÄÞ¸¶_±â°è-¸ñ·Ï 5 46" xfId="6884"/>
    <cellStyle name="AÞ¸¶_±a°e-¸n·I 5 47" xfId="6885"/>
    <cellStyle name="ÄÞ¸¶_±â°è-¸ñ·Ï 5 47" xfId="6886"/>
    <cellStyle name="AÞ¸¶_±a°e-¸n·I 5 48" xfId="6887"/>
    <cellStyle name="ÄÞ¸¶_±â°è-¸ñ·Ï 5 48" xfId="6888"/>
    <cellStyle name="AÞ¸¶_±a°e-¸n·I 5 49" xfId="6889"/>
    <cellStyle name="ÄÞ¸¶_±â°è-¸ñ·Ï 5 49" xfId="6890"/>
    <cellStyle name="AÞ¸¶_±a°e-¸n·I 5 5" xfId="6891"/>
    <cellStyle name="ÄÞ¸¶_±â°è-¸ñ·Ï 5 5" xfId="6892"/>
    <cellStyle name="AÞ¸¶_±a°e-¸n·I 5 6" xfId="6893"/>
    <cellStyle name="ÄÞ¸¶_±â°è-¸ñ·Ï 5 6" xfId="6894"/>
    <cellStyle name="AÞ¸¶_±a°e-¸n·I 5 7" xfId="6895"/>
    <cellStyle name="ÄÞ¸¶_±â°è-¸ñ·Ï 5 7" xfId="6896"/>
    <cellStyle name="AÞ¸¶_±a°e-¸n·I 5 8" xfId="6897"/>
    <cellStyle name="ÄÞ¸¶_±â°è-¸ñ·Ï 5 8" xfId="6898"/>
    <cellStyle name="AÞ¸¶_±a°e-¸n·I 5 9" xfId="6899"/>
    <cellStyle name="ÄÞ¸¶_±â°è-¸ñ·Ï 5 9" xfId="6900"/>
    <cellStyle name="AÞ¸¶_±a°e-¸n·I 6" xfId="6901"/>
    <cellStyle name="ÄÞ¸¶_±â°è-¸ñ·Ï 6" xfId="6902"/>
    <cellStyle name="AÞ¸¶_±a°e-¸n·I 6 10" xfId="6903"/>
    <cellStyle name="ÄÞ¸¶_±â°è-¸ñ·Ï 6 10" xfId="6904"/>
    <cellStyle name="AÞ¸¶_±a°e-¸n·I 6 11" xfId="6905"/>
    <cellStyle name="ÄÞ¸¶_±â°è-¸ñ·Ï 6 11" xfId="6906"/>
    <cellStyle name="AÞ¸¶_±a°e-¸n·I 6 12" xfId="6907"/>
    <cellStyle name="ÄÞ¸¶_±â°è-¸ñ·Ï 6 12" xfId="6908"/>
    <cellStyle name="AÞ¸¶_±a°e-¸n·I 6 13" xfId="6909"/>
    <cellStyle name="ÄÞ¸¶_±â°è-¸ñ·Ï 6 13" xfId="6910"/>
    <cellStyle name="AÞ¸¶_±a°e-¸n·I 6 14" xfId="6911"/>
    <cellStyle name="ÄÞ¸¶_±â°è-¸ñ·Ï 6 14" xfId="6912"/>
    <cellStyle name="AÞ¸¶_±a°e-¸n·I 6 15" xfId="6913"/>
    <cellStyle name="ÄÞ¸¶_±â°è-¸ñ·Ï 6 15" xfId="6914"/>
    <cellStyle name="AÞ¸¶_±a°e-¸n·I 6 16" xfId="6915"/>
    <cellStyle name="ÄÞ¸¶_±â°è-¸ñ·Ï 6 16" xfId="6916"/>
    <cellStyle name="AÞ¸¶_±a°e-¸n·I 6 17" xfId="6917"/>
    <cellStyle name="ÄÞ¸¶_±â°è-¸ñ·Ï 6 17" xfId="6918"/>
    <cellStyle name="AÞ¸¶_±a°e-¸n·I 6 18" xfId="6919"/>
    <cellStyle name="ÄÞ¸¶_±â°è-¸ñ·Ï 6 18" xfId="6920"/>
    <cellStyle name="AÞ¸¶_±a°e-¸n·I 6 19" xfId="6921"/>
    <cellStyle name="ÄÞ¸¶_±â°è-¸ñ·Ï 6 19" xfId="6922"/>
    <cellStyle name="AÞ¸¶_±a°e-¸n·I 6 2" xfId="6923"/>
    <cellStyle name="ÄÞ¸¶_±â°è-¸ñ·Ï 6 2" xfId="6924"/>
    <cellStyle name="AÞ¸¶_±a°e-¸n·I 6 20" xfId="6925"/>
    <cellStyle name="ÄÞ¸¶_±â°è-¸ñ·Ï 6 20" xfId="6926"/>
    <cellStyle name="AÞ¸¶_±a°e-¸n·I 6 21" xfId="6927"/>
    <cellStyle name="ÄÞ¸¶_±â°è-¸ñ·Ï 6 21" xfId="6928"/>
    <cellStyle name="AÞ¸¶_±a°e-¸n·I 6 22" xfId="6929"/>
    <cellStyle name="ÄÞ¸¶_±â°è-¸ñ·Ï 6 22" xfId="6930"/>
    <cellStyle name="AÞ¸¶_±a°e-¸n·I 6 23" xfId="6931"/>
    <cellStyle name="ÄÞ¸¶_±â°è-¸ñ·Ï 6 23" xfId="6932"/>
    <cellStyle name="AÞ¸¶_±a°e-¸n·I 6 24" xfId="6933"/>
    <cellStyle name="ÄÞ¸¶_±â°è-¸ñ·Ï 6 24" xfId="6934"/>
    <cellStyle name="AÞ¸¶_±a°e-¸n·I 6 25" xfId="6935"/>
    <cellStyle name="ÄÞ¸¶_±â°è-¸ñ·Ï 6 25" xfId="6936"/>
    <cellStyle name="AÞ¸¶_±a°e-¸n·I 6 26" xfId="6937"/>
    <cellStyle name="ÄÞ¸¶_±â°è-¸ñ·Ï 6 26" xfId="6938"/>
    <cellStyle name="AÞ¸¶_±a°e-¸n·I 6 27" xfId="6939"/>
    <cellStyle name="ÄÞ¸¶_±â°è-¸ñ·Ï 6 27" xfId="6940"/>
    <cellStyle name="AÞ¸¶_±a°e-¸n·I 6 28" xfId="6941"/>
    <cellStyle name="ÄÞ¸¶_±â°è-¸ñ·Ï 6 28" xfId="6942"/>
    <cellStyle name="AÞ¸¶_±a°e-¸n·I 6 29" xfId="6943"/>
    <cellStyle name="ÄÞ¸¶_±â°è-¸ñ·Ï 6 29" xfId="6944"/>
    <cellStyle name="AÞ¸¶_±a°e-¸n·I 6 3" xfId="6945"/>
    <cellStyle name="ÄÞ¸¶_±â°è-¸ñ·Ï 6 3" xfId="6946"/>
    <cellStyle name="AÞ¸¶_±a°e-¸n·I 6 30" xfId="6947"/>
    <cellStyle name="ÄÞ¸¶_±â°è-¸ñ·Ï 6 30" xfId="6948"/>
    <cellStyle name="AÞ¸¶_±a°e-¸n·I 6 31" xfId="6949"/>
    <cellStyle name="ÄÞ¸¶_±â°è-¸ñ·Ï 6 31" xfId="6950"/>
    <cellStyle name="AÞ¸¶_±a°e-¸n·I 6 32" xfId="6951"/>
    <cellStyle name="ÄÞ¸¶_±â°è-¸ñ·Ï 6 32" xfId="6952"/>
    <cellStyle name="AÞ¸¶_±a°e-¸n·I 6 33" xfId="6953"/>
    <cellStyle name="ÄÞ¸¶_±â°è-¸ñ·Ï 6 33" xfId="6954"/>
    <cellStyle name="AÞ¸¶_±a°e-¸n·I 6 34" xfId="6955"/>
    <cellStyle name="ÄÞ¸¶_±â°è-¸ñ·Ï 6 34" xfId="6956"/>
    <cellStyle name="AÞ¸¶_±a°e-¸n·I 6 35" xfId="6957"/>
    <cellStyle name="ÄÞ¸¶_±â°è-¸ñ·Ï 6 35" xfId="6958"/>
    <cellStyle name="AÞ¸¶_±a°e-¸n·I 6 36" xfId="6959"/>
    <cellStyle name="ÄÞ¸¶_±â°è-¸ñ·Ï 6 36" xfId="6960"/>
    <cellStyle name="AÞ¸¶_±a°e-¸n·I 6 37" xfId="6961"/>
    <cellStyle name="ÄÞ¸¶_±â°è-¸ñ·Ï 6 37" xfId="6962"/>
    <cellStyle name="AÞ¸¶_±a°e-¸n·I 6 38" xfId="6963"/>
    <cellStyle name="ÄÞ¸¶_±â°è-¸ñ·Ï 6 38" xfId="6964"/>
    <cellStyle name="AÞ¸¶_±a°e-¸n·I 6 39" xfId="6965"/>
    <cellStyle name="ÄÞ¸¶_±â°è-¸ñ·Ï 6 39" xfId="6966"/>
    <cellStyle name="AÞ¸¶_±a°e-¸n·I 6 4" xfId="6967"/>
    <cellStyle name="ÄÞ¸¶_±â°è-¸ñ·Ï 6 4" xfId="6968"/>
    <cellStyle name="AÞ¸¶_±a°e-¸n·I 6 40" xfId="6969"/>
    <cellStyle name="ÄÞ¸¶_±â°è-¸ñ·Ï 6 40" xfId="6970"/>
    <cellStyle name="AÞ¸¶_±a°e-¸n·I 6 41" xfId="6971"/>
    <cellStyle name="ÄÞ¸¶_±â°è-¸ñ·Ï 6 41" xfId="6972"/>
    <cellStyle name="AÞ¸¶_±a°e-¸n·I 6 42" xfId="6973"/>
    <cellStyle name="ÄÞ¸¶_±â°è-¸ñ·Ï 6 42" xfId="6974"/>
    <cellStyle name="AÞ¸¶_±a°e-¸n·I 6 43" xfId="6975"/>
    <cellStyle name="ÄÞ¸¶_±â°è-¸ñ·Ï 6 43" xfId="6976"/>
    <cellStyle name="AÞ¸¶_±a°e-¸n·I 6 44" xfId="6977"/>
    <cellStyle name="ÄÞ¸¶_±â°è-¸ñ·Ï 6 44" xfId="6978"/>
    <cellStyle name="AÞ¸¶_±a°e-¸n·I 6 45" xfId="6979"/>
    <cellStyle name="ÄÞ¸¶_±â°è-¸ñ·Ï 6 45" xfId="6980"/>
    <cellStyle name="AÞ¸¶_±a°e-¸n·I 6 46" xfId="6981"/>
    <cellStyle name="ÄÞ¸¶_±â°è-¸ñ·Ï 6 46" xfId="6982"/>
    <cellStyle name="AÞ¸¶_±a°e-¸n·I 6 47" xfId="6983"/>
    <cellStyle name="ÄÞ¸¶_±â°è-¸ñ·Ï 6 47" xfId="6984"/>
    <cellStyle name="AÞ¸¶_±a°e-¸n·I 6 48" xfId="6985"/>
    <cellStyle name="ÄÞ¸¶_±â°è-¸ñ·Ï 6 48" xfId="6986"/>
    <cellStyle name="AÞ¸¶_±a°e-¸n·I 6 49" xfId="6987"/>
    <cellStyle name="ÄÞ¸¶_±â°è-¸ñ·Ï 6 49" xfId="6988"/>
    <cellStyle name="AÞ¸¶_±a°e-¸n·I 6 5" xfId="6989"/>
    <cellStyle name="ÄÞ¸¶_±â°è-¸ñ·Ï 6 5" xfId="6990"/>
    <cellStyle name="AÞ¸¶_±a°e-¸n·I 6 6" xfId="6991"/>
    <cellStyle name="ÄÞ¸¶_±â°è-¸ñ·Ï 6 6" xfId="6992"/>
    <cellStyle name="AÞ¸¶_±a°e-¸n·I 6 7" xfId="6993"/>
    <cellStyle name="ÄÞ¸¶_±â°è-¸ñ·Ï 6 7" xfId="6994"/>
    <cellStyle name="AÞ¸¶_±a°e-¸n·I 6 8" xfId="6995"/>
    <cellStyle name="ÄÞ¸¶_±â°è-¸ñ·Ï 6 8" xfId="6996"/>
    <cellStyle name="AÞ¸¶_±a°e-¸n·I 6 9" xfId="6997"/>
    <cellStyle name="ÄÞ¸¶_±â°è-¸ñ·Ï 6 9" xfId="6998"/>
    <cellStyle name="AÞ¸¶_±a°e-¸n·I 7" xfId="6999"/>
    <cellStyle name="ÄÞ¸¶_±â°è-¸ñ·Ï 7" xfId="7000"/>
    <cellStyle name="AÞ¸¶_±a°e-¸n·I 7 10" xfId="7001"/>
    <cellStyle name="ÄÞ¸¶_±â°è-¸ñ·Ï 7 10" xfId="7002"/>
    <cellStyle name="AÞ¸¶_±a°e-¸n·I 7 11" xfId="7003"/>
    <cellStyle name="ÄÞ¸¶_±â°è-¸ñ·Ï 7 11" xfId="7004"/>
    <cellStyle name="AÞ¸¶_±a°e-¸n·I 7 12" xfId="7005"/>
    <cellStyle name="ÄÞ¸¶_±â°è-¸ñ·Ï 7 12" xfId="7006"/>
    <cellStyle name="AÞ¸¶_±a°e-¸n·I 7 13" xfId="7007"/>
    <cellStyle name="ÄÞ¸¶_±â°è-¸ñ·Ï 7 13" xfId="7008"/>
    <cellStyle name="AÞ¸¶_±a°e-¸n·I 7 14" xfId="7009"/>
    <cellStyle name="ÄÞ¸¶_±â°è-¸ñ·Ï 7 14" xfId="7010"/>
    <cellStyle name="AÞ¸¶_±a°e-¸n·I 7 15" xfId="7011"/>
    <cellStyle name="ÄÞ¸¶_±â°è-¸ñ·Ï 7 15" xfId="7012"/>
    <cellStyle name="AÞ¸¶_±a°e-¸n·I 7 16" xfId="7013"/>
    <cellStyle name="ÄÞ¸¶_±â°è-¸ñ·Ï 7 16" xfId="7014"/>
    <cellStyle name="AÞ¸¶_±a°e-¸n·I 7 17" xfId="7015"/>
    <cellStyle name="ÄÞ¸¶_±â°è-¸ñ·Ï 7 17" xfId="7016"/>
    <cellStyle name="AÞ¸¶_±a°e-¸n·I 7 18" xfId="7017"/>
    <cellStyle name="ÄÞ¸¶_±â°è-¸ñ·Ï 7 18" xfId="7018"/>
    <cellStyle name="AÞ¸¶_±a°e-¸n·I 7 19" xfId="7019"/>
    <cellStyle name="ÄÞ¸¶_±â°è-¸ñ·Ï 7 19" xfId="7020"/>
    <cellStyle name="AÞ¸¶_±a°e-¸n·I 7 2" xfId="7021"/>
    <cellStyle name="ÄÞ¸¶_±â°è-¸ñ·Ï 7 2" xfId="7022"/>
    <cellStyle name="AÞ¸¶_±a°e-¸n·I 7 20" xfId="7023"/>
    <cellStyle name="ÄÞ¸¶_±â°è-¸ñ·Ï 7 20" xfId="7024"/>
    <cellStyle name="AÞ¸¶_±a°e-¸n·I 7 21" xfId="7025"/>
    <cellStyle name="ÄÞ¸¶_±â°è-¸ñ·Ï 7 21" xfId="7026"/>
    <cellStyle name="AÞ¸¶_±a°e-¸n·I 7 22" xfId="7027"/>
    <cellStyle name="ÄÞ¸¶_±â°è-¸ñ·Ï 7 22" xfId="7028"/>
    <cellStyle name="AÞ¸¶_±a°e-¸n·I 7 23" xfId="7029"/>
    <cellStyle name="ÄÞ¸¶_±â°è-¸ñ·Ï 7 23" xfId="7030"/>
    <cellStyle name="AÞ¸¶_±a°e-¸n·I 7 24" xfId="7031"/>
    <cellStyle name="ÄÞ¸¶_±â°è-¸ñ·Ï 7 24" xfId="7032"/>
    <cellStyle name="AÞ¸¶_±a°e-¸n·I 7 25" xfId="7033"/>
    <cellStyle name="ÄÞ¸¶_±â°è-¸ñ·Ï 7 25" xfId="7034"/>
    <cellStyle name="AÞ¸¶_±a°e-¸n·I 7 26" xfId="7035"/>
    <cellStyle name="ÄÞ¸¶_±â°è-¸ñ·Ï 7 26" xfId="7036"/>
    <cellStyle name="AÞ¸¶_±a°e-¸n·I 7 27" xfId="7037"/>
    <cellStyle name="ÄÞ¸¶_±â°è-¸ñ·Ï 7 27" xfId="7038"/>
    <cellStyle name="AÞ¸¶_±a°e-¸n·I 7 28" xfId="7039"/>
    <cellStyle name="ÄÞ¸¶_±â°è-¸ñ·Ï 7 28" xfId="7040"/>
    <cellStyle name="AÞ¸¶_±a°e-¸n·I 7 29" xfId="7041"/>
    <cellStyle name="ÄÞ¸¶_±â°è-¸ñ·Ï 7 29" xfId="7042"/>
    <cellStyle name="AÞ¸¶_±a°e-¸n·I 7 3" xfId="7043"/>
    <cellStyle name="ÄÞ¸¶_±â°è-¸ñ·Ï 7 3" xfId="7044"/>
    <cellStyle name="AÞ¸¶_±a°e-¸n·I 7 30" xfId="7045"/>
    <cellStyle name="ÄÞ¸¶_±â°è-¸ñ·Ï 7 30" xfId="7046"/>
    <cellStyle name="AÞ¸¶_±a°e-¸n·I 7 31" xfId="7047"/>
    <cellStyle name="ÄÞ¸¶_±â°è-¸ñ·Ï 7 31" xfId="7048"/>
    <cellStyle name="AÞ¸¶_±a°e-¸n·I 7 32" xfId="7049"/>
    <cellStyle name="ÄÞ¸¶_±â°è-¸ñ·Ï 7 32" xfId="7050"/>
    <cellStyle name="AÞ¸¶_±a°e-¸n·I 7 33" xfId="7051"/>
    <cellStyle name="ÄÞ¸¶_±â°è-¸ñ·Ï 7 33" xfId="7052"/>
    <cellStyle name="AÞ¸¶_±a°e-¸n·I 7 34" xfId="7053"/>
    <cellStyle name="ÄÞ¸¶_±â°è-¸ñ·Ï 7 34" xfId="7054"/>
    <cellStyle name="AÞ¸¶_±a°e-¸n·I 7 35" xfId="7055"/>
    <cellStyle name="ÄÞ¸¶_±â°è-¸ñ·Ï 7 35" xfId="7056"/>
    <cellStyle name="AÞ¸¶_±a°e-¸n·I 7 36" xfId="7057"/>
    <cellStyle name="ÄÞ¸¶_±â°è-¸ñ·Ï 7 36" xfId="7058"/>
    <cellStyle name="AÞ¸¶_±a°e-¸n·I 7 37" xfId="7059"/>
    <cellStyle name="ÄÞ¸¶_±â°è-¸ñ·Ï 7 37" xfId="7060"/>
    <cellStyle name="AÞ¸¶_±a°e-¸n·I 7 38" xfId="7061"/>
    <cellStyle name="ÄÞ¸¶_±â°è-¸ñ·Ï 7 38" xfId="7062"/>
    <cellStyle name="AÞ¸¶_±a°e-¸n·I 7 39" xfId="7063"/>
    <cellStyle name="ÄÞ¸¶_±â°è-¸ñ·Ï 7 39" xfId="7064"/>
    <cellStyle name="AÞ¸¶_±a°e-¸n·I 7 4" xfId="7065"/>
    <cellStyle name="ÄÞ¸¶_±â°è-¸ñ·Ï 7 4" xfId="7066"/>
    <cellStyle name="AÞ¸¶_±a°e-¸n·I 7 40" xfId="7067"/>
    <cellStyle name="ÄÞ¸¶_±â°è-¸ñ·Ï 7 40" xfId="7068"/>
    <cellStyle name="AÞ¸¶_±a°e-¸n·I 7 41" xfId="7069"/>
    <cellStyle name="ÄÞ¸¶_±â°è-¸ñ·Ï 7 41" xfId="7070"/>
    <cellStyle name="AÞ¸¶_±a°e-¸n·I 7 42" xfId="7071"/>
    <cellStyle name="ÄÞ¸¶_±â°è-¸ñ·Ï 7 42" xfId="7072"/>
    <cellStyle name="AÞ¸¶_±a°e-¸n·I 7 43" xfId="7073"/>
    <cellStyle name="ÄÞ¸¶_±â°è-¸ñ·Ï 7 43" xfId="7074"/>
    <cellStyle name="AÞ¸¶_±a°e-¸n·I 7 44" xfId="7075"/>
    <cellStyle name="ÄÞ¸¶_±â°è-¸ñ·Ï 7 44" xfId="7076"/>
    <cellStyle name="AÞ¸¶_±a°e-¸n·I 7 45" xfId="7077"/>
    <cellStyle name="ÄÞ¸¶_±â°è-¸ñ·Ï 7 45" xfId="7078"/>
    <cellStyle name="AÞ¸¶_±a°e-¸n·I 7 46" xfId="7079"/>
    <cellStyle name="ÄÞ¸¶_±â°è-¸ñ·Ï 7 46" xfId="7080"/>
    <cellStyle name="AÞ¸¶_±a°e-¸n·I 7 47" xfId="7081"/>
    <cellStyle name="ÄÞ¸¶_±â°è-¸ñ·Ï 7 47" xfId="7082"/>
    <cellStyle name="AÞ¸¶_±a°e-¸n·I 7 48" xfId="7083"/>
    <cellStyle name="ÄÞ¸¶_±â°è-¸ñ·Ï 7 48" xfId="7084"/>
    <cellStyle name="AÞ¸¶_±a°e-¸n·I 7 49" xfId="7085"/>
    <cellStyle name="ÄÞ¸¶_±â°è-¸ñ·Ï 7 49" xfId="7086"/>
    <cellStyle name="AÞ¸¶_±a°e-¸n·I 7 5" xfId="7087"/>
    <cellStyle name="ÄÞ¸¶_±â°è-¸ñ·Ï 7 5" xfId="7088"/>
    <cellStyle name="AÞ¸¶_±a°e-¸n·I 7 6" xfId="7089"/>
    <cellStyle name="ÄÞ¸¶_±â°è-¸ñ·Ï 7 6" xfId="7090"/>
    <cellStyle name="AÞ¸¶_±a°e-¸n·I 7 7" xfId="7091"/>
    <cellStyle name="ÄÞ¸¶_±â°è-¸ñ·Ï 7 7" xfId="7092"/>
    <cellStyle name="AÞ¸¶_±a°e-¸n·I 7 8" xfId="7093"/>
    <cellStyle name="ÄÞ¸¶_±â°è-¸ñ·Ï 7 8" xfId="7094"/>
    <cellStyle name="AÞ¸¶_±a°e-¸n·I 7 9" xfId="7095"/>
    <cellStyle name="ÄÞ¸¶_±â°è-¸ñ·Ï 7 9" xfId="7096"/>
    <cellStyle name="AÞ¸¶_±a°e¼³ºn-AIA§¸n·I " xfId="244"/>
    <cellStyle name="ÄÞ¸¶_±â°è¼³ºñ-ÀÏÀ§¸ñ·Ï " xfId="245"/>
    <cellStyle name="AÞ¸¶_±a°e¼³ºn-AIA§¸n·I  10" xfId="7097"/>
    <cellStyle name="ÄÞ¸¶_±â°è¼³ºñ-ÀÏÀ§¸ñ·Ï  10" xfId="7098"/>
    <cellStyle name="AÞ¸¶_±a°e¼³ºn-AIA§¸n·I  11" xfId="7099"/>
    <cellStyle name="ÄÞ¸¶_±â°è¼³ºñ-ÀÏÀ§¸ñ·Ï  11" xfId="7100"/>
    <cellStyle name="AÞ¸¶_±a°e¼³ºn-AIA§¸n·I  12" xfId="7101"/>
    <cellStyle name="ÄÞ¸¶_±â°è¼³ºñ-ÀÏÀ§¸ñ·Ï  12" xfId="7102"/>
    <cellStyle name="AÞ¸¶_±a°e¼³ºn-AIA§¸n·I  13" xfId="7103"/>
    <cellStyle name="ÄÞ¸¶_±â°è¼³ºñ-ÀÏÀ§¸ñ·Ï  13" xfId="7104"/>
    <cellStyle name="AÞ¸¶_±a°e¼³ºn-AIA§¸n·I  14" xfId="7105"/>
    <cellStyle name="ÄÞ¸¶_±â°è¼³ºñ-ÀÏÀ§¸ñ·Ï  14" xfId="7106"/>
    <cellStyle name="AÞ¸¶_±a°e¼³ºn-AIA§¸n·I  15" xfId="7107"/>
    <cellStyle name="ÄÞ¸¶_±â°è¼³ºñ-ÀÏÀ§¸ñ·Ï  15" xfId="7108"/>
    <cellStyle name="AÞ¸¶_±a°e¼³ºn-AIA§¸n·I  16" xfId="7109"/>
    <cellStyle name="ÄÞ¸¶_±â°è¼³ºñ-ÀÏÀ§¸ñ·Ï  16" xfId="7110"/>
    <cellStyle name="AÞ¸¶_±a°e¼³ºn-AIA§¸n·I  17" xfId="7111"/>
    <cellStyle name="ÄÞ¸¶_±â°è¼³ºñ-ÀÏÀ§¸ñ·Ï  17" xfId="7112"/>
    <cellStyle name="AÞ¸¶_±a°e¼³ºn-AIA§¸n·I  18" xfId="7113"/>
    <cellStyle name="ÄÞ¸¶_±â°è¼³ºñ-ÀÏÀ§¸ñ·Ï  18" xfId="7114"/>
    <cellStyle name="AÞ¸¶_±a°e¼³ºn-AIA§¸n·I  19" xfId="7115"/>
    <cellStyle name="ÄÞ¸¶_±â°è¼³ºñ-ÀÏÀ§¸ñ·Ï  19" xfId="7116"/>
    <cellStyle name="AÞ¸¶_±a°e¼³ºn-AIA§¸n·I  2" xfId="7117"/>
    <cellStyle name="ÄÞ¸¶_±â°è¼³ºñ-ÀÏÀ§¸ñ·Ï  2" xfId="7118"/>
    <cellStyle name="AÞ¸¶_±a°e¼³ºn-AIA§¸n·I  2 10" xfId="7119"/>
    <cellStyle name="ÄÞ¸¶_±â°è¼³ºñ-ÀÏÀ§¸ñ·Ï  2 10" xfId="7120"/>
    <cellStyle name="AÞ¸¶_±a°e¼³ºn-AIA§¸n·I  2 11" xfId="7121"/>
    <cellStyle name="ÄÞ¸¶_±â°è¼³ºñ-ÀÏÀ§¸ñ·Ï  2 11" xfId="7122"/>
    <cellStyle name="AÞ¸¶_±a°e¼³ºn-AIA§¸n·I  2 12" xfId="7123"/>
    <cellStyle name="ÄÞ¸¶_±â°è¼³ºñ-ÀÏÀ§¸ñ·Ï  2 12" xfId="7124"/>
    <cellStyle name="AÞ¸¶_±a°e¼³ºn-AIA§¸n·I  2 13" xfId="7125"/>
    <cellStyle name="ÄÞ¸¶_±â°è¼³ºñ-ÀÏÀ§¸ñ·Ï  2 13" xfId="7126"/>
    <cellStyle name="AÞ¸¶_±a°e¼³ºn-AIA§¸n·I  2 14" xfId="7127"/>
    <cellStyle name="ÄÞ¸¶_±â°è¼³ºñ-ÀÏÀ§¸ñ·Ï  2 14" xfId="7128"/>
    <cellStyle name="AÞ¸¶_±a°e¼³ºn-AIA§¸n·I  2 15" xfId="7129"/>
    <cellStyle name="ÄÞ¸¶_±â°è¼³ºñ-ÀÏÀ§¸ñ·Ï  2 15" xfId="7130"/>
    <cellStyle name="AÞ¸¶_±a°e¼³ºn-AIA§¸n·I  2 16" xfId="7131"/>
    <cellStyle name="ÄÞ¸¶_±â°è¼³ºñ-ÀÏÀ§¸ñ·Ï  2 16" xfId="7132"/>
    <cellStyle name="AÞ¸¶_±a°e¼³ºn-AIA§¸n·I  2 17" xfId="7133"/>
    <cellStyle name="ÄÞ¸¶_±â°è¼³ºñ-ÀÏÀ§¸ñ·Ï  2 17" xfId="7134"/>
    <cellStyle name="AÞ¸¶_±a°e¼³ºn-AIA§¸n·I  2 18" xfId="7135"/>
    <cellStyle name="ÄÞ¸¶_±â°è¼³ºñ-ÀÏÀ§¸ñ·Ï  2 18" xfId="7136"/>
    <cellStyle name="AÞ¸¶_±a°e¼³ºn-AIA§¸n·I  2 19" xfId="7137"/>
    <cellStyle name="ÄÞ¸¶_±â°è¼³ºñ-ÀÏÀ§¸ñ·Ï  2 19" xfId="7138"/>
    <cellStyle name="AÞ¸¶_±a°e¼³ºn-AIA§¸n·I  2 2" xfId="7139"/>
    <cellStyle name="ÄÞ¸¶_±â°è¼³ºñ-ÀÏÀ§¸ñ·Ï  2 2" xfId="7140"/>
    <cellStyle name="AÞ¸¶_±a°e¼³ºn-AIA§¸n·I  2 20" xfId="7141"/>
    <cellStyle name="ÄÞ¸¶_±â°è¼³ºñ-ÀÏÀ§¸ñ·Ï  2 20" xfId="7142"/>
    <cellStyle name="AÞ¸¶_±a°e¼³ºn-AIA§¸n·I  2 21" xfId="7143"/>
    <cellStyle name="ÄÞ¸¶_±â°è¼³ºñ-ÀÏÀ§¸ñ·Ï  2 21" xfId="7144"/>
    <cellStyle name="AÞ¸¶_±a°e¼³ºn-AIA§¸n·I  2 22" xfId="7145"/>
    <cellStyle name="ÄÞ¸¶_±â°è¼³ºñ-ÀÏÀ§¸ñ·Ï  2 22" xfId="7146"/>
    <cellStyle name="AÞ¸¶_±a°e¼³ºn-AIA§¸n·I  2 23" xfId="7147"/>
    <cellStyle name="ÄÞ¸¶_±â°è¼³ºñ-ÀÏÀ§¸ñ·Ï  2 23" xfId="7148"/>
    <cellStyle name="AÞ¸¶_±a°e¼³ºn-AIA§¸n·I  2 24" xfId="7149"/>
    <cellStyle name="ÄÞ¸¶_±â°è¼³ºñ-ÀÏÀ§¸ñ·Ï  2 24" xfId="7150"/>
    <cellStyle name="AÞ¸¶_±a°e¼³ºn-AIA§¸n·I  2 25" xfId="7151"/>
    <cellStyle name="ÄÞ¸¶_±â°è¼³ºñ-ÀÏÀ§¸ñ·Ï  2 25" xfId="7152"/>
    <cellStyle name="AÞ¸¶_±a°e¼³ºn-AIA§¸n·I  2 26" xfId="7153"/>
    <cellStyle name="ÄÞ¸¶_±â°è¼³ºñ-ÀÏÀ§¸ñ·Ï  2 26" xfId="7154"/>
    <cellStyle name="AÞ¸¶_±a°e¼³ºn-AIA§¸n·I  2 27" xfId="7155"/>
    <cellStyle name="ÄÞ¸¶_±â°è¼³ºñ-ÀÏÀ§¸ñ·Ï  2 27" xfId="7156"/>
    <cellStyle name="AÞ¸¶_±a°e¼³ºn-AIA§¸n·I  2 28" xfId="7157"/>
    <cellStyle name="ÄÞ¸¶_±â°è¼³ºñ-ÀÏÀ§¸ñ·Ï  2 28" xfId="7158"/>
    <cellStyle name="AÞ¸¶_±a°e¼³ºn-AIA§¸n·I  2 29" xfId="7159"/>
    <cellStyle name="ÄÞ¸¶_±â°è¼³ºñ-ÀÏÀ§¸ñ·Ï  2 29" xfId="7160"/>
    <cellStyle name="AÞ¸¶_±a°e¼³ºn-AIA§¸n·I  2 3" xfId="7161"/>
    <cellStyle name="ÄÞ¸¶_±â°è¼³ºñ-ÀÏÀ§¸ñ·Ï  2 3" xfId="7162"/>
    <cellStyle name="AÞ¸¶_±a°e¼³ºn-AIA§¸n·I  2 30" xfId="7163"/>
    <cellStyle name="ÄÞ¸¶_±â°è¼³ºñ-ÀÏÀ§¸ñ·Ï  2 30" xfId="7164"/>
    <cellStyle name="AÞ¸¶_±a°e¼³ºn-AIA§¸n·I  2 31" xfId="7165"/>
    <cellStyle name="ÄÞ¸¶_±â°è¼³ºñ-ÀÏÀ§¸ñ·Ï  2 31" xfId="7166"/>
    <cellStyle name="AÞ¸¶_±a°e¼³ºn-AIA§¸n·I  2 32" xfId="7167"/>
    <cellStyle name="ÄÞ¸¶_±â°è¼³ºñ-ÀÏÀ§¸ñ·Ï  2 32" xfId="7168"/>
    <cellStyle name="AÞ¸¶_±a°e¼³ºn-AIA§¸n·I  2 33" xfId="7169"/>
    <cellStyle name="ÄÞ¸¶_±â°è¼³ºñ-ÀÏÀ§¸ñ·Ï  2 33" xfId="7170"/>
    <cellStyle name="AÞ¸¶_±a°e¼³ºn-AIA§¸n·I  2 34" xfId="7171"/>
    <cellStyle name="ÄÞ¸¶_±â°è¼³ºñ-ÀÏÀ§¸ñ·Ï  2 34" xfId="7172"/>
    <cellStyle name="AÞ¸¶_±a°e¼³ºn-AIA§¸n·I  2 35" xfId="7173"/>
    <cellStyle name="ÄÞ¸¶_±â°è¼³ºñ-ÀÏÀ§¸ñ·Ï  2 35" xfId="7174"/>
    <cellStyle name="AÞ¸¶_±a°e¼³ºn-AIA§¸n·I  2 36" xfId="7175"/>
    <cellStyle name="ÄÞ¸¶_±â°è¼³ºñ-ÀÏÀ§¸ñ·Ï  2 36" xfId="7176"/>
    <cellStyle name="AÞ¸¶_±a°e¼³ºn-AIA§¸n·I  2 37" xfId="7177"/>
    <cellStyle name="ÄÞ¸¶_±â°è¼³ºñ-ÀÏÀ§¸ñ·Ï  2 37" xfId="7178"/>
    <cellStyle name="AÞ¸¶_±a°e¼³ºn-AIA§¸n·I  2 38" xfId="7179"/>
    <cellStyle name="ÄÞ¸¶_±â°è¼³ºñ-ÀÏÀ§¸ñ·Ï  2 38" xfId="7180"/>
    <cellStyle name="AÞ¸¶_±a°e¼³ºn-AIA§¸n·I  2 39" xfId="7181"/>
    <cellStyle name="ÄÞ¸¶_±â°è¼³ºñ-ÀÏÀ§¸ñ·Ï  2 39" xfId="7182"/>
    <cellStyle name="AÞ¸¶_±a°e¼³ºn-AIA§¸n·I  2 4" xfId="7183"/>
    <cellStyle name="ÄÞ¸¶_±â°è¼³ºñ-ÀÏÀ§¸ñ·Ï  2 4" xfId="7184"/>
    <cellStyle name="AÞ¸¶_±a°e¼³ºn-AIA§¸n·I  2 40" xfId="7185"/>
    <cellStyle name="ÄÞ¸¶_±â°è¼³ºñ-ÀÏÀ§¸ñ·Ï  2 40" xfId="7186"/>
    <cellStyle name="AÞ¸¶_±a°e¼³ºn-AIA§¸n·I  2 41" xfId="7187"/>
    <cellStyle name="ÄÞ¸¶_±â°è¼³ºñ-ÀÏÀ§¸ñ·Ï  2 41" xfId="7188"/>
    <cellStyle name="AÞ¸¶_±a°e¼³ºn-AIA§¸n·I  2 42" xfId="7189"/>
    <cellStyle name="ÄÞ¸¶_±â°è¼³ºñ-ÀÏÀ§¸ñ·Ï  2 42" xfId="7190"/>
    <cellStyle name="AÞ¸¶_±a°e¼³ºn-AIA§¸n·I  2 43" xfId="7191"/>
    <cellStyle name="ÄÞ¸¶_±â°è¼³ºñ-ÀÏÀ§¸ñ·Ï  2 43" xfId="7192"/>
    <cellStyle name="AÞ¸¶_±a°e¼³ºn-AIA§¸n·I  2 44" xfId="7193"/>
    <cellStyle name="ÄÞ¸¶_±â°è¼³ºñ-ÀÏÀ§¸ñ·Ï  2 44" xfId="7194"/>
    <cellStyle name="AÞ¸¶_±a°e¼³ºn-AIA§¸n·I  2 45" xfId="7195"/>
    <cellStyle name="ÄÞ¸¶_±â°è¼³ºñ-ÀÏÀ§¸ñ·Ï  2 45" xfId="7196"/>
    <cellStyle name="AÞ¸¶_±a°e¼³ºn-AIA§¸n·I  2 46" xfId="7197"/>
    <cellStyle name="ÄÞ¸¶_±â°è¼³ºñ-ÀÏÀ§¸ñ·Ï  2 46" xfId="7198"/>
    <cellStyle name="AÞ¸¶_±a°e¼³ºn-AIA§¸n·I  2 47" xfId="7199"/>
    <cellStyle name="ÄÞ¸¶_±â°è¼³ºñ-ÀÏÀ§¸ñ·Ï  2 47" xfId="7200"/>
    <cellStyle name="AÞ¸¶_±a°e¼³ºn-AIA§¸n·I  2 48" xfId="7201"/>
    <cellStyle name="ÄÞ¸¶_±â°è¼³ºñ-ÀÏÀ§¸ñ·Ï  2 48" xfId="7202"/>
    <cellStyle name="AÞ¸¶_±a°e¼³ºn-AIA§¸n·I  2 49" xfId="7203"/>
    <cellStyle name="ÄÞ¸¶_±â°è¼³ºñ-ÀÏÀ§¸ñ·Ï  2 49" xfId="7204"/>
    <cellStyle name="AÞ¸¶_±a°e¼³ºn-AIA§¸n·I  2 5" xfId="7205"/>
    <cellStyle name="ÄÞ¸¶_±â°è¼³ºñ-ÀÏÀ§¸ñ·Ï  2 5" xfId="7206"/>
    <cellStyle name="AÞ¸¶_±a°e¼³ºn-AIA§¸n·I  2 6" xfId="7207"/>
    <cellStyle name="ÄÞ¸¶_±â°è¼³ºñ-ÀÏÀ§¸ñ·Ï  2 6" xfId="7208"/>
    <cellStyle name="AÞ¸¶_±a°e¼³ºn-AIA§¸n·I  2 7" xfId="7209"/>
    <cellStyle name="ÄÞ¸¶_±â°è¼³ºñ-ÀÏÀ§¸ñ·Ï  2 7" xfId="7210"/>
    <cellStyle name="AÞ¸¶_±a°e¼³ºn-AIA§¸n·I  2 8" xfId="7211"/>
    <cellStyle name="ÄÞ¸¶_±â°è¼³ºñ-ÀÏÀ§¸ñ·Ï  2 8" xfId="7212"/>
    <cellStyle name="AÞ¸¶_±a°e¼³ºn-AIA§¸n·I  2 9" xfId="7213"/>
    <cellStyle name="ÄÞ¸¶_±â°è¼³ºñ-ÀÏÀ§¸ñ·Ï  2 9" xfId="7214"/>
    <cellStyle name="AÞ¸¶_±a°e¼³ºn-AIA§¸n·I  20" xfId="7215"/>
    <cellStyle name="ÄÞ¸¶_±â°è¼³ºñ-ÀÏÀ§¸ñ·Ï  20" xfId="7216"/>
    <cellStyle name="AÞ¸¶_±a°e¼³ºn-AIA§¸n·I  21" xfId="7217"/>
    <cellStyle name="ÄÞ¸¶_±â°è¼³ºñ-ÀÏÀ§¸ñ·Ï  21" xfId="7218"/>
    <cellStyle name="AÞ¸¶_±a°e¼³ºn-AIA§¸n·I  22" xfId="7219"/>
    <cellStyle name="ÄÞ¸¶_±â°è¼³ºñ-ÀÏÀ§¸ñ·Ï  22" xfId="7220"/>
    <cellStyle name="AÞ¸¶_±a°e¼³ºn-AIA§¸n·I  23" xfId="7221"/>
    <cellStyle name="ÄÞ¸¶_±â°è¼³ºñ-ÀÏÀ§¸ñ·Ï  23" xfId="7222"/>
    <cellStyle name="AÞ¸¶_±a°e¼³ºn-AIA§¸n·I  24" xfId="7223"/>
    <cellStyle name="ÄÞ¸¶_±â°è¼³ºñ-ÀÏÀ§¸ñ·Ï  24" xfId="7224"/>
    <cellStyle name="AÞ¸¶_±a°e¼³ºn-AIA§¸n·I  25" xfId="7225"/>
    <cellStyle name="ÄÞ¸¶_±â°è¼³ºñ-ÀÏÀ§¸ñ·Ï  25" xfId="7226"/>
    <cellStyle name="AÞ¸¶_±a°e¼³ºn-AIA§¸n·I  26" xfId="7227"/>
    <cellStyle name="ÄÞ¸¶_±â°è¼³ºñ-ÀÏÀ§¸ñ·Ï  26" xfId="7228"/>
    <cellStyle name="AÞ¸¶_±a°e¼³ºn-AIA§¸n·I  27" xfId="7229"/>
    <cellStyle name="ÄÞ¸¶_±â°è¼³ºñ-ÀÏÀ§¸ñ·Ï  27" xfId="7230"/>
    <cellStyle name="AÞ¸¶_±a°e¼³ºn-AIA§¸n·I  28" xfId="7231"/>
    <cellStyle name="ÄÞ¸¶_±â°è¼³ºñ-ÀÏÀ§¸ñ·Ï  28" xfId="7232"/>
    <cellStyle name="AÞ¸¶_±a°e¼³ºn-AIA§¸n·I  29" xfId="7233"/>
    <cellStyle name="ÄÞ¸¶_±â°è¼³ºñ-ÀÏÀ§¸ñ·Ï  29" xfId="7234"/>
    <cellStyle name="AÞ¸¶_±a°e¼³ºn-AIA§¸n·I  3" xfId="7235"/>
    <cellStyle name="ÄÞ¸¶_±â°è¼³ºñ-ÀÏÀ§¸ñ·Ï  3" xfId="7236"/>
    <cellStyle name="AÞ¸¶_±a°e¼³ºn-AIA§¸n·I  3 10" xfId="7237"/>
    <cellStyle name="ÄÞ¸¶_±â°è¼³ºñ-ÀÏÀ§¸ñ·Ï  3 10" xfId="7238"/>
    <cellStyle name="AÞ¸¶_±a°e¼³ºn-AIA§¸n·I  3 11" xfId="7239"/>
    <cellStyle name="ÄÞ¸¶_±â°è¼³ºñ-ÀÏÀ§¸ñ·Ï  3 11" xfId="7240"/>
    <cellStyle name="AÞ¸¶_±a°e¼³ºn-AIA§¸n·I  3 12" xfId="7241"/>
    <cellStyle name="ÄÞ¸¶_±â°è¼³ºñ-ÀÏÀ§¸ñ·Ï  3 12" xfId="7242"/>
    <cellStyle name="AÞ¸¶_±a°e¼³ºn-AIA§¸n·I  3 13" xfId="7243"/>
    <cellStyle name="ÄÞ¸¶_±â°è¼³ºñ-ÀÏÀ§¸ñ·Ï  3 13" xfId="7244"/>
    <cellStyle name="AÞ¸¶_±a°e¼³ºn-AIA§¸n·I  3 14" xfId="7245"/>
    <cellStyle name="ÄÞ¸¶_±â°è¼³ºñ-ÀÏÀ§¸ñ·Ï  3 14" xfId="7246"/>
    <cellStyle name="AÞ¸¶_±a°e¼³ºn-AIA§¸n·I  3 15" xfId="7247"/>
    <cellStyle name="ÄÞ¸¶_±â°è¼³ºñ-ÀÏÀ§¸ñ·Ï  3 15" xfId="7248"/>
    <cellStyle name="AÞ¸¶_±a°e¼³ºn-AIA§¸n·I  3 16" xfId="7249"/>
    <cellStyle name="ÄÞ¸¶_±â°è¼³ºñ-ÀÏÀ§¸ñ·Ï  3 16" xfId="7250"/>
    <cellStyle name="AÞ¸¶_±a°e¼³ºn-AIA§¸n·I  3 17" xfId="7251"/>
    <cellStyle name="ÄÞ¸¶_±â°è¼³ºñ-ÀÏÀ§¸ñ·Ï  3 17" xfId="7252"/>
    <cellStyle name="AÞ¸¶_±a°e¼³ºn-AIA§¸n·I  3 18" xfId="7253"/>
    <cellStyle name="ÄÞ¸¶_±â°è¼³ºñ-ÀÏÀ§¸ñ·Ï  3 18" xfId="7254"/>
    <cellStyle name="AÞ¸¶_±a°e¼³ºn-AIA§¸n·I  3 19" xfId="7255"/>
    <cellStyle name="ÄÞ¸¶_±â°è¼³ºñ-ÀÏÀ§¸ñ·Ï  3 19" xfId="7256"/>
    <cellStyle name="AÞ¸¶_±a°e¼³ºn-AIA§¸n·I  3 2" xfId="7257"/>
    <cellStyle name="ÄÞ¸¶_±â°è¼³ºñ-ÀÏÀ§¸ñ·Ï  3 2" xfId="7258"/>
    <cellStyle name="AÞ¸¶_±a°e¼³ºn-AIA§¸n·I  3 20" xfId="7259"/>
    <cellStyle name="ÄÞ¸¶_±â°è¼³ºñ-ÀÏÀ§¸ñ·Ï  3 20" xfId="7260"/>
    <cellStyle name="AÞ¸¶_±a°e¼³ºn-AIA§¸n·I  3 21" xfId="7261"/>
    <cellStyle name="ÄÞ¸¶_±â°è¼³ºñ-ÀÏÀ§¸ñ·Ï  3 21" xfId="7262"/>
    <cellStyle name="AÞ¸¶_±a°e¼³ºn-AIA§¸n·I  3 22" xfId="7263"/>
    <cellStyle name="ÄÞ¸¶_±â°è¼³ºñ-ÀÏÀ§¸ñ·Ï  3 22" xfId="7264"/>
    <cellStyle name="AÞ¸¶_±a°e¼³ºn-AIA§¸n·I  3 23" xfId="7265"/>
    <cellStyle name="ÄÞ¸¶_±â°è¼³ºñ-ÀÏÀ§¸ñ·Ï  3 23" xfId="7266"/>
    <cellStyle name="AÞ¸¶_±a°e¼³ºn-AIA§¸n·I  3 24" xfId="7267"/>
    <cellStyle name="ÄÞ¸¶_±â°è¼³ºñ-ÀÏÀ§¸ñ·Ï  3 24" xfId="7268"/>
    <cellStyle name="AÞ¸¶_±a°e¼³ºn-AIA§¸n·I  3 25" xfId="7269"/>
    <cellStyle name="ÄÞ¸¶_±â°è¼³ºñ-ÀÏÀ§¸ñ·Ï  3 25" xfId="7270"/>
    <cellStyle name="AÞ¸¶_±a°e¼³ºn-AIA§¸n·I  3 26" xfId="7271"/>
    <cellStyle name="ÄÞ¸¶_±â°è¼³ºñ-ÀÏÀ§¸ñ·Ï  3 26" xfId="7272"/>
    <cellStyle name="AÞ¸¶_±a°e¼³ºn-AIA§¸n·I  3 27" xfId="7273"/>
    <cellStyle name="ÄÞ¸¶_±â°è¼³ºñ-ÀÏÀ§¸ñ·Ï  3 27" xfId="7274"/>
    <cellStyle name="AÞ¸¶_±a°e¼³ºn-AIA§¸n·I  3 28" xfId="7275"/>
    <cellStyle name="ÄÞ¸¶_±â°è¼³ºñ-ÀÏÀ§¸ñ·Ï  3 28" xfId="7276"/>
    <cellStyle name="AÞ¸¶_±a°e¼³ºn-AIA§¸n·I  3 29" xfId="7277"/>
    <cellStyle name="ÄÞ¸¶_±â°è¼³ºñ-ÀÏÀ§¸ñ·Ï  3 29" xfId="7278"/>
    <cellStyle name="AÞ¸¶_±a°e¼³ºn-AIA§¸n·I  3 3" xfId="7279"/>
    <cellStyle name="ÄÞ¸¶_±â°è¼³ºñ-ÀÏÀ§¸ñ·Ï  3 3" xfId="7280"/>
    <cellStyle name="AÞ¸¶_±a°e¼³ºn-AIA§¸n·I  3 30" xfId="7281"/>
    <cellStyle name="ÄÞ¸¶_±â°è¼³ºñ-ÀÏÀ§¸ñ·Ï  3 30" xfId="7282"/>
    <cellStyle name="AÞ¸¶_±a°e¼³ºn-AIA§¸n·I  3 31" xfId="7283"/>
    <cellStyle name="ÄÞ¸¶_±â°è¼³ºñ-ÀÏÀ§¸ñ·Ï  3 31" xfId="7284"/>
    <cellStyle name="AÞ¸¶_±a°e¼³ºn-AIA§¸n·I  3 32" xfId="7285"/>
    <cellStyle name="ÄÞ¸¶_±â°è¼³ºñ-ÀÏÀ§¸ñ·Ï  3 32" xfId="7286"/>
    <cellStyle name="AÞ¸¶_±a°e¼³ºn-AIA§¸n·I  3 33" xfId="7287"/>
    <cellStyle name="ÄÞ¸¶_±â°è¼³ºñ-ÀÏÀ§¸ñ·Ï  3 33" xfId="7288"/>
    <cellStyle name="AÞ¸¶_±a°e¼³ºn-AIA§¸n·I  3 34" xfId="7289"/>
    <cellStyle name="ÄÞ¸¶_±â°è¼³ºñ-ÀÏÀ§¸ñ·Ï  3 34" xfId="7290"/>
    <cellStyle name="AÞ¸¶_±a°e¼³ºn-AIA§¸n·I  3 35" xfId="7291"/>
    <cellStyle name="ÄÞ¸¶_±â°è¼³ºñ-ÀÏÀ§¸ñ·Ï  3 35" xfId="7292"/>
    <cellStyle name="AÞ¸¶_±a°e¼³ºn-AIA§¸n·I  3 36" xfId="7293"/>
    <cellStyle name="ÄÞ¸¶_±â°è¼³ºñ-ÀÏÀ§¸ñ·Ï  3 36" xfId="7294"/>
    <cellStyle name="AÞ¸¶_±a°e¼³ºn-AIA§¸n·I  3 37" xfId="7295"/>
    <cellStyle name="ÄÞ¸¶_±â°è¼³ºñ-ÀÏÀ§¸ñ·Ï  3 37" xfId="7296"/>
    <cellStyle name="AÞ¸¶_±a°e¼³ºn-AIA§¸n·I  3 38" xfId="7297"/>
    <cellStyle name="ÄÞ¸¶_±â°è¼³ºñ-ÀÏÀ§¸ñ·Ï  3 38" xfId="7298"/>
    <cellStyle name="AÞ¸¶_±a°e¼³ºn-AIA§¸n·I  3 39" xfId="7299"/>
    <cellStyle name="ÄÞ¸¶_±â°è¼³ºñ-ÀÏÀ§¸ñ·Ï  3 39" xfId="7300"/>
    <cellStyle name="AÞ¸¶_±a°e¼³ºn-AIA§¸n·I  3 4" xfId="7301"/>
    <cellStyle name="ÄÞ¸¶_±â°è¼³ºñ-ÀÏÀ§¸ñ·Ï  3 4" xfId="7302"/>
    <cellStyle name="AÞ¸¶_±a°e¼³ºn-AIA§¸n·I  3 40" xfId="7303"/>
    <cellStyle name="ÄÞ¸¶_±â°è¼³ºñ-ÀÏÀ§¸ñ·Ï  3 40" xfId="7304"/>
    <cellStyle name="AÞ¸¶_±a°e¼³ºn-AIA§¸n·I  3 41" xfId="7305"/>
    <cellStyle name="ÄÞ¸¶_±â°è¼³ºñ-ÀÏÀ§¸ñ·Ï  3 41" xfId="7306"/>
    <cellStyle name="AÞ¸¶_±a°e¼³ºn-AIA§¸n·I  3 42" xfId="7307"/>
    <cellStyle name="ÄÞ¸¶_±â°è¼³ºñ-ÀÏÀ§¸ñ·Ï  3 42" xfId="7308"/>
    <cellStyle name="AÞ¸¶_±a°e¼³ºn-AIA§¸n·I  3 43" xfId="7309"/>
    <cellStyle name="ÄÞ¸¶_±â°è¼³ºñ-ÀÏÀ§¸ñ·Ï  3 43" xfId="7310"/>
    <cellStyle name="AÞ¸¶_±a°e¼³ºn-AIA§¸n·I  3 44" xfId="7311"/>
    <cellStyle name="ÄÞ¸¶_±â°è¼³ºñ-ÀÏÀ§¸ñ·Ï  3 44" xfId="7312"/>
    <cellStyle name="AÞ¸¶_±a°e¼³ºn-AIA§¸n·I  3 45" xfId="7313"/>
    <cellStyle name="ÄÞ¸¶_±â°è¼³ºñ-ÀÏÀ§¸ñ·Ï  3 45" xfId="7314"/>
    <cellStyle name="AÞ¸¶_±a°e¼³ºn-AIA§¸n·I  3 46" xfId="7315"/>
    <cellStyle name="ÄÞ¸¶_±â°è¼³ºñ-ÀÏÀ§¸ñ·Ï  3 46" xfId="7316"/>
    <cellStyle name="AÞ¸¶_±a°e¼³ºn-AIA§¸n·I  3 47" xfId="7317"/>
    <cellStyle name="ÄÞ¸¶_±â°è¼³ºñ-ÀÏÀ§¸ñ·Ï  3 47" xfId="7318"/>
    <cellStyle name="AÞ¸¶_±a°e¼³ºn-AIA§¸n·I  3 48" xfId="7319"/>
    <cellStyle name="ÄÞ¸¶_±â°è¼³ºñ-ÀÏÀ§¸ñ·Ï  3 48" xfId="7320"/>
    <cellStyle name="AÞ¸¶_±a°e¼³ºn-AIA§¸n·I  3 49" xfId="7321"/>
    <cellStyle name="ÄÞ¸¶_±â°è¼³ºñ-ÀÏÀ§¸ñ·Ï  3 49" xfId="7322"/>
    <cellStyle name="AÞ¸¶_±a°e¼³ºn-AIA§¸n·I  3 5" xfId="7323"/>
    <cellStyle name="ÄÞ¸¶_±â°è¼³ºñ-ÀÏÀ§¸ñ·Ï  3 5" xfId="7324"/>
    <cellStyle name="AÞ¸¶_±a°e¼³ºn-AIA§¸n·I  3 6" xfId="7325"/>
    <cellStyle name="ÄÞ¸¶_±â°è¼³ºñ-ÀÏÀ§¸ñ·Ï  3 6" xfId="7326"/>
    <cellStyle name="AÞ¸¶_±a°e¼³ºn-AIA§¸n·I  3 7" xfId="7327"/>
    <cellStyle name="ÄÞ¸¶_±â°è¼³ºñ-ÀÏÀ§¸ñ·Ï  3 7" xfId="7328"/>
    <cellStyle name="AÞ¸¶_±a°e¼³ºn-AIA§¸n·I  3 8" xfId="7329"/>
    <cellStyle name="ÄÞ¸¶_±â°è¼³ºñ-ÀÏÀ§¸ñ·Ï  3 8" xfId="7330"/>
    <cellStyle name="AÞ¸¶_±a°e¼³ºn-AIA§¸n·I  3 9" xfId="7331"/>
    <cellStyle name="ÄÞ¸¶_±â°è¼³ºñ-ÀÏÀ§¸ñ·Ï  3 9" xfId="7332"/>
    <cellStyle name="AÞ¸¶_±a°e¼³ºn-AIA§¸n·I  30" xfId="7333"/>
    <cellStyle name="ÄÞ¸¶_±â°è¼³ºñ-ÀÏÀ§¸ñ·Ï  30" xfId="7334"/>
    <cellStyle name="AÞ¸¶_±a°e¼³ºn-AIA§¸n·I  31" xfId="7335"/>
    <cellStyle name="ÄÞ¸¶_±â°è¼³ºñ-ÀÏÀ§¸ñ·Ï  31" xfId="7336"/>
    <cellStyle name="AÞ¸¶_±a°e¼³ºn-AIA§¸n·I  32" xfId="7337"/>
    <cellStyle name="ÄÞ¸¶_±â°è¼³ºñ-ÀÏÀ§¸ñ·Ï  32" xfId="7338"/>
    <cellStyle name="AÞ¸¶_±a°e¼³ºn-AIA§¸n·I  33" xfId="7339"/>
    <cellStyle name="ÄÞ¸¶_±â°è¼³ºñ-ÀÏÀ§¸ñ·Ï  33" xfId="7340"/>
    <cellStyle name="AÞ¸¶_±a°e¼³ºn-AIA§¸n·I  34" xfId="7341"/>
    <cellStyle name="ÄÞ¸¶_±â°è¼³ºñ-ÀÏÀ§¸ñ·Ï  34" xfId="7342"/>
    <cellStyle name="AÞ¸¶_±a°e¼³ºn-AIA§¸n·I  35" xfId="7343"/>
    <cellStyle name="ÄÞ¸¶_±â°è¼³ºñ-ÀÏÀ§¸ñ·Ï  35" xfId="7344"/>
    <cellStyle name="AÞ¸¶_±a°e¼³ºn-AIA§¸n·I  36" xfId="7345"/>
    <cellStyle name="ÄÞ¸¶_±â°è¼³ºñ-ÀÏÀ§¸ñ·Ï  36" xfId="7346"/>
    <cellStyle name="AÞ¸¶_±a°e¼³ºn-AIA§¸n·I  37" xfId="7347"/>
    <cellStyle name="ÄÞ¸¶_±â°è¼³ºñ-ÀÏÀ§¸ñ·Ï  37" xfId="7348"/>
    <cellStyle name="AÞ¸¶_±a°e¼³ºn-AIA§¸n·I  38" xfId="7349"/>
    <cellStyle name="ÄÞ¸¶_±â°è¼³ºñ-ÀÏÀ§¸ñ·Ï  38" xfId="7350"/>
    <cellStyle name="AÞ¸¶_±a°e¼³ºn-AIA§¸n·I  39" xfId="7351"/>
    <cellStyle name="ÄÞ¸¶_±â°è¼³ºñ-ÀÏÀ§¸ñ·Ï  39" xfId="7352"/>
    <cellStyle name="AÞ¸¶_±a°e¼³ºn-AIA§¸n·I  4" xfId="7353"/>
    <cellStyle name="ÄÞ¸¶_±â°è¼³ºñ-ÀÏÀ§¸ñ·Ï  4" xfId="7354"/>
    <cellStyle name="AÞ¸¶_±a°e¼³ºn-AIA§¸n·I  4 10" xfId="7355"/>
    <cellStyle name="ÄÞ¸¶_±â°è¼³ºñ-ÀÏÀ§¸ñ·Ï  4 10" xfId="7356"/>
    <cellStyle name="AÞ¸¶_±a°e¼³ºn-AIA§¸n·I  4 11" xfId="7357"/>
    <cellStyle name="ÄÞ¸¶_±â°è¼³ºñ-ÀÏÀ§¸ñ·Ï  4 11" xfId="7358"/>
    <cellStyle name="AÞ¸¶_±a°e¼³ºn-AIA§¸n·I  4 12" xfId="7359"/>
    <cellStyle name="ÄÞ¸¶_±â°è¼³ºñ-ÀÏÀ§¸ñ·Ï  4 12" xfId="7360"/>
    <cellStyle name="AÞ¸¶_±a°e¼³ºn-AIA§¸n·I  4 13" xfId="7361"/>
    <cellStyle name="ÄÞ¸¶_±â°è¼³ºñ-ÀÏÀ§¸ñ·Ï  4 13" xfId="7362"/>
    <cellStyle name="AÞ¸¶_±a°e¼³ºn-AIA§¸n·I  4 14" xfId="7363"/>
    <cellStyle name="ÄÞ¸¶_±â°è¼³ºñ-ÀÏÀ§¸ñ·Ï  4 14" xfId="7364"/>
    <cellStyle name="AÞ¸¶_±a°e¼³ºn-AIA§¸n·I  4 15" xfId="7365"/>
    <cellStyle name="ÄÞ¸¶_±â°è¼³ºñ-ÀÏÀ§¸ñ·Ï  4 15" xfId="7366"/>
    <cellStyle name="AÞ¸¶_±a°e¼³ºn-AIA§¸n·I  4 16" xfId="7367"/>
    <cellStyle name="ÄÞ¸¶_±â°è¼³ºñ-ÀÏÀ§¸ñ·Ï  4 16" xfId="7368"/>
    <cellStyle name="AÞ¸¶_±a°e¼³ºn-AIA§¸n·I  4 17" xfId="7369"/>
    <cellStyle name="ÄÞ¸¶_±â°è¼³ºñ-ÀÏÀ§¸ñ·Ï  4 17" xfId="7370"/>
    <cellStyle name="AÞ¸¶_±a°e¼³ºn-AIA§¸n·I  4 18" xfId="7371"/>
    <cellStyle name="ÄÞ¸¶_±â°è¼³ºñ-ÀÏÀ§¸ñ·Ï  4 18" xfId="7372"/>
    <cellStyle name="AÞ¸¶_±a°e¼³ºn-AIA§¸n·I  4 19" xfId="7373"/>
    <cellStyle name="ÄÞ¸¶_±â°è¼³ºñ-ÀÏÀ§¸ñ·Ï  4 19" xfId="7374"/>
    <cellStyle name="AÞ¸¶_±a°e¼³ºn-AIA§¸n·I  4 2" xfId="7375"/>
    <cellStyle name="ÄÞ¸¶_±â°è¼³ºñ-ÀÏÀ§¸ñ·Ï  4 2" xfId="7376"/>
    <cellStyle name="AÞ¸¶_±a°e¼³ºn-AIA§¸n·I  4 20" xfId="7377"/>
    <cellStyle name="ÄÞ¸¶_±â°è¼³ºñ-ÀÏÀ§¸ñ·Ï  4 20" xfId="7378"/>
    <cellStyle name="AÞ¸¶_±a°e¼³ºn-AIA§¸n·I  4 21" xfId="7379"/>
    <cellStyle name="ÄÞ¸¶_±â°è¼³ºñ-ÀÏÀ§¸ñ·Ï  4 21" xfId="7380"/>
    <cellStyle name="AÞ¸¶_±a°e¼³ºn-AIA§¸n·I  4 22" xfId="7381"/>
    <cellStyle name="ÄÞ¸¶_±â°è¼³ºñ-ÀÏÀ§¸ñ·Ï  4 22" xfId="7382"/>
    <cellStyle name="AÞ¸¶_±a°e¼³ºn-AIA§¸n·I  4 23" xfId="7383"/>
    <cellStyle name="ÄÞ¸¶_±â°è¼³ºñ-ÀÏÀ§¸ñ·Ï  4 23" xfId="7384"/>
    <cellStyle name="AÞ¸¶_±a°e¼³ºn-AIA§¸n·I  4 24" xfId="7385"/>
    <cellStyle name="ÄÞ¸¶_±â°è¼³ºñ-ÀÏÀ§¸ñ·Ï  4 24" xfId="7386"/>
    <cellStyle name="AÞ¸¶_±a°e¼³ºn-AIA§¸n·I  4 25" xfId="7387"/>
    <cellStyle name="ÄÞ¸¶_±â°è¼³ºñ-ÀÏÀ§¸ñ·Ï  4 25" xfId="7388"/>
    <cellStyle name="AÞ¸¶_±a°e¼³ºn-AIA§¸n·I  4 26" xfId="7389"/>
    <cellStyle name="ÄÞ¸¶_±â°è¼³ºñ-ÀÏÀ§¸ñ·Ï  4 26" xfId="7390"/>
    <cellStyle name="AÞ¸¶_±a°e¼³ºn-AIA§¸n·I  4 27" xfId="7391"/>
    <cellStyle name="ÄÞ¸¶_±â°è¼³ºñ-ÀÏÀ§¸ñ·Ï  4 27" xfId="7392"/>
    <cellStyle name="AÞ¸¶_±a°e¼³ºn-AIA§¸n·I  4 28" xfId="7393"/>
    <cellStyle name="ÄÞ¸¶_±â°è¼³ºñ-ÀÏÀ§¸ñ·Ï  4 28" xfId="7394"/>
    <cellStyle name="AÞ¸¶_±a°e¼³ºn-AIA§¸n·I  4 29" xfId="7395"/>
    <cellStyle name="ÄÞ¸¶_±â°è¼³ºñ-ÀÏÀ§¸ñ·Ï  4 29" xfId="7396"/>
    <cellStyle name="AÞ¸¶_±a°e¼³ºn-AIA§¸n·I  4 3" xfId="7397"/>
    <cellStyle name="ÄÞ¸¶_±â°è¼³ºñ-ÀÏÀ§¸ñ·Ï  4 3" xfId="7398"/>
    <cellStyle name="AÞ¸¶_±a°e¼³ºn-AIA§¸n·I  4 30" xfId="7399"/>
    <cellStyle name="ÄÞ¸¶_±â°è¼³ºñ-ÀÏÀ§¸ñ·Ï  4 30" xfId="7400"/>
    <cellStyle name="AÞ¸¶_±a°e¼³ºn-AIA§¸n·I  4 31" xfId="7401"/>
    <cellStyle name="ÄÞ¸¶_±â°è¼³ºñ-ÀÏÀ§¸ñ·Ï  4 31" xfId="7402"/>
    <cellStyle name="AÞ¸¶_±a°e¼³ºn-AIA§¸n·I  4 32" xfId="7403"/>
    <cellStyle name="ÄÞ¸¶_±â°è¼³ºñ-ÀÏÀ§¸ñ·Ï  4 32" xfId="7404"/>
    <cellStyle name="AÞ¸¶_±a°e¼³ºn-AIA§¸n·I  4 33" xfId="7405"/>
    <cellStyle name="ÄÞ¸¶_±â°è¼³ºñ-ÀÏÀ§¸ñ·Ï  4 33" xfId="7406"/>
    <cellStyle name="AÞ¸¶_±a°e¼³ºn-AIA§¸n·I  4 34" xfId="7407"/>
    <cellStyle name="ÄÞ¸¶_±â°è¼³ºñ-ÀÏÀ§¸ñ·Ï  4 34" xfId="7408"/>
    <cellStyle name="AÞ¸¶_±a°e¼³ºn-AIA§¸n·I  4 35" xfId="7409"/>
    <cellStyle name="ÄÞ¸¶_±â°è¼³ºñ-ÀÏÀ§¸ñ·Ï  4 35" xfId="7410"/>
    <cellStyle name="AÞ¸¶_±a°e¼³ºn-AIA§¸n·I  4 36" xfId="7411"/>
    <cellStyle name="ÄÞ¸¶_±â°è¼³ºñ-ÀÏÀ§¸ñ·Ï  4 36" xfId="7412"/>
    <cellStyle name="AÞ¸¶_±a°e¼³ºn-AIA§¸n·I  4 37" xfId="7413"/>
    <cellStyle name="ÄÞ¸¶_±â°è¼³ºñ-ÀÏÀ§¸ñ·Ï  4 37" xfId="7414"/>
    <cellStyle name="AÞ¸¶_±a°e¼³ºn-AIA§¸n·I  4 38" xfId="7415"/>
    <cellStyle name="ÄÞ¸¶_±â°è¼³ºñ-ÀÏÀ§¸ñ·Ï  4 38" xfId="7416"/>
    <cellStyle name="AÞ¸¶_±a°e¼³ºn-AIA§¸n·I  4 39" xfId="7417"/>
    <cellStyle name="ÄÞ¸¶_±â°è¼³ºñ-ÀÏÀ§¸ñ·Ï  4 39" xfId="7418"/>
    <cellStyle name="AÞ¸¶_±a°e¼³ºn-AIA§¸n·I  4 4" xfId="7419"/>
    <cellStyle name="ÄÞ¸¶_±â°è¼³ºñ-ÀÏÀ§¸ñ·Ï  4 4" xfId="7420"/>
    <cellStyle name="AÞ¸¶_±a°e¼³ºn-AIA§¸n·I  4 40" xfId="7421"/>
    <cellStyle name="ÄÞ¸¶_±â°è¼³ºñ-ÀÏÀ§¸ñ·Ï  4 40" xfId="7422"/>
    <cellStyle name="AÞ¸¶_±a°e¼³ºn-AIA§¸n·I  4 41" xfId="7423"/>
    <cellStyle name="ÄÞ¸¶_±â°è¼³ºñ-ÀÏÀ§¸ñ·Ï  4 41" xfId="7424"/>
    <cellStyle name="AÞ¸¶_±a°e¼³ºn-AIA§¸n·I  4 42" xfId="7425"/>
    <cellStyle name="ÄÞ¸¶_±â°è¼³ºñ-ÀÏÀ§¸ñ·Ï  4 42" xfId="7426"/>
    <cellStyle name="AÞ¸¶_±a°e¼³ºn-AIA§¸n·I  4 43" xfId="7427"/>
    <cellStyle name="ÄÞ¸¶_±â°è¼³ºñ-ÀÏÀ§¸ñ·Ï  4 43" xfId="7428"/>
    <cellStyle name="AÞ¸¶_±a°e¼³ºn-AIA§¸n·I  4 44" xfId="7429"/>
    <cellStyle name="ÄÞ¸¶_±â°è¼³ºñ-ÀÏÀ§¸ñ·Ï  4 44" xfId="7430"/>
    <cellStyle name="AÞ¸¶_±a°e¼³ºn-AIA§¸n·I  4 45" xfId="7431"/>
    <cellStyle name="ÄÞ¸¶_±â°è¼³ºñ-ÀÏÀ§¸ñ·Ï  4 45" xfId="7432"/>
    <cellStyle name="AÞ¸¶_±a°e¼³ºn-AIA§¸n·I  4 46" xfId="7433"/>
    <cellStyle name="ÄÞ¸¶_±â°è¼³ºñ-ÀÏÀ§¸ñ·Ï  4 46" xfId="7434"/>
    <cellStyle name="AÞ¸¶_±a°e¼³ºn-AIA§¸n·I  4 47" xfId="7435"/>
    <cellStyle name="ÄÞ¸¶_±â°è¼³ºñ-ÀÏÀ§¸ñ·Ï  4 47" xfId="7436"/>
    <cellStyle name="AÞ¸¶_±a°e¼³ºn-AIA§¸n·I  4 48" xfId="7437"/>
    <cellStyle name="ÄÞ¸¶_±â°è¼³ºñ-ÀÏÀ§¸ñ·Ï  4 48" xfId="7438"/>
    <cellStyle name="AÞ¸¶_±a°e¼³ºn-AIA§¸n·I  4 49" xfId="7439"/>
    <cellStyle name="ÄÞ¸¶_±â°è¼³ºñ-ÀÏÀ§¸ñ·Ï  4 49" xfId="7440"/>
    <cellStyle name="AÞ¸¶_±a°e¼³ºn-AIA§¸n·I  4 5" xfId="7441"/>
    <cellStyle name="ÄÞ¸¶_±â°è¼³ºñ-ÀÏÀ§¸ñ·Ï  4 5" xfId="7442"/>
    <cellStyle name="AÞ¸¶_±a°e¼³ºn-AIA§¸n·I  4 6" xfId="7443"/>
    <cellStyle name="ÄÞ¸¶_±â°è¼³ºñ-ÀÏÀ§¸ñ·Ï  4 6" xfId="7444"/>
    <cellStyle name="AÞ¸¶_±a°e¼³ºn-AIA§¸n·I  4 7" xfId="7445"/>
    <cellStyle name="ÄÞ¸¶_±â°è¼³ºñ-ÀÏÀ§¸ñ·Ï  4 7" xfId="7446"/>
    <cellStyle name="AÞ¸¶_±a°e¼³ºn-AIA§¸n·I  4 8" xfId="7447"/>
    <cellStyle name="ÄÞ¸¶_±â°è¼³ºñ-ÀÏÀ§¸ñ·Ï  4 8" xfId="7448"/>
    <cellStyle name="AÞ¸¶_±a°e¼³ºn-AIA§¸n·I  4 9" xfId="7449"/>
    <cellStyle name="ÄÞ¸¶_±â°è¼³ºñ-ÀÏÀ§¸ñ·Ï  4 9" xfId="7450"/>
    <cellStyle name="AÞ¸¶_±a°e¼³ºn-AIA§¸n·I  40" xfId="7451"/>
    <cellStyle name="ÄÞ¸¶_±â°è¼³ºñ-ÀÏÀ§¸ñ·Ï  40" xfId="7452"/>
    <cellStyle name="AÞ¸¶_±a°e¼³ºn-AIA§¸n·I  41" xfId="7453"/>
    <cellStyle name="ÄÞ¸¶_±â°è¼³ºñ-ÀÏÀ§¸ñ·Ï  41" xfId="7454"/>
    <cellStyle name="AÞ¸¶_±a°e¼³ºn-AIA§¸n·I  42" xfId="7455"/>
    <cellStyle name="ÄÞ¸¶_±â°è¼³ºñ-ÀÏÀ§¸ñ·Ï  42" xfId="7456"/>
    <cellStyle name="AÞ¸¶_±a°e¼³ºn-AIA§¸n·I  43" xfId="7457"/>
    <cellStyle name="ÄÞ¸¶_±â°è¼³ºñ-ÀÏÀ§¸ñ·Ï  43" xfId="7458"/>
    <cellStyle name="AÞ¸¶_±a°e¼³ºn-AIA§¸n·I  44" xfId="7459"/>
    <cellStyle name="ÄÞ¸¶_±â°è¼³ºñ-ÀÏÀ§¸ñ·Ï  44" xfId="7460"/>
    <cellStyle name="AÞ¸¶_±a°e¼³ºn-AIA§¸n·I  45" xfId="7461"/>
    <cellStyle name="ÄÞ¸¶_±â°è¼³ºñ-ÀÏÀ§¸ñ·Ï  45" xfId="7462"/>
    <cellStyle name="AÞ¸¶_±a°e¼³ºn-AIA§¸n·I  46" xfId="7463"/>
    <cellStyle name="ÄÞ¸¶_±â°è¼³ºñ-ÀÏÀ§¸ñ·Ï  46" xfId="7464"/>
    <cellStyle name="AÞ¸¶_±a°e¼³ºn-AIA§¸n·I  47" xfId="7465"/>
    <cellStyle name="ÄÞ¸¶_±â°è¼³ºñ-ÀÏÀ§¸ñ·Ï  47" xfId="7466"/>
    <cellStyle name="AÞ¸¶_±a°e¼³ºn-AIA§¸n·I  48" xfId="7467"/>
    <cellStyle name="ÄÞ¸¶_±â°è¼³ºñ-ÀÏÀ§¸ñ·Ï  48" xfId="7468"/>
    <cellStyle name="AÞ¸¶_±a°e¼³ºn-AIA§¸n·I  49" xfId="7469"/>
    <cellStyle name="ÄÞ¸¶_±â°è¼³ºñ-ÀÏÀ§¸ñ·Ï  49" xfId="7470"/>
    <cellStyle name="AÞ¸¶_±a°e¼³ºn-AIA§¸n·I  5" xfId="7471"/>
    <cellStyle name="ÄÞ¸¶_±â°è¼³ºñ-ÀÏÀ§¸ñ·Ï  5" xfId="7472"/>
    <cellStyle name="AÞ¸¶_±a°e¼³ºn-AIA§¸n·I  5 10" xfId="7473"/>
    <cellStyle name="ÄÞ¸¶_±â°è¼³ºñ-ÀÏÀ§¸ñ·Ï  5 10" xfId="7474"/>
    <cellStyle name="AÞ¸¶_±a°e¼³ºn-AIA§¸n·I  5 11" xfId="7475"/>
    <cellStyle name="ÄÞ¸¶_±â°è¼³ºñ-ÀÏÀ§¸ñ·Ï  5 11" xfId="7476"/>
    <cellStyle name="AÞ¸¶_±a°e¼³ºn-AIA§¸n·I  5 12" xfId="7477"/>
    <cellStyle name="ÄÞ¸¶_±â°è¼³ºñ-ÀÏÀ§¸ñ·Ï  5 12" xfId="7478"/>
    <cellStyle name="AÞ¸¶_±a°e¼³ºn-AIA§¸n·I  5 13" xfId="7479"/>
    <cellStyle name="ÄÞ¸¶_±â°è¼³ºñ-ÀÏÀ§¸ñ·Ï  5 13" xfId="7480"/>
    <cellStyle name="AÞ¸¶_±a°e¼³ºn-AIA§¸n·I  5 14" xfId="7481"/>
    <cellStyle name="ÄÞ¸¶_±â°è¼³ºñ-ÀÏÀ§¸ñ·Ï  5 14" xfId="7482"/>
    <cellStyle name="AÞ¸¶_±a°e¼³ºn-AIA§¸n·I  5 15" xfId="7483"/>
    <cellStyle name="ÄÞ¸¶_±â°è¼³ºñ-ÀÏÀ§¸ñ·Ï  5 15" xfId="7484"/>
    <cellStyle name="AÞ¸¶_±a°e¼³ºn-AIA§¸n·I  5 16" xfId="7485"/>
    <cellStyle name="ÄÞ¸¶_±â°è¼³ºñ-ÀÏÀ§¸ñ·Ï  5 16" xfId="7486"/>
    <cellStyle name="AÞ¸¶_±a°e¼³ºn-AIA§¸n·I  5 17" xfId="7487"/>
    <cellStyle name="ÄÞ¸¶_±â°è¼³ºñ-ÀÏÀ§¸ñ·Ï  5 17" xfId="7488"/>
    <cellStyle name="AÞ¸¶_±a°e¼³ºn-AIA§¸n·I  5 18" xfId="7489"/>
    <cellStyle name="ÄÞ¸¶_±â°è¼³ºñ-ÀÏÀ§¸ñ·Ï  5 18" xfId="7490"/>
    <cellStyle name="AÞ¸¶_±a°e¼³ºn-AIA§¸n·I  5 19" xfId="7491"/>
    <cellStyle name="ÄÞ¸¶_±â°è¼³ºñ-ÀÏÀ§¸ñ·Ï  5 19" xfId="7492"/>
    <cellStyle name="AÞ¸¶_±a°e¼³ºn-AIA§¸n·I  5 2" xfId="7493"/>
    <cellStyle name="ÄÞ¸¶_±â°è¼³ºñ-ÀÏÀ§¸ñ·Ï  5 2" xfId="7494"/>
    <cellStyle name="AÞ¸¶_±a°e¼³ºn-AIA§¸n·I  5 20" xfId="7495"/>
    <cellStyle name="ÄÞ¸¶_±â°è¼³ºñ-ÀÏÀ§¸ñ·Ï  5 20" xfId="7496"/>
    <cellStyle name="AÞ¸¶_±a°e¼³ºn-AIA§¸n·I  5 21" xfId="7497"/>
    <cellStyle name="ÄÞ¸¶_±â°è¼³ºñ-ÀÏÀ§¸ñ·Ï  5 21" xfId="7498"/>
    <cellStyle name="AÞ¸¶_±a°e¼³ºn-AIA§¸n·I  5 22" xfId="7499"/>
    <cellStyle name="ÄÞ¸¶_±â°è¼³ºñ-ÀÏÀ§¸ñ·Ï  5 22" xfId="7500"/>
    <cellStyle name="AÞ¸¶_±a°e¼³ºn-AIA§¸n·I  5 23" xfId="7501"/>
    <cellStyle name="ÄÞ¸¶_±â°è¼³ºñ-ÀÏÀ§¸ñ·Ï  5 23" xfId="7502"/>
    <cellStyle name="AÞ¸¶_±a°e¼³ºn-AIA§¸n·I  5 24" xfId="7503"/>
    <cellStyle name="ÄÞ¸¶_±â°è¼³ºñ-ÀÏÀ§¸ñ·Ï  5 24" xfId="7504"/>
    <cellStyle name="AÞ¸¶_±a°e¼³ºn-AIA§¸n·I  5 25" xfId="7505"/>
    <cellStyle name="ÄÞ¸¶_±â°è¼³ºñ-ÀÏÀ§¸ñ·Ï  5 25" xfId="7506"/>
    <cellStyle name="AÞ¸¶_±a°e¼³ºn-AIA§¸n·I  5 26" xfId="7507"/>
    <cellStyle name="ÄÞ¸¶_±â°è¼³ºñ-ÀÏÀ§¸ñ·Ï  5 26" xfId="7508"/>
    <cellStyle name="AÞ¸¶_±a°e¼³ºn-AIA§¸n·I  5 27" xfId="7509"/>
    <cellStyle name="ÄÞ¸¶_±â°è¼³ºñ-ÀÏÀ§¸ñ·Ï  5 27" xfId="7510"/>
    <cellStyle name="AÞ¸¶_±a°e¼³ºn-AIA§¸n·I  5 28" xfId="7511"/>
    <cellStyle name="ÄÞ¸¶_±â°è¼³ºñ-ÀÏÀ§¸ñ·Ï  5 28" xfId="7512"/>
    <cellStyle name="AÞ¸¶_±a°e¼³ºn-AIA§¸n·I  5 29" xfId="7513"/>
    <cellStyle name="ÄÞ¸¶_±â°è¼³ºñ-ÀÏÀ§¸ñ·Ï  5 29" xfId="7514"/>
    <cellStyle name="AÞ¸¶_±a°e¼³ºn-AIA§¸n·I  5 3" xfId="7515"/>
    <cellStyle name="ÄÞ¸¶_±â°è¼³ºñ-ÀÏÀ§¸ñ·Ï  5 3" xfId="7516"/>
    <cellStyle name="AÞ¸¶_±a°e¼³ºn-AIA§¸n·I  5 30" xfId="7517"/>
    <cellStyle name="ÄÞ¸¶_±â°è¼³ºñ-ÀÏÀ§¸ñ·Ï  5 30" xfId="7518"/>
    <cellStyle name="AÞ¸¶_±a°e¼³ºn-AIA§¸n·I  5 31" xfId="7519"/>
    <cellStyle name="ÄÞ¸¶_±â°è¼³ºñ-ÀÏÀ§¸ñ·Ï  5 31" xfId="7520"/>
    <cellStyle name="AÞ¸¶_±a°e¼³ºn-AIA§¸n·I  5 32" xfId="7521"/>
    <cellStyle name="ÄÞ¸¶_±â°è¼³ºñ-ÀÏÀ§¸ñ·Ï  5 32" xfId="7522"/>
    <cellStyle name="AÞ¸¶_±a°e¼³ºn-AIA§¸n·I  5 33" xfId="7523"/>
    <cellStyle name="ÄÞ¸¶_±â°è¼³ºñ-ÀÏÀ§¸ñ·Ï  5 33" xfId="7524"/>
    <cellStyle name="AÞ¸¶_±a°e¼³ºn-AIA§¸n·I  5 34" xfId="7525"/>
    <cellStyle name="ÄÞ¸¶_±â°è¼³ºñ-ÀÏÀ§¸ñ·Ï  5 34" xfId="7526"/>
    <cellStyle name="AÞ¸¶_±a°e¼³ºn-AIA§¸n·I  5 35" xfId="7527"/>
    <cellStyle name="ÄÞ¸¶_±â°è¼³ºñ-ÀÏÀ§¸ñ·Ï  5 35" xfId="7528"/>
    <cellStyle name="AÞ¸¶_±a°e¼³ºn-AIA§¸n·I  5 36" xfId="7529"/>
    <cellStyle name="ÄÞ¸¶_±â°è¼³ºñ-ÀÏÀ§¸ñ·Ï  5 36" xfId="7530"/>
    <cellStyle name="AÞ¸¶_±a°e¼³ºn-AIA§¸n·I  5 37" xfId="7531"/>
    <cellStyle name="ÄÞ¸¶_±â°è¼³ºñ-ÀÏÀ§¸ñ·Ï  5 37" xfId="7532"/>
    <cellStyle name="AÞ¸¶_±a°e¼³ºn-AIA§¸n·I  5 38" xfId="7533"/>
    <cellStyle name="ÄÞ¸¶_±â°è¼³ºñ-ÀÏÀ§¸ñ·Ï  5 38" xfId="7534"/>
    <cellStyle name="AÞ¸¶_±a°e¼³ºn-AIA§¸n·I  5 39" xfId="7535"/>
    <cellStyle name="ÄÞ¸¶_±â°è¼³ºñ-ÀÏÀ§¸ñ·Ï  5 39" xfId="7536"/>
    <cellStyle name="AÞ¸¶_±a°e¼³ºn-AIA§¸n·I  5 4" xfId="7537"/>
    <cellStyle name="ÄÞ¸¶_±â°è¼³ºñ-ÀÏÀ§¸ñ·Ï  5 4" xfId="7538"/>
    <cellStyle name="AÞ¸¶_±a°e¼³ºn-AIA§¸n·I  5 40" xfId="7539"/>
    <cellStyle name="ÄÞ¸¶_±â°è¼³ºñ-ÀÏÀ§¸ñ·Ï  5 40" xfId="7540"/>
    <cellStyle name="AÞ¸¶_±a°e¼³ºn-AIA§¸n·I  5 41" xfId="7541"/>
    <cellStyle name="ÄÞ¸¶_±â°è¼³ºñ-ÀÏÀ§¸ñ·Ï  5 41" xfId="7542"/>
    <cellStyle name="AÞ¸¶_±a°e¼³ºn-AIA§¸n·I  5 42" xfId="7543"/>
    <cellStyle name="ÄÞ¸¶_±â°è¼³ºñ-ÀÏÀ§¸ñ·Ï  5 42" xfId="7544"/>
    <cellStyle name="AÞ¸¶_±a°e¼³ºn-AIA§¸n·I  5 43" xfId="7545"/>
    <cellStyle name="ÄÞ¸¶_±â°è¼³ºñ-ÀÏÀ§¸ñ·Ï  5 43" xfId="7546"/>
    <cellStyle name="AÞ¸¶_±a°e¼³ºn-AIA§¸n·I  5 44" xfId="7547"/>
    <cellStyle name="ÄÞ¸¶_±â°è¼³ºñ-ÀÏÀ§¸ñ·Ï  5 44" xfId="7548"/>
    <cellStyle name="AÞ¸¶_±a°e¼³ºn-AIA§¸n·I  5 45" xfId="7549"/>
    <cellStyle name="ÄÞ¸¶_±â°è¼³ºñ-ÀÏÀ§¸ñ·Ï  5 45" xfId="7550"/>
    <cellStyle name="AÞ¸¶_±a°e¼³ºn-AIA§¸n·I  5 46" xfId="7551"/>
    <cellStyle name="ÄÞ¸¶_±â°è¼³ºñ-ÀÏÀ§¸ñ·Ï  5 46" xfId="7552"/>
    <cellStyle name="AÞ¸¶_±a°e¼³ºn-AIA§¸n·I  5 47" xfId="7553"/>
    <cellStyle name="ÄÞ¸¶_±â°è¼³ºñ-ÀÏÀ§¸ñ·Ï  5 47" xfId="7554"/>
    <cellStyle name="AÞ¸¶_±a°e¼³ºn-AIA§¸n·I  5 48" xfId="7555"/>
    <cellStyle name="ÄÞ¸¶_±â°è¼³ºñ-ÀÏÀ§¸ñ·Ï  5 48" xfId="7556"/>
    <cellStyle name="AÞ¸¶_±a°e¼³ºn-AIA§¸n·I  5 49" xfId="7557"/>
    <cellStyle name="ÄÞ¸¶_±â°è¼³ºñ-ÀÏÀ§¸ñ·Ï  5 49" xfId="7558"/>
    <cellStyle name="AÞ¸¶_±a°e¼³ºn-AIA§¸n·I  5 5" xfId="7559"/>
    <cellStyle name="ÄÞ¸¶_±â°è¼³ºñ-ÀÏÀ§¸ñ·Ï  5 5" xfId="7560"/>
    <cellStyle name="AÞ¸¶_±a°e¼³ºn-AIA§¸n·I  5 6" xfId="7561"/>
    <cellStyle name="ÄÞ¸¶_±â°è¼³ºñ-ÀÏÀ§¸ñ·Ï  5 6" xfId="7562"/>
    <cellStyle name="AÞ¸¶_±a°e¼³ºn-AIA§¸n·I  5 7" xfId="7563"/>
    <cellStyle name="ÄÞ¸¶_±â°è¼³ºñ-ÀÏÀ§¸ñ·Ï  5 7" xfId="7564"/>
    <cellStyle name="AÞ¸¶_±a°e¼³ºn-AIA§¸n·I  5 8" xfId="7565"/>
    <cellStyle name="ÄÞ¸¶_±â°è¼³ºñ-ÀÏÀ§¸ñ·Ï  5 8" xfId="7566"/>
    <cellStyle name="AÞ¸¶_±a°e¼³ºn-AIA§¸n·I  5 9" xfId="7567"/>
    <cellStyle name="ÄÞ¸¶_±â°è¼³ºñ-ÀÏÀ§¸ñ·Ï  5 9" xfId="7568"/>
    <cellStyle name="AÞ¸¶_±a°e¼³ºn-AIA§¸n·I  50" xfId="7569"/>
    <cellStyle name="ÄÞ¸¶_±â°è¼³ºñ-ÀÏÀ§¸ñ·Ï  50" xfId="7570"/>
    <cellStyle name="AÞ¸¶_±a°e¼³ºn-AIA§¸n·I  51" xfId="7571"/>
    <cellStyle name="ÄÞ¸¶_±â°è¼³ºñ-ÀÏÀ§¸ñ·Ï  51" xfId="7572"/>
    <cellStyle name="AÞ¸¶_±a°e¼³ºn-AIA§¸n·I  52" xfId="7573"/>
    <cellStyle name="ÄÞ¸¶_±â°è¼³ºñ-ÀÏÀ§¸ñ·Ï  52" xfId="7574"/>
    <cellStyle name="AÞ¸¶_±a°e¼³ºn-AIA§¸n·I  53" xfId="7575"/>
    <cellStyle name="ÄÞ¸¶_±â°è¼³ºñ-ÀÏÀ§¸ñ·Ï  53" xfId="7576"/>
    <cellStyle name="AÞ¸¶_±a°e¼³ºn-AIA§¸n·I  54" xfId="7577"/>
    <cellStyle name="ÄÞ¸¶_±â°è¼³ºñ-ÀÏÀ§¸ñ·Ï  54" xfId="7578"/>
    <cellStyle name="AÞ¸¶_±a°e¼³ºn-AIA§¸n·I  55" xfId="7579"/>
    <cellStyle name="ÄÞ¸¶_±â°è¼³ºñ-ÀÏÀ§¸ñ·Ï  55" xfId="7580"/>
    <cellStyle name="AÞ¸¶_±a°e¼³ºn-AIA§¸n·I  6" xfId="7581"/>
    <cellStyle name="ÄÞ¸¶_±â°è¼³ºñ-ÀÏÀ§¸ñ·Ï  6" xfId="7582"/>
    <cellStyle name="AÞ¸¶_±a°e¼³ºn-AIA§¸n·I  6 10" xfId="7583"/>
    <cellStyle name="ÄÞ¸¶_±â°è¼³ºñ-ÀÏÀ§¸ñ·Ï  6 10" xfId="7584"/>
    <cellStyle name="AÞ¸¶_±a°e¼³ºn-AIA§¸n·I  6 11" xfId="7585"/>
    <cellStyle name="ÄÞ¸¶_±â°è¼³ºñ-ÀÏÀ§¸ñ·Ï  6 11" xfId="7586"/>
    <cellStyle name="AÞ¸¶_±a°e¼³ºn-AIA§¸n·I  6 12" xfId="7587"/>
    <cellStyle name="ÄÞ¸¶_±â°è¼³ºñ-ÀÏÀ§¸ñ·Ï  6 12" xfId="7588"/>
    <cellStyle name="AÞ¸¶_±a°e¼³ºn-AIA§¸n·I  6 13" xfId="7589"/>
    <cellStyle name="ÄÞ¸¶_±â°è¼³ºñ-ÀÏÀ§¸ñ·Ï  6 13" xfId="7590"/>
    <cellStyle name="AÞ¸¶_±a°e¼³ºn-AIA§¸n·I  6 14" xfId="7591"/>
    <cellStyle name="ÄÞ¸¶_±â°è¼³ºñ-ÀÏÀ§¸ñ·Ï  6 14" xfId="7592"/>
    <cellStyle name="AÞ¸¶_±a°e¼³ºn-AIA§¸n·I  6 15" xfId="7593"/>
    <cellStyle name="ÄÞ¸¶_±â°è¼³ºñ-ÀÏÀ§¸ñ·Ï  6 15" xfId="7594"/>
    <cellStyle name="AÞ¸¶_±a°e¼³ºn-AIA§¸n·I  6 16" xfId="7595"/>
    <cellStyle name="ÄÞ¸¶_±â°è¼³ºñ-ÀÏÀ§¸ñ·Ï  6 16" xfId="7596"/>
    <cellStyle name="AÞ¸¶_±a°e¼³ºn-AIA§¸n·I  6 17" xfId="7597"/>
    <cellStyle name="ÄÞ¸¶_±â°è¼³ºñ-ÀÏÀ§¸ñ·Ï  6 17" xfId="7598"/>
    <cellStyle name="AÞ¸¶_±a°e¼³ºn-AIA§¸n·I  6 18" xfId="7599"/>
    <cellStyle name="ÄÞ¸¶_±â°è¼³ºñ-ÀÏÀ§¸ñ·Ï  6 18" xfId="7600"/>
    <cellStyle name="AÞ¸¶_±a°e¼³ºn-AIA§¸n·I  6 19" xfId="7601"/>
    <cellStyle name="ÄÞ¸¶_±â°è¼³ºñ-ÀÏÀ§¸ñ·Ï  6 19" xfId="7602"/>
    <cellStyle name="AÞ¸¶_±a°e¼³ºn-AIA§¸n·I  6 2" xfId="7603"/>
    <cellStyle name="ÄÞ¸¶_±â°è¼³ºñ-ÀÏÀ§¸ñ·Ï  6 2" xfId="7604"/>
    <cellStyle name="AÞ¸¶_±a°e¼³ºn-AIA§¸n·I  6 20" xfId="7605"/>
    <cellStyle name="ÄÞ¸¶_±â°è¼³ºñ-ÀÏÀ§¸ñ·Ï  6 20" xfId="7606"/>
    <cellStyle name="AÞ¸¶_±a°e¼³ºn-AIA§¸n·I  6 21" xfId="7607"/>
    <cellStyle name="ÄÞ¸¶_±â°è¼³ºñ-ÀÏÀ§¸ñ·Ï  6 21" xfId="7608"/>
    <cellStyle name="AÞ¸¶_±a°e¼³ºn-AIA§¸n·I  6 22" xfId="7609"/>
    <cellStyle name="ÄÞ¸¶_±â°è¼³ºñ-ÀÏÀ§¸ñ·Ï  6 22" xfId="7610"/>
    <cellStyle name="AÞ¸¶_±a°e¼³ºn-AIA§¸n·I  6 23" xfId="7611"/>
    <cellStyle name="ÄÞ¸¶_±â°è¼³ºñ-ÀÏÀ§¸ñ·Ï  6 23" xfId="7612"/>
    <cellStyle name="AÞ¸¶_±a°e¼³ºn-AIA§¸n·I  6 24" xfId="7613"/>
    <cellStyle name="ÄÞ¸¶_±â°è¼³ºñ-ÀÏÀ§¸ñ·Ï  6 24" xfId="7614"/>
    <cellStyle name="AÞ¸¶_±a°e¼³ºn-AIA§¸n·I  6 25" xfId="7615"/>
    <cellStyle name="ÄÞ¸¶_±â°è¼³ºñ-ÀÏÀ§¸ñ·Ï  6 25" xfId="7616"/>
    <cellStyle name="AÞ¸¶_±a°e¼³ºn-AIA§¸n·I  6 26" xfId="7617"/>
    <cellStyle name="ÄÞ¸¶_±â°è¼³ºñ-ÀÏÀ§¸ñ·Ï  6 26" xfId="7618"/>
    <cellStyle name="AÞ¸¶_±a°e¼³ºn-AIA§¸n·I  6 27" xfId="7619"/>
    <cellStyle name="ÄÞ¸¶_±â°è¼³ºñ-ÀÏÀ§¸ñ·Ï  6 27" xfId="7620"/>
    <cellStyle name="AÞ¸¶_±a°e¼³ºn-AIA§¸n·I  6 28" xfId="7621"/>
    <cellStyle name="ÄÞ¸¶_±â°è¼³ºñ-ÀÏÀ§¸ñ·Ï  6 28" xfId="7622"/>
    <cellStyle name="AÞ¸¶_±a°e¼³ºn-AIA§¸n·I  6 29" xfId="7623"/>
    <cellStyle name="ÄÞ¸¶_±â°è¼³ºñ-ÀÏÀ§¸ñ·Ï  6 29" xfId="7624"/>
    <cellStyle name="AÞ¸¶_±a°e¼³ºn-AIA§¸n·I  6 3" xfId="7625"/>
    <cellStyle name="ÄÞ¸¶_±â°è¼³ºñ-ÀÏÀ§¸ñ·Ï  6 3" xfId="7626"/>
    <cellStyle name="AÞ¸¶_±a°e¼³ºn-AIA§¸n·I  6 30" xfId="7627"/>
    <cellStyle name="ÄÞ¸¶_±â°è¼³ºñ-ÀÏÀ§¸ñ·Ï  6 30" xfId="7628"/>
    <cellStyle name="AÞ¸¶_±a°e¼³ºn-AIA§¸n·I  6 31" xfId="7629"/>
    <cellStyle name="ÄÞ¸¶_±â°è¼³ºñ-ÀÏÀ§¸ñ·Ï  6 31" xfId="7630"/>
    <cellStyle name="AÞ¸¶_±a°e¼³ºn-AIA§¸n·I  6 32" xfId="7631"/>
    <cellStyle name="ÄÞ¸¶_±â°è¼³ºñ-ÀÏÀ§¸ñ·Ï  6 32" xfId="7632"/>
    <cellStyle name="AÞ¸¶_±a°e¼³ºn-AIA§¸n·I  6 33" xfId="7633"/>
    <cellStyle name="ÄÞ¸¶_±â°è¼³ºñ-ÀÏÀ§¸ñ·Ï  6 33" xfId="7634"/>
    <cellStyle name="AÞ¸¶_±a°e¼³ºn-AIA§¸n·I  6 34" xfId="7635"/>
    <cellStyle name="ÄÞ¸¶_±â°è¼³ºñ-ÀÏÀ§¸ñ·Ï  6 34" xfId="7636"/>
    <cellStyle name="AÞ¸¶_±a°e¼³ºn-AIA§¸n·I  6 35" xfId="7637"/>
    <cellStyle name="ÄÞ¸¶_±â°è¼³ºñ-ÀÏÀ§¸ñ·Ï  6 35" xfId="7638"/>
    <cellStyle name="AÞ¸¶_±a°e¼³ºn-AIA§¸n·I  6 36" xfId="7639"/>
    <cellStyle name="ÄÞ¸¶_±â°è¼³ºñ-ÀÏÀ§¸ñ·Ï  6 36" xfId="7640"/>
    <cellStyle name="AÞ¸¶_±a°e¼³ºn-AIA§¸n·I  6 37" xfId="7641"/>
    <cellStyle name="ÄÞ¸¶_±â°è¼³ºñ-ÀÏÀ§¸ñ·Ï  6 37" xfId="7642"/>
    <cellStyle name="AÞ¸¶_±a°e¼³ºn-AIA§¸n·I  6 38" xfId="7643"/>
    <cellStyle name="ÄÞ¸¶_±â°è¼³ºñ-ÀÏÀ§¸ñ·Ï  6 38" xfId="7644"/>
    <cellStyle name="AÞ¸¶_±a°e¼³ºn-AIA§¸n·I  6 39" xfId="7645"/>
    <cellStyle name="ÄÞ¸¶_±â°è¼³ºñ-ÀÏÀ§¸ñ·Ï  6 39" xfId="7646"/>
    <cellStyle name="AÞ¸¶_±a°e¼³ºn-AIA§¸n·I  6 4" xfId="7647"/>
    <cellStyle name="ÄÞ¸¶_±â°è¼³ºñ-ÀÏÀ§¸ñ·Ï  6 4" xfId="7648"/>
    <cellStyle name="AÞ¸¶_±a°e¼³ºn-AIA§¸n·I  6 40" xfId="7649"/>
    <cellStyle name="ÄÞ¸¶_±â°è¼³ºñ-ÀÏÀ§¸ñ·Ï  6 40" xfId="7650"/>
    <cellStyle name="AÞ¸¶_±a°e¼³ºn-AIA§¸n·I  6 41" xfId="7651"/>
    <cellStyle name="ÄÞ¸¶_±â°è¼³ºñ-ÀÏÀ§¸ñ·Ï  6 41" xfId="7652"/>
    <cellStyle name="AÞ¸¶_±a°e¼³ºn-AIA§¸n·I  6 42" xfId="7653"/>
    <cellStyle name="ÄÞ¸¶_±â°è¼³ºñ-ÀÏÀ§¸ñ·Ï  6 42" xfId="7654"/>
    <cellStyle name="AÞ¸¶_±a°e¼³ºn-AIA§¸n·I  6 43" xfId="7655"/>
    <cellStyle name="ÄÞ¸¶_±â°è¼³ºñ-ÀÏÀ§¸ñ·Ï  6 43" xfId="7656"/>
    <cellStyle name="AÞ¸¶_±a°e¼³ºn-AIA§¸n·I  6 44" xfId="7657"/>
    <cellStyle name="ÄÞ¸¶_±â°è¼³ºñ-ÀÏÀ§¸ñ·Ï  6 44" xfId="7658"/>
    <cellStyle name="AÞ¸¶_±a°e¼³ºn-AIA§¸n·I  6 45" xfId="7659"/>
    <cellStyle name="ÄÞ¸¶_±â°è¼³ºñ-ÀÏÀ§¸ñ·Ï  6 45" xfId="7660"/>
    <cellStyle name="AÞ¸¶_±a°e¼³ºn-AIA§¸n·I  6 46" xfId="7661"/>
    <cellStyle name="ÄÞ¸¶_±â°è¼³ºñ-ÀÏÀ§¸ñ·Ï  6 46" xfId="7662"/>
    <cellStyle name="AÞ¸¶_±a°e¼³ºn-AIA§¸n·I  6 47" xfId="7663"/>
    <cellStyle name="ÄÞ¸¶_±â°è¼³ºñ-ÀÏÀ§¸ñ·Ï  6 47" xfId="7664"/>
    <cellStyle name="AÞ¸¶_±a°e¼³ºn-AIA§¸n·I  6 48" xfId="7665"/>
    <cellStyle name="ÄÞ¸¶_±â°è¼³ºñ-ÀÏÀ§¸ñ·Ï  6 48" xfId="7666"/>
    <cellStyle name="AÞ¸¶_±a°e¼³ºn-AIA§¸n·I  6 49" xfId="7667"/>
    <cellStyle name="ÄÞ¸¶_±â°è¼³ºñ-ÀÏÀ§¸ñ·Ï  6 49" xfId="7668"/>
    <cellStyle name="AÞ¸¶_±a°e¼³ºn-AIA§¸n·I  6 5" xfId="7669"/>
    <cellStyle name="ÄÞ¸¶_±â°è¼³ºñ-ÀÏÀ§¸ñ·Ï  6 5" xfId="7670"/>
    <cellStyle name="AÞ¸¶_±a°e¼³ºn-AIA§¸n·I  6 6" xfId="7671"/>
    <cellStyle name="ÄÞ¸¶_±â°è¼³ºñ-ÀÏÀ§¸ñ·Ï  6 6" xfId="7672"/>
    <cellStyle name="AÞ¸¶_±a°e¼³ºn-AIA§¸n·I  6 7" xfId="7673"/>
    <cellStyle name="ÄÞ¸¶_±â°è¼³ºñ-ÀÏÀ§¸ñ·Ï  6 7" xfId="7674"/>
    <cellStyle name="AÞ¸¶_±a°e¼³ºn-AIA§¸n·I  6 8" xfId="7675"/>
    <cellStyle name="ÄÞ¸¶_±â°è¼³ºñ-ÀÏÀ§¸ñ·Ï  6 8" xfId="7676"/>
    <cellStyle name="AÞ¸¶_±a°e¼³ºn-AIA§¸n·I  6 9" xfId="7677"/>
    <cellStyle name="ÄÞ¸¶_±â°è¼³ºñ-ÀÏÀ§¸ñ·Ï  6 9" xfId="7678"/>
    <cellStyle name="AÞ¸¶_±a°e¼³ºn-AIA§¸n·I  7" xfId="7679"/>
    <cellStyle name="ÄÞ¸¶_±â°è¼³ºñ-ÀÏÀ§¸ñ·Ï  7" xfId="7680"/>
    <cellStyle name="AÞ¸¶_±a°e¼³ºn-AIA§¸n·I  7 10" xfId="7681"/>
    <cellStyle name="ÄÞ¸¶_±â°è¼³ºñ-ÀÏÀ§¸ñ·Ï  7 10" xfId="7682"/>
    <cellStyle name="AÞ¸¶_±a°e¼³ºn-AIA§¸n·I  7 11" xfId="7683"/>
    <cellStyle name="ÄÞ¸¶_±â°è¼³ºñ-ÀÏÀ§¸ñ·Ï  7 11" xfId="7684"/>
    <cellStyle name="AÞ¸¶_±a°e¼³ºn-AIA§¸n·I  7 12" xfId="7685"/>
    <cellStyle name="ÄÞ¸¶_±â°è¼³ºñ-ÀÏÀ§¸ñ·Ï  7 12" xfId="7686"/>
    <cellStyle name="AÞ¸¶_±a°e¼³ºn-AIA§¸n·I  7 13" xfId="7687"/>
    <cellStyle name="ÄÞ¸¶_±â°è¼³ºñ-ÀÏÀ§¸ñ·Ï  7 13" xfId="7688"/>
    <cellStyle name="AÞ¸¶_±a°e¼³ºn-AIA§¸n·I  7 14" xfId="7689"/>
    <cellStyle name="ÄÞ¸¶_±â°è¼³ºñ-ÀÏÀ§¸ñ·Ï  7 14" xfId="7690"/>
    <cellStyle name="AÞ¸¶_±a°e¼³ºn-AIA§¸n·I  7 15" xfId="7691"/>
    <cellStyle name="ÄÞ¸¶_±â°è¼³ºñ-ÀÏÀ§¸ñ·Ï  7 15" xfId="7692"/>
    <cellStyle name="AÞ¸¶_±a°e¼³ºn-AIA§¸n·I  7 16" xfId="7693"/>
    <cellStyle name="ÄÞ¸¶_±â°è¼³ºñ-ÀÏÀ§¸ñ·Ï  7 16" xfId="7694"/>
    <cellStyle name="AÞ¸¶_±a°e¼³ºn-AIA§¸n·I  7 17" xfId="7695"/>
    <cellStyle name="ÄÞ¸¶_±â°è¼³ºñ-ÀÏÀ§¸ñ·Ï  7 17" xfId="7696"/>
    <cellStyle name="AÞ¸¶_±a°e¼³ºn-AIA§¸n·I  7 18" xfId="7697"/>
    <cellStyle name="ÄÞ¸¶_±â°è¼³ºñ-ÀÏÀ§¸ñ·Ï  7 18" xfId="7698"/>
    <cellStyle name="AÞ¸¶_±a°e¼³ºn-AIA§¸n·I  7 19" xfId="7699"/>
    <cellStyle name="ÄÞ¸¶_±â°è¼³ºñ-ÀÏÀ§¸ñ·Ï  7 19" xfId="7700"/>
    <cellStyle name="AÞ¸¶_±a°e¼³ºn-AIA§¸n·I  7 2" xfId="7701"/>
    <cellStyle name="ÄÞ¸¶_±â°è¼³ºñ-ÀÏÀ§¸ñ·Ï  7 2" xfId="7702"/>
    <cellStyle name="AÞ¸¶_±a°e¼³ºn-AIA§¸n·I  7 20" xfId="7703"/>
    <cellStyle name="ÄÞ¸¶_±â°è¼³ºñ-ÀÏÀ§¸ñ·Ï  7 20" xfId="7704"/>
    <cellStyle name="AÞ¸¶_±a°e¼³ºn-AIA§¸n·I  7 21" xfId="7705"/>
    <cellStyle name="ÄÞ¸¶_±â°è¼³ºñ-ÀÏÀ§¸ñ·Ï  7 21" xfId="7706"/>
    <cellStyle name="AÞ¸¶_±a°e¼³ºn-AIA§¸n·I  7 22" xfId="7707"/>
    <cellStyle name="ÄÞ¸¶_±â°è¼³ºñ-ÀÏÀ§¸ñ·Ï  7 22" xfId="7708"/>
    <cellStyle name="AÞ¸¶_±a°e¼³ºn-AIA§¸n·I  7 23" xfId="7709"/>
    <cellStyle name="ÄÞ¸¶_±â°è¼³ºñ-ÀÏÀ§¸ñ·Ï  7 23" xfId="7710"/>
    <cellStyle name="AÞ¸¶_±a°e¼³ºn-AIA§¸n·I  7 24" xfId="7711"/>
    <cellStyle name="ÄÞ¸¶_±â°è¼³ºñ-ÀÏÀ§¸ñ·Ï  7 24" xfId="7712"/>
    <cellStyle name="AÞ¸¶_±a°e¼³ºn-AIA§¸n·I  7 25" xfId="7713"/>
    <cellStyle name="ÄÞ¸¶_±â°è¼³ºñ-ÀÏÀ§¸ñ·Ï  7 25" xfId="7714"/>
    <cellStyle name="AÞ¸¶_±a°e¼³ºn-AIA§¸n·I  7 26" xfId="7715"/>
    <cellStyle name="ÄÞ¸¶_±â°è¼³ºñ-ÀÏÀ§¸ñ·Ï  7 26" xfId="7716"/>
    <cellStyle name="AÞ¸¶_±a°e¼³ºn-AIA§¸n·I  7 27" xfId="7717"/>
    <cellStyle name="ÄÞ¸¶_±â°è¼³ºñ-ÀÏÀ§¸ñ·Ï  7 27" xfId="7718"/>
    <cellStyle name="AÞ¸¶_±a°e¼³ºn-AIA§¸n·I  7 28" xfId="7719"/>
    <cellStyle name="ÄÞ¸¶_±â°è¼³ºñ-ÀÏÀ§¸ñ·Ï  7 28" xfId="7720"/>
    <cellStyle name="AÞ¸¶_±a°e¼³ºn-AIA§¸n·I  7 29" xfId="7721"/>
    <cellStyle name="ÄÞ¸¶_±â°è¼³ºñ-ÀÏÀ§¸ñ·Ï  7 29" xfId="7722"/>
    <cellStyle name="AÞ¸¶_±a°e¼³ºn-AIA§¸n·I  7 3" xfId="7723"/>
    <cellStyle name="ÄÞ¸¶_±â°è¼³ºñ-ÀÏÀ§¸ñ·Ï  7 3" xfId="7724"/>
    <cellStyle name="AÞ¸¶_±a°e¼³ºn-AIA§¸n·I  7 30" xfId="7725"/>
    <cellStyle name="ÄÞ¸¶_±â°è¼³ºñ-ÀÏÀ§¸ñ·Ï  7 30" xfId="7726"/>
    <cellStyle name="AÞ¸¶_±a°e¼³ºn-AIA§¸n·I  7 31" xfId="7727"/>
    <cellStyle name="ÄÞ¸¶_±â°è¼³ºñ-ÀÏÀ§¸ñ·Ï  7 31" xfId="7728"/>
    <cellStyle name="AÞ¸¶_±a°e¼³ºn-AIA§¸n·I  7 32" xfId="7729"/>
    <cellStyle name="ÄÞ¸¶_±â°è¼³ºñ-ÀÏÀ§¸ñ·Ï  7 32" xfId="7730"/>
    <cellStyle name="AÞ¸¶_±a°e¼³ºn-AIA§¸n·I  7 33" xfId="7731"/>
    <cellStyle name="ÄÞ¸¶_±â°è¼³ºñ-ÀÏÀ§¸ñ·Ï  7 33" xfId="7732"/>
    <cellStyle name="AÞ¸¶_±a°e¼³ºn-AIA§¸n·I  7 34" xfId="7733"/>
    <cellStyle name="ÄÞ¸¶_±â°è¼³ºñ-ÀÏÀ§¸ñ·Ï  7 34" xfId="7734"/>
    <cellStyle name="AÞ¸¶_±a°e¼³ºn-AIA§¸n·I  7 35" xfId="7735"/>
    <cellStyle name="ÄÞ¸¶_±â°è¼³ºñ-ÀÏÀ§¸ñ·Ï  7 35" xfId="7736"/>
    <cellStyle name="AÞ¸¶_±a°e¼³ºn-AIA§¸n·I  7 36" xfId="7737"/>
    <cellStyle name="ÄÞ¸¶_±â°è¼³ºñ-ÀÏÀ§¸ñ·Ï  7 36" xfId="7738"/>
    <cellStyle name="AÞ¸¶_±a°e¼³ºn-AIA§¸n·I  7 37" xfId="7739"/>
    <cellStyle name="ÄÞ¸¶_±â°è¼³ºñ-ÀÏÀ§¸ñ·Ï  7 37" xfId="7740"/>
    <cellStyle name="AÞ¸¶_±a°e¼³ºn-AIA§¸n·I  7 38" xfId="7741"/>
    <cellStyle name="ÄÞ¸¶_±â°è¼³ºñ-ÀÏÀ§¸ñ·Ï  7 38" xfId="7742"/>
    <cellStyle name="AÞ¸¶_±a°e¼³ºn-AIA§¸n·I  7 39" xfId="7743"/>
    <cellStyle name="ÄÞ¸¶_±â°è¼³ºñ-ÀÏÀ§¸ñ·Ï  7 39" xfId="7744"/>
    <cellStyle name="AÞ¸¶_±a°e¼³ºn-AIA§¸n·I  7 4" xfId="7745"/>
    <cellStyle name="ÄÞ¸¶_±â°è¼³ºñ-ÀÏÀ§¸ñ·Ï  7 4" xfId="7746"/>
    <cellStyle name="AÞ¸¶_±a°e¼³ºn-AIA§¸n·I  7 40" xfId="7747"/>
    <cellStyle name="ÄÞ¸¶_±â°è¼³ºñ-ÀÏÀ§¸ñ·Ï  7 40" xfId="7748"/>
    <cellStyle name="AÞ¸¶_±a°e¼³ºn-AIA§¸n·I  7 41" xfId="7749"/>
    <cellStyle name="ÄÞ¸¶_±â°è¼³ºñ-ÀÏÀ§¸ñ·Ï  7 41" xfId="7750"/>
    <cellStyle name="AÞ¸¶_±a°e¼³ºn-AIA§¸n·I  7 42" xfId="7751"/>
    <cellStyle name="ÄÞ¸¶_±â°è¼³ºñ-ÀÏÀ§¸ñ·Ï  7 42" xfId="7752"/>
    <cellStyle name="AÞ¸¶_±a°e¼³ºn-AIA§¸n·I  7 43" xfId="7753"/>
    <cellStyle name="ÄÞ¸¶_±â°è¼³ºñ-ÀÏÀ§¸ñ·Ï  7 43" xfId="7754"/>
    <cellStyle name="AÞ¸¶_±a°e¼³ºn-AIA§¸n·I  7 44" xfId="7755"/>
    <cellStyle name="ÄÞ¸¶_±â°è¼³ºñ-ÀÏÀ§¸ñ·Ï  7 44" xfId="7756"/>
    <cellStyle name="AÞ¸¶_±a°e¼³ºn-AIA§¸n·I  7 45" xfId="7757"/>
    <cellStyle name="ÄÞ¸¶_±â°è¼³ºñ-ÀÏÀ§¸ñ·Ï  7 45" xfId="7758"/>
    <cellStyle name="AÞ¸¶_±a°e¼³ºn-AIA§¸n·I  7 46" xfId="7759"/>
    <cellStyle name="ÄÞ¸¶_±â°è¼³ºñ-ÀÏÀ§¸ñ·Ï  7 46" xfId="7760"/>
    <cellStyle name="AÞ¸¶_±a°e¼³ºn-AIA§¸n·I  7 47" xfId="7761"/>
    <cellStyle name="ÄÞ¸¶_±â°è¼³ºñ-ÀÏÀ§¸ñ·Ï  7 47" xfId="7762"/>
    <cellStyle name="AÞ¸¶_±a°e¼³ºn-AIA§¸n·I  7 48" xfId="7763"/>
    <cellStyle name="ÄÞ¸¶_±â°è¼³ºñ-ÀÏÀ§¸ñ·Ï  7 48" xfId="7764"/>
    <cellStyle name="AÞ¸¶_±a°e¼³ºn-AIA§¸n·I  7 49" xfId="7765"/>
    <cellStyle name="ÄÞ¸¶_±â°è¼³ºñ-ÀÏÀ§¸ñ·Ï  7 49" xfId="7766"/>
    <cellStyle name="AÞ¸¶_±a°e¼³ºn-AIA§¸n·I  7 5" xfId="7767"/>
    <cellStyle name="ÄÞ¸¶_±â°è¼³ºñ-ÀÏÀ§¸ñ·Ï  7 5" xfId="7768"/>
    <cellStyle name="AÞ¸¶_±a°e¼³ºn-AIA§¸n·I  7 6" xfId="7769"/>
    <cellStyle name="ÄÞ¸¶_±â°è¼³ºñ-ÀÏÀ§¸ñ·Ï  7 6" xfId="7770"/>
    <cellStyle name="AÞ¸¶_±a°e¼³ºn-AIA§¸n·I  7 7" xfId="7771"/>
    <cellStyle name="ÄÞ¸¶_±â°è¼³ºñ-ÀÏÀ§¸ñ·Ï  7 7" xfId="7772"/>
    <cellStyle name="AÞ¸¶_±a°e¼³ºn-AIA§¸n·I  7 8" xfId="7773"/>
    <cellStyle name="ÄÞ¸¶_±â°è¼³ºñ-ÀÏÀ§¸ñ·Ï  7 8" xfId="7774"/>
    <cellStyle name="AÞ¸¶_±a°e¼³ºn-AIA§¸n·I  7 9" xfId="7775"/>
    <cellStyle name="ÄÞ¸¶_±â°è¼³ºñ-ÀÏÀ§¸ñ·Ï  7 9" xfId="7776"/>
    <cellStyle name="AÞ¸¶_±a°e¼³ºn-AIA§¸n·I  8" xfId="7777"/>
    <cellStyle name="ÄÞ¸¶_±â°è¼³ºñ-ÀÏÀ§¸ñ·Ï  8" xfId="7778"/>
    <cellStyle name="AÞ¸¶_±a°e¼³ºn-AIA§¸n·I  9" xfId="7779"/>
    <cellStyle name="ÄÞ¸¶_±â°è¼³ºñ-ÀÏÀ§¸ñ·Ï  9" xfId="7780"/>
    <cellStyle name="AÞ¸¶_±a¼uAe½A " xfId="246"/>
    <cellStyle name="ÄÞ¸¶_°ü¸®Ç×¸ñ_¾÷Á¾º° " xfId="391"/>
    <cellStyle name="AÞ¸¶_¼oAI¼º " xfId="247"/>
    <cellStyle name="ÄÞ¸¶_¾÷Á¾º° " xfId="392"/>
    <cellStyle name="AÞ¸¶_¾c½A " xfId="393"/>
    <cellStyle name="ÄÞ¸¶_1.ÆÇ¸Å½ÇÀû " xfId="248"/>
    <cellStyle name="AÞ¸¶_1.SUMMARY " xfId="249"/>
    <cellStyle name="ÄÞ¸¶_1.SUMMARY " xfId="250"/>
    <cellStyle name="AÞ¸¶_1.SUMMARY  10" xfId="7781"/>
    <cellStyle name="ÄÞ¸¶_1.SUMMARY  10" xfId="7782"/>
    <cellStyle name="AÞ¸¶_1.SUMMARY  11" xfId="7783"/>
    <cellStyle name="ÄÞ¸¶_1.SUMMARY  11" xfId="7784"/>
    <cellStyle name="AÞ¸¶_1.SUMMARY  12" xfId="7785"/>
    <cellStyle name="ÄÞ¸¶_1.SUMMARY  12" xfId="7786"/>
    <cellStyle name="AÞ¸¶_1.SUMMARY  13" xfId="7787"/>
    <cellStyle name="ÄÞ¸¶_1.SUMMARY  13" xfId="7788"/>
    <cellStyle name="AÞ¸¶_1.SUMMARY  14" xfId="7789"/>
    <cellStyle name="ÄÞ¸¶_1.SUMMARY  14" xfId="7790"/>
    <cellStyle name="AÞ¸¶_1.SUMMARY  15" xfId="7791"/>
    <cellStyle name="ÄÞ¸¶_1.SUMMARY  15" xfId="7792"/>
    <cellStyle name="AÞ¸¶_1.SUMMARY  16" xfId="7793"/>
    <cellStyle name="ÄÞ¸¶_1.SUMMARY  16" xfId="7794"/>
    <cellStyle name="AÞ¸¶_1.SUMMARY  17" xfId="7795"/>
    <cellStyle name="ÄÞ¸¶_1.SUMMARY  17" xfId="7796"/>
    <cellStyle name="AÞ¸¶_1.SUMMARY  18" xfId="7797"/>
    <cellStyle name="ÄÞ¸¶_1.SUMMARY  18" xfId="7798"/>
    <cellStyle name="AÞ¸¶_1.SUMMARY  19" xfId="7799"/>
    <cellStyle name="ÄÞ¸¶_1.SUMMARY  19" xfId="7800"/>
    <cellStyle name="AÞ¸¶_1.SUMMARY  2" xfId="7801"/>
    <cellStyle name="ÄÞ¸¶_1.SUMMARY  2" xfId="7802"/>
    <cellStyle name="AÞ¸¶_1.SUMMARY  20" xfId="7803"/>
    <cellStyle name="ÄÞ¸¶_1.SUMMARY  20" xfId="7804"/>
    <cellStyle name="AÞ¸¶_1.SUMMARY  21" xfId="7805"/>
    <cellStyle name="ÄÞ¸¶_1.SUMMARY  21" xfId="7806"/>
    <cellStyle name="AÞ¸¶_1.SUMMARY  22" xfId="7807"/>
    <cellStyle name="ÄÞ¸¶_1.SUMMARY  22" xfId="7808"/>
    <cellStyle name="AÞ¸¶_1.SUMMARY  23" xfId="7809"/>
    <cellStyle name="ÄÞ¸¶_1.SUMMARY  23" xfId="7810"/>
    <cellStyle name="AÞ¸¶_1.SUMMARY  24" xfId="7811"/>
    <cellStyle name="ÄÞ¸¶_1.SUMMARY  24" xfId="7812"/>
    <cellStyle name="AÞ¸¶_1.SUMMARY  25" xfId="7813"/>
    <cellStyle name="ÄÞ¸¶_1.SUMMARY  25" xfId="7814"/>
    <cellStyle name="AÞ¸¶_1.SUMMARY  26" xfId="7815"/>
    <cellStyle name="ÄÞ¸¶_1.SUMMARY  26" xfId="7816"/>
    <cellStyle name="AÞ¸¶_1.SUMMARY  27" xfId="7817"/>
    <cellStyle name="ÄÞ¸¶_1.SUMMARY  27" xfId="7818"/>
    <cellStyle name="AÞ¸¶_1.SUMMARY  28" xfId="7819"/>
    <cellStyle name="ÄÞ¸¶_1.SUMMARY  28" xfId="7820"/>
    <cellStyle name="AÞ¸¶_1.SUMMARY  29" xfId="7821"/>
    <cellStyle name="ÄÞ¸¶_1.SUMMARY  29" xfId="7822"/>
    <cellStyle name="AÞ¸¶_1.SUMMARY  3" xfId="7823"/>
    <cellStyle name="ÄÞ¸¶_1.SUMMARY  3" xfId="7824"/>
    <cellStyle name="AÞ¸¶_1.SUMMARY  30" xfId="7825"/>
    <cellStyle name="ÄÞ¸¶_1.SUMMARY  30" xfId="7826"/>
    <cellStyle name="AÞ¸¶_1.SUMMARY  31" xfId="7827"/>
    <cellStyle name="ÄÞ¸¶_1.SUMMARY  31" xfId="7828"/>
    <cellStyle name="AÞ¸¶_1.SUMMARY  32" xfId="7829"/>
    <cellStyle name="ÄÞ¸¶_1.SUMMARY  32" xfId="7830"/>
    <cellStyle name="AÞ¸¶_1.SUMMARY  33" xfId="7831"/>
    <cellStyle name="ÄÞ¸¶_1.SUMMARY  33" xfId="7832"/>
    <cellStyle name="AÞ¸¶_1.SUMMARY  34" xfId="7833"/>
    <cellStyle name="ÄÞ¸¶_1.SUMMARY  34" xfId="7834"/>
    <cellStyle name="AÞ¸¶_1.SUMMARY  35" xfId="7835"/>
    <cellStyle name="ÄÞ¸¶_1.SUMMARY  35" xfId="7836"/>
    <cellStyle name="AÞ¸¶_1.SUMMARY  36" xfId="7837"/>
    <cellStyle name="ÄÞ¸¶_1.SUMMARY  36" xfId="7838"/>
    <cellStyle name="AÞ¸¶_1.SUMMARY  37" xfId="7839"/>
    <cellStyle name="ÄÞ¸¶_1.SUMMARY  37" xfId="7840"/>
    <cellStyle name="AÞ¸¶_1.SUMMARY  38" xfId="7841"/>
    <cellStyle name="ÄÞ¸¶_1.SUMMARY  38" xfId="7842"/>
    <cellStyle name="AÞ¸¶_1.SUMMARY  39" xfId="7843"/>
    <cellStyle name="ÄÞ¸¶_1.SUMMARY  39" xfId="7844"/>
    <cellStyle name="AÞ¸¶_1.SUMMARY  4" xfId="7845"/>
    <cellStyle name="ÄÞ¸¶_1.SUMMARY  4" xfId="7846"/>
    <cellStyle name="AÞ¸¶_1.SUMMARY  40" xfId="7847"/>
    <cellStyle name="ÄÞ¸¶_1.SUMMARY  40" xfId="7848"/>
    <cellStyle name="AÞ¸¶_1.SUMMARY  41" xfId="7849"/>
    <cellStyle name="ÄÞ¸¶_1.SUMMARY  41" xfId="7850"/>
    <cellStyle name="AÞ¸¶_1.SUMMARY  42" xfId="7851"/>
    <cellStyle name="ÄÞ¸¶_1.SUMMARY  42" xfId="7852"/>
    <cellStyle name="AÞ¸¶_1.SUMMARY  43" xfId="7853"/>
    <cellStyle name="ÄÞ¸¶_1.SUMMARY  43" xfId="7854"/>
    <cellStyle name="AÞ¸¶_1.SUMMARY  44" xfId="7855"/>
    <cellStyle name="ÄÞ¸¶_1.SUMMARY  44" xfId="7856"/>
    <cellStyle name="AÞ¸¶_1.SUMMARY  45" xfId="7857"/>
    <cellStyle name="ÄÞ¸¶_1.SUMMARY  45" xfId="7858"/>
    <cellStyle name="AÞ¸¶_1.SUMMARY  46" xfId="7859"/>
    <cellStyle name="ÄÞ¸¶_1.SUMMARY  46" xfId="7860"/>
    <cellStyle name="AÞ¸¶_1.SUMMARY  47" xfId="7861"/>
    <cellStyle name="ÄÞ¸¶_1.SUMMARY  47" xfId="7862"/>
    <cellStyle name="AÞ¸¶_1.SUMMARY  48" xfId="7863"/>
    <cellStyle name="ÄÞ¸¶_1.SUMMARY  48" xfId="7864"/>
    <cellStyle name="AÞ¸¶_1.SUMMARY  49" xfId="7865"/>
    <cellStyle name="ÄÞ¸¶_1.SUMMARY  49" xfId="7866"/>
    <cellStyle name="AÞ¸¶_1.SUMMARY  5" xfId="7867"/>
    <cellStyle name="ÄÞ¸¶_1.SUMMARY  5" xfId="7868"/>
    <cellStyle name="AÞ¸¶_1.SUMMARY  6" xfId="7869"/>
    <cellStyle name="ÄÞ¸¶_1.SUMMARY  6" xfId="7870"/>
    <cellStyle name="AÞ¸¶_1.SUMMARY  7" xfId="7871"/>
    <cellStyle name="ÄÞ¸¶_1.SUMMARY  7" xfId="7872"/>
    <cellStyle name="AÞ¸¶_1.SUMMARY  8" xfId="7873"/>
    <cellStyle name="ÄÞ¸¶_1.SUMMARY  8" xfId="7874"/>
    <cellStyle name="AÞ¸¶_1.SUMMARY  9" xfId="7875"/>
    <cellStyle name="ÄÞ¸¶_1.SUMMARY  9" xfId="7876"/>
    <cellStyle name="AÞ¸¶_2.CONCEPT " xfId="251"/>
    <cellStyle name="ÄÞ¸¶_2.CONCEPT " xfId="252"/>
    <cellStyle name="AÞ¸¶_2.CONCEPT  10" xfId="7877"/>
    <cellStyle name="ÄÞ¸¶_2.CONCEPT  10" xfId="7878"/>
    <cellStyle name="AÞ¸¶_2.CONCEPT  11" xfId="7879"/>
    <cellStyle name="ÄÞ¸¶_2.CONCEPT  11" xfId="7880"/>
    <cellStyle name="AÞ¸¶_2.CONCEPT  12" xfId="7881"/>
    <cellStyle name="ÄÞ¸¶_2.CONCEPT  12" xfId="7882"/>
    <cellStyle name="AÞ¸¶_2.CONCEPT  13" xfId="7883"/>
    <cellStyle name="ÄÞ¸¶_2.CONCEPT  13" xfId="7884"/>
    <cellStyle name="AÞ¸¶_2.CONCEPT  14" xfId="7885"/>
    <cellStyle name="ÄÞ¸¶_2.CONCEPT  14" xfId="7886"/>
    <cellStyle name="AÞ¸¶_2.CONCEPT  15" xfId="7887"/>
    <cellStyle name="ÄÞ¸¶_2.CONCEPT  15" xfId="7888"/>
    <cellStyle name="AÞ¸¶_2.CONCEPT  16" xfId="7889"/>
    <cellStyle name="ÄÞ¸¶_2.CONCEPT  16" xfId="7890"/>
    <cellStyle name="AÞ¸¶_2.CONCEPT  17" xfId="7891"/>
    <cellStyle name="ÄÞ¸¶_2.CONCEPT  17" xfId="7892"/>
    <cellStyle name="AÞ¸¶_2.CONCEPT  18" xfId="7893"/>
    <cellStyle name="ÄÞ¸¶_2.CONCEPT  18" xfId="7894"/>
    <cellStyle name="AÞ¸¶_2.CONCEPT  19" xfId="7895"/>
    <cellStyle name="ÄÞ¸¶_2.CONCEPT  19" xfId="7896"/>
    <cellStyle name="AÞ¸¶_2.CONCEPT  2" xfId="7897"/>
    <cellStyle name="ÄÞ¸¶_2.CONCEPT  2" xfId="7898"/>
    <cellStyle name="AÞ¸¶_2.CONCEPT  20" xfId="7899"/>
    <cellStyle name="ÄÞ¸¶_2.CONCEPT  20" xfId="7900"/>
    <cellStyle name="AÞ¸¶_2.CONCEPT  21" xfId="7901"/>
    <cellStyle name="ÄÞ¸¶_2.CONCEPT  21" xfId="7902"/>
    <cellStyle name="AÞ¸¶_2.CONCEPT  22" xfId="7903"/>
    <cellStyle name="ÄÞ¸¶_2.CONCEPT  22" xfId="7904"/>
    <cellStyle name="AÞ¸¶_2.CONCEPT  23" xfId="7905"/>
    <cellStyle name="ÄÞ¸¶_2.CONCEPT  23" xfId="7906"/>
    <cellStyle name="AÞ¸¶_2.CONCEPT  24" xfId="7907"/>
    <cellStyle name="ÄÞ¸¶_2.CONCEPT  24" xfId="7908"/>
    <cellStyle name="AÞ¸¶_2.CONCEPT  25" xfId="7909"/>
    <cellStyle name="ÄÞ¸¶_2.CONCEPT  25" xfId="7910"/>
    <cellStyle name="AÞ¸¶_2.CONCEPT  26" xfId="7911"/>
    <cellStyle name="ÄÞ¸¶_2.CONCEPT  26" xfId="7912"/>
    <cellStyle name="AÞ¸¶_2.CONCEPT  27" xfId="7913"/>
    <cellStyle name="ÄÞ¸¶_2.CONCEPT  27" xfId="7914"/>
    <cellStyle name="AÞ¸¶_2.CONCEPT  28" xfId="7915"/>
    <cellStyle name="ÄÞ¸¶_2.CONCEPT  28" xfId="7916"/>
    <cellStyle name="AÞ¸¶_2.CONCEPT  29" xfId="7917"/>
    <cellStyle name="ÄÞ¸¶_2.CONCEPT  29" xfId="7918"/>
    <cellStyle name="AÞ¸¶_2.CONCEPT  3" xfId="7919"/>
    <cellStyle name="ÄÞ¸¶_2.CONCEPT  3" xfId="7920"/>
    <cellStyle name="AÞ¸¶_2.CONCEPT  30" xfId="7921"/>
    <cellStyle name="ÄÞ¸¶_2.CONCEPT  30" xfId="7922"/>
    <cellStyle name="AÞ¸¶_2.CONCEPT  31" xfId="7923"/>
    <cellStyle name="ÄÞ¸¶_2.CONCEPT  31" xfId="7924"/>
    <cellStyle name="AÞ¸¶_2.CONCEPT  32" xfId="7925"/>
    <cellStyle name="ÄÞ¸¶_2.CONCEPT  32" xfId="7926"/>
    <cellStyle name="AÞ¸¶_2.CONCEPT  33" xfId="7927"/>
    <cellStyle name="ÄÞ¸¶_2.CONCEPT  33" xfId="7928"/>
    <cellStyle name="AÞ¸¶_2.CONCEPT  34" xfId="7929"/>
    <cellStyle name="ÄÞ¸¶_2.CONCEPT  34" xfId="7930"/>
    <cellStyle name="AÞ¸¶_2.CONCEPT  35" xfId="7931"/>
    <cellStyle name="ÄÞ¸¶_2.CONCEPT  35" xfId="7932"/>
    <cellStyle name="AÞ¸¶_2.CONCEPT  36" xfId="7933"/>
    <cellStyle name="ÄÞ¸¶_2.CONCEPT  36" xfId="7934"/>
    <cellStyle name="AÞ¸¶_2.CONCEPT  37" xfId="7935"/>
    <cellStyle name="ÄÞ¸¶_2.CONCEPT  37" xfId="7936"/>
    <cellStyle name="AÞ¸¶_2.CONCEPT  38" xfId="7937"/>
    <cellStyle name="ÄÞ¸¶_2.CONCEPT  38" xfId="7938"/>
    <cellStyle name="AÞ¸¶_2.CONCEPT  39" xfId="7939"/>
    <cellStyle name="ÄÞ¸¶_2.CONCEPT  39" xfId="7940"/>
    <cellStyle name="AÞ¸¶_2.CONCEPT  4" xfId="7941"/>
    <cellStyle name="ÄÞ¸¶_2.CONCEPT  4" xfId="7942"/>
    <cellStyle name="AÞ¸¶_2.CONCEPT  40" xfId="7943"/>
    <cellStyle name="ÄÞ¸¶_2.CONCEPT  40" xfId="7944"/>
    <cellStyle name="AÞ¸¶_2.CONCEPT  41" xfId="7945"/>
    <cellStyle name="ÄÞ¸¶_2.CONCEPT  41" xfId="7946"/>
    <cellStyle name="AÞ¸¶_2.CONCEPT  42" xfId="7947"/>
    <cellStyle name="ÄÞ¸¶_2.CONCEPT  42" xfId="7948"/>
    <cellStyle name="AÞ¸¶_2.CONCEPT  43" xfId="7949"/>
    <cellStyle name="ÄÞ¸¶_2.CONCEPT  43" xfId="7950"/>
    <cellStyle name="AÞ¸¶_2.CONCEPT  44" xfId="7951"/>
    <cellStyle name="ÄÞ¸¶_2.CONCEPT  44" xfId="7952"/>
    <cellStyle name="AÞ¸¶_2.CONCEPT  45" xfId="7953"/>
    <cellStyle name="ÄÞ¸¶_2.CONCEPT  45" xfId="7954"/>
    <cellStyle name="AÞ¸¶_2.CONCEPT  46" xfId="7955"/>
    <cellStyle name="ÄÞ¸¶_2.CONCEPT  46" xfId="7956"/>
    <cellStyle name="AÞ¸¶_2.CONCEPT  47" xfId="7957"/>
    <cellStyle name="ÄÞ¸¶_2.CONCEPT  47" xfId="7958"/>
    <cellStyle name="AÞ¸¶_2.CONCEPT  48" xfId="7959"/>
    <cellStyle name="ÄÞ¸¶_2.CONCEPT  48" xfId="7960"/>
    <cellStyle name="AÞ¸¶_2.CONCEPT  49" xfId="7961"/>
    <cellStyle name="ÄÞ¸¶_2.CONCEPT  49" xfId="7962"/>
    <cellStyle name="AÞ¸¶_2.CONCEPT  5" xfId="7963"/>
    <cellStyle name="ÄÞ¸¶_2.CONCEPT  5" xfId="7964"/>
    <cellStyle name="AÞ¸¶_2.CONCEPT  6" xfId="7965"/>
    <cellStyle name="ÄÞ¸¶_2.CONCEPT  6" xfId="7966"/>
    <cellStyle name="AÞ¸¶_2.CONCEPT  7" xfId="7967"/>
    <cellStyle name="ÄÞ¸¶_2.CONCEPT  7" xfId="7968"/>
    <cellStyle name="AÞ¸¶_2.CONCEPT  8" xfId="7969"/>
    <cellStyle name="ÄÞ¸¶_2.CONCEPT  8" xfId="7970"/>
    <cellStyle name="AÞ¸¶_2.CONCEPT  9" xfId="7971"/>
    <cellStyle name="ÄÞ¸¶_2.CONCEPT  9" xfId="7972"/>
    <cellStyle name="AÞ¸¶_2000¼OER " xfId="394"/>
    <cellStyle name="ÄÞ¸¶_3PJTR°èÈ¹ " xfId="253"/>
    <cellStyle name="AÞ¸¶_4 " xfId="254"/>
    <cellStyle name="ÄÞ¸¶_4 " xfId="255"/>
    <cellStyle name="AÞ¸¶_4  10" xfId="7973"/>
    <cellStyle name="ÄÞ¸¶_4  10" xfId="7974"/>
    <cellStyle name="AÞ¸¶_4  11" xfId="7975"/>
    <cellStyle name="ÄÞ¸¶_4  11" xfId="7976"/>
    <cellStyle name="AÞ¸¶_4  12" xfId="7977"/>
    <cellStyle name="ÄÞ¸¶_4  12" xfId="7978"/>
    <cellStyle name="AÞ¸¶_4  13" xfId="7979"/>
    <cellStyle name="ÄÞ¸¶_4  13" xfId="7980"/>
    <cellStyle name="AÞ¸¶_4  14" xfId="7981"/>
    <cellStyle name="ÄÞ¸¶_4  14" xfId="7982"/>
    <cellStyle name="AÞ¸¶_4  15" xfId="7983"/>
    <cellStyle name="ÄÞ¸¶_4  15" xfId="7984"/>
    <cellStyle name="AÞ¸¶_4  16" xfId="7985"/>
    <cellStyle name="ÄÞ¸¶_4  16" xfId="7986"/>
    <cellStyle name="AÞ¸¶_4  17" xfId="7987"/>
    <cellStyle name="ÄÞ¸¶_4  17" xfId="7988"/>
    <cellStyle name="AÞ¸¶_4  18" xfId="7989"/>
    <cellStyle name="ÄÞ¸¶_4  18" xfId="7990"/>
    <cellStyle name="AÞ¸¶_4  19" xfId="7991"/>
    <cellStyle name="ÄÞ¸¶_4  19" xfId="7992"/>
    <cellStyle name="AÞ¸¶_4  2" xfId="7993"/>
    <cellStyle name="ÄÞ¸¶_4  2" xfId="7994"/>
    <cellStyle name="AÞ¸¶_4  20" xfId="7995"/>
    <cellStyle name="ÄÞ¸¶_4  20" xfId="7996"/>
    <cellStyle name="AÞ¸¶_4  21" xfId="7997"/>
    <cellStyle name="ÄÞ¸¶_4  21" xfId="7998"/>
    <cellStyle name="AÞ¸¶_4  22" xfId="7999"/>
    <cellStyle name="ÄÞ¸¶_4  22" xfId="8000"/>
    <cellStyle name="AÞ¸¶_4  23" xfId="8001"/>
    <cellStyle name="ÄÞ¸¶_4  23" xfId="8002"/>
    <cellStyle name="AÞ¸¶_4  24" xfId="8003"/>
    <cellStyle name="ÄÞ¸¶_4  24" xfId="8004"/>
    <cellStyle name="AÞ¸¶_4  25" xfId="8005"/>
    <cellStyle name="ÄÞ¸¶_4  25" xfId="8006"/>
    <cellStyle name="AÞ¸¶_4  26" xfId="8007"/>
    <cellStyle name="ÄÞ¸¶_4  26" xfId="8008"/>
    <cellStyle name="AÞ¸¶_4  27" xfId="8009"/>
    <cellStyle name="ÄÞ¸¶_4  27" xfId="8010"/>
    <cellStyle name="AÞ¸¶_4  28" xfId="8011"/>
    <cellStyle name="ÄÞ¸¶_4  28" xfId="8012"/>
    <cellStyle name="AÞ¸¶_4  29" xfId="8013"/>
    <cellStyle name="ÄÞ¸¶_4  29" xfId="8014"/>
    <cellStyle name="AÞ¸¶_4  3" xfId="8015"/>
    <cellStyle name="ÄÞ¸¶_4  3" xfId="8016"/>
    <cellStyle name="AÞ¸¶_4  30" xfId="8017"/>
    <cellStyle name="ÄÞ¸¶_4  30" xfId="8018"/>
    <cellStyle name="AÞ¸¶_4  31" xfId="8019"/>
    <cellStyle name="ÄÞ¸¶_4  31" xfId="8020"/>
    <cellStyle name="AÞ¸¶_4  32" xfId="8021"/>
    <cellStyle name="ÄÞ¸¶_4  32" xfId="8022"/>
    <cellStyle name="AÞ¸¶_4  33" xfId="8023"/>
    <cellStyle name="ÄÞ¸¶_4  33" xfId="8024"/>
    <cellStyle name="AÞ¸¶_4  34" xfId="8025"/>
    <cellStyle name="ÄÞ¸¶_4  34" xfId="8026"/>
    <cellStyle name="AÞ¸¶_4  35" xfId="8027"/>
    <cellStyle name="ÄÞ¸¶_4  35" xfId="8028"/>
    <cellStyle name="AÞ¸¶_4  36" xfId="8029"/>
    <cellStyle name="ÄÞ¸¶_4  36" xfId="8030"/>
    <cellStyle name="AÞ¸¶_4  37" xfId="8031"/>
    <cellStyle name="ÄÞ¸¶_4  37" xfId="8032"/>
    <cellStyle name="AÞ¸¶_4  38" xfId="8033"/>
    <cellStyle name="ÄÞ¸¶_4  38" xfId="8034"/>
    <cellStyle name="AÞ¸¶_4  39" xfId="8035"/>
    <cellStyle name="ÄÞ¸¶_4  39" xfId="8036"/>
    <cellStyle name="AÞ¸¶_4  4" xfId="8037"/>
    <cellStyle name="ÄÞ¸¶_4  4" xfId="8038"/>
    <cellStyle name="AÞ¸¶_4  40" xfId="8039"/>
    <cellStyle name="ÄÞ¸¶_4  40" xfId="8040"/>
    <cellStyle name="AÞ¸¶_4  41" xfId="8041"/>
    <cellStyle name="ÄÞ¸¶_4  41" xfId="8042"/>
    <cellStyle name="AÞ¸¶_4  42" xfId="8043"/>
    <cellStyle name="ÄÞ¸¶_4  42" xfId="8044"/>
    <cellStyle name="AÞ¸¶_4  43" xfId="8045"/>
    <cellStyle name="ÄÞ¸¶_4  43" xfId="8046"/>
    <cellStyle name="AÞ¸¶_4  44" xfId="8047"/>
    <cellStyle name="ÄÞ¸¶_4  44" xfId="8048"/>
    <cellStyle name="AÞ¸¶_4  45" xfId="8049"/>
    <cellStyle name="ÄÞ¸¶_4  45" xfId="8050"/>
    <cellStyle name="AÞ¸¶_4  46" xfId="8051"/>
    <cellStyle name="ÄÞ¸¶_4  46" xfId="8052"/>
    <cellStyle name="AÞ¸¶_4  47" xfId="8053"/>
    <cellStyle name="ÄÞ¸¶_4  47" xfId="8054"/>
    <cellStyle name="AÞ¸¶_4  48" xfId="8055"/>
    <cellStyle name="ÄÞ¸¶_4  48" xfId="8056"/>
    <cellStyle name="AÞ¸¶_4  49" xfId="8057"/>
    <cellStyle name="ÄÞ¸¶_4  49" xfId="8058"/>
    <cellStyle name="AÞ¸¶_4  5" xfId="8059"/>
    <cellStyle name="ÄÞ¸¶_4  5" xfId="8060"/>
    <cellStyle name="AÞ¸¶_4  6" xfId="8061"/>
    <cellStyle name="ÄÞ¸¶_4  6" xfId="8062"/>
    <cellStyle name="AÞ¸¶_4  7" xfId="8063"/>
    <cellStyle name="ÄÞ¸¶_4  7" xfId="8064"/>
    <cellStyle name="AÞ¸¶_4  8" xfId="8065"/>
    <cellStyle name="ÄÞ¸¶_4  8" xfId="8066"/>
    <cellStyle name="AÞ¸¶_4  9" xfId="8067"/>
    <cellStyle name="ÄÞ¸¶_4  9" xfId="8068"/>
    <cellStyle name="AÞ¸¶_6-3°æAi·A " xfId="256"/>
    <cellStyle name="ÄÞ¸¶_6-3°æÀï·Â " xfId="257"/>
    <cellStyle name="AÞ¸¶_6-3°æAi·A  10" xfId="8069"/>
    <cellStyle name="ÄÞ¸¶_6-3°æÀï·Â  10" xfId="8070"/>
    <cellStyle name="AÞ¸¶_6-3°æAi·A  11" xfId="8071"/>
    <cellStyle name="ÄÞ¸¶_6-3°æÀï·Â  11" xfId="8072"/>
    <cellStyle name="AÞ¸¶_6-3°æAi·A  12" xfId="8073"/>
    <cellStyle name="ÄÞ¸¶_6-3°æÀï·Â  12" xfId="8074"/>
    <cellStyle name="AÞ¸¶_6-3°æAi·A  13" xfId="8075"/>
    <cellStyle name="ÄÞ¸¶_6-3°æÀï·Â  13" xfId="8076"/>
    <cellStyle name="AÞ¸¶_6-3°æAi·A  14" xfId="8077"/>
    <cellStyle name="ÄÞ¸¶_6-3°æÀï·Â  14" xfId="8078"/>
    <cellStyle name="AÞ¸¶_6-3°æAi·A  15" xfId="8079"/>
    <cellStyle name="ÄÞ¸¶_6-3°æÀï·Â  15" xfId="8080"/>
    <cellStyle name="AÞ¸¶_6-3°æAi·A  16" xfId="8081"/>
    <cellStyle name="ÄÞ¸¶_6-3°æÀï·Â  16" xfId="8082"/>
    <cellStyle name="AÞ¸¶_6-3°æAi·A  17" xfId="8083"/>
    <cellStyle name="ÄÞ¸¶_6-3°æÀï·Â  17" xfId="8084"/>
    <cellStyle name="AÞ¸¶_6-3°æAi·A  18" xfId="8085"/>
    <cellStyle name="ÄÞ¸¶_6-3°æÀï·Â  18" xfId="8086"/>
    <cellStyle name="AÞ¸¶_6-3°æAi·A  19" xfId="8087"/>
    <cellStyle name="ÄÞ¸¶_6-3°æÀï·Â  19" xfId="8088"/>
    <cellStyle name="AÞ¸¶_6-3°æAi·A  2" xfId="8089"/>
    <cellStyle name="ÄÞ¸¶_6-3°æÀï·Â  2" xfId="8090"/>
    <cellStyle name="AÞ¸¶_6-3°æAi·A  20" xfId="8091"/>
    <cellStyle name="ÄÞ¸¶_6-3°æÀï·Â  20" xfId="8092"/>
    <cellStyle name="AÞ¸¶_6-3°æAi·A  21" xfId="8093"/>
    <cellStyle name="ÄÞ¸¶_6-3°æÀï·Â  21" xfId="8094"/>
    <cellStyle name="AÞ¸¶_6-3°æAi·A  22" xfId="8095"/>
    <cellStyle name="ÄÞ¸¶_6-3°æÀï·Â  22" xfId="8096"/>
    <cellStyle name="AÞ¸¶_6-3°æAi·A  23" xfId="8097"/>
    <cellStyle name="ÄÞ¸¶_6-3°æÀï·Â  23" xfId="8098"/>
    <cellStyle name="AÞ¸¶_6-3°æAi·A  24" xfId="8099"/>
    <cellStyle name="ÄÞ¸¶_6-3°æÀï·Â  24" xfId="8100"/>
    <cellStyle name="AÞ¸¶_6-3°æAi·A  25" xfId="8101"/>
    <cellStyle name="ÄÞ¸¶_6-3°æÀï·Â  25" xfId="8102"/>
    <cellStyle name="AÞ¸¶_6-3°æAi·A  26" xfId="8103"/>
    <cellStyle name="ÄÞ¸¶_6-3°æÀï·Â  26" xfId="8104"/>
    <cellStyle name="AÞ¸¶_6-3°æAi·A  27" xfId="8105"/>
    <cellStyle name="ÄÞ¸¶_6-3°æÀï·Â  27" xfId="8106"/>
    <cellStyle name="AÞ¸¶_6-3°æAi·A  28" xfId="8107"/>
    <cellStyle name="ÄÞ¸¶_6-3°æÀï·Â  28" xfId="8108"/>
    <cellStyle name="AÞ¸¶_6-3°æAi·A  29" xfId="8109"/>
    <cellStyle name="ÄÞ¸¶_6-3°æÀï·Â  29" xfId="8110"/>
    <cellStyle name="AÞ¸¶_6-3°æAi·A  3" xfId="8111"/>
    <cellStyle name="ÄÞ¸¶_6-3°æÀï·Â  3" xfId="8112"/>
    <cellStyle name="AÞ¸¶_6-3°æAi·A  30" xfId="8113"/>
    <cellStyle name="ÄÞ¸¶_6-3°æÀï·Â  30" xfId="8114"/>
    <cellStyle name="AÞ¸¶_6-3°æAi·A  31" xfId="8115"/>
    <cellStyle name="ÄÞ¸¶_6-3°æÀï·Â  31" xfId="8116"/>
    <cellStyle name="AÞ¸¶_6-3°æAi·A  32" xfId="8117"/>
    <cellStyle name="ÄÞ¸¶_6-3°æÀï·Â  32" xfId="8118"/>
    <cellStyle name="AÞ¸¶_6-3°æAi·A  33" xfId="8119"/>
    <cellStyle name="ÄÞ¸¶_6-3°æÀï·Â  33" xfId="8120"/>
    <cellStyle name="AÞ¸¶_6-3°æAi·A  34" xfId="8121"/>
    <cellStyle name="ÄÞ¸¶_6-3°æÀï·Â  34" xfId="8122"/>
    <cellStyle name="AÞ¸¶_6-3°æAi·A  35" xfId="8123"/>
    <cellStyle name="ÄÞ¸¶_6-3°æÀï·Â  35" xfId="8124"/>
    <cellStyle name="AÞ¸¶_6-3°æAi·A  36" xfId="8125"/>
    <cellStyle name="ÄÞ¸¶_6-3°æÀï·Â  36" xfId="8126"/>
    <cellStyle name="AÞ¸¶_6-3°æAi·A  37" xfId="8127"/>
    <cellStyle name="ÄÞ¸¶_6-3°æÀï·Â  37" xfId="8128"/>
    <cellStyle name="AÞ¸¶_6-3°æAi·A  38" xfId="8129"/>
    <cellStyle name="ÄÞ¸¶_6-3°æÀï·Â  38" xfId="8130"/>
    <cellStyle name="AÞ¸¶_6-3°æAi·A  39" xfId="8131"/>
    <cellStyle name="ÄÞ¸¶_6-3°æÀï·Â  39" xfId="8132"/>
    <cellStyle name="AÞ¸¶_6-3°æAi·A  4" xfId="8133"/>
    <cellStyle name="ÄÞ¸¶_6-3°æÀï·Â  4" xfId="8134"/>
    <cellStyle name="AÞ¸¶_6-3°æAi·A  40" xfId="8135"/>
    <cellStyle name="ÄÞ¸¶_6-3°æÀï·Â  40" xfId="8136"/>
    <cellStyle name="AÞ¸¶_6-3°æAi·A  41" xfId="8137"/>
    <cellStyle name="ÄÞ¸¶_6-3°æÀï·Â  41" xfId="8138"/>
    <cellStyle name="AÞ¸¶_6-3°æAi·A  42" xfId="8139"/>
    <cellStyle name="ÄÞ¸¶_6-3°æÀï·Â  42" xfId="8140"/>
    <cellStyle name="AÞ¸¶_6-3°æAi·A  43" xfId="8141"/>
    <cellStyle name="ÄÞ¸¶_6-3°æÀï·Â  43" xfId="8142"/>
    <cellStyle name="AÞ¸¶_6-3°æAi·A  44" xfId="8143"/>
    <cellStyle name="ÄÞ¸¶_6-3°æÀï·Â  44" xfId="8144"/>
    <cellStyle name="AÞ¸¶_6-3°æAi·A  45" xfId="8145"/>
    <cellStyle name="ÄÞ¸¶_6-3°æÀï·Â  45" xfId="8146"/>
    <cellStyle name="AÞ¸¶_6-3°æAi·A  46" xfId="8147"/>
    <cellStyle name="ÄÞ¸¶_6-3°æÀï·Â  46" xfId="8148"/>
    <cellStyle name="AÞ¸¶_6-3°æAi·A  47" xfId="8149"/>
    <cellStyle name="ÄÞ¸¶_6-3°æÀï·Â  47" xfId="8150"/>
    <cellStyle name="AÞ¸¶_6-3°æAi·A  48" xfId="8151"/>
    <cellStyle name="ÄÞ¸¶_6-3°æÀï·Â  48" xfId="8152"/>
    <cellStyle name="AÞ¸¶_6-3°æAi·A  49" xfId="8153"/>
    <cellStyle name="ÄÞ¸¶_6-3°æÀï·Â  49" xfId="8154"/>
    <cellStyle name="AÞ¸¶_6-3°æAi·A  5" xfId="8155"/>
    <cellStyle name="ÄÞ¸¶_6-3°æÀï·Â  5" xfId="8156"/>
    <cellStyle name="AÞ¸¶_6-3°æAi·A  6" xfId="8157"/>
    <cellStyle name="ÄÞ¸¶_6-3°æÀï·Â  6" xfId="8158"/>
    <cellStyle name="AÞ¸¶_6-3°æAi·A  7" xfId="8159"/>
    <cellStyle name="ÄÞ¸¶_6-3°æÀï·Â  7" xfId="8160"/>
    <cellStyle name="AÞ¸¶_6-3°æAi·A  8" xfId="8161"/>
    <cellStyle name="ÄÞ¸¶_6-3°æÀï·Â  8" xfId="8162"/>
    <cellStyle name="AÞ¸¶_6-3°æAi·A  9" xfId="8163"/>
    <cellStyle name="ÄÞ¸¶_6-3°æÀï·Â  9" xfId="8164"/>
    <cellStyle name="AÞ¸¶_7.MASTER SCHEDULE " xfId="258"/>
    <cellStyle name="ÄÞ¸¶_7.MASTER SCHEDULE " xfId="259"/>
    <cellStyle name="AÞ¸¶_7.MASTER SCHEDULE  10" xfId="8165"/>
    <cellStyle name="ÄÞ¸¶_7.MASTER SCHEDULE  10" xfId="8166"/>
    <cellStyle name="AÞ¸¶_7.MASTER SCHEDULE  11" xfId="8167"/>
    <cellStyle name="ÄÞ¸¶_7.MASTER SCHEDULE  11" xfId="8168"/>
    <cellStyle name="AÞ¸¶_7.MASTER SCHEDULE  12" xfId="8169"/>
    <cellStyle name="ÄÞ¸¶_7.MASTER SCHEDULE  12" xfId="8170"/>
    <cellStyle name="AÞ¸¶_7.MASTER SCHEDULE  13" xfId="8171"/>
    <cellStyle name="ÄÞ¸¶_7.MASTER SCHEDULE  13" xfId="8172"/>
    <cellStyle name="AÞ¸¶_7.MASTER SCHEDULE  14" xfId="8173"/>
    <cellStyle name="ÄÞ¸¶_7.MASTER SCHEDULE  14" xfId="8174"/>
    <cellStyle name="AÞ¸¶_7.MASTER SCHEDULE  15" xfId="8175"/>
    <cellStyle name="ÄÞ¸¶_7.MASTER SCHEDULE  15" xfId="8176"/>
    <cellStyle name="AÞ¸¶_7.MASTER SCHEDULE  16" xfId="8177"/>
    <cellStyle name="ÄÞ¸¶_7.MASTER SCHEDULE  16" xfId="8178"/>
    <cellStyle name="AÞ¸¶_7.MASTER SCHEDULE  17" xfId="8179"/>
    <cellStyle name="ÄÞ¸¶_7.MASTER SCHEDULE  17" xfId="8180"/>
    <cellStyle name="AÞ¸¶_7.MASTER SCHEDULE  18" xfId="8181"/>
    <cellStyle name="ÄÞ¸¶_7.MASTER SCHEDULE  18" xfId="8182"/>
    <cellStyle name="AÞ¸¶_7.MASTER SCHEDULE  19" xfId="8183"/>
    <cellStyle name="ÄÞ¸¶_7.MASTER SCHEDULE  19" xfId="8184"/>
    <cellStyle name="AÞ¸¶_7.MASTER SCHEDULE  2" xfId="8185"/>
    <cellStyle name="ÄÞ¸¶_7.MASTER SCHEDULE  2" xfId="8186"/>
    <cellStyle name="AÞ¸¶_7.MASTER SCHEDULE  20" xfId="8187"/>
    <cellStyle name="ÄÞ¸¶_7.MASTER SCHEDULE  20" xfId="8188"/>
    <cellStyle name="AÞ¸¶_7.MASTER SCHEDULE  21" xfId="8189"/>
    <cellStyle name="ÄÞ¸¶_7.MASTER SCHEDULE  21" xfId="8190"/>
    <cellStyle name="AÞ¸¶_7.MASTER SCHEDULE  22" xfId="8191"/>
    <cellStyle name="ÄÞ¸¶_7.MASTER SCHEDULE  22" xfId="8192"/>
    <cellStyle name="AÞ¸¶_7.MASTER SCHEDULE  23" xfId="8193"/>
    <cellStyle name="ÄÞ¸¶_7.MASTER SCHEDULE  23" xfId="8194"/>
    <cellStyle name="AÞ¸¶_7.MASTER SCHEDULE  24" xfId="8195"/>
    <cellStyle name="ÄÞ¸¶_7.MASTER SCHEDULE  24" xfId="8196"/>
    <cellStyle name="AÞ¸¶_7.MASTER SCHEDULE  25" xfId="8197"/>
    <cellStyle name="ÄÞ¸¶_7.MASTER SCHEDULE  25" xfId="8198"/>
    <cellStyle name="AÞ¸¶_7.MASTER SCHEDULE  26" xfId="8199"/>
    <cellStyle name="ÄÞ¸¶_7.MASTER SCHEDULE  26" xfId="8200"/>
    <cellStyle name="AÞ¸¶_7.MASTER SCHEDULE  27" xfId="8201"/>
    <cellStyle name="ÄÞ¸¶_7.MASTER SCHEDULE  27" xfId="8202"/>
    <cellStyle name="AÞ¸¶_7.MASTER SCHEDULE  28" xfId="8203"/>
    <cellStyle name="ÄÞ¸¶_7.MASTER SCHEDULE  28" xfId="8204"/>
    <cellStyle name="AÞ¸¶_7.MASTER SCHEDULE  29" xfId="8205"/>
    <cellStyle name="ÄÞ¸¶_7.MASTER SCHEDULE  29" xfId="8206"/>
    <cellStyle name="AÞ¸¶_7.MASTER SCHEDULE  3" xfId="8207"/>
    <cellStyle name="ÄÞ¸¶_7.MASTER SCHEDULE  3" xfId="8208"/>
    <cellStyle name="AÞ¸¶_7.MASTER SCHEDULE  30" xfId="8209"/>
    <cellStyle name="ÄÞ¸¶_7.MASTER SCHEDULE  30" xfId="8210"/>
    <cellStyle name="AÞ¸¶_7.MASTER SCHEDULE  31" xfId="8211"/>
    <cellStyle name="ÄÞ¸¶_7.MASTER SCHEDULE  31" xfId="8212"/>
    <cellStyle name="AÞ¸¶_7.MASTER SCHEDULE  32" xfId="8213"/>
    <cellStyle name="ÄÞ¸¶_7.MASTER SCHEDULE  32" xfId="8214"/>
    <cellStyle name="AÞ¸¶_7.MASTER SCHEDULE  33" xfId="8215"/>
    <cellStyle name="ÄÞ¸¶_7.MASTER SCHEDULE  33" xfId="8216"/>
    <cellStyle name="AÞ¸¶_7.MASTER SCHEDULE  34" xfId="8217"/>
    <cellStyle name="ÄÞ¸¶_7.MASTER SCHEDULE  34" xfId="8218"/>
    <cellStyle name="AÞ¸¶_7.MASTER SCHEDULE  35" xfId="8219"/>
    <cellStyle name="ÄÞ¸¶_7.MASTER SCHEDULE  35" xfId="8220"/>
    <cellStyle name="AÞ¸¶_7.MASTER SCHEDULE  36" xfId="8221"/>
    <cellStyle name="ÄÞ¸¶_7.MASTER SCHEDULE  36" xfId="8222"/>
    <cellStyle name="AÞ¸¶_7.MASTER SCHEDULE  37" xfId="8223"/>
    <cellStyle name="ÄÞ¸¶_7.MASTER SCHEDULE  37" xfId="8224"/>
    <cellStyle name="AÞ¸¶_7.MASTER SCHEDULE  38" xfId="8225"/>
    <cellStyle name="ÄÞ¸¶_7.MASTER SCHEDULE  38" xfId="8226"/>
    <cellStyle name="AÞ¸¶_7.MASTER SCHEDULE  39" xfId="8227"/>
    <cellStyle name="ÄÞ¸¶_7.MASTER SCHEDULE  39" xfId="8228"/>
    <cellStyle name="AÞ¸¶_7.MASTER SCHEDULE  4" xfId="8229"/>
    <cellStyle name="ÄÞ¸¶_7.MASTER SCHEDULE  4" xfId="8230"/>
    <cellStyle name="AÞ¸¶_7.MASTER SCHEDULE  40" xfId="8231"/>
    <cellStyle name="ÄÞ¸¶_7.MASTER SCHEDULE  40" xfId="8232"/>
    <cellStyle name="AÞ¸¶_7.MASTER SCHEDULE  41" xfId="8233"/>
    <cellStyle name="ÄÞ¸¶_7.MASTER SCHEDULE  41" xfId="8234"/>
    <cellStyle name="AÞ¸¶_7.MASTER SCHEDULE  42" xfId="8235"/>
    <cellStyle name="ÄÞ¸¶_7.MASTER SCHEDULE  42" xfId="8236"/>
    <cellStyle name="AÞ¸¶_7.MASTER SCHEDULE  43" xfId="8237"/>
    <cellStyle name="ÄÞ¸¶_7.MASTER SCHEDULE  43" xfId="8238"/>
    <cellStyle name="AÞ¸¶_7.MASTER SCHEDULE  44" xfId="8239"/>
    <cellStyle name="ÄÞ¸¶_7.MASTER SCHEDULE  44" xfId="8240"/>
    <cellStyle name="AÞ¸¶_7.MASTER SCHEDULE  45" xfId="8241"/>
    <cellStyle name="ÄÞ¸¶_7.MASTER SCHEDULE  45" xfId="8242"/>
    <cellStyle name="AÞ¸¶_7.MASTER SCHEDULE  46" xfId="8243"/>
    <cellStyle name="ÄÞ¸¶_7.MASTER SCHEDULE  46" xfId="8244"/>
    <cellStyle name="AÞ¸¶_7.MASTER SCHEDULE  47" xfId="8245"/>
    <cellStyle name="ÄÞ¸¶_7.MASTER SCHEDULE  47" xfId="8246"/>
    <cellStyle name="AÞ¸¶_7.MASTER SCHEDULE  48" xfId="8247"/>
    <cellStyle name="ÄÞ¸¶_7.MASTER SCHEDULE  48" xfId="8248"/>
    <cellStyle name="AÞ¸¶_7.MASTER SCHEDULE  49" xfId="8249"/>
    <cellStyle name="ÄÞ¸¶_7.MASTER SCHEDULE  49" xfId="8250"/>
    <cellStyle name="AÞ¸¶_7.MASTER SCHEDULE  5" xfId="8251"/>
    <cellStyle name="ÄÞ¸¶_7.MASTER SCHEDULE  5" xfId="8252"/>
    <cellStyle name="AÞ¸¶_7.MASTER SCHEDULE  6" xfId="8253"/>
    <cellStyle name="ÄÞ¸¶_7.MASTER SCHEDULE  6" xfId="8254"/>
    <cellStyle name="AÞ¸¶_7.MASTER SCHEDULE  7" xfId="8255"/>
    <cellStyle name="ÄÞ¸¶_7.MASTER SCHEDULE  7" xfId="8256"/>
    <cellStyle name="AÞ¸¶_7.MASTER SCHEDULE  8" xfId="8257"/>
    <cellStyle name="ÄÞ¸¶_7.MASTER SCHEDULE  8" xfId="8258"/>
    <cellStyle name="AÞ¸¶_7.MASTER SCHEDULE  9" xfId="8259"/>
    <cellStyle name="ÄÞ¸¶_7.MASTER SCHEDULE  9" xfId="8260"/>
    <cellStyle name="AÞ¸¶_A¾CO½A¼³ " xfId="395"/>
    <cellStyle name="ÄÞ¸¶_Á¾ÇÕ½Å¼³ " xfId="396"/>
    <cellStyle name="AÞ¸¶_A¾COA¶°AºÐ " xfId="260"/>
    <cellStyle name="ÄÞ¸¶_Á¾ÇÕÃ¶°ÅºÐ " xfId="261"/>
    <cellStyle name="AÞ¸¶_A¾COA¶°AºÐ  10" xfId="8261"/>
    <cellStyle name="ÄÞ¸¶_Á¾ÇÕÃ¶°ÅºÐ  10" xfId="8262"/>
    <cellStyle name="AÞ¸¶_A¾COA¶°AºÐ  11" xfId="8263"/>
    <cellStyle name="ÄÞ¸¶_Á¾ÇÕÃ¶°ÅºÐ  11" xfId="8264"/>
    <cellStyle name="AÞ¸¶_A¾COA¶°AºÐ  12" xfId="8265"/>
    <cellStyle name="ÄÞ¸¶_Á¾ÇÕÃ¶°ÅºÐ  12" xfId="8266"/>
    <cellStyle name="AÞ¸¶_A¾COA¶°AºÐ  13" xfId="8267"/>
    <cellStyle name="ÄÞ¸¶_Á¾ÇÕÃ¶°ÅºÐ  13" xfId="8268"/>
    <cellStyle name="AÞ¸¶_A¾COA¶°AºÐ  14" xfId="8269"/>
    <cellStyle name="ÄÞ¸¶_Á¾ÇÕÃ¶°ÅºÐ  14" xfId="8270"/>
    <cellStyle name="AÞ¸¶_A¾COA¶°AºÐ  15" xfId="8271"/>
    <cellStyle name="ÄÞ¸¶_Á¾ÇÕÃ¶°ÅºÐ  15" xfId="8272"/>
    <cellStyle name="AÞ¸¶_A¾COA¶°AºÐ  16" xfId="8273"/>
    <cellStyle name="ÄÞ¸¶_Á¾ÇÕÃ¶°ÅºÐ  16" xfId="8274"/>
    <cellStyle name="AÞ¸¶_A¾COA¶°AºÐ  17" xfId="8275"/>
    <cellStyle name="ÄÞ¸¶_Á¾ÇÕÃ¶°ÅºÐ  17" xfId="8276"/>
    <cellStyle name="AÞ¸¶_A¾COA¶°AºÐ  18" xfId="8277"/>
    <cellStyle name="ÄÞ¸¶_Á¾ÇÕÃ¶°ÅºÐ  18" xfId="8278"/>
    <cellStyle name="AÞ¸¶_A¾COA¶°AºÐ  19" xfId="8279"/>
    <cellStyle name="ÄÞ¸¶_Á¾ÇÕÃ¶°ÅºÐ  19" xfId="8280"/>
    <cellStyle name="AÞ¸¶_A¾COA¶°AºÐ  2" xfId="8281"/>
    <cellStyle name="ÄÞ¸¶_Á¾ÇÕÃ¶°ÅºÐ  2" xfId="8282"/>
    <cellStyle name="AÞ¸¶_A¾COA¶°AºÐ  20" xfId="8283"/>
    <cellStyle name="ÄÞ¸¶_Á¾ÇÕÃ¶°ÅºÐ  20" xfId="8284"/>
    <cellStyle name="AÞ¸¶_A¾COA¶°AºÐ  21" xfId="8285"/>
    <cellStyle name="ÄÞ¸¶_Á¾ÇÕÃ¶°ÅºÐ  21" xfId="8286"/>
    <cellStyle name="AÞ¸¶_A¾COA¶°AºÐ  22" xfId="8287"/>
    <cellStyle name="ÄÞ¸¶_Á¾ÇÕÃ¶°ÅºÐ  22" xfId="8288"/>
    <cellStyle name="AÞ¸¶_A¾COA¶°AºÐ  23" xfId="8289"/>
    <cellStyle name="ÄÞ¸¶_Á¾ÇÕÃ¶°ÅºÐ  23" xfId="8290"/>
    <cellStyle name="AÞ¸¶_A¾COA¶°AºÐ  24" xfId="8291"/>
    <cellStyle name="ÄÞ¸¶_Á¾ÇÕÃ¶°ÅºÐ  24" xfId="8292"/>
    <cellStyle name="AÞ¸¶_A¾COA¶°AºÐ  25" xfId="8293"/>
    <cellStyle name="ÄÞ¸¶_Á¾ÇÕÃ¶°ÅºÐ  25" xfId="8294"/>
    <cellStyle name="AÞ¸¶_A¾COA¶°AºÐ  26" xfId="8295"/>
    <cellStyle name="ÄÞ¸¶_Á¾ÇÕÃ¶°ÅºÐ  26" xfId="8296"/>
    <cellStyle name="AÞ¸¶_A¾COA¶°AºÐ  27" xfId="8297"/>
    <cellStyle name="ÄÞ¸¶_Á¾ÇÕÃ¶°ÅºÐ  27" xfId="8298"/>
    <cellStyle name="AÞ¸¶_A¾COA¶°AºÐ  28" xfId="8299"/>
    <cellStyle name="ÄÞ¸¶_Á¾ÇÕÃ¶°ÅºÐ  28" xfId="8300"/>
    <cellStyle name="AÞ¸¶_A¾COA¶°AºÐ  29" xfId="8301"/>
    <cellStyle name="ÄÞ¸¶_Á¾ÇÕÃ¶°ÅºÐ  29" xfId="8302"/>
    <cellStyle name="AÞ¸¶_A¾COA¶°AºÐ  3" xfId="8303"/>
    <cellStyle name="ÄÞ¸¶_Á¾ÇÕÃ¶°ÅºÐ  3" xfId="8304"/>
    <cellStyle name="AÞ¸¶_A¾COA¶°AºÐ  30" xfId="8305"/>
    <cellStyle name="ÄÞ¸¶_Á¾ÇÕÃ¶°ÅºÐ  30" xfId="8306"/>
    <cellStyle name="AÞ¸¶_A¾COA¶°AºÐ  31" xfId="8307"/>
    <cellStyle name="ÄÞ¸¶_Á¾ÇÕÃ¶°ÅºÐ  31" xfId="8308"/>
    <cellStyle name="AÞ¸¶_A¾COA¶°AºÐ  32" xfId="8309"/>
    <cellStyle name="ÄÞ¸¶_Á¾ÇÕÃ¶°ÅºÐ  32" xfId="8310"/>
    <cellStyle name="AÞ¸¶_A¾COA¶°AºÐ  33" xfId="8311"/>
    <cellStyle name="ÄÞ¸¶_Á¾ÇÕÃ¶°ÅºÐ  33" xfId="8312"/>
    <cellStyle name="AÞ¸¶_A¾COA¶°AºÐ  34" xfId="8313"/>
    <cellStyle name="ÄÞ¸¶_Á¾ÇÕÃ¶°ÅºÐ  34" xfId="8314"/>
    <cellStyle name="AÞ¸¶_A¾COA¶°AºÐ  35" xfId="8315"/>
    <cellStyle name="ÄÞ¸¶_Á¾ÇÕÃ¶°ÅºÐ  35" xfId="8316"/>
    <cellStyle name="AÞ¸¶_A¾COA¶°AºÐ  36" xfId="8317"/>
    <cellStyle name="ÄÞ¸¶_Á¾ÇÕÃ¶°ÅºÐ  36" xfId="8318"/>
    <cellStyle name="AÞ¸¶_A¾COA¶°AºÐ  37" xfId="8319"/>
    <cellStyle name="ÄÞ¸¶_Á¾ÇÕÃ¶°ÅºÐ  37" xfId="8320"/>
    <cellStyle name="AÞ¸¶_A¾COA¶°AºÐ  38" xfId="8321"/>
    <cellStyle name="ÄÞ¸¶_Á¾ÇÕÃ¶°ÅºÐ  38" xfId="8322"/>
    <cellStyle name="AÞ¸¶_A¾COA¶°AºÐ  39" xfId="8323"/>
    <cellStyle name="ÄÞ¸¶_Á¾ÇÕÃ¶°ÅºÐ  39" xfId="8324"/>
    <cellStyle name="AÞ¸¶_A¾COA¶°AºÐ  4" xfId="8325"/>
    <cellStyle name="ÄÞ¸¶_Á¾ÇÕÃ¶°ÅºÐ  4" xfId="8326"/>
    <cellStyle name="AÞ¸¶_A¾COA¶°AºÐ  40" xfId="8327"/>
    <cellStyle name="ÄÞ¸¶_Á¾ÇÕÃ¶°ÅºÐ  40" xfId="8328"/>
    <cellStyle name="AÞ¸¶_A¾COA¶°AºÐ  41" xfId="8329"/>
    <cellStyle name="ÄÞ¸¶_Á¾ÇÕÃ¶°ÅºÐ  41" xfId="8330"/>
    <cellStyle name="AÞ¸¶_A¾COA¶°AºÐ  42" xfId="8331"/>
    <cellStyle name="ÄÞ¸¶_Á¾ÇÕÃ¶°ÅºÐ  42" xfId="8332"/>
    <cellStyle name="AÞ¸¶_A¾COA¶°AºÐ  43" xfId="8333"/>
    <cellStyle name="ÄÞ¸¶_Á¾ÇÕÃ¶°ÅºÐ  43" xfId="8334"/>
    <cellStyle name="AÞ¸¶_A¾COA¶°AºÐ  44" xfId="8335"/>
    <cellStyle name="ÄÞ¸¶_Á¾ÇÕÃ¶°ÅºÐ  44" xfId="8336"/>
    <cellStyle name="AÞ¸¶_A¾COA¶°AºÐ  45" xfId="8337"/>
    <cellStyle name="ÄÞ¸¶_Á¾ÇÕÃ¶°ÅºÐ  45" xfId="8338"/>
    <cellStyle name="AÞ¸¶_A¾COA¶°AºÐ  46" xfId="8339"/>
    <cellStyle name="ÄÞ¸¶_Á¾ÇÕÃ¶°ÅºÐ  46" xfId="8340"/>
    <cellStyle name="AÞ¸¶_A¾COA¶°AºÐ  47" xfId="8341"/>
    <cellStyle name="ÄÞ¸¶_Á¾ÇÕÃ¶°ÅºÐ  47" xfId="8342"/>
    <cellStyle name="AÞ¸¶_A¾COA¶°AºÐ  48" xfId="8343"/>
    <cellStyle name="ÄÞ¸¶_Á¾ÇÕÃ¶°ÅºÐ  48" xfId="8344"/>
    <cellStyle name="AÞ¸¶_A¾COA¶°AºÐ  49" xfId="8345"/>
    <cellStyle name="ÄÞ¸¶_Á¾ÇÕÃ¶°ÅºÐ  49" xfId="8346"/>
    <cellStyle name="AÞ¸¶_A¾COA¶°AºÐ  5" xfId="8347"/>
    <cellStyle name="ÄÞ¸¶_Á¾ÇÕÃ¶°ÅºÐ  5" xfId="8348"/>
    <cellStyle name="AÞ¸¶_A¾COA¶°AºÐ  6" xfId="8349"/>
    <cellStyle name="ÄÞ¸¶_Á¾ÇÕÃ¶°ÅºÐ  6" xfId="8350"/>
    <cellStyle name="AÞ¸¶_A¾COA¶°AºÐ  7" xfId="8351"/>
    <cellStyle name="ÄÞ¸¶_Á¾ÇÕÃ¶°ÅºÐ  7" xfId="8352"/>
    <cellStyle name="AÞ¸¶_A¾COA¶°AºÐ  8" xfId="8353"/>
    <cellStyle name="ÄÞ¸¶_Á¾ÇÕÃ¶°ÅºÐ  8" xfId="8354"/>
    <cellStyle name="AÞ¸¶_A¾COA¶°AºÐ  9" xfId="8355"/>
    <cellStyle name="ÄÞ¸¶_Á¾ÇÕÃ¶°ÅºÐ  9" xfId="8356"/>
    <cellStyle name="AÞ¸¶_AI¿ø°eE¹ " xfId="262"/>
    <cellStyle name="ÄÞ¸¶_ÀÎ¿ø°èÈ¹ " xfId="263"/>
    <cellStyle name="AÞ¸¶_AI¿ø°eE¹  10" xfId="8357"/>
    <cellStyle name="ÄÞ¸¶_ÀÎ¿ø°èÈ¹  10" xfId="8358"/>
    <cellStyle name="AÞ¸¶_AI¿ø°eE¹  11" xfId="8359"/>
    <cellStyle name="ÄÞ¸¶_ÀÎ¿ø°èÈ¹  11" xfId="8360"/>
    <cellStyle name="AÞ¸¶_AI¿ø°eE¹  12" xfId="8361"/>
    <cellStyle name="ÄÞ¸¶_ÀÎ¿ø°èÈ¹  12" xfId="8362"/>
    <cellStyle name="AÞ¸¶_AI¿ø°eE¹  13" xfId="8363"/>
    <cellStyle name="ÄÞ¸¶_ÀÎ¿ø°èÈ¹  13" xfId="8364"/>
    <cellStyle name="AÞ¸¶_AI¿ø°eE¹  14" xfId="8365"/>
    <cellStyle name="ÄÞ¸¶_ÀÎ¿ø°èÈ¹  14" xfId="8366"/>
    <cellStyle name="AÞ¸¶_AI¿ø°eE¹  15" xfId="8367"/>
    <cellStyle name="ÄÞ¸¶_ÀÎ¿ø°èÈ¹  15" xfId="8368"/>
    <cellStyle name="AÞ¸¶_AI¿ø°eE¹  16" xfId="8369"/>
    <cellStyle name="ÄÞ¸¶_ÀÎ¿ø°èÈ¹  16" xfId="8370"/>
    <cellStyle name="AÞ¸¶_AI¿ø°eE¹  17" xfId="8371"/>
    <cellStyle name="ÄÞ¸¶_ÀÎ¿ø°èÈ¹  17" xfId="8372"/>
    <cellStyle name="AÞ¸¶_AI¿ø°eE¹  18" xfId="8373"/>
    <cellStyle name="ÄÞ¸¶_ÀÎ¿ø°èÈ¹  18" xfId="8374"/>
    <cellStyle name="AÞ¸¶_AI¿ø°eE¹  19" xfId="8375"/>
    <cellStyle name="ÄÞ¸¶_ÀÎ¿ø°èÈ¹  19" xfId="8376"/>
    <cellStyle name="AÞ¸¶_AI¿ø°eE¹  2" xfId="8377"/>
    <cellStyle name="ÄÞ¸¶_ÀÎ¿ø°èÈ¹  2" xfId="8378"/>
    <cellStyle name="AÞ¸¶_AI¿ø°eE¹  20" xfId="8379"/>
    <cellStyle name="ÄÞ¸¶_ÀÎ¿ø°èÈ¹  20" xfId="8380"/>
    <cellStyle name="AÞ¸¶_AI¿ø°eE¹  21" xfId="8381"/>
    <cellStyle name="ÄÞ¸¶_ÀÎ¿ø°èÈ¹  21" xfId="8382"/>
    <cellStyle name="AÞ¸¶_AI¿ø°eE¹  22" xfId="8383"/>
    <cellStyle name="ÄÞ¸¶_ÀÎ¿ø°èÈ¹  22" xfId="8384"/>
    <cellStyle name="AÞ¸¶_AI¿ø°eE¹  23" xfId="8385"/>
    <cellStyle name="ÄÞ¸¶_ÀÎ¿ø°èÈ¹  23" xfId="8386"/>
    <cellStyle name="AÞ¸¶_AI¿ø°eE¹  24" xfId="8387"/>
    <cellStyle name="ÄÞ¸¶_ÀÎ¿ø°èÈ¹  24" xfId="8388"/>
    <cellStyle name="AÞ¸¶_AI¿ø°eE¹  25" xfId="8389"/>
    <cellStyle name="ÄÞ¸¶_ÀÎ¿ø°èÈ¹  25" xfId="8390"/>
    <cellStyle name="AÞ¸¶_AI¿ø°eE¹  26" xfId="8391"/>
    <cellStyle name="ÄÞ¸¶_ÀÎ¿ø°èÈ¹  26" xfId="8392"/>
    <cellStyle name="AÞ¸¶_AI¿ø°eE¹  27" xfId="8393"/>
    <cellStyle name="ÄÞ¸¶_ÀÎ¿ø°èÈ¹  27" xfId="8394"/>
    <cellStyle name="AÞ¸¶_AI¿ø°eE¹  28" xfId="8395"/>
    <cellStyle name="ÄÞ¸¶_ÀÎ¿ø°èÈ¹  28" xfId="8396"/>
    <cellStyle name="AÞ¸¶_AI¿ø°eE¹  29" xfId="8397"/>
    <cellStyle name="ÄÞ¸¶_ÀÎ¿ø°èÈ¹  29" xfId="8398"/>
    <cellStyle name="AÞ¸¶_AI¿ø°eE¹  3" xfId="8399"/>
    <cellStyle name="ÄÞ¸¶_ÀÎ¿ø°èÈ¹  3" xfId="8400"/>
    <cellStyle name="AÞ¸¶_AI¿ø°eE¹  30" xfId="8401"/>
    <cellStyle name="ÄÞ¸¶_ÀÎ¿ø°èÈ¹  30" xfId="8402"/>
    <cellStyle name="AÞ¸¶_AI¿ø°eE¹  31" xfId="8403"/>
    <cellStyle name="ÄÞ¸¶_ÀÎ¿ø°èÈ¹  31" xfId="8404"/>
    <cellStyle name="AÞ¸¶_AI¿ø°eE¹  32" xfId="8405"/>
    <cellStyle name="ÄÞ¸¶_ÀÎ¿ø°èÈ¹  32" xfId="8406"/>
    <cellStyle name="AÞ¸¶_AI¿ø°eE¹  33" xfId="8407"/>
    <cellStyle name="ÄÞ¸¶_ÀÎ¿ø°èÈ¹  33" xfId="8408"/>
    <cellStyle name="AÞ¸¶_AI¿ø°eE¹  34" xfId="8409"/>
    <cellStyle name="ÄÞ¸¶_ÀÎ¿ø°èÈ¹  34" xfId="8410"/>
    <cellStyle name="AÞ¸¶_AI¿ø°eE¹  35" xfId="8411"/>
    <cellStyle name="ÄÞ¸¶_ÀÎ¿ø°èÈ¹  35" xfId="8412"/>
    <cellStyle name="AÞ¸¶_AI¿ø°eE¹  36" xfId="8413"/>
    <cellStyle name="ÄÞ¸¶_ÀÎ¿ø°èÈ¹  36" xfId="8414"/>
    <cellStyle name="AÞ¸¶_AI¿ø°eE¹  37" xfId="8415"/>
    <cellStyle name="ÄÞ¸¶_ÀÎ¿ø°èÈ¹  37" xfId="8416"/>
    <cellStyle name="AÞ¸¶_AI¿ø°eE¹  38" xfId="8417"/>
    <cellStyle name="ÄÞ¸¶_ÀÎ¿ø°èÈ¹  38" xfId="8418"/>
    <cellStyle name="AÞ¸¶_AI¿ø°eE¹  39" xfId="8419"/>
    <cellStyle name="ÄÞ¸¶_ÀÎ¿ø°èÈ¹  39" xfId="8420"/>
    <cellStyle name="AÞ¸¶_AI¿ø°eE¹  4" xfId="8421"/>
    <cellStyle name="ÄÞ¸¶_ÀÎ¿ø°èÈ¹  4" xfId="8422"/>
    <cellStyle name="AÞ¸¶_AI¿ø°eE¹  40" xfId="8423"/>
    <cellStyle name="ÄÞ¸¶_ÀÎ¿ø°èÈ¹  40" xfId="8424"/>
    <cellStyle name="AÞ¸¶_AI¿ø°eE¹  41" xfId="8425"/>
    <cellStyle name="ÄÞ¸¶_ÀÎ¿ø°èÈ¹  41" xfId="8426"/>
    <cellStyle name="AÞ¸¶_AI¿ø°eE¹  42" xfId="8427"/>
    <cellStyle name="ÄÞ¸¶_ÀÎ¿ø°èÈ¹  42" xfId="8428"/>
    <cellStyle name="AÞ¸¶_AI¿ø°eE¹  43" xfId="8429"/>
    <cellStyle name="ÄÞ¸¶_ÀÎ¿ø°èÈ¹  43" xfId="8430"/>
    <cellStyle name="AÞ¸¶_AI¿ø°eE¹  44" xfId="8431"/>
    <cellStyle name="ÄÞ¸¶_ÀÎ¿ø°èÈ¹  44" xfId="8432"/>
    <cellStyle name="AÞ¸¶_AI¿ø°eE¹  45" xfId="8433"/>
    <cellStyle name="ÄÞ¸¶_ÀÎ¿ø°èÈ¹  45" xfId="8434"/>
    <cellStyle name="AÞ¸¶_AI¿ø°eE¹  46" xfId="8435"/>
    <cellStyle name="ÄÞ¸¶_ÀÎ¿ø°èÈ¹  46" xfId="8436"/>
    <cellStyle name="AÞ¸¶_AI¿ø°eE¹  47" xfId="8437"/>
    <cellStyle name="ÄÞ¸¶_ÀÎ¿ø°èÈ¹  47" xfId="8438"/>
    <cellStyle name="AÞ¸¶_AI¿ø°eE¹  48" xfId="8439"/>
    <cellStyle name="ÄÞ¸¶_ÀÎ¿ø°èÈ¹  48" xfId="8440"/>
    <cellStyle name="AÞ¸¶_AI¿ø°eE¹  49" xfId="8441"/>
    <cellStyle name="ÄÞ¸¶_ÀÎ¿ø°èÈ¹  49" xfId="8442"/>
    <cellStyle name="AÞ¸¶_AI¿ø°eE¹  5" xfId="8443"/>
    <cellStyle name="ÄÞ¸¶_ÀÎ¿ø°èÈ¹  5" xfId="8444"/>
    <cellStyle name="AÞ¸¶_AI¿ø°eE¹  6" xfId="8445"/>
    <cellStyle name="ÄÞ¸¶_ÀÎ¿ø°èÈ¹  6" xfId="8446"/>
    <cellStyle name="AÞ¸¶_AI¿ø°eE¹  7" xfId="8447"/>
    <cellStyle name="ÄÞ¸¶_ÀÎ¿ø°èÈ¹  7" xfId="8448"/>
    <cellStyle name="AÞ¸¶_AI¿ø°eE¹  8" xfId="8449"/>
    <cellStyle name="ÄÞ¸¶_ÀÎ¿ø°èÈ¹  8" xfId="8450"/>
    <cellStyle name="AÞ¸¶_AI¿ø°eE¹  9" xfId="8451"/>
    <cellStyle name="ÄÞ¸¶_ÀÎ¿ø°èÈ¹  9" xfId="8452"/>
    <cellStyle name="AÞ¸¶_AI-±a" xfId="8453"/>
    <cellStyle name="ÄÞ¸¶_ÀÏ-±â" xfId="8454"/>
    <cellStyle name="AÞ¸¶_AI-±a 10" xfId="8455"/>
    <cellStyle name="ÄÞ¸¶_ÀÏ-±â 10" xfId="8456"/>
    <cellStyle name="AÞ¸¶_AI-±a 11" xfId="8457"/>
    <cellStyle name="ÄÞ¸¶_ÀÏ-±â 11" xfId="8458"/>
    <cellStyle name="AÞ¸¶_AI-±a 12" xfId="8459"/>
    <cellStyle name="ÄÞ¸¶_ÀÏ-±â 12" xfId="8460"/>
    <cellStyle name="AÞ¸¶_AI-±a 13" xfId="8461"/>
    <cellStyle name="ÄÞ¸¶_ÀÏ-±â 13" xfId="8462"/>
    <cellStyle name="AÞ¸¶_AI-±a 14" xfId="8463"/>
    <cellStyle name="ÄÞ¸¶_ÀÏ-±â 14" xfId="8464"/>
    <cellStyle name="AÞ¸¶_AI-±a 15" xfId="8465"/>
    <cellStyle name="ÄÞ¸¶_ÀÏ-±â 15" xfId="8466"/>
    <cellStyle name="AÞ¸¶_AI-±a 16" xfId="8467"/>
    <cellStyle name="ÄÞ¸¶_ÀÏ-±â 16" xfId="8468"/>
    <cellStyle name="AÞ¸¶_AI-±a 17" xfId="8469"/>
    <cellStyle name="ÄÞ¸¶_ÀÏ-±â 17" xfId="8470"/>
    <cellStyle name="AÞ¸¶_AI-±a 18" xfId="8471"/>
    <cellStyle name="ÄÞ¸¶_ÀÏ-±â 18" xfId="8472"/>
    <cellStyle name="AÞ¸¶_AI-±a 19" xfId="8473"/>
    <cellStyle name="ÄÞ¸¶_ÀÏ-±â 19" xfId="8474"/>
    <cellStyle name="AÞ¸¶_AI-±a 2" xfId="8475"/>
    <cellStyle name="ÄÞ¸¶_ÀÏ-±â 2" xfId="8476"/>
    <cellStyle name="AÞ¸¶_AI-±a 20" xfId="8477"/>
    <cellStyle name="ÄÞ¸¶_ÀÏ-±â 20" xfId="8478"/>
    <cellStyle name="AÞ¸¶_AI-±a 21" xfId="8479"/>
    <cellStyle name="ÄÞ¸¶_ÀÏ-±â 21" xfId="8480"/>
    <cellStyle name="AÞ¸¶_AI-±a 22" xfId="8481"/>
    <cellStyle name="ÄÞ¸¶_ÀÏ-±â 22" xfId="8482"/>
    <cellStyle name="AÞ¸¶_AI-±a 23" xfId="8483"/>
    <cellStyle name="ÄÞ¸¶_ÀÏ-±â 23" xfId="8484"/>
    <cellStyle name="AÞ¸¶_AI-±a 24" xfId="8485"/>
    <cellStyle name="ÄÞ¸¶_ÀÏ-±â 24" xfId="8486"/>
    <cellStyle name="AÞ¸¶_AI-±a 25" xfId="8487"/>
    <cellStyle name="ÄÞ¸¶_ÀÏ-±â 25" xfId="8488"/>
    <cellStyle name="AÞ¸¶_AI-±a 26" xfId="8489"/>
    <cellStyle name="ÄÞ¸¶_ÀÏ-±â 26" xfId="8490"/>
    <cellStyle name="AÞ¸¶_AI-±a 27" xfId="8491"/>
    <cellStyle name="ÄÞ¸¶_ÀÏ-±â 27" xfId="8492"/>
    <cellStyle name="AÞ¸¶_AI-±a 28" xfId="8493"/>
    <cellStyle name="ÄÞ¸¶_ÀÏ-±â 28" xfId="8494"/>
    <cellStyle name="AÞ¸¶_AI-±a 29" xfId="8495"/>
    <cellStyle name="ÄÞ¸¶_ÀÏ-±â 29" xfId="8496"/>
    <cellStyle name="AÞ¸¶_AI-±a 3" xfId="8497"/>
    <cellStyle name="ÄÞ¸¶_ÀÏ-±â 3" xfId="8498"/>
    <cellStyle name="AÞ¸¶_AI-±a 30" xfId="8499"/>
    <cellStyle name="ÄÞ¸¶_ÀÏ-±â 30" xfId="8500"/>
    <cellStyle name="AÞ¸¶_AI-±a 31" xfId="8501"/>
    <cellStyle name="ÄÞ¸¶_ÀÏ-±â 31" xfId="8502"/>
    <cellStyle name="AÞ¸¶_AI-±a 32" xfId="8503"/>
    <cellStyle name="ÄÞ¸¶_ÀÏ-±â 32" xfId="8504"/>
    <cellStyle name="AÞ¸¶_AI-±a 33" xfId="8505"/>
    <cellStyle name="ÄÞ¸¶_ÀÏ-±â 33" xfId="8506"/>
    <cellStyle name="AÞ¸¶_AI-±a 34" xfId="8507"/>
    <cellStyle name="ÄÞ¸¶_ÀÏ-±â 34" xfId="8508"/>
    <cellStyle name="AÞ¸¶_AI-±a 35" xfId="8509"/>
    <cellStyle name="ÄÞ¸¶_ÀÏ-±â 35" xfId="8510"/>
    <cellStyle name="AÞ¸¶_AI-±a 36" xfId="8511"/>
    <cellStyle name="ÄÞ¸¶_ÀÏ-±â 36" xfId="8512"/>
    <cellStyle name="AÞ¸¶_AI-±a 37" xfId="8513"/>
    <cellStyle name="ÄÞ¸¶_ÀÏ-±â 37" xfId="8514"/>
    <cellStyle name="AÞ¸¶_AI-±a 38" xfId="8515"/>
    <cellStyle name="ÄÞ¸¶_ÀÏ-±â 38" xfId="8516"/>
    <cellStyle name="AÞ¸¶_AI-±a 39" xfId="8517"/>
    <cellStyle name="ÄÞ¸¶_ÀÏ-±â 39" xfId="8518"/>
    <cellStyle name="AÞ¸¶_AI-±a 4" xfId="8519"/>
    <cellStyle name="ÄÞ¸¶_ÀÏ-±â 4" xfId="8520"/>
    <cellStyle name="AÞ¸¶_AI-±a 40" xfId="8521"/>
    <cellStyle name="ÄÞ¸¶_ÀÏ-±â 40" xfId="8522"/>
    <cellStyle name="AÞ¸¶_AI-±a 41" xfId="8523"/>
    <cellStyle name="ÄÞ¸¶_ÀÏ-±â 41" xfId="8524"/>
    <cellStyle name="AÞ¸¶_AI-±a 42" xfId="8525"/>
    <cellStyle name="ÄÞ¸¶_ÀÏ-±â 42" xfId="8526"/>
    <cellStyle name="AÞ¸¶_AI-±a 43" xfId="8527"/>
    <cellStyle name="ÄÞ¸¶_ÀÏ-±â 43" xfId="8528"/>
    <cellStyle name="AÞ¸¶_AI-±a 44" xfId="8529"/>
    <cellStyle name="ÄÞ¸¶_ÀÏ-±â 44" xfId="8530"/>
    <cellStyle name="AÞ¸¶_AI-±a 45" xfId="8531"/>
    <cellStyle name="ÄÞ¸¶_ÀÏ-±â 45" xfId="8532"/>
    <cellStyle name="AÞ¸¶_AI-±a 46" xfId="8533"/>
    <cellStyle name="ÄÞ¸¶_ÀÏ-±â 46" xfId="8534"/>
    <cellStyle name="AÞ¸¶_AI-±a 47" xfId="8535"/>
    <cellStyle name="ÄÞ¸¶_ÀÏ-±â 47" xfId="8536"/>
    <cellStyle name="AÞ¸¶_AI-±a 48" xfId="8537"/>
    <cellStyle name="ÄÞ¸¶_ÀÏ-±â 48" xfId="8538"/>
    <cellStyle name="AÞ¸¶_AI-±a 49" xfId="8539"/>
    <cellStyle name="ÄÞ¸¶_ÀÏ-±â 49" xfId="8540"/>
    <cellStyle name="AÞ¸¶_AI-±a 5" xfId="8541"/>
    <cellStyle name="ÄÞ¸¶_ÀÏ-±â 5" xfId="8542"/>
    <cellStyle name="AÞ¸¶_AI-±a 6" xfId="8543"/>
    <cellStyle name="ÄÞ¸¶_ÀÏ-±â 6" xfId="8544"/>
    <cellStyle name="AÞ¸¶_AI-±a 7" xfId="8545"/>
    <cellStyle name="ÄÞ¸¶_ÀÏ-±â 7" xfId="8546"/>
    <cellStyle name="AÞ¸¶_AI-±a 8" xfId="8547"/>
    <cellStyle name="ÄÞ¸¶_ÀÏ-±â 8" xfId="8548"/>
    <cellStyle name="AÞ¸¶_AI-±a 9" xfId="8549"/>
    <cellStyle name="ÄÞ¸¶_ÀÏ-±â 9" xfId="8550"/>
    <cellStyle name="AÞ¸¶_AIA§-es2A÷" xfId="8551"/>
    <cellStyle name="ÄÞ¸¶_ÀÏÀ§-es2Â÷" xfId="8552"/>
    <cellStyle name="AÞ¸¶_AIA§-es2A÷ 10" xfId="8553"/>
    <cellStyle name="ÄÞ¸¶_ÀÏÀ§-es2Â÷ 10" xfId="8554"/>
    <cellStyle name="AÞ¸¶_AIA§-es2A÷ 11" xfId="8555"/>
    <cellStyle name="ÄÞ¸¶_ÀÏÀ§-es2Â÷ 11" xfId="8556"/>
    <cellStyle name="AÞ¸¶_AIA§-es2A÷ 12" xfId="8557"/>
    <cellStyle name="ÄÞ¸¶_ÀÏÀ§-es2Â÷ 12" xfId="8558"/>
    <cellStyle name="AÞ¸¶_AIA§-es2A÷ 13" xfId="8559"/>
    <cellStyle name="ÄÞ¸¶_ÀÏÀ§-es2Â÷ 13" xfId="8560"/>
    <cellStyle name="AÞ¸¶_AIA§-es2A÷ 14" xfId="8561"/>
    <cellStyle name="ÄÞ¸¶_ÀÏÀ§-es2Â÷ 14" xfId="8562"/>
    <cellStyle name="AÞ¸¶_AIA§-es2A÷ 15" xfId="8563"/>
    <cellStyle name="ÄÞ¸¶_ÀÏÀ§-es2Â÷ 15" xfId="8564"/>
    <cellStyle name="AÞ¸¶_AIA§-es2A÷ 16" xfId="8565"/>
    <cellStyle name="ÄÞ¸¶_ÀÏÀ§-es2Â÷ 16" xfId="8566"/>
    <cellStyle name="AÞ¸¶_AIA§-es2A÷ 17" xfId="8567"/>
    <cellStyle name="ÄÞ¸¶_ÀÏÀ§-es2Â÷ 17" xfId="8568"/>
    <cellStyle name="AÞ¸¶_AIA§-es2A÷ 18" xfId="8569"/>
    <cellStyle name="ÄÞ¸¶_ÀÏÀ§-es2Â÷ 18" xfId="8570"/>
    <cellStyle name="AÞ¸¶_AIA§-es2A÷ 19" xfId="8571"/>
    <cellStyle name="ÄÞ¸¶_ÀÏÀ§-es2Â÷ 19" xfId="8572"/>
    <cellStyle name="AÞ¸¶_AIA§-es2A÷ 2" xfId="8573"/>
    <cellStyle name="ÄÞ¸¶_ÀÏÀ§-es2Â÷ 2" xfId="8574"/>
    <cellStyle name="AÞ¸¶_AIA§-es2A÷ 20" xfId="8575"/>
    <cellStyle name="ÄÞ¸¶_ÀÏÀ§-es2Â÷ 20" xfId="8576"/>
    <cellStyle name="AÞ¸¶_AIA§-es2A÷ 21" xfId="8577"/>
    <cellStyle name="ÄÞ¸¶_ÀÏÀ§-es2Â÷ 21" xfId="8578"/>
    <cellStyle name="AÞ¸¶_AIA§-es2A÷ 22" xfId="8579"/>
    <cellStyle name="ÄÞ¸¶_ÀÏÀ§-es2Â÷ 22" xfId="8580"/>
    <cellStyle name="AÞ¸¶_AIA§-es2A÷ 23" xfId="8581"/>
    <cellStyle name="ÄÞ¸¶_ÀÏÀ§-es2Â÷ 23" xfId="8582"/>
    <cellStyle name="AÞ¸¶_AIA§-es2A÷ 24" xfId="8583"/>
    <cellStyle name="ÄÞ¸¶_ÀÏÀ§-es2Â÷ 24" xfId="8584"/>
    <cellStyle name="AÞ¸¶_AIA§-es2A÷ 25" xfId="8585"/>
    <cellStyle name="ÄÞ¸¶_ÀÏÀ§-es2Â÷ 25" xfId="8586"/>
    <cellStyle name="AÞ¸¶_AIA§-es2A÷ 26" xfId="8587"/>
    <cellStyle name="ÄÞ¸¶_ÀÏÀ§-es2Â÷ 26" xfId="8588"/>
    <cellStyle name="AÞ¸¶_AIA§-es2A÷ 27" xfId="8589"/>
    <cellStyle name="ÄÞ¸¶_ÀÏÀ§-es2Â÷ 27" xfId="8590"/>
    <cellStyle name="AÞ¸¶_AIA§-es2A÷ 28" xfId="8591"/>
    <cellStyle name="ÄÞ¸¶_ÀÏÀ§-es2Â÷ 28" xfId="8592"/>
    <cellStyle name="AÞ¸¶_AIA§-es2A÷ 29" xfId="8593"/>
    <cellStyle name="ÄÞ¸¶_ÀÏÀ§-es2Â÷ 29" xfId="8594"/>
    <cellStyle name="AÞ¸¶_AIA§-es2A÷ 3" xfId="8595"/>
    <cellStyle name="ÄÞ¸¶_ÀÏÀ§-es2Â÷ 3" xfId="8596"/>
    <cellStyle name="AÞ¸¶_AIA§-es2A÷ 30" xfId="8597"/>
    <cellStyle name="ÄÞ¸¶_ÀÏÀ§-es2Â÷ 30" xfId="8598"/>
    <cellStyle name="AÞ¸¶_AIA§-es2A÷ 31" xfId="8599"/>
    <cellStyle name="ÄÞ¸¶_ÀÏÀ§-es2Â÷ 31" xfId="8600"/>
    <cellStyle name="AÞ¸¶_AIA§-es2A÷ 32" xfId="8601"/>
    <cellStyle name="ÄÞ¸¶_ÀÏÀ§-es2Â÷ 32" xfId="8602"/>
    <cellStyle name="AÞ¸¶_AIA§-es2A÷ 33" xfId="8603"/>
    <cellStyle name="ÄÞ¸¶_ÀÏÀ§-es2Â÷ 33" xfId="8604"/>
    <cellStyle name="AÞ¸¶_AIA§-es2A÷ 34" xfId="8605"/>
    <cellStyle name="ÄÞ¸¶_ÀÏÀ§-es2Â÷ 34" xfId="8606"/>
    <cellStyle name="AÞ¸¶_AIA§-es2A÷ 35" xfId="8607"/>
    <cellStyle name="ÄÞ¸¶_ÀÏÀ§-es2Â÷ 35" xfId="8608"/>
    <cellStyle name="AÞ¸¶_AIA§-es2A÷ 36" xfId="8609"/>
    <cellStyle name="ÄÞ¸¶_ÀÏÀ§-es2Â÷ 36" xfId="8610"/>
    <cellStyle name="AÞ¸¶_AIA§-es2A÷ 37" xfId="8611"/>
    <cellStyle name="ÄÞ¸¶_ÀÏÀ§-es2Â÷ 37" xfId="8612"/>
    <cellStyle name="AÞ¸¶_AIA§-es2A÷ 38" xfId="8613"/>
    <cellStyle name="ÄÞ¸¶_ÀÏÀ§-es2Â÷ 38" xfId="8614"/>
    <cellStyle name="AÞ¸¶_AIA§-es2A÷ 39" xfId="8615"/>
    <cellStyle name="ÄÞ¸¶_ÀÏÀ§-es2Â÷ 39" xfId="8616"/>
    <cellStyle name="AÞ¸¶_AIA§-es2A÷ 4" xfId="8617"/>
    <cellStyle name="ÄÞ¸¶_ÀÏÀ§-es2Â÷ 4" xfId="8618"/>
    <cellStyle name="AÞ¸¶_AIA§-es2A÷ 40" xfId="8619"/>
    <cellStyle name="ÄÞ¸¶_ÀÏÀ§-es2Â÷ 40" xfId="8620"/>
    <cellStyle name="AÞ¸¶_AIA§-es2A÷ 41" xfId="8621"/>
    <cellStyle name="ÄÞ¸¶_ÀÏÀ§-es2Â÷ 41" xfId="8622"/>
    <cellStyle name="AÞ¸¶_AIA§-es2A÷ 42" xfId="8623"/>
    <cellStyle name="ÄÞ¸¶_ÀÏÀ§-es2Â÷ 42" xfId="8624"/>
    <cellStyle name="AÞ¸¶_AIA§-es2A÷ 43" xfId="8625"/>
    <cellStyle name="ÄÞ¸¶_ÀÏÀ§-es2Â÷ 43" xfId="8626"/>
    <cellStyle name="AÞ¸¶_AIA§-es2A÷ 44" xfId="8627"/>
    <cellStyle name="ÄÞ¸¶_ÀÏÀ§-es2Â÷ 44" xfId="8628"/>
    <cellStyle name="AÞ¸¶_AIA§-es2A÷ 45" xfId="8629"/>
    <cellStyle name="ÄÞ¸¶_ÀÏÀ§-es2Â÷ 45" xfId="8630"/>
    <cellStyle name="AÞ¸¶_AIA§-es2A÷ 46" xfId="8631"/>
    <cellStyle name="ÄÞ¸¶_ÀÏÀ§-es2Â÷ 46" xfId="8632"/>
    <cellStyle name="AÞ¸¶_AIA§-es2A÷ 47" xfId="8633"/>
    <cellStyle name="ÄÞ¸¶_ÀÏÀ§-es2Â÷ 47" xfId="8634"/>
    <cellStyle name="AÞ¸¶_AIA§-es2A÷ 48" xfId="8635"/>
    <cellStyle name="ÄÞ¸¶_ÀÏÀ§-es2Â÷ 48" xfId="8636"/>
    <cellStyle name="AÞ¸¶_AIA§-es2A÷ 49" xfId="8637"/>
    <cellStyle name="ÄÞ¸¶_ÀÏÀ§-es2Â÷ 49" xfId="8638"/>
    <cellStyle name="AÞ¸¶_AIA§-es2A÷ 5" xfId="8639"/>
    <cellStyle name="ÄÞ¸¶_ÀÏÀ§-es2Â÷ 5" xfId="8640"/>
    <cellStyle name="AÞ¸¶_AIA§-es2A÷ 6" xfId="8641"/>
    <cellStyle name="ÄÞ¸¶_ÀÏÀ§-es2Â÷ 6" xfId="8642"/>
    <cellStyle name="AÞ¸¶_AIA§-es2A÷ 7" xfId="8643"/>
    <cellStyle name="ÄÞ¸¶_ÀÏÀ§-es2Â÷ 7" xfId="8644"/>
    <cellStyle name="AÞ¸¶_AIA§-es2A÷ 8" xfId="8645"/>
    <cellStyle name="ÄÞ¸¶_ÀÏÀ§-es2Â÷ 8" xfId="8646"/>
    <cellStyle name="AÞ¸¶_AIA§-es2A÷ 9" xfId="8647"/>
    <cellStyle name="ÄÞ¸¶_ÀÏÀ§-es2Â÷ 9" xfId="8648"/>
    <cellStyle name="AÞ¸¶_AN°y(1.25) " xfId="264"/>
    <cellStyle name="ÄÞ¸¶_ÃÖÁ¾ÀÏÁ¤ " xfId="265"/>
    <cellStyle name="AÞ¸¶_Ay°eC￥°CAaºÐ" xfId="8649"/>
    <cellStyle name="ÄÞ¸¶_Áý°èÇ¥°ÇÃàºÐ" xfId="8650"/>
    <cellStyle name="AÞ¸¶_Ay°eC￥°CAaºÐ 10" xfId="8651"/>
    <cellStyle name="ÄÞ¸¶_Áý°èÇ¥°ÇÃàºÐ 10" xfId="8652"/>
    <cellStyle name="AÞ¸¶_Ay°eC￥°CAaºÐ 11" xfId="8653"/>
    <cellStyle name="ÄÞ¸¶_Áý°èÇ¥°ÇÃàºÐ 11" xfId="8654"/>
    <cellStyle name="AÞ¸¶_Ay°eC￥°CAaºÐ 12" xfId="8655"/>
    <cellStyle name="ÄÞ¸¶_Áý°èÇ¥°ÇÃàºÐ 12" xfId="8656"/>
    <cellStyle name="AÞ¸¶_Ay°eC￥°CAaºÐ 13" xfId="8657"/>
    <cellStyle name="ÄÞ¸¶_Áý°èÇ¥°ÇÃàºÐ 13" xfId="8658"/>
    <cellStyle name="AÞ¸¶_Ay°eC￥°CAaºÐ 14" xfId="8659"/>
    <cellStyle name="ÄÞ¸¶_Áý°èÇ¥°ÇÃàºÐ 14" xfId="8660"/>
    <cellStyle name="AÞ¸¶_Ay°eC￥°CAaºÐ 15" xfId="8661"/>
    <cellStyle name="ÄÞ¸¶_Áý°èÇ¥°ÇÃàºÐ 15" xfId="8662"/>
    <cellStyle name="AÞ¸¶_Ay°eC￥°CAaºÐ 16" xfId="8663"/>
    <cellStyle name="ÄÞ¸¶_Áý°èÇ¥°ÇÃàºÐ 16" xfId="8664"/>
    <cellStyle name="AÞ¸¶_Ay°eC￥°CAaºÐ 17" xfId="8665"/>
    <cellStyle name="ÄÞ¸¶_Áý°èÇ¥°ÇÃàºÐ 17" xfId="8666"/>
    <cellStyle name="AÞ¸¶_Ay°eC￥°CAaºÐ 18" xfId="8667"/>
    <cellStyle name="ÄÞ¸¶_Áý°èÇ¥°ÇÃàºÐ 18" xfId="8668"/>
    <cellStyle name="AÞ¸¶_Ay°eC￥°CAaºÐ 19" xfId="8669"/>
    <cellStyle name="ÄÞ¸¶_Áý°èÇ¥°ÇÃàºÐ 19" xfId="8670"/>
    <cellStyle name="AÞ¸¶_Ay°eC￥°CAaºÐ 2" xfId="8671"/>
    <cellStyle name="ÄÞ¸¶_Áý°èÇ¥°ÇÃàºÐ 2" xfId="8672"/>
    <cellStyle name="AÞ¸¶_Ay°eC￥°CAaºÐ 20" xfId="8673"/>
    <cellStyle name="ÄÞ¸¶_Áý°èÇ¥°ÇÃàºÐ 20" xfId="8674"/>
    <cellStyle name="AÞ¸¶_Ay°eC￥°CAaºÐ 21" xfId="8675"/>
    <cellStyle name="ÄÞ¸¶_Áý°èÇ¥°ÇÃàºÐ 21" xfId="8676"/>
    <cellStyle name="AÞ¸¶_Ay°eC￥°CAaºÐ 22" xfId="8677"/>
    <cellStyle name="ÄÞ¸¶_Áý°èÇ¥°ÇÃàºÐ 22" xfId="8678"/>
    <cellStyle name="AÞ¸¶_Ay°eC￥°CAaºÐ 23" xfId="8679"/>
    <cellStyle name="ÄÞ¸¶_Áý°èÇ¥°ÇÃàºÐ 23" xfId="8680"/>
    <cellStyle name="AÞ¸¶_Ay°eC￥°CAaºÐ 24" xfId="8681"/>
    <cellStyle name="ÄÞ¸¶_Áý°èÇ¥°ÇÃàºÐ 24" xfId="8682"/>
    <cellStyle name="AÞ¸¶_Ay°eC￥°CAaºÐ 25" xfId="8683"/>
    <cellStyle name="ÄÞ¸¶_Áý°èÇ¥°ÇÃàºÐ 25" xfId="8684"/>
    <cellStyle name="AÞ¸¶_Ay°eC￥°CAaºÐ 26" xfId="8685"/>
    <cellStyle name="ÄÞ¸¶_Áý°èÇ¥°ÇÃàºÐ 26" xfId="8686"/>
    <cellStyle name="AÞ¸¶_Ay°eC￥°CAaºÐ 27" xfId="8687"/>
    <cellStyle name="ÄÞ¸¶_Áý°èÇ¥°ÇÃàºÐ 27" xfId="8688"/>
    <cellStyle name="AÞ¸¶_Ay°eC￥°CAaºÐ 28" xfId="8689"/>
    <cellStyle name="ÄÞ¸¶_Áý°èÇ¥°ÇÃàºÐ 28" xfId="8690"/>
    <cellStyle name="AÞ¸¶_Ay°eC￥°CAaºÐ 29" xfId="8691"/>
    <cellStyle name="ÄÞ¸¶_Áý°èÇ¥°ÇÃàºÐ 29" xfId="8692"/>
    <cellStyle name="AÞ¸¶_Ay°eC￥°CAaºÐ 3" xfId="8693"/>
    <cellStyle name="ÄÞ¸¶_Áý°èÇ¥°ÇÃàºÐ 3" xfId="8694"/>
    <cellStyle name="AÞ¸¶_Ay°eC￥°CAaºÐ 30" xfId="8695"/>
    <cellStyle name="ÄÞ¸¶_Áý°èÇ¥°ÇÃàºÐ 30" xfId="8696"/>
    <cellStyle name="AÞ¸¶_Ay°eC￥°CAaºÐ 31" xfId="8697"/>
    <cellStyle name="ÄÞ¸¶_Áý°èÇ¥°ÇÃàºÐ 31" xfId="8698"/>
    <cellStyle name="AÞ¸¶_Ay°eC￥°CAaºÐ 32" xfId="8699"/>
    <cellStyle name="ÄÞ¸¶_Áý°èÇ¥°ÇÃàºÐ 32" xfId="8700"/>
    <cellStyle name="AÞ¸¶_Ay°eC￥°CAaºÐ 33" xfId="8701"/>
    <cellStyle name="ÄÞ¸¶_Áý°èÇ¥°ÇÃàºÐ 33" xfId="8702"/>
    <cellStyle name="AÞ¸¶_Ay°eC￥°CAaºÐ 34" xfId="8703"/>
    <cellStyle name="ÄÞ¸¶_Áý°èÇ¥°ÇÃàºÐ 34" xfId="8704"/>
    <cellStyle name="AÞ¸¶_Ay°eC￥°CAaºÐ 35" xfId="8705"/>
    <cellStyle name="ÄÞ¸¶_Áý°èÇ¥°ÇÃàºÐ 35" xfId="8706"/>
    <cellStyle name="AÞ¸¶_Ay°eC￥°CAaºÐ 36" xfId="8707"/>
    <cellStyle name="ÄÞ¸¶_Áý°èÇ¥°ÇÃàºÐ 36" xfId="8708"/>
    <cellStyle name="AÞ¸¶_Ay°eC￥°CAaºÐ 37" xfId="8709"/>
    <cellStyle name="ÄÞ¸¶_Áý°èÇ¥°ÇÃàºÐ 37" xfId="8710"/>
    <cellStyle name="AÞ¸¶_Ay°eC￥°CAaºÐ 38" xfId="8711"/>
    <cellStyle name="ÄÞ¸¶_Áý°èÇ¥°ÇÃàºÐ 38" xfId="8712"/>
    <cellStyle name="AÞ¸¶_Ay°eC￥°CAaºÐ 39" xfId="8713"/>
    <cellStyle name="ÄÞ¸¶_Áý°èÇ¥°ÇÃàºÐ 39" xfId="8714"/>
    <cellStyle name="AÞ¸¶_Ay°eC￥°CAaºÐ 4" xfId="8715"/>
    <cellStyle name="ÄÞ¸¶_Áý°èÇ¥°ÇÃàºÐ 4" xfId="8716"/>
    <cellStyle name="AÞ¸¶_Ay°eC￥°CAaºÐ 40" xfId="8717"/>
    <cellStyle name="ÄÞ¸¶_Áý°èÇ¥°ÇÃàºÐ 40" xfId="8718"/>
    <cellStyle name="AÞ¸¶_Ay°eC￥°CAaºÐ 41" xfId="8719"/>
    <cellStyle name="ÄÞ¸¶_Áý°èÇ¥°ÇÃàºÐ 41" xfId="8720"/>
    <cellStyle name="AÞ¸¶_Ay°eC￥°CAaºÐ 42" xfId="8721"/>
    <cellStyle name="ÄÞ¸¶_Áý°èÇ¥°ÇÃàºÐ 42" xfId="8722"/>
    <cellStyle name="AÞ¸¶_Ay°eC￥°CAaºÐ 43" xfId="8723"/>
    <cellStyle name="ÄÞ¸¶_Áý°èÇ¥°ÇÃàºÐ 43" xfId="8724"/>
    <cellStyle name="AÞ¸¶_Ay°eC￥°CAaºÐ 44" xfId="8725"/>
    <cellStyle name="ÄÞ¸¶_Áý°èÇ¥°ÇÃàºÐ 44" xfId="8726"/>
    <cellStyle name="AÞ¸¶_Ay°eC￥°CAaºÐ 45" xfId="8727"/>
    <cellStyle name="ÄÞ¸¶_Áý°èÇ¥°ÇÃàºÐ 45" xfId="8728"/>
    <cellStyle name="AÞ¸¶_Ay°eC￥°CAaºÐ 46" xfId="8729"/>
    <cellStyle name="ÄÞ¸¶_Áý°èÇ¥°ÇÃàºÐ 46" xfId="8730"/>
    <cellStyle name="AÞ¸¶_Ay°eC￥°CAaºÐ 47" xfId="8731"/>
    <cellStyle name="ÄÞ¸¶_Áý°èÇ¥°ÇÃàºÐ 47" xfId="8732"/>
    <cellStyle name="AÞ¸¶_Ay°eC￥°CAaºÐ 48" xfId="8733"/>
    <cellStyle name="ÄÞ¸¶_Áý°èÇ¥°ÇÃàºÐ 48" xfId="8734"/>
    <cellStyle name="AÞ¸¶_Ay°eC￥°CAaºÐ 49" xfId="8735"/>
    <cellStyle name="ÄÞ¸¶_Áý°èÇ¥°ÇÃàºÐ 49" xfId="8736"/>
    <cellStyle name="AÞ¸¶_Ay°eC￥°CAaºÐ 5" xfId="8737"/>
    <cellStyle name="ÄÞ¸¶_Áý°èÇ¥°ÇÃàºÐ 5" xfId="8738"/>
    <cellStyle name="AÞ¸¶_Ay°eC￥°CAaºÐ 6" xfId="8739"/>
    <cellStyle name="ÄÞ¸¶_Áý°èÇ¥°ÇÃàºÐ 6" xfId="8740"/>
    <cellStyle name="AÞ¸¶_Ay°eC￥°CAaºÐ 7" xfId="8741"/>
    <cellStyle name="ÄÞ¸¶_Áý°èÇ¥°ÇÃàºÐ 7" xfId="8742"/>
    <cellStyle name="AÞ¸¶_Ay°eC￥°CAaºÐ 8" xfId="8743"/>
    <cellStyle name="ÄÞ¸¶_Áý°èÇ¥°ÇÃàºÐ 8" xfId="8744"/>
    <cellStyle name="AÞ¸¶_Ay°eC￥°CAaºÐ 9" xfId="8745"/>
    <cellStyle name="ÄÞ¸¶_Áý°èÇ¥°ÇÃàºÐ 9" xfId="8746"/>
    <cellStyle name="AÞ¸¶_BOM°eAa" xfId="8747"/>
    <cellStyle name="ÄÞ¸¶_BOM°èÀå" xfId="8748"/>
    <cellStyle name="AÞ¸¶_BOM°eAa 10" xfId="8749"/>
    <cellStyle name="ÄÞ¸¶_BOM°èÀå 10" xfId="8750"/>
    <cellStyle name="AÞ¸¶_BOM°eAa 11" xfId="8751"/>
    <cellStyle name="ÄÞ¸¶_BOM°èÀå 11" xfId="8752"/>
    <cellStyle name="AÞ¸¶_BOM°eAa 12" xfId="8753"/>
    <cellStyle name="ÄÞ¸¶_BOM°èÀå 12" xfId="8754"/>
    <cellStyle name="AÞ¸¶_BOM°eAa 13" xfId="8755"/>
    <cellStyle name="ÄÞ¸¶_BOM°èÀå 13" xfId="8756"/>
    <cellStyle name="AÞ¸¶_BOM°eAa 14" xfId="8757"/>
    <cellStyle name="ÄÞ¸¶_BOM°èÀå 14" xfId="8758"/>
    <cellStyle name="AÞ¸¶_BOM°eAa 15" xfId="8759"/>
    <cellStyle name="ÄÞ¸¶_BOM°èÀå 15" xfId="8760"/>
    <cellStyle name="AÞ¸¶_BOM°eAa 16" xfId="8761"/>
    <cellStyle name="ÄÞ¸¶_BOM°èÀå 16" xfId="8762"/>
    <cellStyle name="AÞ¸¶_BOM°eAa 17" xfId="8763"/>
    <cellStyle name="ÄÞ¸¶_BOM°èÀå 17" xfId="8764"/>
    <cellStyle name="AÞ¸¶_BOM°eAa 18" xfId="8765"/>
    <cellStyle name="ÄÞ¸¶_BOM°èÀå 18" xfId="8766"/>
    <cellStyle name="AÞ¸¶_BOM°eAa 19" xfId="8767"/>
    <cellStyle name="ÄÞ¸¶_BOM°èÀå 19" xfId="8768"/>
    <cellStyle name="AÞ¸¶_BOM°eAa 2" xfId="8769"/>
    <cellStyle name="ÄÞ¸¶_BOM°èÀå 2" xfId="8770"/>
    <cellStyle name="AÞ¸¶_BOM°eAa 2 10" xfId="8771"/>
    <cellStyle name="ÄÞ¸¶_BOM°èÀå 2 10" xfId="8772"/>
    <cellStyle name="AÞ¸¶_BOM°eAa 2 11" xfId="8773"/>
    <cellStyle name="ÄÞ¸¶_BOM°èÀå 2 11" xfId="8774"/>
    <cellStyle name="AÞ¸¶_BOM°eAa 2 12" xfId="8775"/>
    <cellStyle name="ÄÞ¸¶_BOM°èÀå 2 12" xfId="8776"/>
    <cellStyle name="AÞ¸¶_BOM°eAa 2 13" xfId="8777"/>
    <cellStyle name="ÄÞ¸¶_BOM°èÀå 2 13" xfId="8778"/>
    <cellStyle name="AÞ¸¶_BOM°eAa 2 14" xfId="8779"/>
    <cellStyle name="ÄÞ¸¶_BOM°èÀå 2 14" xfId="8780"/>
    <cellStyle name="AÞ¸¶_BOM°eAa 2 15" xfId="8781"/>
    <cellStyle name="ÄÞ¸¶_BOM°èÀå 2 15" xfId="8782"/>
    <cellStyle name="AÞ¸¶_BOM°eAa 2 16" xfId="8783"/>
    <cellStyle name="ÄÞ¸¶_BOM°èÀå 2 16" xfId="8784"/>
    <cellStyle name="AÞ¸¶_BOM°eAa 2 17" xfId="8785"/>
    <cellStyle name="ÄÞ¸¶_BOM°èÀå 2 17" xfId="8786"/>
    <cellStyle name="AÞ¸¶_BOM°eAa 2 18" xfId="8787"/>
    <cellStyle name="ÄÞ¸¶_BOM°èÀå 2 18" xfId="8788"/>
    <cellStyle name="AÞ¸¶_BOM°eAa 2 19" xfId="8789"/>
    <cellStyle name="ÄÞ¸¶_BOM°èÀå 2 19" xfId="8790"/>
    <cellStyle name="AÞ¸¶_BOM°eAa 2 2" xfId="8791"/>
    <cellStyle name="ÄÞ¸¶_BOM°èÀå 2 2" xfId="8792"/>
    <cellStyle name="AÞ¸¶_BOM°eAa 2 20" xfId="8793"/>
    <cellStyle name="ÄÞ¸¶_BOM°èÀå 2 20" xfId="8794"/>
    <cellStyle name="AÞ¸¶_BOM°eAa 2 21" xfId="8795"/>
    <cellStyle name="ÄÞ¸¶_BOM°èÀå 2 21" xfId="8796"/>
    <cellStyle name="AÞ¸¶_BOM°eAa 2 22" xfId="8797"/>
    <cellStyle name="ÄÞ¸¶_BOM°èÀå 2 22" xfId="8798"/>
    <cellStyle name="AÞ¸¶_BOM°eAa 2 23" xfId="8799"/>
    <cellStyle name="ÄÞ¸¶_BOM°èÀå 2 23" xfId="8800"/>
    <cellStyle name="AÞ¸¶_BOM°eAa 2 24" xfId="8801"/>
    <cellStyle name="ÄÞ¸¶_BOM°èÀå 2 24" xfId="8802"/>
    <cellStyle name="AÞ¸¶_BOM°eAa 2 25" xfId="8803"/>
    <cellStyle name="ÄÞ¸¶_BOM°èÀå 2 25" xfId="8804"/>
    <cellStyle name="AÞ¸¶_BOM°eAa 2 26" xfId="8805"/>
    <cellStyle name="ÄÞ¸¶_BOM°èÀå 2 26" xfId="8806"/>
    <cellStyle name="AÞ¸¶_BOM°eAa 2 27" xfId="8807"/>
    <cellStyle name="ÄÞ¸¶_BOM°èÀå 2 27" xfId="8808"/>
    <cellStyle name="AÞ¸¶_BOM°eAa 2 28" xfId="8809"/>
    <cellStyle name="ÄÞ¸¶_BOM°èÀå 2 28" xfId="8810"/>
    <cellStyle name="AÞ¸¶_BOM°eAa 2 29" xfId="8811"/>
    <cellStyle name="ÄÞ¸¶_BOM°èÀå 2 29" xfId="8812"/>
    <cellStyle name="AÞ¸¶_BOM°eAa 2 3" xfId="8813"/>
    <cellStyle name="ÄÞ¸¶_BOM°èÀå 2 3" xfId="8814"/>
    <cellStyle name="AÞ¸¶_BOM°eAa 2 30" xfId="8815"/>
    <cellStyle name="ÄÞ¸¶_BOM°èÀå 2 30" xfId="8816"/>
    <cellStyle name="AÞ¸¶_BOM°eAa 2 31" xfId="8817"/>
    <cellStyle name="ÄÞ¸¶_BOM°èÀå 2 31" xfId="8818"/>
    <cellStyle name="AÞ¸¶_BOM°eAa 2 32" xfId="8819"/>
    <cellStyle name="ÄÞ¸¶_BOM°èÀå 2 32" xfId="8820"/>
    <cellStyle name="AÞ¸¶_BOM°eAa 2 33" xfId="8821"/>
    <cellStyle name="ÄÞ¸¶_BOM°èÀå 2 33" xfId="8822"/>
    <cellStyle name="AÞ¸¶_BOM°eAa 2 34" xfId="8823"/>
    <cellStyle name="ÄÞ¸¶_BOM°èÀå 2 34" xfId="8824"/>
    <cellStyle name="AÞ¸¶_BOM°eAa 2 35" xfId="8825"/>
    <cellStyle name="ÄÞ¸¶_BOM°èÀå 2 35" xfId="8826"/>
    <cellStyle name="AÞ¸¶_BOM°eAa 2 36" xfId="8827"/>
    <cellStyle name="ÄÞ¸¶_BOM°èÀå 2 36" xfId="8828"/>
    <cellStyle name="AÞ¸¶_BOM°eAa 2 37" xfId="8829"/>
    <cellStyle name="ÄÞ¸¶_BOM°èÀå 2 37" xfId="8830"/>
    <cellStyle name="AÞ¸¶_BOM°eAa 2 38" xfId="8831"/>
    <cellStyle name="ÄÞ¸¶_BOM°èÀå 2 38" xfId="8832"/>
    <cellStyle name="AÞ¸¶_BOM°eAa 2 39" xfId="8833"/>
    <cellStyle name="ÄÞ¸¶_BOM°èÀå 2 39" xfId="8834"/>
    <cellStyle name="AÞ¸¶_BOM°eAa 2 4" xfId="8835"/>
    <cellStyle name="ÄÞ¸¶_BOM°èÀå 2 4" xfId="8836"/>
    <cellStyle name="AÞ¸¶_BOM°eAa 2 40" xfId="8837"/>
    <cellStyle name="ÄÞ¸¶_BOM°èÀå 2 40" xfId="8838"/>
    <cellStyle name="AÞ¸¶_BOM°eAa 2 41" xfId="8839"/>
    <cellStyle name="ÄÞ¸¶_BOM°èÀå 2 41" xfId="8840"/>
    <cellStyle name="AÞ¸¶_BOM°eAa 2 42" xfId="8841"/>
    <cellStyle name="ÄÞ¸¶_BOM°èÀå 2 42" xfId="8842"/>
    <cellStyle name="AÞ¸¶_BOM°eAa 2 43" xfId="8843"/>
    <cellStyle name="ÄÞ¸¶_BOM°èÀå 2 43" xfId="8844"/>
    <cellStyle name="AÞ¸¶_BOM°eAa 2 44" xfId="8845"/>
    <cellStyle name="ÄÞ¸¶_BOM°èÀå 2 44" xfId="8846"/>
    <cellStyle name="AÞ¸¶_BOM°eAa 2 45" xfId="8847"/>
    <cellStyle name="ÄÞ¸¶_BOM°èÀå 2 45" xfId="8848"/>
    <cellStyle name="AÞ¸¶_BOM°eAa 2 46" xfId="8849"/>
    <cellStyle name="ÄÞ¸¶_BOM°èÀå 2 46" xfId="8850"/>
    <cellStyle name="AÞ¸¶_BOM°eAa 2 47" xfId="8851"/>
    <cellStyle name="ÄÞ¸¶_BOM°èÀå 2 47" xfId="8852"/>
    <cellStyle name="AÞ¸¶_BOM°eAa 2 48" xfId="8853"/>
    <cellStyle name="ÄÞ¸¶_BOM°èÀå 2 48" xfId="8854"/>
    <cellStyle name="AÞ¸¶_BOM°eAa 2 49" xfId="8855"/>
    <cellStyle name="ÄÞ¸¶_BOM°èÀå 2 49" xfId="8856"/>
    <cellStyle name="AÞ¸¶_BOM°eAa 2 5" xfId="8857"/>
    <cellStyle name="ÄÞ¸¶_BOM°èÀå 2 5" xfId="8858"/>
    <cellStyle name="AÞ¸¶_BOM°eAa 2 6" xfId="8859"/>
    <cellStyle name="ÄÞ¸¶_BOM°èÀå 2 6" xfId="8860"/>
    <cellStyle name="AÞ¸¶_BOM°eAa 2 7" xfId="8861"/>
    <cellStyle name="ÄÞ¸¶_BOM°èÀå 2 7" xfId="8862"/>
    <cellStyle name="AÞ¸¶_BOM°eAa 2 8" xfId="8863"/>
    <cellStyle name="ÄÞ¸¶_BOM°èÀå 2 8" xfId="8864"/>
    <cellStyle name="AÞ¸¶_BOM°eAa 2 9" xfId="8865"/>
    <cellStyle name="ÄÞ¸¶_BOM°èÀå 2 9" xfId="8866"/>
    <cellStyle name="AÞ¸¶_BOM°eAa 20" xfId="8867"/>
    <cellStyle name="ÄÞ¸¶_BOM°èÀå 20" xfId="8868"/>
    <cellStyle name="AÞ¸¶_BOM°eAa 21" xfId="8869"/>
    <cellStyle name="ÄÞ¸¶_BOM°èÀå 21" xfId="8870"/>
    <cellStyle name="AÞ¸¶_BOM°eAa 22" xfId="8871"/>
    <cellStyle name="ÄÞ¸¶_BOM°èÀå 22" xfId="8872"/>
    <cellStyle name="AÞ¸¶_BOM°eAa 23" xfId="8873"/>
    <cellStyle name="ÄÞ¸¶_BOM°èÀå 23" xfId="8874"/>
    <cellStyle name="AÞ¸¶_BOM°eAa 24" xfId="8875"/>
    <cellStyle name="ÄÞ¸¶_BOM°èÀå 24" xfId="8876"/>
    <cellStyle name="AÞ¸¶_BOM°eAa 25" xfId="8877"/>
    <cellStyle name="ÄÞ¸¶_BOM°èÀå 25" xfId="8878"/>
    <cellStyle name="AÞ¸¶_BOM°eAa 26" xfId="8879"/>
    <cellStyle name="ÄÞ¸¶_BOM°èÀå 26" xfId="8880"/>
    <cellStyle name="AÞ¸¶_BOM°eAa 27" xfId="8881"/>
    <cellStyle name="ÄÞ¸¶_BOM°èÀå 27" xfId="8882"/>
    <cellStyle name="AÞ¸¶_BOM°eAa 28" xfId="8883"/>
    <cellStyle name="ÄÞ¸¶_BOM°èÀå 28" xfId="8884"/>
    <cellStyle name="AÞ¸¶_BOM°eAa 29" xfId="8885"/>
    <cellStyle name="ÄÞ¸¶_BOM°èÀå 29" xfId="8886"/>
    <cellStyle name="AÞ¸¶_BOM°eAa 3" xfId="8887"/>
    <cellStyle name="ÄÞ¸¶_BOM°èÀå 3" xfId="8888"/>
    <cellStyle name="AÞ¸¶_BOM°eAa 3 10" xfId="8889"/>
    <cellStyle name="ÄÞ¸¶_BOM°èÀå 3 10" xfId="8890"/>
    <cellStyle name="AÞ¸¶_BOM°eAa 3 11" xfId="8891"/>
    <cellStyle name="ÄÞ¸¶_BOM°èÀå 3 11" xfId="8892"/>
    <cellStyle name="AÞ¸¶_BOM°eAa 3 12" xfId="8893"/>
    <cellStyle name="ÄÞ¸¶_BOM°èÀå 3 12" xfId="8894"/>
    <cellStyle name="AÞ¸¶_BOM°eAa 3 13" xfId="8895"/>
    <cellStyle name="ÄÞ¸¶_BOM°èÀå 3 13" xfId="8896"/>
    <cellStyle name="AÞ¸¶_BOM°eAa 3 14" xfId="8897"/>
    <cellStyle name="ÄÞ¸¶_BOM°èÀå 3 14" xfId="8898"/>
    <cellStyle name="AÞ¸¶_BOM°eAa 3 15" xfId="8899"/>
    <cellStyle name="ÄÞ¸¶_BOM°èÀå 3 15" xfId="8900"/>
    <cellStyle name="AÞ¸¶_BOM°eAa 3 16" xfId="8901"/>
    <cellStyle name="ÄÞ¸¶_BOM°èÀå 3 16" xfId="8902"/>
    <cellStyle name="AÞ¸¶_BOM°eAa 3 17" xfId="8903"/>
    <cellStyle name="ÄÞ¸¶_BOM°èÀå 3 17" xfId="8904"/>
    <cellStyle name="AÞ¸¶_BOM°eAa 3 18" xfId="8905"/>
    <cellStyle name="ÄÞ¸¶_BOM°èÀå 3 18" xfId="8906"/>
    <cellStyle name="AÞ¸¶_BOM°eAa 3 19" xfId="8907"/>
    <cellStyle name="ÄÞ¸¶_BOM°èÀå 3 19" xfId="8908"/>
    <cellStyle name="AÞ¸¶_BOM°eAa 3 2" xfId="8909"/>
    <cellStyle name="ÄÞ¸¶_BOM°èÀå 3 2" xfId="8910"/>
    <cellStyle name="AÞ¸¶_BOM°eAa 3 20" xfId="8911"/>
    <cellStyle name="ÄÞ¸¶_BOM°èÀå 3 20" xfId="8912"/>
    <cellStyle name="AÞ¸¶_BOM°eAa 3 21" xfId="8913"/>
    <cellStyle name="ÄÞ¸¶_BOM°èÀå 3 21" xfId="8914"/>
    <cellStyle name="AÞ¸¶_BOM°eAa 3 22" xfId="8915"/>
    <cellStyle name="ÄÞ¸¶_BOM°èÀå 3 22" xfId="8916"/>
    <cellStyle name="AÞ¸¶_BOM°eAa 3 23" xfId="8917"/>
    <cellStyle name="ÄÞ¸¶_BOM°èÀå 3 23" xfId="8918"/>
    <cellStyle name="AÞ¸¶_BOM°eAa 3 24" xfId="8919"/>
    <cellStyle name="ÄÞ¸¶_BOM°èÀå 3 24" xfId="8920"/>
    <cellStyle name="AÞ¸¶_BOM°eAa 3 25" xfId="8921"/>
    <cellStyle name="ÄÞ¸¶_BOM°èÀå 3 25" xfId="8922"/>
    <cellStyle name="AÞ¸¶_BOM°eAa 3 26" xfId="8923"/>
    <cellStyle name="ÄÞ¸¶_BOM°èÀå 3 26" xfId="8924"/>
    <cellStyle name="AÞ¸¶_BOM°eAa 3 27" xfId="8925"/>
    <cellStyle name="ÄÞ¸¶_BOM°èÀå 3 27" xfId="8926"/>
    <cellStyle name="AÞ¸¶_BOM°eAa 3 28" xfId="8927"/>
    <cellStyle name="ÄÞ¸¶_BOM°èÀå 3 28" xfId="8928"/>
    <cellStyle name="AÞ¸¶_BOM°eAa 3 29" xfId="8929"/>
    <cellStyle name="ÄÞ¸¶_BOM°èÀå 3 29" xfId="8930"/>
    <cellStyle name="AÞ¸¶_BOM°eAa 3 3" xfId="8931"/>
    <cellStyle name="ÄÞ¸¶_BOM°èÀå 3 3" xfId="8932"/>
    <cellStyle name="AÞ¸¶_BOM°eAa 3 30" xfId="8933"/>
    <cellStyle name="ÄÞ¸¶_BOM°èÀå 3 30" xfId="8934"/>
    <cellStyle name="AÞ¸¶_BOM°eAa 3 31" xfId="8935"/>
    <cellStyle name="ÄÞ¸¶_BOM°èÀå 3 31" xfId="8936"/>
    <cellStyle name="AÞ¸¶_BOM°eAa 3 32" xfId="8937"/>
    <cellStyle name="ÄÞ¸¶_BOM°èÀå 3 32" xfId="8938"/>
    <cellStyle name="AÞ¸¶_BOM°eAa 3 33" xfId="8939"/>
    <cellStyle name="ÄÞ¸¶_BOM°èÀå 3 33" xfId="8940"/>
    <cellStyle name="AÞ¸¶_BOM°eAa 3 34" xfId="8941"/>
    <cellStyle name="ÄÞ¸¶_BOM°èÀå 3 34" xfId="8942"/>
    <cellStyle name="AÞ¸¶_BOM°eAa 3 35" xfId="8943"/>
    <cellStyle name="ÄÞ¸¶_BOM°èÀå 3 35" xfId="8944"/>
    <cellStyle name="AÞ¸¶_BOM°eAa 3 36" xfId="8945"/>
    <cellStyle name="ÄÞ¸¶_BOM°èÀå 3 36" xfId="8946"/>
    <cellStyle name="AÞ¸¶_BOM°eAa 3 37" xfId="8947"/>
    <cellStyle name="ÄÞ¸¶_BOM°èÀå 3 37" xfId="8948"/>
    <cellStyle name="AÞ¸¶_BOM°eAa 3 38" xfId="8949"/>
    <cellStyle name="ÄÞ¸¶_BOM°èÀå 3 38" xfId="8950"/>
    <cellStyle name="AÞ¸¶_BOM°eAa 3 39" xfId="8951"/>
    <cellStyle name="ÄÞ¸¶_BOM°èÀå 3 39" xfId="8952"/>
    <cellStyle name="AÞ¸¶_BOM°eAa 3 4" xfId="8953"/>
    <cellStyle name="ÄÞ¸¶_BOM°èÀå 3 4" xfId="8954"/>
    <cellStyle name="AÞ¸¶_BOM°eAa 3 40" xfId="8955"/>
    <cellStyle name="ÄÞ¸¶_BOM°èÀå 3 40" xfId="8956"/>
    <cellStyle name="AÞ¸¶_BOM°eAa 3 41" xfId="8957"/>
    <cellStyle name="ÄÞ¸¶_BOM°èÀå 3 41" xfId="8958"/>
    <cellStyle name="AÞ¸¶_BOM°eAa 3 42" xfId="8959"/>
    <cellStyle name="ÄÞ¸¶_BOM°èÀå 3 42" xfId="8960"/>
    <cellStyle name="AÞ¸¶_BOM°eAa 3 43" xfId="8961"/>
    <cellStyle name="ÄÞ¸¶_BOM°èÀå 3 43" xfId="8962"/>
    <cellStyle name="AÞ¸¶_BOM°eAa 3 44" xfId="8963"/>
    <cellStyle name="ÄÞ¸¶_BOM°èÀå 3 44" xfId="8964"/>
    <cellStyle name="AÞ¸¶_BOM°eAa 3 45" xfId="8965"/>
    <cellStyle name="ÄÞ¸¶_BOM°èÀå 3 45" xfId="8966"/>
    <cellStyle name="AÞ¸¶_BOM°eAa 3 46" xfId="8967"/>
    <cellStyle name="ÄÞ¸¶_BOM°èÀå 3 46" xfId="8968"/>
    <cellStyle name="AÞ¸¶_BOM°eAa 3 47" xfId="8969"/>
    <cellStyle name="ÄÞ¸¶_BOM°èÀå 3 47" xfId="8970"/>
    <cellStyle name="AÞ¸¶_BOM°eAa 3 48" xfId="8971"/>
    <cellStyle name="ÄÞ¸¶_BOM°èÀå 3 48" xfId="8972"/>
    <cellStyle name="AÞ¸¶_BOM°eAa 3 49" xfId="8973"/>
    <cellStyle name="ÄÞ¸¶_BOM°èÀå 3 49" xfId="8974"/>
    <cellStyle name="AÞ¸¶_BOM°eAa 3 5" xfId="8975"/>
    <cellStyle name="ÄÞ¸¶_BOM°èÀå 3 5" xfId="8976"/>
    <cellStyle name="AÞ¸¶_BOM°eAa 3 6" xfId="8977"/>
    <cellStyle name="ÄÞ¸¶_BOM°èÀå 3 6" xfId="8978"/>
    <cellStyle name="AÞ¸¶_BOM°eAa 3 7" xfId="8979"/>
    <cellStyle name="ÄÞ¸¶_BOM°èÀå 3 7" xfId="8980"/>
    <cellStyle name="AÞ¸¶_BOM°eAa 3 8" xfId="8981"/>
    <cellStyle name="ÄÞ¸¶_BOM°èÀå 3 8" xfId="8982"/>
    <cellStyle name="AÞ¸¶_BOM°eAa 3 9" xfId="8983"/>
    <cellStyle name="ÄÞ¸¶_BOM°èÀå 3 9" xfId="8984"/>
    <cellStyle name="AÞ¸¶_BOM°eAa 30" xfId="8985"/>
    <cellStyle name="ÄÞ¸¶_BOM°èÀå 30" xfId="8986"/>
    <cellStyle name="AÞ¸¶_BOM°eAa 31" xfId="8987"/>
    <cellStyle name="ÄÞ¸¶_BOM°èÀå 31" xfId="8988"/>
    <cellStyle name="AÞ¸¶_BOM°eAa 32" xfId="8989"/>
    <cellStyle name="ÄÞ¸¶_BOM°èÀå 32" xfId="8990"/>
    <cellStyle name="AÞ¸¶_BOM°eAa 33" xfId="8991"/>
    <cellStyle name="ÄÞ¸¶_BOM°èÀå 33" xfId="8992"/>
    <cellStyle name="AÞ¸¶_BOM°eAa 34" xfId="8993"/>
    <cellStyle name="ÄÞ¸¶_BOM°èÀå 34" xfId="8994"/>
    <cellStyle name="AÞ¸¶_BOM°eAa 35" xfId="8995"/>
    <cellStyle name="ÄÞ¸¶_BOM°èÀå 35" xfId="8996"/>
    <cellStyle name="AÞ¸¶_BOM°eAa 36" xfId="8997"/>
    <cellStyle name="ÄÞ¸¶_BOM°èÀå 36" xfId="8998"/>
    <cellStyle name="AÞ¸¶_BOM°eAa 37" xfId="8999"/>
    <cellStyle name="ÄÞ¸¶_BOM°èÀå 37" xfId="9000"/>
    <cellStyle name="AÞ¸¶_BOM°eAa 38" xfId="9001"/>
    <cellStyle name="ÄÞ¸¶_BOM°èÀå 38" xfId="9002"/>
    <cellStyle name="AÞ¸¶_BOM°eAa 39" xfId="9003"/>
    <cellStyle name="ÄÞ¸¶_BOM°èÀå 39" xfId="9004"/>
    <cellStyle name="AÞ¸¶_BOM°eAa 4" xfId="9005"/>
    <cellStyle name="ÄÞ¸¶_BOM°èÀå 4" xfId="9006"/>
    <cellStyle name="AÞ¸¶_BOM°eAa 4 10" xfId="9007"/>
    <cellStyle name="ÄÞ¸¶_BOM°èÀå 4 10" xfId="9008"/>
    <cellStyle name="AÞ¸¶_BOM°eAa 4 11" xfId="9009"/>
    <cellStyle name="ÄÞ¸¶_BOM°èÀå 4 11" xfId="9010"/>
    <cellStyle name="AÞ¸¶_BOM°eAa 4 12" xfId="9011"/>
    <cellStyle name="ÄÞ¸¶_BOM°èÀå 4 12" xfId="9012"/>
    <cellStyle name="AÞ¸¶_BOM°eAa 4 13" xfId="9013"/>
    <cellStyle name="ÄÞ¸¶_BOM°èÀå 4 13" xfId="9014"/>
    <cellStyle name="AÞ¸¶_BOM°eAa 4 14" xfId="9015"/>
    <cellStyle name="ÄÞ¸¶_BOM°èÀå 4 14" xfId="9016"/>
    <cellStyle name="AÞ¸¶_BOM°eAa 4 15" xfId="9017"/>
    <cellStyle name="ÄÞ¸¶_BOM°èÀå 4 15" xfId="9018"/>
    <cellStyle name="AÞ¸¶_BOM°eAa 4 16" xfId="9019"/>
    <cellStyle name="ÄÞ¸¶_BOM°èÀå 4 16" xfId="9020"/>
    <cellStyle name="AÞ¸¶_BOM°eAa 4 17" xfId="9021"/>
    <cellStyle name="ÄÞ¸¶_BOM°èÀå 4 17" xfId="9022"/>
    <cellStyle name="AÞ¸¶_BOM°eAa 4 18" xfId="9023"/>
    <cellStyle name="ÄÞ¸¶_BOM°èÀå 4 18" xfId="9024"/>
    <cellStyle name="AÞ¸¶_BOM°eAa 4 19" xfId="9025"/>
    <cellStyle name="ÄÞ¸¶_BOM°èÀå 4 19" xfId="9026"/>
    <cellStyle name="AÞ¸¶_BOM°eAa 4 2" xfId="9027"/>
    <cellStyle name="ÄÞ¸¶_BOM°èÀå 4 2" xfId="9028"/>
    <cellStyle name="AÞ¸¶_BOM°eAa 4 20" xfId="9029"/>
    <cellStyle name="ÄÞ¸¶_BOM°èÀå 4 20" xfId="9030"/>
    <cellStyle name="AÞ¸¶_BOM°eAa 4 21" xfId="9031"/>
    <cellStyle name="ÄÞ¸¶_BOM°èÀå 4 21" xfId="9032"/>
    <cellStyle name="AÞ¸¶_BOM°eAa 4 22" xfId="9033"/>
    <cellStyle name="ÄÞ¸¶_BOM°èÀå 4 22" xfId="9034"/>
    <cellStyle name="AÞ¸¶_BOM°eAa 4 23" xfId="9035"/>
    <cellStyle name="ÄÞ¸¶_BOM°èÀå 4 23" xfId="9036"/>
    <cellStyle name="AÞ¸¶_BOM°eAa 4 24" xfId="9037"/>
    <cellStyle name="ÄÞ¸¶_BOM°èÀå 4 24" xfId="9038"/>
    <cellStyle name="AÞ¸¶_BOM°eAa 4 25" xfId="9039"/>
    <cellStyle name="ÄÞ¸¶_BOM°èÀå 4 25" xfId="9040"/>
    <cellStyle name="AÞ¸¶_BOM°eAa 4 26" xfId="9041"/>
    <cellStyle name="ÄÞ¸¶_BOM°èÀå 4 26" xfId="9042"/>
    <cellStyle name="AÞ¸¶_BOM°eAa 4 27" xfId="9043"/>
    <cellStyle name="ÄÞ¸¶_BOM°èÀå 4 27" xfId="9044"/>
    <cellStyle name="AÞ¸¶_BOM°eAa 4 28" xfId="9045"/>
    <cellStyle name="ÄÞ¸¶_BOM°èÀå 4 28" xfId="9046"/>
    <cellStyle name="AÞ¸¶_BOM°eAa 4 29" xfId="9047"/>
    <cellStyle name="ÄÞ¸¶_BOM°èÀå 4 29" xfId="9048"/>
    <cellStyle name="AÞ¸¶_BOM°eAa 4 3" xfId="9049"/>
    <cellStyle name="ÄÞ¸¶_BOM°èÀå 4 3" xfId="9050"/>
    <cellStyle name="AÞ¸¶_BOM°eAa 4 30" xfId="9051"/>
    <cellStyle name="ÄÞ¸¶_BOM°èÀå 4 30" xfId="9052"/>
    <cellStyle name="AÞ¸¶_BOM°eAa 4 31" xfId="9053"/>
    <cellStyle name="ÄÞ¸¶_BOM°èÀå 4 31" xfId="9054"/>
    <cellStyle name="AÞ¸¶_BOM°eAa 4 32" xfId="9055"/>
    <cellStyle name="ÄÞ¸¶_BOM°èÀå 4 32" xfId="9056"/>
    <cellStyle name="AÞ¸¶_BOM°eAa 4 33" xfId="9057"/>
    <cellStyle name="ÄÞ¸¶_BOM°èÀå 4 33" xfId="9058"/>
    <cellStyle name="AÞ¸¶_BOM°eAa 4 34" xfId="9059"/>
    <cellStyle name="ÄÞ¸¶_BOM°èÀå 4 34" xfId="9060"/>
    <cellStyle name="AÞ¸¶_BOM°eAa 4 35" xfId="9061"/>
    <cellStyle name="ÄÞ¸¶_BOM°èÀå 4 35" xfId="9062"/>
    <cellStyle name="AÞ¸¶_BOM°eAa 4 36" xfId="9063"/>
    <cellStyle name="ÄÞ¸¶_BOM°èÀå 4 36" xfId="9064"/>
    <cellStyle name="AÞ¸¶_BOM°eAa 4 37" xfId="9065"/>
    <cellStyle name="ÄÞ¸¶_BOM°èÀå 4 37" xfId="9066"/>
    <cellStyle name="AÞ¸¶_BOM°eAa 4 38" xfId="9067"/>
    <cellStyle name="ÄÞ¸¶_BOM°èÀå 4 38" xfId="9068"/>
    <cellStyle name="AÞ¸¶_BOM°eAa 4 39" xfId="9069"/>
    <cellStyle name="ÄÞ¸¶_BOM°èÀå 4 39" xfId="9070"/>
    <cellStyle name="AÞ¸¶_BOM°eAa 4 4" xfId="9071"/>
    <cellStyle name="ÄÞ¸¶_BOM°èÀå 4 4" xfId="9072"/>
    <cellStyle name="AÞ¸¶_BOM°eAa 4 40" xfId="9073"/>
    <cellStyle name="ÄÞ¸¶_BOM°èÀå 4 40" xfId="9074"/>
    <cellStyle name="AÞ¸¶_BOM°eAa 4 41" xfId="9075"/>
    <cellStyle name="ÄÞ¸¶_BOM°èÀå 4 41" xfId="9076"/>
    <cellStyle name="AÞ¸¶_BOM°eAa 4 42" xfId="9077"/>
    <cellStyle name="ÄÞ¸¶_BOM°èÀå 4 42" xfId="9078"/>
    <cellStyle name="AÞ¸¶_BOM°eAa 4 43" xfId="9079"/>
    <cellStyle name="ÄÞ¸¶_BOM°èÀå 4 43" xfId="9080"/>
    <cellStyle name="AÞ¸¶_BOM°eAa 4 44" xfId="9081"/>
    <cellStyle name="ÄÞ¸¶_BOM°èÀå 4 44" xfId="9082"/>
    <cellStyle name="AÞ¸¶_BOM°eAa 4 45" xfId="9083"/>
    <cellStyle name="ÄÞ¸¶_BOM°èÀå 4 45" xfId="9084"/>
    <cellStyle name="AÞ¸¶_BOM°eAa 4 46" xfId="9085"/>
    <cellStyle name="ÄÞ¸¶_BOM°èÀå 4 46" xfId="9086"/>
    <cellStyle name="AÞ¸¶_BOM°eAa 4 47" xfId="9087"/>
    <cellStyle name="ÄÞ¸¶_BOM°èÀå 4 47" xfId="9088"/>
    <cellStyle name="AÞ¸¶_BOM°eAa 4 48" xfId="9089"/>
    <cellStyle name="ÄÞ¸¶_BOM°èÀå 4 48" xfId="9090"/>
    <cellStyle name="AÞ¸¶_BOM°eAa 4 49" xfId="9091"/>
    <cellStyle name="ÄÞ¸¶_BOM°èÀå 4 49" xfId="9092"/>
    <cellStyle name="AÞ¸¶_BOM°eAa 4 5" xfId="9093"/>
    <cellStyle name="ÄÞ¸¶_BOM°èÀå 4 5" xfId="9094"/>
    <cellStyle name="AÞ¸¶_BOM°eAa 4 6" xfId="9095"/>
    <cellStyle name="ÄÞ¸¶_BOM°èÀå 4 6" xfId="9096"/>
    <cellStyle name="AÞ¸¶_BOM°eAa 4 7" xfId="9097"/>
    <cellStyle name="ÄÞ¸¶_BOM°èÀå 4 7" xfId="9098"/>
    <cellStyle name="AÞ¸¶_BOM°eAa 4 8" xfId="9099"/>
    <cellStyle name="ÄÞ¸¶_BOM°èÀå 4 8" xfId="9100"/>
    <cellStyle name="AÞ¸¶_BOM°eAa 4 9" xfId="9101"/>
    <cellStyle name="ÄÞ¸¶_BOM°èÀå 4 9" xfId="9102"/>
    <cellStyle name="AÞ¸¶_BOM°eAa 40" xfId="9103"/>
    <cellStyle name="ÄÞ¸¶_BOM°èÀå 40" xfId="9104"/>
    <cellStyle name="AÞ¸¶_BOM°eAa 41" xfId="9105"/>
    <cellStyle name="ÄÞ¸¶_BOM°èÀå 41" xfId="9106"/>
    <cellStyle name="AÞ¸¶_BOM°eAa 42" xfId="9107"/>
    <cellStyle name="ÄÞ¸¶_BOM°èÀå 42" xfId="9108"/>
    <cellStyle name="AÞ¸¶_BOM°eAa 43" xfId="9109"/>
    <cellStyle name="ÄÞ¸¶_BOM°èÀå 43" xfId="9110"/>
    <cellStyle name="AÞ¸¶_BOM°eAa 44" xfId="9111"/>
    <cellStyle name="ÄÞ¸¶_BOM°èÀå 44" xfId="9112"/>
    <cellStyle name="AÞ¸¶_BOM°eAa 45" xfId="9113"/>
    <cellStyle name="ÄÞ¸¶_BOM°èÀå 45" xfId="9114"/>
    <cellStyle name="AÞ¸¶_BOM°eAa 46" xfId="9115"/>
    <cellStyle name="ÄÞ¸¶_BOM°èÀå 46" xfId="9116"/>
    <cellStyle name="AÞ¸¶_BOM°eAa 47" xfId="9117"/>
    <cellStyle name="ÄÞ¸¶_BOM°èÀå 47" xfId="9118"/>
    <cellStyle name="AÞ¸¶_BOM°eAa 48" xfId="9119"/>
    <cellStyle name="ÄÞ¸¶_BOM°èÀå 48" xfId="9120"/>
    <cellStyle name="AÞ¸¶_BOM°eAa 49" xfId="9121"/>
    <cellStyle name="ÄÞ¸¶_BOM°èÀå 49" xfId="9122"/>
    <cellStyle name="AÞ¸¶_BOM°eAa 5" xfId="9123"/>
    <cellStyle name="ÄÞ¸¶_BOM°èÀå 5" xfId="9124"/>
    <cellStyle name="AÞ¸¶_BOM°eAa 5 10" xfId="9125"/>
    <cellStyle name="ÄÞ¸¶_BOM°èÀå 5 10" xfId="9126"/>
    <cellStyle name="AÞ¸¶_BOM°eAa 5 11" xfId="9127"/>
    <cellStyle name="ÄÞ¸¶_BOM°èÀå 5 11" xfId="9128"/>
    <cellStyle name="AÞ¸¶_BOM°eAa 5 12" xfId="9129"/>
    <cellStyle name="ÄÞ¸¶_BOM°èÀå 5 12" xfId="9130"/>
    <cellStyle name="AÞ¸¶_BOM°eAa 5 13" xfId="9131"/>
    <cellStyle name="ÄÞ¸¶_BOM°èÀå 5 13" xfId="9132"/>
    <cellStyle name="AÞ¸¶_BOM°eAa 5 14" xfId="9133"/>
    <cellStyle name="ÄÞ¸¶_BOM°èÀå 5 14" xfId="9134"/>
    <cellStyle name="AÞ¸¶_BOM°eAa 5 15" xfId="9135"/>
    <cellStyle name="ÄÞ¸¶_BOM°èÀå 5 15" xfId="9136"/>
    <cellStyle name="AÞ¸¶_BOM°eAa 5 16" xfId="9137"/>
    <cellStyle name="ÄÞ¸¶_BOM°èÀå 5 16" xfId="9138"/>
    <cellStyle name="AÞ¸¶_BOM°eAa 5 17" xfId="9139"/>
    <cellStyle name="ÄÞ¸¶_BOM°èÀå 5 17" xfId="9140"/>
    <cellStyle name="AÞ¸¶_BOM°eAa 5 18" xfId="9141"/>
    <cellStyle name="ÄÞ¸¶_BOM°èÀå 5 18" xfId="9142"/>
    <cellStyle name="AÞ¸¶_BOM°eAa 5 19" xfId="9143"/>
    <cellStyle name="ÄÞ¸¶_BOM°èÀå 5 19" xfId="9144"/>
    <cellStyle name="AÞ¸¶_BOM°eAa 5 2" xfId="9145"/>
    <cellStyle name="ÄÞ¸¶_BOM°èÀå 5 2" xfId="9146"/>
    <cellStyle name="AÞ¸¶_BOM°eAa 5 20" xfId="9147"/>
    <cellStyle name="ÄÞ¸¶_BOM°èÀå 5 20" xfId="9148"/>
    <cellStyle name="AÞ¸¶_BOM°eAa 5 21" xfId="9149"/>
    <cellStyle name="ÄÞ¸¶_BOM°èÀå 5 21" xfId="9150"/>
    <cellStyle name="AÞ¸¶_BOM°eAa 5 22" xfId="9151"/>
    <cellStyle name="ÄÞ¸¶_BOM°èÀå 5 22" xfId="9152"/>
    <cellStyle name="AÞ¸¶_BOM°eAa 5 23" xfId="9153"/>
    <cellStyle name="ÄÞ¸¶_BOM°èÀå 5 23" xfId="9154"/>
    <cellStyle name="AÞ¸¶_BOM°eAa 5 24" xfId="9155"/>
    <cellStyle name="ÄÞ¸¶_BOM°èÀå 5 24" xfId="9156"/>
    <cellStyle name="AÞ¸¶_BOM°eAa 5 25" xfId="9157"/>
    <cellStyle name="ÄÞ¸¶_BOM°èÀå 5 25" xfId="9158"/>
    <cellStyle name="AÞ¸¶_BOM°eAa 5 26" xfId="9159"/>
    <cellStyle name="ÄÞ¸¶_BOM°èÀå 5 26" xfId="9160"/>
    <cellStyle name="AÞ¸¶_BOM°eAa 5 27" xfId="9161"/>
    <cellStyle name="ÄÞ¸¶_BOM°èÀå 5 27" xfId="9162"/>
    <cellStyle name="AÞ¸¶_BOM°eAa 5 28" xfId="9163"/>
    <cellStyle name="ÄÞ¸¶_BOM°èÀå 5 28" xfId="9164"/>
    <cellStyle name="AÞ¸¶_BOM°eAa 5 29" xfId="9165"/>
    <cellStyle name="ÄÞ¸¶_BOM°èÀå 5 29" xfId="9166"/>
    <cellStyle name="AÞ¸¶_BOM°eAa 5 3" xfId="9167"/>
    <cellStyle name="ÄÞ¸¶_BOM°èÀå 5 3" xfId="9168"/>
    <cellStyle name="AÞ¸¶_BOM°eAa 5 30" xfId="9169"/>
    <cellStyle name="ÄÞ¸¶_BOM°èÀå 5 30" xfId="9170"/>
    <cellStyle name="AÞ¸¶_BOM°eAa 5 31" xfId="9171"/>
    <cellStyle name="ÄÞ¸¶_BOM°èÀå 5 31" xfId="9172"/>
    <cellStyle name="AÞ¸¶_BOM°eAa 5 32" xfId="9173"/>
    <cellStyle name="ÄÞ¸¶_BOM°èÀå 5 32" xfId="9174"/>
    <cellStyle name="AÞ¸¶_BOM°eAa 5 33" xfId="9175"/>
    <cellStyle name="ÄÞ¸¶_BOM°èÀå 5 33" xfId="9176"/>
    <cellStyle name="AÞ¸¶_BOM°eAa 5 34" xfId="9177"/>
    <cellStyle name="ÄÞ¸¶_BOM°èÀå 5 34" xfId="9178"/>
    <cellStyle name="AÞ¸¶_BOM°eAa 5 35" xfId="9179"/>
    <cellStyle name="ÄÞ¸¶_BOM°èÀå 5 35" xfId="9180"/>
    <cellStyle name="AÞ¸¶_BOM°eAa 5 36" xfId="9181"/>
    <cellStyle name="ÄÞ¸¶_BOM°èÀå 5 36" xfId="9182"/>
    <cellStyle name="AÞ¸¶_BOM°eAa 5 37" xfId="9183"/>
    <cellStyle name="ÄÞ¸¶_BOM°èÀå 5 37" xfId="9184"/>
    <cellStyle name="AÞ¸¶_BOM°eAa 5 38" xfId="9185"/>
    <cellStyle name="ÄÞ¸¶_BOM°èÀå 5 38" xfId="9186"/>
    <cellStyle name="AÞ¸¶_BOM°eAa 5 39" xfId="9187"/>
    <cellStyle name="ÄÞ¸¶_BOM°èÀå 5 39" xfId="9188"/>
    <cellStyle name="AÞ¸¶_BOM°eAa 5 4" xfId="9189"/>
    <cellStyle name="ÄÞ¸¶_BOM°èÀå 5 4" xfId="9190"/>
    <cellStyle name="AÞ¸¶_BOM°eAa 5 40" xfId="9191"/>
    <cellStyle name="ÄÞ¸¶_BOM°èÀå 5 40" xfId="9192"/>
    <cellStyle name="AÞ¸¶_BOM°eAa 5 41" xfId="9193"/>
    <cellStyle name="ÄÞ¸¶_BOM°èÀå 5 41" xfId="9194"/>
    <cellStyle name="AÞ¸¶_BOM°eAa 5 42" xfId="9195"/>
    <cellStyle name="ÄÞ¸¶_BOM°èÀå 5 42" xfId="9196"/>
    <cellStyle name="AÞ¸¶_BOM°eAa 5 43" xfId="9197"/>
    <cellStyle name="ÄÞ¸¶_BOM°èÀå 5 43" xfId="9198"/>
    <cellStyle name="AÞ¸¶_BOM°eAa 5 44" xfId="9199"/>
    <cellStyle name="ÄÞ¸¶_BOM°èÀå 5 44" xfId="9200"/>
    <cellStyle name="AÞ¸¶_BOM°eAa 5 45" xfId="9201"/>
    <cellStyle name="ÄÞ¸¶_BOM°èÀå 5 45" xfId="9202"/>
    <cellStyle name="AÞ¸¶_BOM°eAa 5 46" xfId="9203"/>
    <cellStyle name="ÄÞ¸¶_BOM°èÀå 5 46" xfId="9204"/>
    <cellStyle name="AÞ¸¶_BOM°eAa 5 47" xfId="9205"/>
    <cellStyle name="ÄÞ¸¶_BOM°èÀå 5 47" xfId="9206"/>
    <cellStyle name="AÞ¸¶_BOM°eAa 5 48" xfId="9207"/>
    <cellStyle name="ÄÞ¸¶_BOM°èÀå 5 48" xfId="9208"/>
    <cellStyle name="AÞ¸¶_BOM°eAa 5 49" xfId="9209"/>
    <cellStyle name="ÄÞ¸¶_BOM°èÀå 5 49" xfId="9210"/>
    <cellStyle name="AÞ¸¶_BOM°eAa 5 5" xfId="9211"/>
    <cellStyle name="ÄÞ¸¶_BOM°èÀå 5 5" xfId="9212"/>
    <cellStyle name="AÞ¸¶_BOM°eAa 5 6" xfId="9213"/>
    <cellStyle name="ÄÞ¸¶_BOM°èÀå 5 6" xfId="9214"/>
    <cellStyle name="AÞ¸¶_BOM°eAa 5 7" xfId="9215"/>
    <cellStyle name="ÄÞ¸¶_BOM°èÀå 5 7" xfId="9216"/>
    <cellStyle name="AÞ¸¶_BOM°eAa 5 8" xfId="9217"/>
    <cellStyle name="ÄÞ¸¶_BOM°èÀå 5 8" xfId="9218"/>
    <cellStyle name="AÞ¸¶_BOM°eAa 5 9" xfId="9219"/>
    <cellStyle name="ÄÞ¸¶_BOM°èÀå 5 9" xfId="9220"/>
    <cellStyle name="AÞ¸¶_BOM°eAa 50" xfId="9221"/>
    <cellStyle name="ÄÞ¸¶_BOM°èÀå 50" xfId="9222"/>
    <cellStyle name="AÞ¸¶_BOM°eAa 51" xfId="9223"/>
    <cellStyle name="ÄÞ¸¶_BOM°èÀå 51" xfId="9224"/>
    <cellStyle name="AÞ¸¶_BOM°eAa 52" xfId="9225"/>
    <cellStyle name="ÄÞ¸¶_BOM°èÀå 52" xfId="9226"/>
    <cellStyle name="AÞ¸¶_BOM°eAa 53" xfId="9227"/>
    <cellStyle name="ÄÞ¸¶_BOM°èÀå 53" xfId="9228"/>
    <cellStyle name="AÞ¸¶_BOM°eAa 54" xfId="9229"/>
    <cellStyle name="ÄÞ¸¶_BOM°èÀå 54" xfId="9230"/>
    <cellStyle name="AÞ¸¶_BOM°eAa 55" xfId="9231"/>
    <cellStyle name="ÄÞ¸¶_BOM°èÀå 55" xfId="9232"/>
    <cellStyle name="AÞ¸¶_BOM°eAa 6" xfId="9233"/>
    <cellStyle name="ÄÞ¸¶_BOM°èÀå 6" xfId="9234"/>
    <cellStyle name="AÞ¸¶_BOM°eAa 6 10" xfId="9235"/>
    <cellStyle name="ÄÞ¸¶_BOM°èÀå 6 10" xfId="9236"/>
    <cellStyle name="AÞ¸¶_BOM°eAa 6 11" xfId="9237"/>
    <cellStyle name="ÄÞ¸¶_BOM°èÀå 6 11" xfId="9238"/>
    <cellStyle name="AÞ¸¶_BOM°eAa 6 12" xfId="9239"/>
    <cellStyle name="ÄÞ¸¶_BOM°èÀå 6 12" xfId="9240"/>
    <cellStyle name="AÞ¸¶_BOM°eAa 6 13" xfId="9241"/>
    <cellStyle name="ÄÞ¸¶_BOM°èÀå 6 13" xfId="9242"/>
    <cellStyle name="AÞ¸¶_BOM°eAa 6 14" xfId="9243"/>
    <cellStyle name="ÄÞ¸¶_BOM°èÀå 6 14" xfId="9244"/>
    <cellStyle name="AÞ¸¶_BOM°eAa 6 15" xfId="9245"/>
    <cellStyle name="ÄÞ¸¶_BOM°èÀå 6 15" xfId="9246"/>
    <cellStyle name="AÞ¸¶_BOM°eAa 6 16" xfId="9247"/>
    <cellStyle name="ÄÞ¸¶_BOM°èÀå 6 16" xfId="9248"/>
    <cellStyle name="AÞ¸¶_BOM°eAa 6 17" xfId="9249"/>
    <cellStyle name="ÄÞ¸¶_BOM°èÀå 6 17" xfId="9250"/>
    <cellStyle name="AÞ¸¶_BOM°eAa 6 18" xfId="9251"/>
    <cellStyle name="ÄÞ¸¶_BOM°èÀå 6 18" xfId="9252"/>
    <cellStyle name="AÞ¸¶_BOM°eAa 6 19" xfId="9253"/>
    <cellStyle name="ÄÞ¸¶_BOM°èÀå 6 19" xfId="9254"/>
    <cellStyle name="AÞ¸¶_BOM°eAa 6 2" xfId="9255"/>
    <cellStyle name="ÄÞ¸¶_BOM°èÀå 6 2" xfId="9256"/>
    <cellStyle name="AÞ¸¶_BOM°eAa 6 20" xfId="9257"/>
    <cellStyle name="ÄÞ¸¶_BOM°èÀå 6 20" xfId="9258"/>
    <cellStyle name="AÞ¸¶_BOM°eAa 6 21" xfId="9259"/>
    <cellStyle name="ÄÞ¸¶_BOM°èÀå 6 21" xfId="9260"/>
    <cellStyle name="AÞ¸¶_BOM°eAa 6 22" xfId="9261"/>
    <cellStyle name="ÄÞ¸¶_BOM°èÀå 6 22" xfId="9262"/>
    <cellStyle name="AÞ¸¶_BOM°eAa 6 23" xfId="9263"/>
    <cellStyle name="ÄÞ¸¶_BOM°èÀå 6 23" xfId="9264"/>
    <cellStyle name="AÞ¸¶_BOM°eAa 6 24" xfId="9265"/>
    <cellStyle name="ÄÞ¸¶_BOM°èÀå 6 24" xfId="9266"/>
    <cellStyle name="AÞ¸¶_BOM°eAa 6 25" xfId="9267"/>
    <cellStyle name="ÄÞ¸¶_BOM°èÀå 6 25" xfId="9268"/>
    <cellStyle name="AÞ¸¶_BOM°eAa 6 26" xfId="9269"/>
    <cellStyle name="ÄÞ¸¶_BOM°èÀå 6 26" xfId="9270"/>
    <cellStyle name="AÞ¸¶_BOM°eAa 6 27" xfId="9271"/>
    <cellStyle name="ÄÞ¸¶_BOM°èÀå 6 27" xfId="9272"/>
    <cellStyle name="AÞ¸¶_BOM°eAa 6 28" xfId="9273"/>
    <cellStyle name="ÄÞ¸¶_BOM°èÀå 6 28" xfId="9274"/>
    <cellStyle name="AÞ¸¶_BOM°eAa 6 29" xfId="9275"/>
    <cellStyle name="ÄÞ¸¶_BOM°èÀå 6 29" xfId="9276"/>
    <cellStyle name="AÞ¸¶_BOM°eAa 6 3" xfId="9277"/>
    <cellStyle name="ÄÞ¸¶_BOM°èÀå 6 3" xfId="9278"/>
    <cellStyle name="AÞ¸¶_BOM°eAa 6 30" xfId="9279"/>
    <cellStyle name="ÄÞ¸¶_BOM°èÀå 6 30" xfId="9280"/>
    <cellStyle name="AÞ¸¶_BOM°eAa 6 31" xfId="9281"/>
    <cellStyle name="ÄÞ¸¶_BOM°èÀå 6 31" xfId="9282"/>
    <cellStyle name="AÞ¸¶_BOM°eAa 6 32" xfId="9283"/>
    <cellStyle name="ÄÞ¸¶_BOM°èÀå 6 32" xfId="9284"/>
    <cellStyle name="AÞ¸¶_BOM°eAa 6 33" xfId="9285"/>
    <cellStyle name="ÄÞ¸¶_BOM°èÀå 6 33" xfId="9286"/>
    <cellStyle name="AÞ¸¶_BOM°eAa 6 34" xfId="9287"/>
    <cellStyle name="ÄÞ¸¶_BOM°èÀå 6 34" xfId="9288"/>
    <cellStyle name="AÞ¸¶_BOM°eAa 6 35" xfId="9289"/>
    <cellStyle name="ÄÞ¸¶_BOM°èÀå 6 35" xfId="9290"/>
    <cellStyle name="AÞ¸¶_BOM°eAa 6 36" xfId="9291"/>
    <cellStyle name="ÄÞ¸¶_BOM°èÀå 6 36" xfId="9292"/>
    <cellStyle name="AÞ¸¶_BOM°eAa 6 37" xfId="9293"/>
    <cellStyle name="ÄÞ¸¶_BOM°èÀå 6 37" xfId="9294"/>
    <cellStyle name="AÞ¸¶_BOM°eAa 6 38" xfId="9295"/>
    <cellStyle name="ÄÞ¸¶_BOM°èÀå 6 38" xfId="9296"/>
    <cellStyle name="AÞ¸¶_BOM°eAa 6 39" xfId="9297"/>
    <cellStyle name="ÄÞ¸¶_BOM°èÀå 6 39" xfId="9298"/>
    <cellStyle name="AÞ¸¶_BOM°eAa 6 4" xfId="9299"/>
    <cellStyle name="ÄÞ¸¶_BOM°èÀå 6 4" xfId="9300"/>
    <cellStyle name="AÞ¸¶_BOM°eAa 6 40" xfId="9301"/>
    <cellStyle name="ÄÞ¸¶_BOM°èÀå 6 40" xfId="9302"/>
    <cellStyle name="AÞ¸¶_BOM°eAa 6 41" xfId="9303"/>
    <cellStyle name="ÄÞ¸¶_BOM°èÀå 6 41" xfId="9304"/>
    <cellStyle name="AÞ¸¶_BOM°eAa 6 42" xfId="9305"/>
    <cellStyle name="ÄÞ¸¶_BOM°èÀå 6 42" xfId="9306"/>
    <cellStyle name="AÞ¸¶_BOM°eAa 6 43" xfId="9307"/>
    <cellStyle name="ÄÞ¸¶_BOM°èÀå 6 43" xfId="9308"/>
    <cellStyle name="AÞ¸¶_BOM°eAa 6 44" xfId="9309"/>
    <cellStyle name="ÄÞ¸¶_BOM°èÀå 6 44" xfId="9310"/>
    <cellStyle name="AÞ¸¶_BOM°eAa 6 45" xfId="9311"/>
    <cellStyle name="ÄÞ¸¶_BOM°èÀå 6 45" xfId="9312"/>
    <cellStyle name="AÞ¸¶_BOM°eAa 6 46" xfId="9313"/>
    <cellStyle name="ÄÞ¸¶_BOM°èÀå 6 46" xfId="9314"/>
    <cellStyle name="AÞ¸¶_BOM°eAa 6 47" xfId="9315"/>
    <cellStyle name="ÄÞ¸¶_BOM°èÀå 6 47" xfId="9316"/>
    <cellStyle name="AÞ¸¶_BOM°eAa 6 48" xfId="9317"/>
    <cellStyle name="ÄÞ¸¶_BOM°èÀå 6 48" xfId="9318"/>
    <cellStyle name="AÞ¸¶_BOM°eAa 6 49" xfId="9319"/>
    <cellStyle name="ÄÞ¸¶_BOM°èÀå 6 49" xfId="9320"/>
    <cellStyle name="AÞ¸¶_BOM°eAa 6 5" xfId="9321"/>
    <cellStyle name="ÄÞ¸¶_BOM°èÀå 6 5" xfId="9322"/>
    <cellStyle name="AÞ¸¶_BOM°eAa 6 6" xfId="9323"/>
    <cellStyle name="ÄÞ¸¶_BOM°èÀå 6 6" xfId="9324"/>
    <cellStyle name="AÞ¸¶_BOM°eAa 6 7" xfId="9325"/>
    <cellStyle name="ÄÞ¸¶_BOM°èÀå 6 7" xfId="9326"/>
    <cellStyle name="AÞ¸¶_BOM°eAa 6 8" xfId="9327"/>
    <cellStyle name="ÄÞ¸¶_BOM°èÀå 6 8" xfId="9328"/>
    <cellStyle name="AÞ¸¶_BOM°eAa 6 9" xfId="9329"/>
    <cellStyle name="ÄÞ¸¶_BOM°èÀå 6 9" xfId="9330"/>
    <cellStyle name="AÞ¸¶_BOM°eAa 7" xfId="9331"/>
    <cellStyle name="ÄÞ¸¶_BOM°èÀå 7" xfId="9332"/>
    <cellStyle name="AÞ¸¶_BOM°eAa 7 10" xfId="9333"/>
    <cellStyle name="ÄÞ¸¶_BOM°èÀå 7 10" xfId="9334"/>
    <cellStyle name="AÞ¸¶_BOM°eAa 7 11" xfId="9335"/>
    <cellStyle name="ÄÞ¸¶_BOM°èÀå 7 11" xfId="9336"/>
    <cellStyle name="AÞ¸¶_BOM°eAa 7 12" xfId="9337"/>
    <cellStyle name="ÄÞ¸¶_BOM°èÀå 7 12" xfId="9338"/>
    <cellStyle name="AÞ¸¶_BOM°eAa 7 13" xfId="9339"/>
    <cellStyle name="ÄÞ¸¶_BOM°èÀå 7 13" xfId="9340"/>
    <cellStyle name="AÞ¸¶_BOM°eAa 7 14" xfId="9341"/>
    <cellStyle name="ÄÞ¸¶_BOM°èÀå 7 14" xfId="9342"/>
    <cellStyle name="AÞ¸¶_BOM°eAa 7 15" xfId="9343"/>
    <cellStyle name="ÄÞ¸¶_BOM°èÀå 7 15" xfId="9344"/>
    <cellStyle name="AÞ¸¶_BOM°eAa 7 16" xfId="9345"/>
    <cellStyle name="ÄÞ¸¶_BOM°èÀå 7 16" xfId="9346"/>
    <cellStyle name="AÞ¸¶_BOM°eAa 7 17" xfId="9347"/>
    <cellStyle name="ÄÞ¸¶_BOM°èÀå 7 17" xfId="9348"/>
    <cellStyle name="AÞ¸¶_BOM°eAa 7 18" xfId="9349"/>
    <cellStyle name="ÄÞ¸¶_BOM°èÀå 7 18" xfId="9350"/>
    <cellStyle name="AÞ¸¶_BOM°eAa 7 19" xfId="9351"/>
    <cellStyle name="ÄÞ¸¶_BOM°èÀå 7 19" xfId="9352"/>
    <cellStyle name="AÞ¸¶_BOM°eAa 7 2" xfId="9353"/>
    <cellStyle name="ÄÞ¸¶_BOM°èÀå 7 2" xfId="9354"/>
    <cellStyle name="AÞ¸¶_BOM°eAa 7 20" xfId="9355"/>
    <cellStyle name="ÄÞ¸¶_BOM°èÀå 7 20" xfId="9356"/>
    <cellStyle name="AÞ¸¶_BOM°eAa 7 21" xfId="9357"/>
    <cellStyle name="ÄÞ¸¶_BOM°èÀå 7 21" xfId="9358"/>
    <cellStyle name="AÞ¸¶_BOM°eAa 7 22" xfId="9359"/>
    <cellStyle name="ÄÞ¸¶_BOM°èÀå 7 22" xfId="9360"/>
    <cellStyle name="AÞ¸¶_BOM°eAa 7 23" xfId="9361"/>
    <cellStyle name="ÄÞ¸¶_BOM°èÀå 7 23" xfId="9362"/>
    <cellStyle name="AÞ¸¶_BOM°eAa 7 24" xfId="9363"/>
    <cellStyle name="ÄÞ¸¶_BOM°èÀå 7 24" xfId="9364"/>
    <cellStyle name="AÞ¸¶_BOM°eAa 7 25" xfId="9365"/>
    <cellStyle name="ÄÞ¸¶_BOM°èÀå 7 25" xfId="9366"/>
    <cellStyle name="AÞ¸¶_BOM°eAa 7 26" xfId="9367"/>
    <cellStyle name="ÄÞ¸¶_BOM°èÀå 7 26" xfId="9368"/>
    <cellStyle name="AÞ¸¶_BOM°eAa 7 27" xfId="9369"/>
    <cellStyle name="ÄÞ¸¶_BOM°èÀå 7 27" xfId="9370"/>
    <cellStyle name="AÞ¸¶_BOM°eAa 7 28" xfId="9371"/>
    <cellStyle name="ÄÞ¸¶_BOM°èÀå 7 28" xfId="9372"/>
    <cellStyle name="AÞ¸¶_BOM°eAa 7 29" xfId="9373"/>
    <cellStyle name="ÄÞ¸¶_BOM°èÀå 7 29" xfId="9374"/>
    <cellStyle name="AÞ¸¶_BOM°eAa 7 3" xfId="9375"/>
    <cellStyle name="ÄÞ¸¶_BOM°èÀå 7 3" xfId="9376"/>
    <cellStyle name="AÞ¸¶_BOM°eAa 7 30" xfId="9377"/>
    <cellStyle name="ÄÞ¸¶_BOM°èÀå 7 30" xfId="9378"/>
    <cellStyle name="AÞ¸¶_BOM°eAa 7 31" xfId="9379"/>
    <cellStyle name="ÄÞ¸¶_BOM°èÀå 7 31" xfId="9380"/>
    <cellStyle name="AÞ¸¶_BOM°eAa 7 32" xfId="9381"/>
    <cellStyle name="ÄÞ¸¶_BOM°èÀå 7 32" xfId="9382"/>
    <cellStyle name="AÞ¸¶_BOM°eAa 7 33" xfId="9383"/>
    <cellStyle name="ÄÞ¸¶_BOM°èÀå 7 33" xfId="9384"/>
    <cellStyle name="AÞ¸¶_BOM°eAa 7 34" xfId="9385"/>
    <cellStyle name="ÄÞ¸¶_BOM°èÀå 7 34" xfId="9386"/>
    <cellStyle name="AÞ¸¶_BOM°eAa 7 35" xfId="9387"/>
    <cellStyle name="ÄÞ¸¶_BOM°èÀå 7 35" xfId="9388"/>
    <cellStyle name="AÞ¸¶_BOM°eAa 7 36" xfId="9389"/>
    <cellStyle name="ÄÞ¸¶_BOM°èÀå 7 36" xfId="9390"/>
    <cellStyle name="AÞ¸¶_BOM°eAa 7 37" xfId="9391"/>
    <cellStyle name="ÄÞ¸¶_BOM°èÀå 7 37" xfId="9392"/>
    <cellStyle name="AÞ¸¶_BOM°eAa 7 38" xfId="9393"/>
    <cellStyle name="ÄÞ¸¶_BOM°èÀå 7 38" xfId="9394"/>
    <cellStyle name="AÞ¸¶_BOM°eAa 7 39" xfId="9395"/>
    <cellStyle name="ÄÞ¸¶_BOM°èÀå 7 39" xfId="9396"/>
    <cellStyle name="AÞ¸¶_BOM°eAa 7 4" xfId="9397"/>
    <cellStyle name="ÄÞ¸¶_BOM°èÀå 7 4" xfId="9398"/>
    <cellStyle name="AÞ¸¶_BOM°eAa 7 40" xfId="9399"/>
    <cellStyle name="ÄÞ¸¶_BOM°èÀå 7 40" xfId="9400"/>
    <cellStyle name="AÞ¸¶_BOM°eAa 7 41" xfId="9401"/>
    <cellStyle name="ÄÞ¸¶_BOM°èÀå 7 41" xfId="9402"/>
    <cellStyle name="AÞ¸¶_BOM°eAa 7 42" xfId="9403"/>
    <cellStyle name="ÄÞ¸¶_BOM°èÀå 7 42" xfId="9404"/>
    <cellStyle name="AÞ¸¶_BOM°eAa 7 43" xfId="9405"/>
    <cellStyle name="ÄÞ¸¶_BOM°èÀå 7 43" xfId="9406"/>
    <cellStyle name="AÞ¸¶_BOM°eAa 7 44" xfId="9407"/>
    <cellStyle name="ÄÞ¸¶_BOM°èÀå 7 44" xfId="9408"/>
    <cellStyle name="AÞ¸¶_BOM°eAa 7 45" xfId="9409"/>
    <cellStyle name="ÄÞ¸¶_BOM°èÀå 7 45" xfId="9410"/>
    <cellStyle name="AÞ¸¶_BOM°eAa 7 46" xfId="9411"/>
    <cellStyle name="ÄÞ¸¶_BOM°èÀå 7 46" xfId="9412"/>
    <cellStyle name="AÞ¸¶_BOM°eAa 7 47" xfId="9413"/>
    <cellStyle name="ÄÞ¸¶_BOM°èÀå 7 47" xfId="9414"/>
    <cellStyle name="AÞ¸¶_BOM°eAa 7 48" xfId="9415"/>
    <cellStyle name="ÄÞ¸¶_BOM°èÀå 7 48" xfId="9416"/>
    <cellStyle name="AÞ¸¶_BOM°eAa 7 49" xfId="9417"/>
    <cellStyle name="ÄÞ¸¶_BOM°èÀå 7 49" xfId="9418"/>
    <cellStyle name="AÞ¸¶_BOM°eAa 7 5" xfId="9419"/>
    <cellStyle name="ÄÞ¸¶_BOM°èÀå 7 5" xfId="9420"/>
    <cellStyle name="AÞ¸¶_BOM°eAa 7 6" xfId="9421"/>
    <cellStyle name="ÄÞ¸¶_BOM°èÀå 7 6" xfId="9422"/>
    <cellStyle name="AÞ¸¶_BOM°eAa 7 7" xfId="9423"/>
    <cellStyle name="ÄÞ¸¶_BOM°èÀå 7 7" xfId="9424"/>
    <cellStyle name="AÞ¸¶_BOM°eAa 7 8" xfId="9425"/>
    <cellStyle name="ÄÞ¸¶_BOM°èÀå 7 8" xfId="9426"/>
    <cellStyle name="AÞ¸¶_BOM°eAa 7 9" xfId="9427"/>
    <cellStyle name="ÄÞ¸¶_BOM°èÀå 7 9" xfId="9428"/>
    <cellStyle name="AÞ¸¶_BOM°eAa 8" xfId="9429"/>
    <cellStyle name="ÄÞ¸¶_BOM°èÀå 8" xfId="9430"/>
    <cellStyle name="AÞ¸¶_BOM°eAa 9" xfId="9431"/>
    <cellStyle name="ÄÞ¸¶_BOM°èÀå 9" xfId="9432"/>
    <cellStyle name="AÞ¸¶_INQUIRY ¿μ¾÷AßAø " xfId="266"/>
    <cellStyle name="ÄÞ¸¶_laroux" xfId="9433"/>
    <cellStyle name="AÞ¸¶_M105CDT " xfId="9434"/>
    <cellStyle name="ÄÞ¸¶_MKN-M1.1 " xfId="267"/>
    <cellStyle name="AÞ¸¶_º≫¼± ±æ¾i±uºI ¼o·R Ay°eC￥ " xfId="347"/>
    <cellStyle name="ÄÞ¸¶_SAMPLE " xfId="268"/>
    <cellStyle name="AÞ¸¶_Sheet1" xfId="9435"/>
    <cellStyle name="ÄÞ¸¶_Sheet1" xfId="9436"/>
    <cellStyle name="AÞ¸¶_Sheet1 (2)_1.SUMMARY " xfId="269"/>
    <cellStyle name="ÄÞ¸¶_Sheet1 (2)_1.SUMMARY " xfId="270"/>
    <cellStyle name="AÞ¸¶_Sheet1 (2)_1.SUMMARY  10" xfId="9437"/>
    <cellStyle name="ÄÞ¸¶_Sheet1 (2)_1.SUMMARY  10" xfId="9438"/>
    <cellStyle name="AÞ¸¶_Sheet1 (2)_1.SUMMARY  11" xfId="9439"/>
    <cellStyle name="ÄÞ¸¶_Sheet1 (2)_1.SUMMARY  11" xfId="9440"/>
    <cellStyle name="AÞ¸¶_Sheet1 (2)_1.SUMMARY  12" xfId="9441"/>
    <cellStyle name="ÄÞ¸¶_Sheet1 (2)_1.SUMMARY  12" xfId="9442"/>
    <cellStyle name="AÞ¸¶_Sheet1 (2)_1.SUMMARY  13" xfId="9443"/>
    <cellStyle name="ÄÞ¸¶_Sheet1 (2)_1.SUMMARY  13" xfId="9444"/>
    <cellStyle name="AÞ¸¶_Sheet1 (2)_1.SUMMARY  14" xfId="9445"/>
    <cellStyle name="ÄÞ¸¶_Sheet1 (2)_1.SUMMARY  14" xfId="9446"/>
    <cellStyle name="AÞ¸¶_Sheet1 (2)_1.SUMMARY  15" xfId="9447"/>
    <cellStyle name="ÄÞ¸¶_Sheet1 (2)_1.SUMMARY  15" xfId="9448"/>
    <cellStyle name="AÞ¸¶_Sheet1 (2)_1.SUMMARY  16" xfId="9449"/>
    <cellStyle name="ÄÞ¸¶_Sheet1 (2)_1.SUMMARY  16" xfId="9450"/>
    <cellStyle name="AÞ¸¶_Sheet1 (2)_1.SUMMARY  17" xfId="9451"/>
    <cellStyle name="ÄÞ¸¶_Sheet1 (2)_1.SUMMARY  17" xfId="9452"/>
    <cellStyle name="AÞ¸¶_Sheet1 (2)_1.SUMMARY  18" xfId="9453"/>
    <cellStyle name="ÄÞ¸¶_Sheet1 (2)_1.SUMMARY  18" xfId="9454"/>
    <cellStyle name="AÞ¸¶_Sheet1 (2)_1.SUMMARY  19" xfId="9455"/>
    <cellStyle name="ÄÞ¸¶_Sheet1 (2)_1.SUMMARY  19" xfId="9456"/>
    <cellStyle name="AÞ¸¶_Sheet1 (2)_1.SUMMARY  2" xfId="9457"/>
    <cellStyle name="ÄÞ¸¶_Sheet1 (2)_1.SUMMARY  2" xfId="9458"/>
    <cellStyle name="AÞ¸¶_Sheet1 (2)_1.SUMMARY  20" xfId="9459"/>
    <cellStyle name="ÄÞ¸¶_Sheet1 (2)_1.SUMMARY  20" xfId="9460"/>
    <cellStyle name="AÞ¸¶_Sheet1 (2)_1.SUMMARY  21" xfId="9461"/>
    <cellStyle name="ÄÞ¸¶_Sheet1 (2)_1.SUMMARY  21" xfId="9462"/>
    <cellStyle name="AÞ¸¶_Sheet1 (2)_1.SUMMARY  22" xfId="9463"/>
    <cellStyle name="ÄÞ¸¶_Sheet1 (2)_1.SUMMARY  22" xfId="9464"/>
    <cellStyle name="AÞ¸¶_Sheet1 (2)_1.SUMMARY  23" xfId="9465"/>
    <cellStyle name="ÄÞ¸¶_Sheet1 (2)_1.SUMMARY  23" xfId="9466"/>
    <cellStyle name="AÞ¸¶_Sheet1 (2)_1.SUMMARY  24" xfId="9467"/>
    <cellStyle name="ÄÞ¸¶_Sheet1 (2)_1.SUMMARY  24" xfId="9468"/>
    <cellStyle name="AÞ¸¶_Sheet1 (2)_1.SUMMARY  25" xfId="9469"/>
    <cellStyle name="ÄÞ¸¶_Sheet1 (2)_1.SUMMARY  25" xfId="9470"/>
    <cellStyle name="AÞ¸¶_Sheet1 (2)_1.SUMMARY  26" xfId="9471"/>
    <cellStyle name="ÄÞ¸¶_Sheet1 (2)_1.SUMMARY  26" xfId="9472"/>
    <cellStyle name="AÞ¸¶_Sheet1 (2)_1.SUMMARY  27" xfId="9473"/>
    <cellStyle name="ÄÞ¸¶_Sheet1 (2)_1.SUMMARY  27" xfId="9474"/>
    <cellStyle name="AÞ¸¶_Sheet1 (2)_1.SUMMARY  28" xfId="9475"/>
    <cellStyle name="ÄÞ¸¶_Sheet1 (2)_1.SUMMARY  28" xfId="9476"/>
    <cellStyle name="AÞ¸¶_Sheet1 (2)_1.SUMMARY  29" xfId="9477"/>
    <cellStyle name="ÄÞ¸¶_Sheet1 (2)_1.SUMMARY  29" xfId="9478"/>
    <cellStyle name="AÞ¸¶_Sheet1 (2)_1.SUMMARY  3" xfId="9479"/>
    <cellStyle name="ÄÞ¸¶_Sheet1 (2)_1.SUMMARY  3" xfId="9480"/>
    <cellStyle name="AÞ¸¶_Sheet1 (2)_1.SUMMARY  30" xfId="9481"/>
    <cellStyle name="ÄÞ¸¶_Sheet1 (2)_1.SUMMARY  30" xfId="9482"/>
    <cellStyle name="AÞ¸¶_Sheet1 (2)_1.SUMMARY  31" xfId="9483"/>
    <cellStyle name="ÄÞ¸¶_Sheet1 (2)_1.SUMMARY  31" xfId="9484"/>
    <cellStyle name="AÞ¸¶_Sheet1 (2)_1.SUMMARY  32" xfId="9485"/>
    <cellStyle name="ÄÞ¸¶_Sheet1 (2)_1.SUMMARY  32" xfId="9486"/>
    <cellStyle name="AÞ¸¶_Sheet1 (2)_1.SUMMARY  33" xfId="9487"/>
    <cellStyle name="ÄÞ¸¶_Sheet1 (2)_1.SUMMARY  33" xfId="9488"/>
    <cellStyle name="AÞ¸¶_Sheet1 (2)_1.SUMMARY  34" xfId="9489"/>
    <cellStyle name="ÄÞ¸¶_Sheet1 (2)_1.SUMMARY  34" xfId="9490"/>
    <cellStyle name="AÞ¸¶_Sheet1 (2)_1.SUMMARY  35" xfId="9491"/>
    <cellStyle name="ÄÞ¸¶_Sheet1 (2)_1.SUMMARY  35" xfId="9492"/>
    <cellStyle name="AÞ¸¶_Sheet1 (2)_1.SUMMARY  36" xfId="9493"/>
    <cellStyle name="ÄÞ¸¶_Sheet1 (2)_1.SUMMARY  36" xfId="9494"/>
    <cellStyle name="AÞ¸¶_Sheet1 (2)_1.SUMMARY  37" xfId="9495"/>
    <cellStyle name="ÄÞ¸¶_Sheet1 (2)_1.SUMMARY  37" xfId="9496"/>
    <cellStyle name="AÞ¸¶_Sheet1 (2)_1.SUMMARY  38" xfId="9497"/>
    <cellStyle name="ÄÞ¸¶_Sheet1 (2)_1.SUMMARY  38" xfId="9498"/>
    <cellStyle name="AÞ¸¶_Sheet1 (2)_1.SUMMARY  39" xfId="9499"/>
    <cellStyle name="ÄÞ¸¶_Sheet1 (2)_1.SUMMARY  39" xfId="9500"/>
    <cellStyle name="AÞ¸¶_Sheet1 (2)_1.SUMMARY  4" xfId="9501"/>
    <cellStyle name="ÄÞ¸¶_Sheet1 (2)_1.SUMMARY  4" xfId="9502"/>
    <cellStyle name="AÞ¸¶_Sheet1 (2)_1.SUMMARY  40" xfId="9503"/>
    <cellStyle name="ÄÞ¸¶_Sheet1 (2)_1.SUMMARY  40" xfId="9504"/>
    <cellStyle name="AÞ¸¶_Sheet1 (2)_1.SUMMARY  41" xfId="9505"/>
    <cellStyle name="ÄÞ¸¶_Sheet1 (2)_1.SUMMARY  41" xfId="9506"/>
    <cellStyle name="AÞ¸¶_Sheet1 (2)_1.SUMMARY  42" xfId="9507"/>
    <cellStyle name="ÄÞ¸¶_Sheet1 (2)_1.SUMMARY  42" xfId="9508"/>
    <cellStyle name="AÞ¸¶_Sheet1 (2)_1.SUMMARY  43" xfId="9509"/>
    <cellStyle name="ÄÞ¸¶_Sheet1 (2)_1.SUMMARY  43" xfId="9510"/>
    <cellStyle name="AÞ¸¶_Sheet1 (2)_1.SUMMARY  44" xfId="9511"/>
    <cellStyle name="ÄÞ¸¶_Sheet1 (2)_1.SUMMARY  44" xfId="9512"/>
    <cellStyle name="AÞ¸¶_Sheet1 (2)_1.SUMMARY  45" xfId="9513"/>
    <cellStyle name="ÄÞ¸¶_Sheet1 (2)_1.SUMMARY  45" xfId="9514"/>
    <cellStyle name="AÞ¸¶_Sheet1 (2)_1.SUMMARY  46" xfId="9515"/>
    <cellStyle name="ÄÞ¸¶_Sheet1 (2)_1.SUMMARY  46" xfId="9516"/>
    <cellStyle name="AÞ¸¶_Sheet1 (2)_1.SUMMARY  47" xfId="9517"/>
    <cellStyle name="ÄÞ¸¶_Sheet1 (2)_1.SUMMARY  47" xfId="9518"/>
    <cellStyle name="AÞ¸¶_Sheet1 (2)_1.SUMMARY  48" xfId="9519"/>
    <cellStyle name="ÄÞ¸¶_Sheet1 (2)_1.SUMMARY  48" xfId="9520"/>
    <cellStyle name="AÞ¸¶_Sheet1 (2)_1.SUMMARY  49" xfId="9521"/>
    <cellStyle name="ÄÞ¸¶_Sheet1 (2)_1.SUMMARY  49" xfId="9522"/>
    <cellStyle name="AÞ¸¶_Sheet1 (2)_1.SUMMARY  5" xfId="9523"/>
    <cellStyle name="ÄÞ¸¶_Sheet1 (2)_1.SUMMARY  5" xfId="9524"/>
    <cellStyle name="AÞ¸¶_Sheet1 (2)_1.SUMMARY  6" xfId="9525"/>
    <cellStyle name="ÄÞ¸¶_Sheet1 (2)_1.SUMMARY  6" xfId="9526"/>
    <cellStyle name="AÞ¸¶_Sheet1 (2)_1.SUMMARY  7" xfId="9527"/>
    <cellStyle name="ÄÞ¸¶_Sheet1 (2)_1.SUMMARY  7" xfId="9528"/>
    <cellStyle name="AÞ¸¶_Sheet1 (2)_1.SUMMARY  8" xfId="9529"/>
    <cellStyle name="ÄÞ¸¶_Sheet1 (2)_1.SUMMARY  8" xfId="9530"/>
    <cellStyle name="AÞ¸¶_Sheet1 (2)_1.SUMMARY  9" xfId="9531"/>
    <cellStyle name="ÄÞ¸¶_Sheet1 (2)_1.SUMMARY  9" xfId="9532"/>
    <cellStyle name="AÞ¸¶_Sheet1 (2)_3.MSCHEDULE¿μ¹R " xfId="271"/>
    <cellStyle name="ÄÞ¸¶_Sheet1 10" xfId="9533"/>
    <cellStyle name="AÞ¸¶_Sheet1 11" xfId="9534"/>
    <cellStyle name="ÄÞ¸¶_Sheet1 11" xfId="9535"/>
    <cellStyle name="AÞ¸¶_Sheet1 12" xfId="9536"/>
    <cellStyle name="ÄÞ¸¶_Sheet1 12" xfId="9537"/>
    <cellStyle name="AÞ¸¶_Sheet1 13" xfId="9538"/>
    <cellStyle name="ÄÞ¸¶_Sheet1 13" xfId="9539"/>
    <cellStyle name="AÞ¸¶_Sheet1 14" xfId="9540"/>
    <cellStyle name="ÄÞ¸¶_Sheet1 14" xfId="9541"/>
    <cellStyle name="AÞ¸¶_Sheet1 15" xfId="9542"/>
    <cellStyle name="ÄÞ¸¶_Sheet1 15" xfId="9543"/>
    <cellStyle name="AÞ¸¶_Sheet1 16" xfId="9544"/>
    <cellStyle name="ÄÞ¸¶_Sheet1 16" xfId="9545"/>
    <cellStyle name="AÞ¸¶_Sheet1 17" xfId="9546"/>
    <cellStyle name="ÄÞ¸¶_Sheet1 17" xfId="9547"/>
    <cellStyle name="AÞ¸¶_Sheet1 18" xfId="9548"/>
    <cellStyle name="ÄÞ¸¶_Sheet1 18" xfId="9549"/>
    <cellStyle name="AÞ¸¶_Sheet1 19" xfId="9550"/>
    <cellStyle name="ÄÞ¸¶_Sheet1 19" xfId="9551"/>
    <cellStyle name="AÞ¸¶_Sheet1 2" xfId="9552"/>
    <cellStyle name="ÄÞ¸¶_Sheet1 2" xfId="9553"/>
    <cellStyle name="AÞ¸¶_Sheet1 20" xfId="9554"/>
    <cellStyle name="ÄÞ¸¶_Sheet1 20" xfId="9555"/>
    <cellStyle name="AÞ¸¶_Sheet1 21" xfId="9556"/>
    <cellStyle name="ÄÞ¸¶_Sheet1 21" xfId="9557"/>
    <cellStyle name="AÞ¸¶_Sheet1 22" xfId="9558"/>
    <cellStyle name="ÄÞ¸¶_Sheet1 22" xfId="9559"/>
    <cellStyle name="AÞ¸¶_Sheet1 23" xfId="9560"/>
    <cellStyle name="ÄÞ¸¶_Sheet1 23" xfId="9561"/>
    <cellStyle name="AÞ¸¶_Sheet1 24" xfId="9562"/>
    <cellStyle name="ÄÞ¸¶_Sheet1 24" xfId="9563"/>
    <cellStyle name="AÞ¸¶_Sheet1 25" xfId="9564"/>
    <cellStyle name="ÄÞ¸¶_Sheet1 25" xfId="9565"/>
    <cellStyle name="AÞ¸¶_Sheet1 26" xfId="9566"/>
    <cellStyle name="ÄÞ¸¶_Sheet1 26" xfId="9567"/>
    <cellStyle name="AÞ¸¶_Sheet1 27" xfId="9568"/>
    <cellStyle name="ÄÞ¸¶_Sheet1 27" xfId="9569"/>
    <cellStyle name="AÞ¸¶_Sheet1 28" xfId="9570"/>
    <cellStyle name="ÄÞ¸¶_Sheet1 28" xfId="9571"/>
    <cellStyle name="AÞ¸¶_Sheet1 29" xfId="9572"/>
    <cellStyle name="ÄÞ¸¶_Sheet1 29" xfId="9573"/>
    <cellStyle name="AÞ¸¶_Sheet1 3" xfId="9574"/>
    <cellStyle name="ÄÞ¸¶_Sheet1 3" xfId="9575"/>
    <cellStyle name="AÞ¸¶_Sheet1 30" xfId="9576"/>
    <cellStyle name="ÄÞ¸¶_Sheet1 30" xfId="9577"/>
    <cellStyle name="AÞ¸¶_Sheet1 31" xfId="9578"/>
    <cellStyle name="ÄÞ¸¶_Sheet1 31" xfId="9579"/>
    <cellStyle name="AÞ¸¶_Sheet1 32" xfId="9580"/>
    <cellStyle name="ÄÞ¸¶_Sheet1 32" xfId="9581"/>
    <cellStyle name="AÞ¸¶_Sheet1 33" xfId="9582"/>
    <cellStyle name="ÄÞ¸¶_Sheet1 33" xfId="9583"/>
    <cellStyle name="AÞ¸¶_Sheet1 34" xfId="9584"/>
    <cellStyle name="ÄÞ¸¶_Sheet1 34" xfId="9585"/>
    <cellStyle name="AÞ¸¶_Sheet1 35" xfId="9586"/>
    <cellStyle name="ÄÞ¸¶_Sheet1 35" xfId="9587"/>
    <cellStyle name="AÞ¸¶_Sheet1 36" xfId="9588"/>
    <cellStyle name="ÄÞ¸¶_Sheet1 36" xfId="9589"/>
    <cellStyle name="AÞ¸¶_Sheet1 37" xfId="9590"/>
    <cellStyle name="ÄÞ¸¶_Sheet1 37" xfId="9591"/>
    <cellStyle name="AÞ¸¶_Sheet1 38" xfId="9592"/>
    <cellStyle name="ÄÞ¸¶_Sheet1 38" xfId="9593"/>
    <cellStyle name="AÞ¸¶_Sheet1 39" xfId="9594"/>
    <cellStyle name="ÄÞ¸¶_Sheet1 39" xfId="9595"/>
    <cellStyle name="AÞ¸¶_Sheet1 4" xfId="9596"/>
    <cellStyle name="ÄÞ¸¶_Sheet1 4" xfId="9597"/>
    <cellStyle name="AÞ¸¶_Sheet1 40" xfId="9598"/>
    <cellStyle name="ÄÞ¸¶_Sheet1 40" xfId="9599"/>
    <cellStyle name="AÞ¸¶_Sheet1 41" xfId="9600"/>
    <cellStyle name="ÄÞ¸¶_Sheet1 41" xfId="9601"/>
    <cellStyle name="AÞ¸¶_Sheet1 42" xfId="9602"/>
    <cellStyle name="ÄÞ¸¶_Sheet1 42" xfId="9603"/>
    <cellStyle name="AÞ¸¶_Sheet1 43" xfId="9604"/>
    <cellStyle name="ÄÞ¸¶_Sheet1 43" xfId="9605"/>
    <cellStyle name="AÞ¸¶_Sheet1 44" xfId="9606"/>
    <cellStyle name="ÄÞ¸¶_Sheet1 44" xfId="9607"/>
    <cellStyle name="AÞ¸¶_Sheet1 45" xfId="9608"/>
    <cellStyle name="ÄÞ¸¶_Sheet1 45" xfId="9609"/>
    <cellStyle name="AÞ¸¶_Sheet1 46" xfId="9610"/>
    <cellStyle name="ÄÞ¸¶_Sheet1 46" xfId="9611"/>
    <cellStyle name="AÞ¸¶_Sheet1 47" xfId="9612"/>
    <cellStyle name="ÄÞ¸¶_Sheet1 47" xfId="9613"/>
    <cellStyle name="AÞ¸¶_Sheet1 48" xfId="9614"/>
    <cellStyle name="ÄÞ¸¶_Sheet1 48" xfId="9615"/>
    <cellStyle name="AÞ¸¶_Sheet1 49" xfId="9616"/>
    <cellStyle name="ÄÞ¸¶_Sheet1 49" xfId="9617"/>
    <cellStyle name="AÞ¸¶_Sheet1 5" xfId="9618"/>
    <cellStyle name="ÄÞ¸¶_Sheet1 5" xfId="9619"/>
    <cellStyle name="AÞ¸¶_Sheet1 6" xfId="9620"/>
    <cellStyle name="ÄÞ¸¶_Sheet1 6" xfId="9621"/>
    <cellStyle name="AÞ¸¶_Sheet1 7" xfId="9622"/>
    <cellStyle name="ÄÞ¸¶_Sheet1 7" xfId="9623"/>
    <cellStyle name="AÞ¸¶_Sheet1 8" xfId="9624"/>
    <cellStyle name="ÄÞ¸¶_Sheet1 8" xfId="9625"/>
    <cellStyle name="AÞ¸¶_Sheet1 9" xfId="9626"/>
    <cellStyle name="ÄÞ¸¶_Sheet1 9" xfId="9627"/>
    <cellStyle name="AÞ¸¶_Sheet1_3.MSCHEDULE¿μ¹R " xfId="9628"/>
    <cellStyle name="ÄÞ¸¶_Sheet1_ÃÖÁ¾ÀÏÁ¤ " xfId="272"/>
    <cellStyle name="AÞ¸¶_Sheet1_XD AOA¾AIA¤ " xfId="273"/>
    <cellStyle name="ÄÞ¸¶_Sheet1_XD ÃÖÁ¾ÀÏÁ¤ " xfId="274"/>
    <cellStyle name="AÞ¸¶_Sheet1_XD AOA¾AIA¤  10" xfId="9629"/>
    <cellStyle name="ÄÞ¸¶_Sheet1_XD ÃÖÁ¾ÀÏÁ¤  10" xfId="9630"/>
    <cellStyle name="AÞ¸¶_Sheet1_XD AOA¾AIA¤  11" xfId="9631"/>
    <cellStyle name="ÄÞ¸¶_Sheet1_XD ÃÖÁ¾ÀÏÁ¤  11" xfId="9632"/>
    <cellStyle name="AÞ¸¶_Sheet1_XD AOA¾AIA¤  12" xfId="9633"/>
    <cellStyle name="ÄÞ¸¶_Sheet1_XD ÃÖÁ¾ÀÏÁ¤  12" xfId="9634"/>
    <cellStyle name="AÞ¸¶_Sheet1_XD AOA¾AIA¤  13" xfId="9635"/>
    <cellStyle name="ÄÞ¸¶_Sheet1_XD ÃÖÁ¾ÀÏÁ¤  13" xfId="9636"/>
    <cellStyle name="AÞ¸¶_Sheet1_XD AOA¾AIA¤  14" xfId="9637"/>
    <cellStyle name="ÄÞ¸¶_Sheet1_XD ÃÖÁ¾ÀÏÁ¤  14" xfId="9638"/>
    <cellStyle name="AÞ¸¶_Sheet1_XD AOA¾AIA¤  15" xfId="9639"/>
    <cellStyle name="ÄÞ¸¶_Sheet1_XD ÃÖÁ¾ÀÏÁ¤  15" xfId="9640"/>
    <cellStyle name="AÞ¸¶_Sheet1_XD AOA¾AIA¤  16" xfId="9641"/>
    <cellStyle name="ÄÞ¸¶_Sheet1_XD ÃÖÁ¾ÀÏÁ¤  16" xfId="9642"/>
    <cellStyle name="AÞ¸¶_Sheet1_XD AOA¾AIA¤  17" xfId="9643"/>
    <cellStyle name="ÄÞ¸¶_Sheet1_XD ÃÖÁ¾ÀÏÁ¤  17" xfId="9644"/>
    <cellStyle name="AÞ¸¶_Sheet1_XD AOA¾AIA¤  18" xfId="9645"/>
    <cellStyle name="ÄÞ¸¶_Sheet1_XD ÃÖÁ¾ÀÏÁ¤  18" xfId="9646"/>
    <cellStyle name="AÞ¸¶_Sheet1_XD AOA¾AIA¤  19" xfId="9647"/>
    <cellStyle name="ÄÞ¸¶_Sheet1_XD ÃÖÁ¾ÀÏÁ¤  19" xfId="9648"/>
    <cellStyle name="AÞ¸¶_Sheet1_XD AOA¾AIA¤  2" xfId="9649"/>
    <cellStyle name="ÄÞ¸¶_Sheet1_XD ÃÖÁ¾ÀÏÁ¤  2" xfId="9650"/>
    <cellStyle name="AÞ¸¶_Sheet1_XD AOA¾AIA¤  20" xfId="9651"/>
    <cellStyle name="ÄÞ¸¶_Sheet1_XD ÃÖÁ¾ÀÏÁ¤  20" xfId="9652"/>
    <cellStyle name="AÞ¸¶_Sheet1_XD AOA¾AIA¤  21" xfId="9653"/>
    <cellStyle name="ÄÞ¸¶_Sheet1_XD ÃÖÁ¾ÀÏÁ¤  21" xfId="9654"/>
    <cellStyle name="AÞ¸¶_Sheet1_XD AOA¾AIA¤  22" xfId="9655"/>
    <cellStyle name="ÄÞ¸¶_Sheet1_XD ÃÖÁ¾ÀÏÁ¤  22" xfId="9656"/>
    <cellStyle name="AÞ¸¶_Sheet1_XD AOA¾AIA¤  23" xfId="9657"/>
    <cellStyle name="ÄÞ¸¶_Sheet1_XD ÃÖÁ¾ÀÏÁ¤  23" xfId="9658"/>
    <cellStyle name="AÞ¸¶_Sheet1_XD AOA¾AIA¤  24" xfId="9659"/>
    <cellStyle name="ÄÞ¸¶_Sheet1_XD ÃÖÁ¾ÀÏÁ¤  24" xfId="9660"/>
    <cellStyle name="AÞ¸¶_Sheet1_XD AOA¾AIA¤  25" xfId="9661"/>
    <cellStyle name="ÄÞ¸¶_Sheet1_XD ÃÖÁ¾ÀÏÁ¤  25" xfId="9662"/>
    <cellStyle name="AÞ¸¶_Sheet1_XD AOA¾AIA¤  26" xfId="9663"/>
    <cellStyle name="ÄÞ¸¶_Sheet1_XD ÃÖÁ¾ÀÏÁ¤  26" xfId="9664"/>
    <cellStyle name="AÞ¸¶_Sheet1_XD AOA¾AIA¤  27" xfId="9665"/>
    <cellStyle name="ÄÞ¸¶_Sheet1_XD ÃÖÁ¾ÀÏÁ¤  27" xfId="9666"/>
    <cellStyle name="AÞ¸¶_Sheet1_XD AOA¾AIA¤  28" xfId="9667"/>
    <cellStyle name="ÄÞ¸¶_Sheet1_XD ÃÖÁ¾ÀÏÁ¤  28" xfId="9668"/>
    <cellStyle name="AÞ¸¶_Sheet1_XD AOA¾AIA¤  29" xfId="9669"/>
    <cellStyle name="ÄÞ¸¶_Sheet1_XD ÃÖÁ¾ÀÏÁ¤  29" xfId="9670"/>
    <cellStyle name="AÞ¸¶_Sheet1_XD AOA¾AIA¤  3" xfId="9671"/>
    <cellStyle name="ÄÞ¸¶_Sheet1_XD ÃÖÁ¾ÀÏÁ¤  3" xfId="9672"/>
    <cellStyle name="AÞ¸¶_Sheet1_XD AOA¾AIA¤  30" xfId="9673"/>
    <cellStyle name="ÄÞ¸¶_Sheet1_XD ÃÖÁ¾ÀÏÁ¤  30" xfId="9674"/>
    <cellStyle name="AÞ¸¶_Sheet1_XD AOA¾AIA¤  31" xfId="9675"/>
    <cellStyle name="ÄÞ¸¶_Sheet1_XD ÃÖÁ¾ÀÏÁ¤  31" xfId="9676"/>
    <cellStyle name="AÞ¸¶_Sheet1_XD AOA¾AIA¤  32" xfId="9677"/>
    <cellStyle name="ÄÞ¸¶_Sheet1_XD ÃÖÁ¾ÀÏÁ¤  32" xfId="9678"/>
    <cellStyle name="AÞ¸¶_Sheet1_XD AOA¾AIA¤  33" xfId="9679"/>
    <cellStyle name="ÄÞ¸¶_Sheet1_XD ÃÖÁ¾ÀÏÁ¤  33" xfId="9680"/>
    <cellStyle name="AÞ¸¶_Sheet1_XD AOA¾AIA¤  34" xfId="9681"/>
    <cellStyle name="ÄÞ¸¶_Sheet1_XD ÃÖÁ¾ÀÏÁ¤  34" xfId="9682"/>
    <cellStyle name="AÞ¸¶_Sheet1_XD AOA¾AIA¤  35" xfId="9683"/>
    <cellStyle name="ÄÞ¸¶_Sheet1_XD ÃÖÁ¾ÀÏÁ¤  35" xfId="9684"/>
    <cellStyle name="AÞ¸¶_Sheet1_XD AOA¾AIA¤  36" xfId="9685"/>
    <cellStyle name="ÄÞ¸¶_Sheet1_XD ÃÖÁ¾ÀÏÁ¤  36" xfId="9686"/>
    <cellStyle name="AÞ¸¶_Sheet1_XD AOA¾AIA¤  37" xfId="9687"/>
    <cellStyle name="ÄÞ¸¶_Sheet1_XD ÃÖÁ¾ÀÏÁ¤  37" xfId="9688"/>
    <cellStyle name="AÞ¸¶_Sheet1_XD AOA¾AIA¤  38" xfId="9689"/>
    <cellStyle name="ÄÞ¸¶_Sheet1_XD ÃÖÁ¾ÀÏÁ¤  38" xfId="9690"/>
    <cellStyle name="AÞ¸¶_Sheet1_XD AOA¾AIA¤  39" xfId="9691"/>
    <cellStyle name="ÄÞ¸¶_Sheet1_XD ÃÖÁ¾ÀÏÁ¤  39" xfId="9692"/>
    <cellStyle name="AÞ¸¶_Sheet1_XD AOA¾AIA¤  4" xfId="9693"/>
    <cellStyle name="ÄÞ¸¶_Sheet1_XD ÃÖÁ¾ÀÏÁ¤  4" xfId="9694"/>
    <cellStyle name="AÞ¸¶_Sheet1_XD AOA¾AIA¤  40" xfId="9695"/>
    <cellStyle name="ÄÞ¸¶_Sheet1_XD ÃÖÁ¾ÀÏÁ¤  40" xfId="9696"/>
    <cellStyle name="AÞ¸¶_Sheet1_XD AOA¾AIA¤  41" xfId="9697"/>
    <cellStyle name="ÄÞ¸¶_Sheet1_XD ÃÖÁ¾ÀÏÁ¤  41" xfId="9698"/>
    <cellStyle name="AÞ¸¶_Sheet1_XD AOA¾AIA¤  42" xfId="9699"/>
    <cellStyle name="ÄÞ¸¶_Sheet1_XD ÃÖÁ¾ÀÏÁ¤  42" xfId="9700"/>
    <cellStyle name="AÞ¸¶_Sheet1_XD AOA¾AIA¤  43" xfId="9701"/>
    <cellStyle name="ÄÞ¸¶_Sheet1_XD ÃÖÁ¾ÀÏÁ¤  43" xfId="9702"/>
    <cellStyle name="AÞ¸¶_Sheet1_XD AOA¾AIA¤  44" xfId="9703"/>
    <cellStyle name="ÄÞ¸¶_Sheet1_XD ÃÖÁ¾ÀÏÁ¤  44" xfId="9704"/>
    <cellStyle name="AÞ¸¶_Sheet1_XD AOA¾AIA¤  45" xfId="9705"/>
    <cellStyle name="ÄÞ¸¶_Sheet1_XD ÃÖÁ¾ÀÏÁ¤  45" xfId="9706"/>
    <cellStyle name="AÞ¸¶_Sheet1_XD AOA¾AIA¤  46" xfId="9707"/>
    <cellStyle name="ÄÞ¸¶_Sheet1_XD ÃÖÁ¾ÀÏÁ¤  46" xfId="9708"/>
    <cellStyle name="AÞ¸¶_Sheet1_XD AOA¾AIA¤  47" xfId="9709"/>
    <cellStyle name="ÄÞ¸¶_Sheet1_XD ÃÖÁ¾ÀÏÁ¤  47" xfId="9710"/>
    <cellStyle name="AÞ¸¶_Sheet1_XD AOA¾AIA¤  48" xfId="9711"/>
    <cellStyle name="ÄÞ¸¶_Sheet1_XD ÃÖÁ¾ÀÏÁ¤  48" xfId="9712"/>
    <cellStyle name="AÞ¸¶_Sheet1_XD AOA¾AIA¤  49" xfId="9713"/>
    <cellStyle name="ÄÞ¸¶_Sheet1_XD ÃÖÁ¾ÀÏÁ¤  49" xfId="9714"/>
    <cellStyle name="AÞ¸¶_Sheet1_XD AOA¾AIA¤  5" xfId="9715"/>
    <cellStyle name="ÄÞ¸¶_Sheet1_XD ÃÖÁ¾ÀÏÁ¤  5" xfId="9716"/>
    <cellStyle name="AÞ¸¶_Sheet1_XD AOA¾AIA¤  6" xfId="9717"/>
    <cellStyle name="ÄÞ¸¶_Sheet1_XD ÃÖÁ¾ÀÏÁ¤  6" xfId="9718"/>
    <cellStyle name="AÞ¸¶_Sheet1_XD AOA¾AIA¤  7" xfId="9719"/>
    <cellStyle name="ÄÞ¸¶_Sheet1_XD ÃÖÁ¾ÀÏÁ¤  7" xfId="9720"/>
    <cellStyle name="AÞ¸¶_Sheet1_XD AOA¾AIA¤  8" xfId="9721"/>
    <cellStyle name="ÄÞ¸¶_Sheet1_XD ÃÖÁ¾ÀÏÁ¤  8" xfId="9722"/>
    <cellStyle name="AÞ¸¶_Sheet1_XD AOA¾AIA¤  9" xfId="9723"/>
    <cellStyle name="ÄÞ¸¶_Sheet1_XD ÃÖÁ¾ÀÏÁ¤  9" xfId="9724"/>
    <cellStyle name="AÞ¸¶_SMG-CKD-d1.1 " xfId="275"/>
    <cellStyle name="ÄÞ¸¶_SMG-CKD-d1.1 " xfId="276"/>
    <cellStyle name="AÞ¸¶_SMG-CKD-d1.1  10" xfId="9725"/>
    <cellStyle name="ÄÞ¸¶_SMG-CKD-d1.1  10" xfId="9726"/>
    <cellStyle name="AÞ¸¶_SMG-CKD-d1.1  11" xfId="9727"/>
    <cellStyle name="ÄÞ¸¶_SMG-CKD-d1.1  11" xfId="9728"/>
    <cellStyle name="AÞ¸¶_SMG-CKD-d1.1  12" xfId="9729"/>
    <cellStyle name="ÄÞ¸¶_SMG-CKD-d1.1  12" xfId="9730"/>
    <cellStyle name="AÞ¸¶_SMG-CKD-d1.1  13" xfId="9731"/>
    <cellStyle name="ÄÞ¸¶_SMG-CKD-d1.1  13" xfId="9732"/>
    <cellStyle name="AÞ¸¶_SMG-CKD-d1.1  14" xfId="9733"/>
    <cellStyle name="ÄÞ¸¶_SMG-CKD-d1.1  14" xfId="9734"/>
    <cellStyle name="AÞ¸¶_SMG-CKD-d1.1  15" xfId="9735"/>
    <cellStyle name="ÄÞ¸¶_SMG-CKD-d1.1  15" xfId="9736"/>
    <cellStyle name="AÞ¸¶_SMG-CKD-d1.1  16" xfId="9737"/>
    <cellStyle name="ÄÞ¸¶_SMG-CKD-d1.1  16" xfId="9738"/>
    <cellStyle name="AÞ¸¶_SMG-CKD-d1.1  17" xfId="9739"/>
    <cellStyle name="ÄÞ¸¶_SMG-CKD-d1.1  17" xfId="9740"/>
    <cellStyle name="AÞ¸¶_SMG-CKD-d1.1  18" xfId="9741"/>
    <cellStyle name="ÄÞ¸¶_SMG-CKD-d1.1  18" xfId="9742"/>
    <cellStyle name="AÞ¸¶_SMG-CKD-d1.1  19" xfId="9743"/>
    <cellStyle name="ÄÞ¸¶_SMG-CKD-d1.1  19" xfId="9744"/>
    <cellStyle name="AÞ¸¶_SMG-CKD-d1.1  2" xfId="9745"/>
    <cellStyle name="ÄÞ¸¶_SMG-CKD-d1.1  2" xfId="9746"/>
    <cellStyle name="AÞ¸¶_SMG-CKD-d1.1  20" xfId="9747"/>
    <cellStyle name="ÄÞ¸¶_SMG-CKD-d1.1  20" xfId="9748"/>
    <cellStyle name="AÞ¸¶_SMG-CKD-d1.1  21" xfId="9749"/>
    <cellStyle name="ÄÞ¸¶_SMG-CKD-d1.1  21" xfId="9750"/>
    <cellStyle name="AÞ¸¶_SMG-CKD-d1.1  22" xfId="9751"/>
    <cellStyle name="ÄÞ¸¶_SMG-CKD-d1.1  22" xfId="9752"/>
    <cellStyle name="AÞ¸¶_SMG-CKD-d1.1  23" xfId="9753"/>
    <cellStyle name="ÄÞ¸¶_SMG-CKD-d1.1  23" xfId="9754"/>
    <cellStyle name="AÞ¸¶_SMG-CKD-d1.1  24" xfId="9755"/>
    <cellStyle name="ÄÞ¸¶_SMG-CKD-d1.1  24" xfId="9756"/>
    <cellStyle name="AÞ¸¶_SMG-CKD-d1.1  25" xfId="9757"/>
    <cellStyle name="ÄÞ¸¶_SMG-CKD-d1.1  25" xfId="9758"/>
    <cellStyle name="AÞ¸¶_SMG-CKD-d1.1  26" xfId="9759"/>
    <cellStyle name="ÄÞ¸¶_SMG-CKD-d1.1  26" xfId="9760"/>
    <cellStyle name="AÞ¸¶_SMG-CKD-d1.1  27" xfId="9761"/>
    <cellStyle name="ÄÞ¸¶_SMG-CKD-d1.1  27" xfId="9762"/>
    <cellStyle name="AÞ¸¶_SMG-CKD-d1.1  28" xfId="9763"/>
    <cellStyle name="ÄÞ¸¶_SMG-CKD-d1.1  28" xfId="9764"/>
    <cellStyle name="AÞ¸¶_SMG-CKD-d1.1  29" xfId="9765"/>
    <cellStyle name="ÄÞ¸¶_SMG-CKD-d1.1  29" xfId="9766"/>
    <cellStyle name="AÞ¸¶_SMG-CKD-d1.1  3" xfId="9767"/>
    <cellStyle name="ÄÞ¸¶_SMG-CKD-d1.1  3" xfId="9768"/>
    <cellStyle name="AÞ¸¶_SMG-CKD-d1.1  30" xfId="9769"/>
    <cellStyle name="ÄÞ¸¶_SMG-CKD-d1.1  30" xfId="9770"/>
    <cellStyle name="AÞ¸¶_SMG-CKD-d1.1  31" xfId="9771"/>
    <cellStyle name="ÄÞ¸¶_SMG-CKD-d1.1  31" xfId="9772"/>
    <cellStyle name="AÞ¸¶_SMG-CKD-d1.1  32" xfId="9773"/>
    <cellStyle name="ÄÞ¸¶_SMG-CKD-d1.1  32" xfId="9774"/>
    <cellStyle name="AÞ¸¶_SMG-CKD-d1.1  33" xfId="9775"/>
    <cellStyle name="ÄÞ¸¶_SMG-CKD-d1.1  33" xfId="9776"/>
    <cellStyle name="AÞ¸¶_SMG-CKD-d1.1  34" xfId="9777"/>
    <cellStyle name="ÄÞ¸¶_SMG-CKD-d1.1  34" xfId="9778"/>
    <cellStyle name="AÞ¸¶_SMG-CKD-d1.1  35" xfId="9779"/>
    <cellStyle name="ÄÞ¸¶_SMG-CKD-d1.1  35" xfId="9780"/>
    <cellStyle name="AÞ¸¶_SMG-CKD-d1.1  36" xfId="9781"/>
    <cellStyle name="ÄÞ¸¶_SMG-CKD-d1.1  36" xfId="9782"/>
    <cellStyle name="AÞ¸¶_SMG-CKD-d1.1  37" xfId="9783"/>
    <cellStyle name="ÄÞ¸¶_SMG-CKD-d1.1  37" xfId="9784"/>
    <cellStyle name="AÞ¸¶_SMG-CKD-d1.1  38" xfId="9785"/>
    <cellStyle name="ÄÞ¸¶_SMG-CKD-d1.1  38" xfId="9786"/>
    <cellStyle name="AÞ¸¶_SMG-CKD-d1.1  39" xfId="9787"/>
    <cellStyle name="ÄÞ¸¶_SMG-CKD-d1.1  39" xfId="9788"/>
    <cellStyle name="AÞ¸¶_SMG-CKD-d1.1  4" xfId="9789"/>
    <cellStyle name="ÄÞ¸¶_SMG-CKD-d1.1  4" xfId="9790"/>
    <cellStyle name="AÞ¸¶_SMG-CKD-d1.1  40" xfId="9791"/>
    <cellStyle name="ÄÞ¸¶_SMG-CKD-d1.1  40" xfId="9792"/>
    <cellStyle name="AÞ¸¶_SMG-CKD-d1.1  41" xfId="9793"/>
    <cellStyle name="ÄÞ¸¶_SMG-CKD-d1.1  41" xfId="9794"/>
    <cellStyle name="AÞ¸¶_SMG-CKD-d1.1  42" xfId="9795"/>
    <cellStyle name="ÄÞ¸¶_SMG-CKD-d1.1  42" xfId="9796"/>
    <cellStyle name="AÞ¸¶_SMG-CKD-d1.1  43" xfId="9797"/>
    <cellStyle name="ÄÞ¸¶_SMG-CKD-d1.1  43" xfId="9798"/>
    <cellStyle name="AÞ¸¶_SMG-CKD-d1.1  44" xfId="9799"/>
    <cellStyle name="ÄÞ¸¶_SMG-CKD-d1.1  44" xfId="9800"/>
    <cellStyle name="AÞ¸¶_SMG-CKD-d1.1  45" xfId="9801"/>
    <cellStyle name="ÄÞ¸¶_SMG-CKD-d1.1  45" xfId="9802"/>
    <cellStyle name="AÞ¸¶_SMG-CKD-d1.1  46" xfId="9803"/>
    <cellStyle name="ÄÞ¸¶_SMG-CKD-d1.1  46" xfId="9804"/>
    <cellStyle name="AÞ¸¶_SMG-CKD-d1.1  47" xfId="9805"/>
    <cellStyle name="ÄÞ¸¶_SMG-CKD-d1.1  47" xfId="9806"/>
    <cellStyle name="AÞ¸¶_SMG-CKD-d1.1  48" xfId="9807"/>
    <cellStyle name="ÄÞ¸¶_SMG-CKD-d1.1  48" xfId="9808"/>
    <cellStyle name="AÞ¸¶_SMG-CKD-d1.1  49" xfId="9809"/>
    <cellStyle name="ÄÞ¸¶_SMG-CKD-d1.1  49" xfId="9810"/>
    <cellStyle name="AÞ¸¶_SMG-CKD-d1.1  5" xfId="9811"/>
    <cellStyle name="ÄÞ¸¶_SMG-CKD-d1.1  5" xfId="9812"/>
    <cellStyle name="AÞ¸¶_SMG-CKD-d1.1  6" xfId="9813"/>
    <cellStyle name="ÄÞ¸¶_SMG-CKD-d1.1  6" xfId="9814"/>
    <cellStyle name="AÞ¸¶_SMG-CKD-d1.1  7" xfId="9815"/>
    <cellStyle name="ÄÞ¸¶_SMG-CKD-d1.1  7" xfId="9816"/>
    <cellStyle name="AÞ¸¶_SMG-CKD-d1.1  8" xfId="9817"/>
    <cellStyle name="ÄÞ¸¶_SMG-CKD-d1.1  8" xfId="9818"/>
    <cellStyle name="AÞ¸¶_SMG-CKD-d1.1  9" xfId="9819"/>
    <cellStyle name="ÄÞ¸¶_SMG-CKD-d1.1  9" xfId="9820"/>
    <cellStyle name="Attach Rates" xfId="9821"/>
    <cellStyle name="Attach Rates 2" xfId="9822"/>
    <cellStyle name="ÀÚ¸®¼ö" xfId="9823"/>
    <cellStyle name="ÀÚ¸®¼ö 2" xfId="9824"/>
    <cellStyle name="ÀÚ¸®¼ö0" xfId="9825"/>
    <cellStyle name="ÀÚ¸®¼ö0 2" xfId="9826"/>
    <cellStyle name="ÀÚ¸®¼ö0 2 2" xfId="9827"/>
    <cellStyle name="ÀÚ¸®¼ö0 3" xfId="9828"/>
    <cellStyle name="Au¸R¼o" xfId="9829"/>
    <cellStyle name="Au¸R¼o 2" xfId="9830"/>
    <cellStyle name="Au¸R¼o0" xfId="9831"/>
    <cellStyle name="Au¸R¼o0 2" xfId="9832"/>
    <cellStyle name="Au¸R¼o0 2 2" xfId="9833"/>
    <cellStyle name="Au¸R¼o0 3" xfId="9834"/>
    <cellStyle name="_x0001_b" xfId="9835"/>
    <cellStyle name="_x0002_b" xfId="9836"/>
    <cellStyle name="_x0001_b 10" xfId="9837"/>
    <cellStyle name="_x0002_b 10" xfId="9838"/>
    <cellStyle name="_x0001_b 11" xfId="9839"/>
    <cellStyle name="_x0002_b 11" xfId="9840"/>
    <cellStyle name="_x0001_b 12" xfId="9841"/>
    <cellStyle name="_x0002_b 12" xfId="9842"/>
    <cellStyle name="_x0001_b 13" xfId="9843"/>
    <cellStyle name="_x0002_b 13" xfId="9844"/>
    <cellStyle name="_x0001_b 14" xfId="9845"/>
    <cellStyle name="_x0002_b 14" xfId="9846"/>
    <cellStyle name="_x0001_b 15" xfId="9847"/>
    <cellStyle name="_x0002_b 15" xfId="9848"/>
    <cellStyle name="_x0001_b 16" xfId="9849"/>
    <cellStyle name="_x0002_b 16" xfId="9850"/>
    <cellStyle name="_x0001_b 17" xfId="9851"/>
    <cellStyle name="_x0002_b 17" xfId="9852"/>
    <cellStyle name="_x0001_b 18" xfId="9853"/>
    <cellStyle name="_x0002_b 18" xfId="9854"/>
    <cellStyle name="_x0001_b 19" xfId="9855"/>
    <cellStyle name="_x0002_b 19" xfId="9856"/>
    <cellStyle name="_x0001_b 2" xfId="9857"/>
    <cellStyle name="_x0002_b 2" xfId="9858"/>
    <cellStyle name="_x0001_b 20" xfId="9859"/>
    <cellStyle name="_x0002_b 20" xfId="9860"/>
    <cellStyle name="_x0001_b 21" xfId="9861"/>
    <cellStyle name="_x0002_b 21" xfId="9862"/>
    <cellStyle name="_x0001_b 22" xfId="9863"/>
    <cellStyle name="_x0002_b 22" xfId="9864"/>
    <cellStyle name="_x0001_b 23" xfId="9865"/>
    <cellStyle name="_x0002_b 23" xfId="9866"/>
    <cellStyle name="_x0001_b 24" xfId="9867"/>
    <cellStyle name="_x0002_b 24" xfId="9868"/>
    <cellStyle name="_x0001_b 25" xfId="9869"/>
    <cellStyle name="_x0002_b 25" xfId="9870"/>
    <cellStyle name="_x0001_b 26" xfId="9871"/>
    <cellStyle name="_x0002_b 26" xfId="9872"/>
    <cellStyle name="_x0001_b 27" xfId="9873"/>
    <cellStyle name="_x0002_b 27" xfId="9874"/>
    <cellStyle name="_x0001_b 28" xfId="9875"/>
    <cellStyle name="_x0002_b 28" xfId="9876"/>
    <cellStyle name="_x0001_b 29" xfId="9877"/>
    <cellStyle name="_x0002_b 29" xfId="9878"/>
    <cellStyle name="_x0001_b 3" xfId="9879"/>
    <cellStyle name="_x0002_b 3" xfId="9880"/>
    <cellStyle name="_x0001_b 30" xfId="9881"/>
    <cellStyle name="_x0002_b 30" xfId="9882"/>
    <cellStyle name="_x0001_b 31" xfId="9883"/>
    <cellStyle name="_x0002_b 31" xfId="9884"/>
    <cellStyle name="_x0001_b 32" xfId="9885"/>
    <cellStyle name="_x0002_b 32" xfId="9886"/>
    <cellStyle name="_x0001_b 33" xfId="9887"/>
    <cellStyle name="_x0002_b 33" xfId="9888"/>
    <cellStyle name="_x0001_b 34" xfId="9889"/>
    <cellStyle name="_x0002_b 34" xfId="9890"/>
    <cellStyle name="_x0001_b 35" xfId="9891"/>
    <cellStyle name="_x0002_b 35" xfId="9892"/>
    <cellStyle name="_x0001_b 36" xfId="9893"/>
    <cellStyle name="_x0002_b 36" xfId="9894"/>
    <cellStyle name="_x0001_b 37" xfId="9895"/>
    <cellStyle name="_x0002_b 37" xfId="9896"/>
    <cellStyle name="_x0001_b 38" xfId="9897"/>
    <cellStyle name="_x0002_b 38" xfId="9898"/>
    <cellStyle name="_x0001_b 39" xfId="9899"/>
    <cellStyle name="_x0002_b 39" xfId="9900"/>
    <cellStyle name="_x0001_b 4" xfId="9901"/>
    <cellStyle name="_x0002_b 4" xfId="9902"/>
    <cellStyle name="_x0001_b 40" xfId="9903"/>
    <cellStyle name="_x0002_b 40" xfId="9904"/>
    <cellStyle name="_x0001_b 41" xfId="9905"/>
    <cellStyle name="_x0002_b 41" xfId="9906"/>
    <cellStyle name="_x0001_b 42" xfId="9907"/>
    <cellStyle name="_x0002_b 42" xfId="9908"/>
    <cellStyle name="_x0001_b 43" xfId="9909"/>
    <cellStyle name="_x0002_b 43" xfId="9910"/>
    <cellStyle name="_x0001_b 44" xfId="9911"/>
    <cellStyle name="_x0002_b 44" xfId="9912"/>
    <cellStyle name="_x0001_b 45" xfId="9913"/>
    <cellStyle name="_x0002_b 45" xfId="9914"/>
    <cellStyle name="_x0001_b 46" xfId="9915"/>
    <cellStyle name="_x0002_b 46" xfId="9916"/>
    <cellStyle name="_x0001_b 47" xfId="9917"/>
    <cellStyle name="_x0002_b 47" xfId="9918"/>
    <cellStyle name="_x0001_b 48" xfId="9919"/>
    <cellStyle name="_x0002_b 48" xfId="9920"/>
    <cellStyle name="_x0001_b 49" xfId="9921"/>
    <cellStyle name="_x0002_b 49" xfId="9922"/>
    <cellStyle name="_x0001_b 5" xfId="9923"/>
    <cellStyle name="_x0002_b 5" xfId="9924"/>
    <cellStyle name="_x0001_b 6" xfId="9925"/>
    <cellStyle name="_x0002_b 6" xfId="9926"/>
    <cellStyle name="_x0001_b 7" xfId="9927"/>
    <cellStyle name="_x0002_b 7" xfId="9928"/>
    <cellStyle name="_x0001_b 8" xfId="9929"/>
    <cellStyle name="_x0002_b 8" xfId="9930"/>
    <cellStyle name="_x0001_b 9" xfId="9931"/>
    <cellStyle name="_x0002_b 9" xfId="9932"/>
    <cellStyle name="b?þ?b?þ?b?þ?b?þ?b?þ?b?þ?b?þ?b?þ?b?þ?b?þ?b灌þ?b?þ?&lt;?b?þ?b濬þ?b?þ?b?þ昰_x0018_?þ????_x0008_" xfId="9933"/>
    <cellStyle name="b?þ?b?þ?b?þ?b?þ?b?þ?b?þ?b?þ?b?þ?b?þ?b?þ?b灌þ?b?þ?&lt;?b?þ?b濬þ?b?þ?b?þ昰_x0018_?þ????_x0008_ 2" xfId="9934"/>
    <cellStyle name="b?þ?b?þ?b?þ?b灌þ?b?þ?&lt;?b?þ?b濬þ?b?þ?b?þ昰_x0018_?þ????_x0008_" xfId="9935"/>
    <cellStyle name="b?þ?b?þ?b?þ?b灌þ?b?þ?&lt;?b?þ?b濬þ?b?þ?b?þ昰_x0018_?þ????_x0008_ 2" xfId="9936"/>
    <cellStyle name="b␌þකb濰þඪb瀠þයb灌þ්b炈þ宐&lt;෢b濈þෲb濬þขb瀐þฒb瀰þ昰_x0018_⋸þ㤕䰀ጤܕ_x0008_" xfId="9937"/>
    <cellStyle name="b␌þකb濰þඪb瀠þයb灌þ්b炈þ宐&lt;෢b濈þෲb濬þขb瀐þฒb瀰þ昰_x0018_⋸þ㤕䰀ጤܕ_x0008_ 2" xfId="9938"/>
    <cellStyle name="blank" xfId="9939"/>
    <cellStyle name="blank - Style1" xfId="9940"/>
    <cellStyle name="blank - Style1 2" xfId="9941"/>
    <cellStyle name="blank 10" xfId="9942"/>
    <cellStyle name="blank 11" xfId="9943"/>
    <cellStyle name="blank 12" xfId="9944"/>
    <cellStyle name="blank 13" xfId="9945"/>
    <cellStyle name="blank 14" xfId="9946"/>
    <cellStyle name="blank 15" xfId="9947"/>
    <cellStyle name="blank 16" xfId="9948"/>
    <cellStyle name="blank 17" xfId="9949"/>
    <cellStyle name="blank 18" xfId="9950"/>
    <cellStyle name="blank 19" xfId="9951"/>
    <cellStyle name="blank 2" xfId="9952"/>
    <cellStyle name="blank 20" xfId="9953"/>
    <cellStyle name="blank 21" xfId="9954"/>
    <cellStyle name="blank 22" xfId="9955"/>
    <cellStyle name="blank 23" xfId="9956"/>
    <cellStyle name="blank 24" xfId="9957"/>
    <cellStyle name="blank 25" xfId="9958"/>
    <cellStyle name="blank 26" xfId="9959"/>
    <cellStyle name="blank 27" xfId="9960"/>
    <cellStyle name="blank 28" xfId="9961"/>
    <cellStyle name="blank 29" xfId="9962"/>
    <cellStyle name="blank 3" xfId="9963"/>
    <cellStyle name="blank 30" xfId="9964"/>
    <cellStyle name="blank 31" xfId="9965"/>
    <cellStyle name="blank 32" xfId="9966"/>
    <cellStyle name="blank 33" xfId="9967"/>
    <cellStyle name="blank 34" xfId="9968"/>
    <cellStyle name="blank 35" xfId="9969"/>
    <cellStyle name="blank 36" xfId="9970"/>
    <cellStyle name="blank 37" xfId="9971"/>
    <cellStyle name="blank 38" xfId="9972"/>
    <cellStyle name="blank 39" xfId="9973"/>
    <cellStyle name="blank 4" xfId="9974"/>
    <cellStyle name="blank 40" xfId="9975"/>
    <cellStyle name="blank 41" xfId="9976"/>
    <cellStyle name="blank 42" xfId="9977"/>
    <cellStyle name="blank 43" xfId="9978"/>
    <cellStyle name="blank 44" xfId="9979"/>
    <cellStyle name="blank 45" xfId="9980"/>
    <cellStyle name="blank 46" xfId="9981"/>
    <cellStyle name="blank 47" xfId="9982"/>
    <cellStyle name="blank 48" xfId="9983"/>
    <cellStyle name="blank 49" xfId="9984"/>
    <cellStyle name="blank 5" xfId="9985"/>
    <cellStyle name="blank 6" xfId="9986"/>
    <cellStyle name="blank 7" xfId="9987"/>
    <cellStyle name="blank 8" xfId="9988"/>
    <cellStyle name="blank 9" xfId="9989"/>
    <cellStyle name="body" xfId="9990"/>
    <cellStyle name="body 2" xfId="9991"/>
    <cellStyle name="BuiltOpt_Content" xfId="9992"/>
    <cellStyle name="b椬ៜ_x000c_Comma_ODCOS " xfId="52"/>
    <cellStyle name="b嬜þപb嬼þഺb孬þൊb⍜þ൚b⍼þ൪b⎨þൺb⏜þඊb␌þකb濰þඪb瀠þයb灌þ්b炈þ宐&lt;෢b濈þෲb濬þขb瀐þฒb瀰þ昰_x0018_⋸þ㤕䰀ጤܕ_x0008_" xfId="9993"/>
    <cellStyle name="b嬜þപb嬼þഺb孬þൊb⍜þ൚b⍼þ൪b⎨þൺb⏜þඊb␌þකb濰þඪb瀠þයb灌þ්b炈þ宐&lt;෢b濈þෲb濬þขb瀐þฒb瀰þ昰_x0018_⋸þ㤕䰀ጤܕ_x0008_ 2" xfId="9994"/>
    <cellStyle name="C_TITLE" xfId="9995"/>
    <cellStyle name="C_TITLE 2" xfId="9996"/>
    <cellStyle name="C¡ÍA¨ª_  FAB AIA¢´  " xfId="397"/>
    <cellStyle name="C¡IA¨ª_¡Æ¡IA¡E¨￢n_¡Æ¡IA¡E¨￢n " xfId="398"/>
    <cellStyle name="C¡ÍA¨ª_¡Æ©øAI OXIDE " xfId="399"/>
    <cellStyle name="C¡IA¨ª_¡Æu￠￢RBS('98) " xfId="400"/>
    <cellStyle name="C¡ÍA¨ª_¡íc¨ú¡À¨¬I¨¬¡Æ AN¡Æe " xfId="277"/>
    <cellStyle name="C¡IA¨ª_¡ioEⓒ÷¡¾a¡¤IAo " xfId="401"/>
    <cellStyle name="C¡ÍA¨ª_03 " xfId="402"/>
    <cellStyle name="C¡IA¨ª_12￠?u " xfId="403"/>
    <cellStyle name="C¡ÍA¨ª_12AO " xfId="404"/>
    <cellStyle name="C¡IA¨ª_Ac¡Æi¡Æu￠￢R " xfId="405"/>
    <cellStyle name="C¡ÍA¨ª_C¡ÍAo " xfId="406"/>
    <cellStyle name="C¡IA¨ª_CD-ROM " xfId="407"/>
    <cellStyle name="C¡ÍA¨ª_Sheet1_4PART " xfId="408"/>
    <cellStyle name="C￠RIA¡§¨￡_  FAB AIA¡E￠￥  " xfId="409"/>
    <cellStyle name="Ç¥" xfId="9997"/>
    <cellStyle name="Ç¥ 2" xfId="9998"/>
    <cellStyle name="C￥AØ_  A¾  CO  " xfId="278"/>
    <cellStyle name="Ç¥ÁØ_ ´ë    Çü " xfId="279"/>
    <cellStyle name="C￥AØ_(%)ºn¸n±ººÐ·uC￥_1" xfId="9999"/>
    <cellStyle name="Ç¥ÁØ_(%)ºñ¸ñ±ººÐ·ùÇ¥_1" xfId="10000"/>
    <cellStyle name="C￥AØ_(%)ºn¸n±ººÐ·uC￥_1 10" xfId="10001"/>
    <cellStyle name="Ç¥ÁØ_(%)ºñ¸ñ±ººÐ·ùÇ¥_1 10" xfId="10002"/>
    <cellStyle name="C￥AØ_(%)ºn¸n±ººÐ·uC￥_1 11" xfId="10003"/>
    <cellStyle name="Ç¥ÁØ_(%)ºñ¸ñ±ººÐ·ùÇ¥_1 11" xfId="10004"/>
    <cellStyle name="C￥AØ_(%)ºn¸n±ººÐ·uC￥_1 12" xfId="10005"/>
    <cellStyle name="Ç¥ÁØ_(%)ºñ¸ñ±ººÐ·ùÇ¥_1 12" xfId="10006"/>
    <cellStyle name="C￥AØ_(%)ºn¸n±ººÐ·uC￥_1 13" xfId="10007"/>
    <cellStyle name="Ç¥ÁØ_(%)ºñ¸ñ±ººÐ·ùÇ¥_1 13" xfId="10008"/>
    <cellStyle name="C￥AØ_(%)ºn¸n±ººÐ·uC￥_1 14" xfId="10009"/>
    <cellStyle name="Ç¥ÁØ_(%)ºñ¸ñ±ººÐ·ùÇ¥_1 14" xfId="10010"/>
    <cellStyle name="C￥AØ_(%)ºn¸n±ººÐ·uC￥_1 15" xfId="10011"/>
    <cellStyle name="Ç¥ÁØ_(%)ºñ¸ñ±ººÐ·ùÇ¥_1 15" xfId="10012"/>
    <cellStyle name="C￥AØ_(%)ºn¸n±ººÐ·uC￥_1 16" xfId="10013"/>
    <cellStyle name="Ç¥ÁØ_(%)ºñ¸ñ±ººÐ·ùÇ¥_1 16" xfId="10014"/>
    <cellStyle name="C￥AØ_(%)ºn¸n±ººÐ·uC￥_1 17" xfId="10015"/>
    <cellStyle name="Ç¥ÁØ_(%)ºñ¸ñ±ººÐ·ùÇ¥_1 17" xfId="10016"/>
    <cellStyle name="C￥AØ_(%)ºn¸n±ººÐ·uC￥_1 18" xfId="10017"/>
    <cellStyle name="Ç¥ÁØ_(%)ºñ¸ñ±ººÐ·ùÇ¥_1 18" xfId="10018"/>
    <cellStyle name="C￥AØ_(%)ºn¸n±ººÐ·uC￥_1 19" xfId="10019"/>
    <cellStyle name="Ç¥ÁØ_(%)ºñ¸ñ±ººÐ·ùÇ¥_1 19" xfId="10020"/>
    <cellStyle name="C￥AØ_(%)ºn¸n±ººÐ·uC￥_1 2" xfId="10021"/>
    <cellStyle name="Ç¥ÁØ_(%)ºñ¸ñ±ººÐ·ùÇ¥_1 2" xfId="10022"/>
    <cellStyle name="C￥AØ_(%)ºn¸n±ººÐ·uC￥_1 2 10" xfId="10023"/>
    <cellStyle name="Ç¥ÁØ_(%)ºñ¸ñ±ººÐ·ùÇ¥_1 2 10" xfId="10024"/>
    <cellStyle name="C￥AØ_(%)ºn¸n±ººÐ·uC￥_1 2 11" xfId="10025"/>
    <cellStyle name="Ç¥ÁØ_(%)ºñ¸ñ±ººÐ·ùÇ¥_1 2 11" xfId="10026"/>
    <cellStyle name="C￥AØ_(%)ºn¸n±ººÐ·uC￥_1 2 12" xfId="10027"/>
    <cellStyle name="Ç¥ÁØ_(%)ºñ¸ñ±ººÐ·ùÇ¥_1 2 12" xfId="10028"/>
    <cellStyle name="C￥AØ_(%)ºn¸n±ººÐ·uC￥_1 2 13" xfId="10029"/>
    <cellStyle name="Ç¥ÁØ_(%)ºñ¸ñ±ººÐ·ùÇ¥_1 2 13" xfId="10030"/>
    <cellStyle name="C￥AØ_(%)ºn¸n±ººÐ·uC￥_1 2 14" xfId="10031"/>
    <cellStyle name="Ç¥ÁØ_(%)ºñ¸ñ±ººÐ·ùÇ¥_1 2 14" xfId="10032"/>
    <cellStyle name="C￥AØ_(%)ºn¸n±ººÐ·uC￥_1 2 15" xfId="10033"/>
    <cellStyle name="Ç¥ÁØ_(%)ºñ¸ñ±ººÐ·ùÇ¥_1 2 15" xfId="10034"/>
    <cellStyle name="C￥AØ_(%)ºn¸n±ººÐ·uC￥_1 2 16" xfId="10035"/>
    <cellStyle name="Ç¥ÁØ_(%)ºñ¸ñ±ººÐ·ùÇ¥_1 2 16" xfId="10036"/>
    <cellStyle name="C￥AØ_(%)ºn¸n±ººÐ·uC￥_1 2 17" xfId="10037"/>
    <cellStyle name="Ç¥ÁØ_(%)ºñ¸ñ±ººÐ·ùÇ¥_1 2 17" xfId="10038"/>
    <cellStyle name="C￥AØ_(%)ºn¸n±ººÐ·uC￥_1 2 18" xfId="10039"/>
    <cellStyle name="Ç¥ÁØ_(%)ºñ¸ñ±ººÐ·ùÇ¥_1 2 18" xfId="10040"/>
    <cellStyle name="C￥AØ_(%)ºn¸n±ººÐ·uC￥_1 2 19" xfId="10041"/>
    <cellStyle name="Ç¥ÁØ_(%)ºñ¸ñ±ººÐ·ùÇ¥_1 2 19" xfId="10042"/>
    <cellStyle name="C￥AØ_(%)ºn¸n±ººÐ·uC￥_1 2 2" xfId="10043"/>
    <cellStyle name="Ç¥ÁØ_(%)ºñ¸ñ±ººÐ·ùÇ¥_1 2 2" xfId="10044"/>
    <cellStyle name="C￥AØ_(%)ºn¸n±ººÐ·uC￥_1 2 20" xfId="10045"/>
    <cellStyle name="Ç¥ÁØ_(%)ºñ¸ñ±ººÐ·ùÇ¥_1 2 20" xfId="10046"/>
    <cellStyle name="C￥AØ_(%)ºn¸n±ººÐ·uC￥_1 2 21" xfId="10047"/>
    <cellStyle name="Ç¥ÁØ_(%)ºñ¸ñ±ººÐ·ùÇ¥_1 2 21" xfId="10048"/>
    <cellStyle name="C￥AØ_(%)ºn¸n±ººÐ·uC￥_1 2 22" xfId="10049"/>
    <cellStyle name="Ç¥ÁØ_(%)ºñ¸ñ±ººÐ·ùÇ¥_1 2 22" xfId="10050"/>
    <cellStyle name="C￥AØ_(%)ºn¸n±ººÐ·uC￥_1 2 23" xfId="10051"/>
    <cellStyle name="Ç¥ÁØ_(%)ºñ¸ñ±ººÐ·ùÇ¥_1 2 23" xfId="10052"/>
    <cellStyle name="C￥AØ_(%)ºn¸n±ººÐ·uC￥_1 2 24" xfId="10053"/>
    <cellStyle name="Ç¥ÁØ_(%)ºñ¸ñ±ººÐ·ùÇ¥_1 2 24" xfId="10054"/>
    <cellStyle name="C￥AØ_(%)ºn¸n±ººÐ·uC￥_1 2 25" xfId="10055"/>
    <cellStyle name="Ç¥ÁØ_(%)ºñ¸ñ±ººÐ·ùÇ¥_1 2 25" xfId="10056"/>
    <cellStyle name="C￥AØ_(%)ºn¸n±ººÐ·uC￥_1 2 26" xfId="10057"/>
    <cellStyle name="Ç¥ÁØ_(%)ºñ¸ñ±ººÐ·ùÇ¥_1 2 26" xfId="10058"/>
    <cellStyle name="C￥AØ_(%)ºn¸n±ººÐ·uC￥_1 2 27" xfId="10059"/>
    <cellStyle name="Ç¥ÁØ_(%)ºñ¸ñ±ººÐ·ùÇ¥_1 2 27" xfId="10060"/>
    <cellStyle name="C￥AØ_(%)ºn¸n±ººÐ·uC￥_1 2 28" xfId="10061"/>
    <cellStyle name="Ç¥ÁØ_(%)ºñ¸ñ±ººÐ·ùÇ¥_1 2 28" xfId="10062"/>
    <cellStyle name="C￥AØ_(%)ºn¸n±ººÐ·uC￥_1 2 29" xfId="10063"/>
    <cellStyle name="Ç¥ÁØ_(%)ºñ¸ñ±ººÐ·ùÇ¥_1 2 29" xfId="10064"/>
    <cellStyle name="C￥AØ_(%)ºn¸n±ººÐ·uC￥_1 2 3" xfId="10065"/>
    <cellStyle name="Ç¥ÁØ_(%)ºñ¸ñ±ººÐ·ùÇ¥_1 2 3" xfId="10066"/>
    <cellStyle name="C￥AØ_(%)ºn¸n±ººÐ·uC￥_1 2 30" xfId="10067"/>
    <cellStyle name="Ç¥ÁØ_(%)ºñ¸ñ±ººÐ·ùÇ¥_1 2 30" xfId="10068"/>
    <cellStyle name="C￥AØ_(%)ºn¸n±ººÐ·uC￥_1 2 31" xfId="10069"/>
    <cellStyle name="Ç¥ÁØ_(%)ºñ¸ñ±ººÐ·ùÇ¥_1 2 31" xfId="10070"/>
    <cellStyle name="C￥AØ_(%)ºn¸n±ººÐ·uC￥_1 2 32" xfId="10071"/>
    <cellStyle name="Ç¥ÁØ_(%)ºñ¸ñ±ººÐ·ùÇ¥_1 2 32" xfId="10072"/>
    <cellStyle name="C￥AØ_(%)ºn¸n±ººÐ·uC￥_1 2 33" xfId="10073"/>
    <cellStyle name="Ç¥ÁØ_(%)ºñ¸ñ±ººÐ·ùÇ¥_1 2 33" xfId="10074"/>
    <cellStyle name="C￥AØ_(%)ºn¸n±ººÐ·uC￥_1 2 34" xfId="10075"/>
    <cellStyle name="Ç¥ÁØ_(%)ºñ¸ñ±ººÐ·ùÇ¥_1 2 34" xfId="10076"/>
    <cellStyle name="C￥AØ_(%)ºn¸n±ººÐ·uC￥_1 2 35" xfId="10077"/>
    <cellStyle name="Ç¥ÁØ_(%)ºñ¸ñ±ººÐ·ùÇ¥_1 2 35" xfId="10078"/>
    <cellStyle name="C￥AØ_(%)ºn¸n±ººÐ·uC￥_1 2 36" xfId="10079"/>
    <cellStyle name="Ç¥ÁØ_(%)ºñ¸ñ±ººÐ·ùÇ¥_1 2 36" xfId="10080"/>
    <cellStyle name="C￥AØ_(%)ºn¸n±ººÐ·uC￥_1 2 37" xfId="10081"/>
    <cellStyle name="Ç¥ÁØ_(%)ºñ¸ñ±ººÐ·ùÇ¥_1 2 37" xfId="10082"/>
    <cellStyle name="C￥AØ_(%)ºn¸n±ººÐ·uC￥_1 2 38" xfId="10083"/>
    <cellStyle name="Ç¥ÁØ_(%)ºñ¸ñ±ººÐ·ùÇ¥_1 2 38" xfId="10084"/>
    <cellStyle name="C￥AØ_(%)ºn¸n±ººÐ·uC￥_1 2 39" xfId="10085"/>
    <cellStyle name="Ç¥ÁØ_(%)ºñ¸ñ±ººÐ·ùÇ¥_1 2 39" xfId="10086"/>
    <cellStyle name="C￥AØ_(%)ºn¸n±ººÐ·uC￥_1 2 4" xfId="10087"/>
    <cellStyle name="Ç¥ÁØ_(%)ºñ¸ñ±ººÐ·ùÇ¥_1 2 4" xfId="10088"/>
    <cellStyle name="C￥AØ_(%)ºn¸n±ººÐ·uC￥_1 2 40" xfId="10089"/>
    <cellStyle name="Ç¥ÁØ_(%)ºñ¸ñ±ººÐ·ùÇ¥_1 2 40" xfId="10090"/>
    <cellStyle name="C￥AØ_(%)ºn¸n±ººÐ·uC￥_1 2 41" xfId="10091"/>
    <cellStyle name="Ç¥ÁØ_(%)ºñ¸ñ±ººÐ·ùÇ¥_1 2 41" xfId="10092"/>
    <cellStyle name="C￥AØ_(%)ºn¸n±ººÐ·uC￥_1 2 42" xfId="10093"/>
    <cellStyle name="Ç¥ÁØ_(%)ºñ¸ñ±ººÐ·ùÇ¥_1 2 42" xfId="10094"/>
    <cellStyle name="C￥AØ_(%)ºn¸n±ººÐ·uC￥_1 2 43" xfId="10095"/>
    <cellStyle name="Ç¥ÁØ_(%)ºñ¸ñ±ººÐ·ùÇ¥_1 2 43" xfId="10096"/>
    <cellStyle name="C￥AØ_(%)ºn¸n±ººÐ·uC￥_1 2 44" xfId="10097"/>
    <cellStyle name="Ç¥ÁØ_(%)ºñ¸ñ±ººÐ·ùÇ¥_1 2 44" xfId="10098"/>
    <cellStyle name="C￥AØ_(%)ºn¸n±ººÐ·uC￥_1 2 45" xfId="10099"/>
    <cellStyle name="Ç¥ÁØ_(%)ºñ¸ñ±ººÐ·ùÇ¥_1 2 45" xfId="10100"/>
    <cellStyle name="C￥AØ_(%)ºn¸n±ººÐ·uC￥_1 2 46" xfId="10101"/>
    <cellStyle name="Ç¥ÁØ_(%)ºñ¸ñ±ººÐ·ùÇ¥_1 2 46" xfId="10102"/>
    <cellStyle name="C￥AØ_(%)ºn¸n±ººÐ·uC￥_1 2 47" xfId="10103"/>
    <cellStyle name="Ç¥ÁØ_(%)ºñ¸ñ±ººÐ·ùÇ¥_1 2 47" xfId="10104"/>
    <cellStyle name="C￥AØ_(%)ºn¸n±ººÐ·uC￥_1 2 48" xfId="10105"/>
    <cellStyle name="Ç¥ÁØ_(%)ºñ¸ñ±ººÐ·ùÇ¥_1 2 48" xfId="10106"/>
    <cellStyle name="C￥AØ_(%)ºn¸n±ººÐ·uC￥_1 2 49" xfId="10107"/>
    <cellStyle name="Ç¥ÁØ_(%)ºñ¸ñ±ººÐ·ùÇ¥_1 2 49" xfId="10108"/>
    <cellStyle name="C￥AØ_(%)ºn¸n±ººÐ·uC￥_1 2 5" xfId="10109"/>
    <cellStyle name="Ç¥ÁØ_(%)ºñ¸ñ±ººÐ·ùÇ¥_1 2 5" xfId="10110"/>
    <cellStyle name="C￥AØ_(%)ºn¸n±ººÐ·uC￥_1 2 6" xfId="10111"/>
    <cellStyle name="Ç¥ÁØ_(%)ºñ¸ñ±ººÐ·ùÇ¥_1 2 6" xfId="10112"/>
    <cellStyle name="C￥AØ_(%)ºn¸n±ººÐ·uC￥_1 2 7" xfId="10113"/>
    <cellStyle name="Ç¥ÁØ_(%)ºñ¸ñ±ººÐ·ùÇ¥_1 2 7" xfId="10114"/>
    <cellStyle name="C￥AØ_(%)ºn¸n±ººÐ·uC￥_1 2 8" xfId="10115"/>
    <cellStyle name="Ç¥ÁØ_(%)ºñ¸ñ±ººÐ·ùÇ¥_1 2 8" xfId="10116"/>
    <cellStyle name="C￥AØ_(%)ºn¸n±ººÐ·uC￥_1 2 9" xfId="10117"/>
    <cellStyle name="Ç¥ÁØ_(%)ºñ¸ñ±ººÐ·ùÇ¥_1 2 9" xfId="10118"/>
    <cellStyle name="C￥AØ_(%)ºn¸n±ººÐ·uC￥_1 20" xfId="10119"/>
    <cellStyle name="Ç¥ÁØ_(%)ºñ¸ñ±ººÐ·ùÇ¥_1 20" xfId="10120"/>
    <cellStyle name="C￥AØ_(%)ºn¸n±ººÐ·uC￥_1 21" xfId="10121"/>
    <cellStyle name="Ç¥ÁØ_(%)ºñ¸ñ±ººÐ·ùÇ¥_1 21" xfId="10122"/>
    <cellStyle name="C￥AØ_(%)ºn¸n±ººÐ·uC￥_1 22" xfId="10123"/>
    <cellStyle name="Ç¥ÁØ_(%)ºñ¸ñ±ººÐ·ùÇ¥_1 22" xfId="10124"/>
    <cellStyle name="C￥AØ_(%)ºn¸n±ººÐ·uC￥_1 23" xfId="10125"/>
    <cellStyle name="Ç¥ÁØ_(%)ºñ¸ñ±ººÐ·ùÇ¥_1 23" xfId="10126"/>
    <cellStyle name="C￥AØ_(%)ºn¸n±ººÐ·uC￥_1 24" xfId="10127"/>
    <cellStyle name="Ç¥ÁØ_(%)ºñ¸ñ±ººÐ·ùÇ¥_1 24" xfId="10128"/>
    <cellStyle name="C￥AØ_(%)ºn¸n±ººÐ·uC￥_1 25" xfId="10129"/>
    <cellStyle name="Ç¥ÁØ_(%)ºñ¸ñ±ººÐ·ùÇ¥_1 25" xfId="10130"/>
    <cellStyle name="C￥AØ_(%)ºn¸n±ººÐ·uC￥_1 26" xfId="10131"/>
    <cellStyle name="Ç¥ÁØ_(%)ºñ¸ñ±ººÐ·ùÇ¥_1 26" xfId="10132"/>
    <cellStyle name="C￥AØ_(%)ºn¸n±ººÐ·uC￥_1 27" xfId="10133"/>
    <cellStyle name="Ç¥ÁØ_(%)ºñ¸ñ±ººÐ·ùÇ¥_1 27" xfId="10134"/>
    <cellStyle name="C￥AØ_(%)ºn¸n±ººÐ·uC￥_1 28" xfId="10135"/>
    <cellStyle name="Ç¥ÁØ_(%)ºñ¸ñ±ººÐ·ùÇ¥_1 28" xfId="10136"/>
    <cellStyle name="C￥AØ_(%)ºn¸n±ººÐ·uC￥_1 29" xfId="10137"/>
    <cellStyle name="Ç¥ÁØ_(%)ºñ¸ñ±ººÐ·ùÇ¥_1 29" xfId="10138"/>
    <cellStyle name="C￥AØ_(%)ºn¸n±ººÐ·uC￥_1 3" xfId="10139"/>
    <cellStyle name="Ç¥ÁØ_(%)ºñ¸ñ±ººÐ·ùÇ¥_1 3" xfId="10140"/>
    <cellStyle name="C￥AØ_(%)ºn¸n±ººÐ·uC￥_1 3 10" xfId="10141"/>
    <cellStyle name="Ç¥ÁØ_(%)ºñ¸ñ±ººÐ·ùÇ¥_1 3 10" xfId="10142"/>
    <cellStyle name="C￥AØ_(%)ºn¸n±ººÐ·uC￥_1 3 11" xfId="10143"/>
    <cellStyle name="Ç¥ÁØ_(%)ºñ¸ñ±ººÐ·ùÇ¥_1 3 11" xfId="10144"/>
    <cellStyle name="C￥AØ_(%)ºn¸n±ººÐ·uC￥_1 3 12" xfId="10145"/>
    <cellStyle name="Ç¥ÁØ_(%)ºñ¸ñ±ººÐ·ùÇ¥_1 3 12" xfId="10146"/>
    <cellStyle name="C￥AØ_(%)ºn¸n±ººÐ·uC￥_1 3 13" xfId="10147"/>
    <cellStyle name="Ç¥ÁØ_(%)ºñ¸ñ±ººÐ·ùÇ¥_1 3 13" xfId="10148"/>
    <cellStyle name="C￥AØ_(%)ºn¸n±ººÐ·uC￥_1 3 14" xfId="10149"/>
    <cellStyle name="Ç¥ÁØ_(%)ºñ¸ñ±ººÐ·ùÇ¥_1 3 14" xfId="10150"/>
    <cellStyle name="C￥AØ_(%)ºn¸n±ººÐ·uC￥_1 3 15" xfId="10151"/>
    <cellStyle name="Ç¥ÁØ_(%)ºñ¸ñ±ººÐ·ùÇ¥_1 3 15" xfId="10152"/>
    <cellStyle name="C￥AØ_(%)ºn¸n±ººÐ·uC￥_1 3 16" xfId="10153"/>
    <cellStyle name="Ç¥ÁØ_(%)ºñ¸ñ±ººÐ·ùÇ¥_1 3 16" xfId="10154"/>
    <cellStyle name="C￥AØ_(%)ºn¸n±ººÐ·uC￥_1 3 17" xfId="10155"/>
    <cellStyle name="Ç¥ÁØ_(%)ºñ¸ñ±ººÐ·ùÇ¥_1 3 17" xfId="10156"/>
    <cellStyle name="C￥AØ_(%)ºn¸n±ººÐ·uC￥_1 3 18" xfId="10157"/>
    <cellStyle name="Ç¥ÁØ_(%)ºñ¸ñ±ººÐ·ùÇ¥_1 3 18" xfId="10158"/>
    <cellStyle name="C￥AØ_(%)ºn¸n±ººÐ·uC￥_1 3 19" xfId="10159"/>
    <cellStyle name="Ç¥ÁØ_(%)ºñ¸ñ±ººÐ·ùÇ¥_1 3 19" xfId="10160"/>
    <cellStyle name="C￥AØ_(%)ºn¸n±ººÐ·uC￥_1 3 2" xfId="10161"/>
    <cellStyle name="Ç¥ÁØ_(%)ºñ¸ñ±ººÐ·ùÇ¥_1 3 2" xfId="10162"/>
    <cellStyle name="C￥AØ_(%)ºn¸n±ººÐ·uC￥_1 3 20" xfId="10163"/>
    <cellStyle name="Ç¥ÁØ_(%)ºñ¸ñ±ººÐ·ùÇ¥_1 3 20" xfId="10164"/>
    <cellStyle name="C￥AØ_(%)ºn¸n±ººÐ·uC￥_1 3 21" xfId="10165"/>
    <cellStyle name="Ç¥ÁØ_(%)ºñ¸ñ±ººÐ·ùÇ¥_1 3 21" xfId="10166"/>
    <cellStyle name="C￥AØ_(%)ºn¸n±ººÐ·uC￥_1 3 22" xfId="10167"/>
    <cellStyle name="Ç¥ÁØ_(%)ºñ¸ñ±ººÐ·ùÇ¥_1 3 22" xfId="10168"/>
    <cellStyle name="C￥AØ_(%)ºn¸n±ººÐ·uC￥_1 3 23" xfId="10169"/>
    <cellStyle name="Ç¥ÁØ_(%)ºñ¸ñ±ººÐ·ùÇ¥_1 3 23" xfId="10170"/>
    <cellStyle name="C￥AØ_(%)ºn¸n±ººÐ·uC￥_1 3 24" xfId="10171"/>
    <cellStyle name="Ç¥ÁØ_(%)ºñ¸ñ±ººÐ·ùÇ¥_1 3 24" xfId="10172"/>
    <cellStyle name="C￥AØ_(%)ºn¸n±ººÐ·uC￥_1 3 25" xfId="10173"/>
    <cellStyle name="Ç¥ÁØ_(%)ºñ¸ñ±ººÐ·ùÇ¥_1 3 25" xfId="10174"/>
    <cellStyle name="C￥AØ_(%)ºn¸n±ººÐ·uC￥_1 3 26" xfId="10175"/>
    <cellStyle name="Ç¥ÁØ_(%)ºñ¸ñ±ººÐ·ùÇ¥_1 3 26" xfId="10176"/>
    <cellStyle name="C￥AØ_(%)ºn¸n±ººÐ·uC￥_1 3 27" xfId="10177"/>
    <cellStyle name="Ç¥ÁØ_(%)ºñ¸ñ±ººÐ·ùÇ¥_1 3 27" xfId="10178"/>
    <cellStyle name="C￥AØ_(%)ºn¸n±ººÐ·uC￥_1 3 28" xfId="10179"/>
    <cellStyle name="Ç¥ÁØ_(%)ºñ¸ñ±ººÐ·ùÇ¥_1 3 28" xfId="10180"/>
    <cellStyle name="C￥AØ_(%)ºn¸n±ººÐ·uC￥_1 3 29" xfId="10181"/>
    <cellStyle name="Ç¥ÁØ_(%)ºñ¸ñ±ººÐ·ùÇ¥_1 3 29" xfId="10182"/>
    <cellStyle name="C￥AØ_(%)ºn¸n±ººÐ·uC￥_1 3 3" xfId="10183"/>
    <cellStyle name="Ç¥ÁØ_(%)ºñ¸ñ±ººÐ·ùÇ¥_1 3 3" xfId="10184"/>
    <cellStyle name="C￥AØ_(%)ºn¸n±ººÐ·uC￥_1 3 30" xfId="10185"/>
    <cellStyle name="Ç¥ÁØ_(%)ºñ¸ñ±ººÐ·ùÇ¥_1 3 30" xfId="10186"/>
    <cellStyle name="C￥AØ_(%)ºn¸n±ººÐ·uC￥_1 3 31" xfId="10187"/>
    <cellStyle name="Ç¥ÁØ_(%)ºñ¸ñ±ººÐ·ùÇ¥_1 3 31" xfId="10188"/>
    <cellStyle name="C￥AØ_(%)ºn¸n±ººÐ·uC￥_1 3 32" xfId="10189"/>
    <cellStyle name="Ç¥ÁØ_(%)ºñ¸ñ±ººÐ·ùÇ¥_1 3 32" xfId="10190"/>
    <cellStyle name="C￥AØ_(%)ºn¸n±ººÐ·uC￥_1 3 33" xfId="10191"/>
    <cellStyle name="Ç¥ÁØ_(%)ºñ¸ñ±ººÐ·ùÇ¥_1 3 33" xfId="10192"/>
    <cellStyle name="C￥AØ_(%)ºn¸n±ººÐ·uC￥_1 3 34" xfId="10193"/>
    <cellStyle name="Ç¥ÁØ_(%)ºñ¸ñ±ººÐ·ùÇ¥_1 3 34" xfId="10194"/>
    <cellStyle name="C￥AØ_(%)ºn¸n±ººÐ·uC￥_1 3 35" xfId="10195"/>
    <cellStyle name="Ç¥ÁØ_(%)ºñ¸ñ±ººÐ·ùÇ¥_1 3 35" xfId="10196"/>
    <cellStyle name="C￥AØ_(%)ºn¸n±ººÐ·uC￥_1 3 36" xfId="10197"/>
    <cellStyle name="Ç¥ÁØ_(%)ºñ¸ñ±ººÐ·ùÇ¥_1 3 36" xfId="10198"/>
    <cellStyle name="C￥AØ_(%)ºn¸n±ººÐ·uC￥_1 3 37" xfId="10199"/>
    <cellStyle name="Ç¥ÁØ_(%)ºñ¸ñ±ººÐ·ùÇ¥_1 3 37" xfId="10200"/>
    <cellStyle name="C￥AØ_(%)ºn¸n±ººÐ·uC￥_1 3 38" xfId="10201"/>
    <cellStyle name="Ç¥ÁØ_(%)ºñ¸ñ±ººÐ·ùÇ¥_1 3 38" xfId="10202"/>
    <cellStyle name="C￥AØ_(%)ºn¸n±ººÐ·uC￥_1 3 39" xfId="10203"/>
    <cellStyle name="Ç¥ÁØ_(%)ºñ¸ñ±ººÐ·ùÇ¥_1 3 39" xfId="10204"/>
    <cellStyle name="C￥AØ_(%)ºn¸n±ººÐ·uC￥_1 3 4" xfId="10205"/>
    <cellStyle name="Ç¥ÁØ_(%)ºñ¸ñ±ººÐ·ùÇ¥_1 3 4" xfId="10206"/>
    <cellStyle name="C￥AØ_(%)ºn¸n±ººÐ·uC￥_1 3 40" xfId="10207"/>
    <cellStyle name="Ç¥ÁØ_(%)ºñ¸ñ±ººÐ·ùÇ¥_1 3 40" xfId="10208"/>
    <cellStyle name="C￥AØ_(%)ºn¸n±ººÐ·uC￥_1 3 41" xfId="10209"/>
    <cellStyle name="Ç¥ÁØ_(%)ºñ¸ñ±ººÐ·ùÇ¥_1 3 41" xfId="10210"/>
    <cellStyle name="C￥AØ_(%)ºn¸n±ººÐ·uC￥_1 3 42" xfId="10211"/>
    <cellStyle name="Ç¥ÁØ_(%)ºñ¸ñ±ººÐ·ùÇ¥_1 3 42" xfId="10212"/>
    <cellStyle name="C￥AØ_(%)ºn¸n±ººÐ·uC￥_1 3 43" xfId="10213"/>
    <cellStyle name="Ç¥ÁØ_(%)ºñ¸ñ±ººÐ·ùÇ¥_1 3 43" xfId="10214"/>
    <cellStyle name="C￥AØ_(%)ºn¸n±ººÐ·uC￥_1 3 44" xfId="10215"/>
    <cellStyle name="Ç¥ÁØ_(%)ºñ¸ñ±ººÐ·ùÇ¥_1 3 44" xfId="10216"/>
    <cellStyle name="C￥AØ_(%)ºn¸n±ººÐ·uC￥_1 3 45" xfId="10217"/>
    <cellStyle name="Ç¥ÁØ_(%)ºñ¸ñ±ººÐ·ùÇ¥_1 3 45" xfId="10218"/>
    <cellStyle name="C￥AØ_(%)ºn¸n±ººÐ·uC￥_1 3 46" xfId="10219"/>
    <cellStyle name="Ç¥ÁØ_(%)ºñ¸ñ±ººÐ·ùÇ¥_1 3 46" xfId="10220"/>
    <cellStyle name="C￥AØ_(%)ºn¸n±ººÐ·uC￥_1 3 47" xfId="10221"/>
    <cellStyle name="Ç¥ÁØ_(%)ºñ¸ñ±ººÐ·ùÇ¥_1 3 47" xfId="10222"/>
    <cellStyle name="C￥AØ_(%)ºn¸n±ººÐ·uC￥_1 3 48" xfId="10223"/>
    <cellStyle name="Ç¥ÁØ_(%)ºñ¸ñ±ººÐ·ùÇ¥_1 3 48" xfId="10224"/>
    <cellStyle name="C￥AØ_(%)ºn¸n±ººÐ·uC￥_1 3 49" xfId="10225"/>
    <cellStyle name="Ç¥ÁØ_(%)ºñ¸ñ±ººÐ·ùÇ¥_1 3 49" xfId="10226"/>
    <cellStyle name="C￥AØ_(%)ºn¸n±ººÐ·uC￥_1 3 5" xfId="10227"/>
    <cellStyle name="Ç¥ÁØ_(%)ºñ¸ñ±ººÐ·ùÇ¥_1 3 5" xfId="10228"/>
    <cellStyle name="C￥AØ_(%)ºn¸n±ººÐ·uC￥_1 3 6" xfId="10229"/>
    <cellStyle name="Ç¥ÁØ_(%)ºñ¸ñ±ººÐ·ùÇ¥_1 3 6" xfId="10230"/>
    <cellStyle name="C￥AØ_(%)ºn¸n±ººÐ·uC￥_1 3 7" xfId="10231"/>
    <cellStyle name="Ç¥ÁØ_(%)ºñ¸ñ±ººÐ·ùÇ¥_1 3 7" xfId="10232"/>
    <cellStyle name="C￥AØ_(%)ºn¸n±ººÐ·uC￥_1 3 8" xfId="10233"/>
    <cellStyle name="Ç¥ÁØ_(%)ºñ¸ñ±ººÐ·ùÇ¥_1 3 8" xfId="10234"/>
    <cellStyle name="C￥AØ_(%)ºn¸n±ººÐ·uC￥_1 3 9" xfId="10235"/>
    <cellStyle name="Ç¥ÁØ_(%)ºñ¸ñ±ººÐ·ùÇ¥_1 3 9" xfId="10236"/>
    <cellStyle name="C￥AØ_(%)ºn¸n±ººÐ·uC￥_1 30" xfId="10237"/>
    <cellStyle name="Ç¥ÁØ_(%)ºñ¸ñ±ººÐ·ùÇ¥_1 30" xfId="10238"/>
    <cellStyle name="C￥AØ_(%)ºn¸n±ººÐ·uC￥_1 31" xfId="10239"/>
    <cellStyle name="Ç¥ÁØ_(%)ºñ¸ñ±ººÐ·ùÇ¥_1 31" xfId="10240"/>
    <cellStyle name="C￥AØ_(%)ºn¸n±ººÐ·uC￥_1 32" xfId="10241"/>
    <cellStyle name="Ç¥ÁØ_(%)ºñ¸ñ±ººÐ·ùÇ¥_1 32" xfId="10242"/>
    <cellStyle name="C￥AØ_(%)ºn¸n±ººÐ·uC￥_1 33" xfId="10243"/>
    <cellStyle name="Ç¥ÁØ_(%)ºñ¸ñ±ººÐ·ùÇ¥_1 33" xfId="10244"/>
    <cellStyle name="C￥AØ_(%)ºn¸n±ººÐ·uC￥_1 34" xfId="10245"/>
    <cellStyle name="Ç¥ÁØ_(%)ºñ¸ñ±ººÐ·ùÇ¥_1 34" xfId="10246"/>
    <cellStyle name="C￥AØ_(%)ºn¸n±ººÐ·uC￥_1 35" xfId="10247"/>
    <cellStyle name="Ç¥ÁØ_(%)ºñ¸ñ±ººÐ·ùÇ¥_1 35" xfId="10248"/>
    <cellStyle name="C￥AØ_(%)ºn¸n±ººÐ·uC￥_1 36" xfId="10249"/>
    <cellStyle name="Ç¥ÁØ_(%)ºñ¸ñ±ººÐ·ùÇ¥_1 36" xfId="10250"/>
    <cellStyle name="C￥AØ_(%)ºn¸n±ººÐ·uC￥_1 37" xfId="10251"/>
    <cellStyle name="Ç¥ÁØ_(%)ºñ¸ñ±ººÐ·ùÇ¥_1 37" xfId="10252"/>
    <cellStyle name="C￥AØ_(%)ºn¸n±ººÐ·uC￥_1 38" xfId="10253"/>
    <cellStyle name="Ç¥ÁØ_(%)ºñ¸ñ±ººÐ·ùÇ¥_1 38" xfId="10254"/>
    <cellStyle name="C￥AØ_(%)ºn¸n±ººÐ·uC￥_1 39" xfId="10255"/>
    <cellStyle name="Ç¥ÁØ_(%)ºñ¸ñ±ººÐ·ùÇ¥_1 39" xfId="10256"/>
    <cellStyle name="C￥AØ_(%)ºn¸n±ººÐ·uC￥_1 4" xfId="10257"/>
    <cellStyle name="Ç¥ÁØ_(%)ºñ¸ñ±ººÐ·ùÇ¥_1 4" xfId="10258"/>
    <cellStyle name="C￥AØ_(%)ºn¸n±ººÐ·uC￥_1 4 10" xfId="10259"/>
    <cellStyle name="Ç¥ÁØ_(%)ºñ¸ñ±ººÐ·ùÇ¥_1 4 10" xfId="10260"/>
    <cellStyle name="C￥AØ_(%)ºn¸n±ººÐ·uC￥_1 4 11" xfId="10261"/>
    <cellStyle name="Ç¥ÁØ_(%)ºñ¸ñ±ººÐ·ùÇ¥_1 4 11" xfId="10262"/>
    <cellStyle name="C￥AØ_(%)ºn¸n±ººÐ·uC￥_1 4 12" xfId="10263"/>
    <cellStyle name="Ç¥ÁØ_(%)ºñ¸ñ±ººÐ·ùÇ¥_1 4 12" xfId="10264"/>
    <cellStyle name="C￥AØ_(%)ºn¸n±ººÐ·uC￥_1 4 13" xfId="10265"/>
    <cellStyle name="Ç¥ÁØ_(%)ºñ¸ñ±ººÐ·ùÇ¥_1 4 13" xfId="10266"/>
    <cellStyle name="C￥AØ_(%)ºn¸n±ººÐ·uC￥_1 4 14" xfId="10267"/>
    <cellStyle name="Ç¥ÁØ_(%)ºñ¸ñ±ººÐ·ùÇ¥_1 4 14" xfId="10268"/>
    <cellStyle name="C￥AØ_(%)ºn¸n±ººÐ·uC￥_1 4 15" xfId="10269"/>
    <cellStyle name="Ç¥ÁØ_(%)ºñ¸ñ±ººÐ·ùÇ¥_1 4 15" xfId="10270"/>
    <cellStyle name="C￥AØ_(%)ºn¸n±ººÐ·uC￥_1 4 16" xfId="10271"/>
    <cellStyle name="Ç¥ÁØ_(%)ºñ¸ñ±ººÐ·ùÇ¥_1 4 16" xfId="10272"/>
    <cellStyle name="C￥AØ_(%)ºn¸n±ººÐ·uC￥_1 4 17" xfId="10273"/>
    <cellStyle name="Ç¥ÁØ_(%)ºñ¸ñ±ººÐ·ùÇ¥_1 4 17" xfId="10274"/>
    <cellStyle name="C￥AØ_(%)ºn¸n±ººÐ·uC￥_1 4 18" xfId="10275"/>
    <cellStyle name="Ç¥ÁØ_(%)ºñ¸ñ±ººÐ·ùÇ¥_1 4 18" xfId="10276"/>
    <cellStyle name="C￥AØ_(%)ºn¸n±ººÐ·uC￥_1 4 19" xfId="10277"/>
    <cellStyle name="Ç¥ÁØ_(%)ºñ¸ñ±ººÐ·ùÇ¥_1 4 19" xfId="10278"/>
    <cellStyle name="C￥AØ_(%)ºn¸n±ººÐ·uC￥_1 4 2" xfId="10279"/>
    <cellStyle name="Ç¥ÁØ_(%)ºñ¸ñ±ººÐ·ùÇ¥_1 4 2" xfId="10280"/>
    <cellStyle name="C￥AØ_(%)ºn¸n±ººÐ·uC￥_1 4 20" xfId="10281"/>
    <cellStyle name="Ç¥ÁØ_(%)ºñ¸ñ±ººÐ·ùÇ¥_1 4 20" xfId="10282"/>
    <cellStyle name="C￥AØ_(%)ºn¸n±ººÐ·uC￥_1 4 21" xfId="10283"/>
    <cellStyle name="Ç¥ÁØ_(%)ºñ¸ñ±ººÐ·ùÇ¥_1 4 21" xfId="10284"/>
    <cellStyle name="C￥AØ_(%)ºn¸n±ººÐ·uC￥_1 4 22" xfId="10285"/>
    <cellStyle name="Ç¥ÁØ_(%)ºñ¸ñ±ººÐ·ùÇ¥_1 4 22" xfId="10286"/>
    <cellStyle name="C￥AØ_(%)ºn¸n±ººÐ·uC￥_1 4 23" xfId="10287"/>
    <cellStyle name="Ç¥ÁØ_(%)ºñ¸ñ±ººÐ·ùÇ¥_1 4 23" xfId="10288"/>
    <cellStyle name="C￥AØ_(%)ºn¸n±ººÐ·uC￥_1 4 24" xfId="10289"/>
    <cellStyle name="Ç¥ÁØ_(%)ºñ¸ñ±ººÐ·ùÇ¥_1 4 24" xfId="10290"/>
    <cellStyle name="C￥AØ_(%)ºn¸n±ººÐ·uC￥_1 4 25" xfId="10291"/>
    <cellStyle name="Ç¥ÁØ_(%)ºñ¸ñ±ººÐ·ùÇ¥_1 4 25" xfId="10292"/>
    <cellStyle name="C￥AØ_(%)ºn¸n±ººÐ·uC￥_1 4 26" xfId="10293"/>
    <cellStyle name="Ç¥ÁØ_(%)ºñ¸ñ±ººÐ·ùÇ¥_1 4 26" xfId="10294"/>
    <cellStyle name="C￥AØ_(%)ºn¸n±ººÐ·uC￥_1 4 27" xfId="10295"/>
    <cellStyle name="Ç¥ÁØ_(%)ºñ¸ñ±ººÐ·ùÇ¥_1 4 27" xfId="10296"/>
    <cellStyle name="C￥AØ_(%)ºn¸n±ººÐ·uC￥_1 4 28" xfId="10297"/>
    <cellStyle name="Ç¥ÁØ_(%)ºñ¸ñ±ººÐ·ùÇ¥_1 4 28" xfId="10298"/>
    <cellStyle name="C￥AØ_(%)ºn¸n±ººÐ·uC￥_1 4 29" xfId="10299"/>
    <cellStyle name="Ç¥ÁØ_(%)ºñ¸ñ±ººÐ·ùÇ¥_1 4 29" xfId="10300"/>
    <cellStyle name="C￥AØ_(%)ºn¸n±ººÐ·uC￥_1 4 3" xfId="10301"/>
    <cellStyle name="Ç¥ÁØ_(%)ºñ¸ñ±ººÐ·ùÇ¥_1 4 3" xfId="10302"/>
    <cellStyle name="C￥AØ_(%)ºn¸n±ººÐ·uC￥_1 4 30" xfId="10303"/>
    <cellStyle name="Ç¥ÁØ_(%)ºñ¸ñ±ººÐ·ùÇ¥_1 4 30" xfId="10304"/>
    <cellStyle name="C￥AØ_(%)ºn¸n±ººÐ·uC￥_1 4 31" xfId="10305"/>
    <cellStyle name="Ç¥ÁØ_(%)ºñ¸ñ±ººÐ·ùÇ¥_1 4 31" xfId="10306"/>
    <cellStyle name="C￥AØ_(%)ºn¸n±ººÐ·uC￥_1 4 32" xfId="10307"/>
    <cellStyle name="Ç¥ÁØ_(%)ºñ¸ñ±ººÐ·ùÇ¥_1 4 32" xfId="10308"/>
    <cellStyle name="C￥AØ_(%)ºn¸n±ººÐ·uC￥_1 4 33" xfId="10309"/>
    <cellStyle name="Ç¥ÁØ_(%)ºñ¸ñ±ººÐ·ùÇ¥_1 4 33" xfId="10310"/>
    <cellStyle name="C￥AØ_(%)ºn¸n±ººÐ·uC￥_1 4 34" xfId="10311"/>
    <cellStyle name="Ç¥ÁØ_(%)ºñ¸ñ±ººÐ·ùÇ¥_1 4 34" xfId="10312"/>
    <cellStyle name="C￥AØ_(%)ºn¸n±ººÐ·uC￥_1 4 35" xfId="10313"/>
    <cellStyle name="Ç¥ÁØ_(%)ºñ¸ñ±ººÐ·ùÇ¥_1 4 35" xfId="10314"/>
    <cellStyle name="C￥AØ_(%)ºn¸n±ººÐ·uC￥_1 4 36" xfId="10315"/>
    <cellStyle name="Ç¥ÁØ_(%)ºñ¸ñ±ººÐ·ùÇ¥_1 4 36" xfId="10316"/>
    <cellStyle name="C￥AØ_(%)ºn¸n±ººÐ·uC￥_1 4 37" xfId="10317"/>
    <cellStyle name="Ç¥ÁØ_(%)ºñ¸ñ±ººÐ·ùÇ¥_1 4 37" xfId="10318"/>
    <cellStyle name="C￥AØ_(%)ºn¸n±ººÐ·uC￥_1 4 38" xfId="10319"/>
    <cellStyle name="Ç¥ÁØ_(%)ºñ¸ñ±ººÐ·ùÇ¥_1 4 38" xfId="10320"/>
    <cellStyle name="C￥AØ_(%)ºn¸n±ººÐ·uC￥_1 4 39" xfId="10321"/>
    <cellStyle name="Ç¥ÁØ_(%)ºñ¸ñ±ººÐ·ùÇ¥_1 4 39" xfId="10322"/>
    <cellStyle name="C￥AØ_(%)ºn¸n±ººÐ·uC￥_1 4 4" xfId="10323"/>
    <cellStyle name="Ç¥ÁØ_(%)ºñ¸ñ±ººÐ·ùÇ¥_1 4 4" xfId="10324"/>
    <cellStyle name="C￥AØ_(%)ºn¸n±ººÐ·uC￥_1 4 40" xfId="10325"/>
    <cellStyle name="Ç¥ÁØ_(%)ºñ¸ñ±ººÐ·ùÇ¥_1 4 40" xfId="10326"/>
    <cellStyle name="C￥AØ_(%)ºn¸n±ººÐ·uC￥_1 4 41" xfId="10327"/>
    <cellStyle name="Ç¥ÁØ_(%)ºñ¸ñ±ººÐ·ùÇ¥_1 4 41" xfId="10328"/>
    <cellStyle name="C￥AØ_(%)ºn¸n±ººÐ·uC￥_1 4 42" xfId="10329"/>
    <cellStyle name="Ç¥ÁØ_(%)ºñ¸ñ±ººÐ·ùÇ¥_1 4 42" xfId="10330"/>
    <cellStyle name="C￥AØ_(%)ºn¸n±ººÐ·uC￥_1 4 43" xfId="10331"/>
    <cellStyle name="Ç¥ÁØ_(%)ºñ¸ñ±ººÐ·ùÇ¥_1 4 43" xfId="10332"/>
    <cellStyle name="C￥AØ_(%)ºn¸n±ººÐ·uC￥_1 4 44" xfId="10333"/>
    <cellStyle name="Ç¥ÁØ_(%)ºñ¸ñ±ººÐ·ùÇ¥_1 4 44" xfId="10334"/>
    <cellStyle name="C￥AØ_(%)ºn¸n±ººÐ·uC￥_1 4 45" xfId="10335"/>
    <cellStyle name="Ç¥ÁØ_(%)ºñ¸ñ±ººÐ·ùÇ¥_1 4 45" xfId="10336"/>
    <cellStyle name="C￥AØ_(%)ºn¸n±ººÐ·uC￥_1 4 46" xfId="10337"/>
    <cellStyle name="Ç¥ÁØ_(%)ºñ¸ñ±ººÐ·ùÇ¥_1 4 46" xfId="10338"/>
    <cellStyle name="C￥AØ_(%)ºn¸n±ººÐ·uC￥_1 4 47" xfId="10339"/>
    <cellStyle name="Ç¥ÁØ_(%)ºñ¸ñ±ººÐ·ùÇ¥_1 4 47" xfId="10340"/>
    <cellStyle name="C￥AØ_(%)ºn¸n±ººÐ·uC￥_1 4 48" xfId="10341"/>
    <cellStyle name="Ç¥ÁØ_(%)ºñ¸ñ±ººÐ·ùÇ¥_1 4 48" xfId="10342"/>
    <cellStyle name="C￥AØ_(%)ºn¸n±ººÐ·uC￥_1 4 49" xfId="10343"/>
    <cellStyle name="Ç¥ÁØ_(%)ºñ¸ñ±ººÐ·ùÇ¥_1 4 49" xfId="10344"/>
    <cellStyle name="C￥AØ_(%)ºn¸n±ººÐ·uC￥_1 4 5" xfId="10345"/>
    <cellStyle name="Ç¥ÁØ_(%)ºñ¸ñ±ººÐ·ùÇ¥_1 4 5" xfId="10346"/>
    <cellStyle name="C￥AØ_(%)ºn¸n±ººÐ·uC￥_1 4 6" xfId="10347"/>
    <cellStyle name="Ç¥ÁØ_(%)ºñ¸ñ±ººÐ·ùÇ¥_1 4 6" xfId="10348"/>
    <cellStyle name="C￥AØ_(%)ºn¸n±ººÐ·uC￥_1 4 7" xfId="10349"/>
    <cellStyle name="Ç¥ÁØ_(%)ºñ¸ñ±ººÐ·ùÇ¥_1 4 7" xfId="10350"/>
    <cellStyle name="C￥AØ_(%)ºn¸n±ººÐ·uC￥_1 4 8" xfId="10351"/>
    <cellStyle name="Ç¥ÁØ_(%)ºñ¸ñ±ººÐ·ùÇ¥_1 4 8" xfId="10352"/>
    <cellStyle name="C￥AØ_(%)ºn¸n±ººÐ·uC￥_1 4 9" xfId="10353"/>
    <cellStyle name="Ç¥ÁØ_(%)ºñ¸ñ±ººÐ·ùÇ¥_1 4 9" xfId="10354"/>
    <cellStyle name="C￥AØ_(%)ºn¸n±ººÐ·uC￥_1 40" xfId="10355"/>
    <cellStyle name="Ç¥ÁØ_(%)ºñ¸ñ±ººÐ·ùÇ¥_1 40" xfId="10356"/>
    <cellStyle name="C￥AØ_(%)ºn¸n±ººÐ·uC￥_1 41" xfId="10357"/>
    <cellStyle name="Ç¥ÁØ_(%)ºñ¸ñ±ººÐ·ùÇ¥_1 41" xfId="10358"/>
    <cellStyle name="C￥AØ_(%)ºn¸n±ººÐ·uC￥_1 42" xfId="10359"/>
    <cellStyle name="Ç¥ÁØ_(%)ºñ¸ñ±ººÐ·ùÇ¥_1 42" xfId="10360"/>
    <cellStyle name="C￥AØ_(%)ºn¸n±ººÐ·uC￥_1 43" xfId="10361"/>
    <cellStyle name="Ç¥ÁØ_(%)ºñ¸ñ±ººÐ·ùÇ¥_1 43" xfId="10362"/>
    <cellStyle name="C￥AØ_(%)ºn¸n±ººÐ·uC￥_1 44" xfId="10363"/>
    <cellStyle name="Ç¥ÁØ_(%)ºñ¸ñ±ººÐ·ùÇ¥_1 44" xfId="10364"/>
    <cellStyle name="C￥AØ_(%)ºn¸n±ººÐ·uC￥_1 45" xfId="10365"/>
    <cellStyle name="Ç¥ÁØ_(%)ºñ¸ñ±ººÐ·ùÇ¥_1 45" xfId="10366"/>
    <cellStyle name="C￥AØ_(%)ºn¸n±ººÐ·uC￥_1 46" xfId="10367"/>
    <cellStyle name="Ç¥ÁØ_(%)ºñ¸ñ±ººÐ·ùÇ¥_1 46" xfId="10368"/>
    <cellStyle name="C￥AØ_(%)ºn¸n±ººÐ·uC￥_1 47" xfId="10369"/>
    <cellStyle name="Ç¥ÁØ_(%)ºñ¸ñ±ººÐ·ùÇ¥_1 47" xfId="10370"/>
    <cellStyle name="C￥AØ_(%)ºn¸n±ººÐ·uC￥_1 48" xfId="10371"/>
    <cellStyle name="Ç¥ÁØ_(%)ºñ¸ñ±ººÐ·ùÇ¥_1 48" xfId="10372"/>
    <cellStyle name="C￥AØ_(%)ºn¸n±ººÐ·uC￥_1 49" xfId="10373"/>
    <cellStyle name="Ç¥ÁØ_(%)ºñ¸ñ±ººÐ·ùÇ¥_1 49" xfId="10374"/>
    <cellStyle name="C￥AØ_(%)ºn¸n±ººÐ·uC￥_1 5" xfId="10375"/>
    <cellStyle name="Ç¥ÁØ_(%)ºñ¸ñ±ººÐ·ùÇ¥_1 5" xfId="10376"/>
    <cellStyle name="C￥AØ_(%)ºn¸n±ººÐ·uC￥_1 5 10" xfId="10377"/>
    <cellStyle name="Ç¥ÁØ_(%)ºñ¸ñ±ººÐ·ùÇ¥_1 5 10" xfId="10378"/>
    <cellStyle name="C￥AØ_(%)ºn¸n±ººÐ·uC￥_1 5 11" xfId="10379"/>
    <cellStyle name="Ç¥ÁØ_(%)ºñ¸ñ±ººÐ·ùÇ¥_1 5 11" xfId="10380"/>
    <cellStyle name="C￥AØ_(%)ºn¸n±ººÐ·uC￥_1 5 12" xfId="10381"/>
    <cellStyle name="Ç¥ÁØ_(%)ºñ¸ñ±ººÐ·ùÇ¥_1 5 12" xfId="10382"/>
    <cellStyle name="C￥AØ_(%)ºn¸n±ººÐ·uC￥_1 5 13" xfId="10383"/>
    <cellStyle name="Ç¥ÁØ_(%)ºñ¸ñ±ººÐ·ùÇ¥_1 5 13" xfId="10384"/>
    <cellStyle name="C￥AØ_(%)ºn¸n±ººÐ·uC￥_1 5 14" xfId="10385"/>
    <cellStyle name="Ç¥ÁØ_(%)ºñ¸ñ±ººÐ·ùÇ¥_1 5 14" xfId="10386"/>
    <cellStyle name="C￥AØ_(%)ºn¸n±ººÐ·uC￥_1 5 15" xfId="10387"/>
    <cellStyle name="Ç¥ÁØ_(%)ºñ¸ñ±ººÐ·ùÇ¥_1 5 15" xfId="10388"/>
    <cellStyle name="C￥AØ_(%)ºn¸n±ººÐ·uC￥_1 5 16" xfId="10389"/>
    <cellStyle name="Ç¥ÁØ_(%)ºñ¸ñ±ººÐ·ùÇ¥_1 5 16" xfId="10390"/>
    <cellStyle name="C￥AØ_(%)ºn¸n±ººÐ·uC￥_1 5 17" xfId="10391"/>
    <cellStyle name="Ç¥ÁØ_(%)ºñ¸ñ±ººÐ·ùÇ¥_1 5 17" xfId="10392"/>
    <cellStyle name="C￥AØ_(%)ºn¸n±ººÐ·uC￥_1 5 18" xfId="10393"/>
    <cellStyle name="Ç¥ÁØ_(%)ºñ¸ñ±ººÐ·ùÇ¥_1 5 18" xfId="10394"/>
    <cellStyle name="C￥AØ_(%)ºn¸n±ººÐ·uC￥_1 5 19" xfId="10395"/>
    <cellStyle name="Ç¥ÁØ_(%)ºñ¸ñ±ººÐ·ùÇ¥_1 5 19" xfId="10396"/>
    <cellStyle name="C￥AØ_(%)ºn¸n±ººÐ·uC￥_1 5 2" xfId="10397"/>
    <cellStyle name="Ç¥ÁØ_(%)ºñ¸ñ±ººÐ·ùÇ¥_1 5 2" xfId="10398"/>
    <cellStyle name="C￥AØ_(%)ºn¸n±ººÐ·uC￥_1 5 20" xfId="10399"/>
    <cellStyle name="Ç¥ÁØ_(%)ºñ¸ñ±ººÐ·ùÇ¥_1 5 20" xfId="10400"/>
    <cellStyle name="C￥AØ_(%)ºn¸n±ººÐ·uC￥_1 5 21" xfId="10401"/>
    <cellStyle name="Ç¥ÁØ_(%)ºñ¸ñ±ººÐ·ùÇ¥_1 5 21" xfId="10402"/>
    <cellStyle name="C￥AØ_(%)ºn¸n±ººÐ·uC￥_1 5 22" xfId="10403"/>
    <cellStyle name="Ç¥ÁØ_(%)ºñ¸ñ±ººÐ·ùÇ¥_1 5 22" xfId="10404"/>
    <cellStyle name="C￥AØ_(%)ºn¸n±ººÐ·uC￥_1 5 23" xfId="10405"/>
    <cellStyle name="Ç¥ÁØ_(%)ºñ¸ñ±ººÐ·ùÇ¥_1 5 23" xfId="10406"/>
    <cellStyle name="C￥AØ_(%)ºn¸n±ººÐ·uC￥_1 5 24" xfId="10407"/>
    <cellStyle name="Ç¥ÁØ_(%)ºñ¸ñ±ººÐ·ùÇ¥_1 5 24" xfId="10408"/>
    <cellStyle name="C￥AØ_(%)ºn¸n±ººÐ·uC￥_1 5 25" xfId="10409"/>
    <cellStyle name="Ç¥ÁØ_(%)ºñ¸ñ±ººÐ·ùÇ¥_1 5 25" xfId="10410"/>
    <cellStyle name="C￥AØ_(%)ºn¸n±ººÐ·uC￥_1 5 26" xfId="10411"/>
    <cellStyle name="Ç¥ÁØ_(%)ºñ¸ñ±ººÐ·ùÇ¥_1 5 26" xfId="10412"/>
    <cellStyle name="C￥AØ_(%)ºn¸n±ººÐ·uC￥_1 5 27" xfId="10413"/>
    <cellStyle name="Ç¥ÁØ_(%)ºñ¸ñ±ººÐ·ùÇ¥_1 5 27" xfId="10414"/>
    <cellStyle name="C￥AØ_(%)ºn¸n±ººÐ·uC￥_1 5 28" xfId="10415"/>
    <cellStyle name="Ç¥ÁØ_(%)ºñ¸ñ±ººÐ·ùÇ¥_1 5 28" xfId="10416"/>
    <cellStyle name="C￥AØ_(%)ºn¸n±ººÐ·uC￥_1 5 29" xfId="10417"/>
    <cellStyle name="Ç¥ÁØ_(%)ºñ¸ñ±ººÐ·ùÇ¥_1 5 29" xfId="10418"/>
    <cellStyle name="C￥AØ_(%)ºn¸n±ººÐ·uC￥_1 5 3" xfId="10419"/>
    <cellStyle name="Ç¥ÁØ_(%)ºñ¸ñ±ººÐ·ùÇ¥_1 5 3" xfId="10420"/>
    <cellStyle name="C￥AØ_(%)ºn¸n±ººÐ·uC￥_1 5 30" xfId="10421"/>
    <cellStyle name="Ç¥ÁØ_(%)ºñ¸ñ±ººÐ·ùÇ¥_1 5 30" xfId="10422"/>
    <cellStyle name="C￥AØ_(%)ºn¸n±ººÐ·uC￥_1 5 31" xfId="10423"/>
    <cellStyle name="Ç¥ÁØ_(%)ºñ¸ñ±ººÐ·ùÇ¥_1 5 31" xfId="10424"/>
    <cellStyle name="C￥AØ_(%)ºn¸n±ººÐ·uC￥_1 5 32" xfId="10425"/>
    <cellStyle name="Ç¥ÁØ_(%)ºñ¸ñ±ººÐ·ùÇ¥_1 5 32" xfId="10426"/>
    <cellStyle name="C￥AØ_(%)ºn¸n±ººÐ·uC￥_1 5 33" xfId="10427"/>
    <cellStyle name="Ç¥ÁØ_(%)ºñ¸ñ±ººÐ·ùÇ¥_1 5 33" xfId="10428"/>
    <cellStyle name="C￥AØ_(%)ºn¸n±ººÐ·uC￥_1 5 34" xfId="10429"/>
    <cellStyle name="Ç¥ÁØ_(%)ºñ¸ñ±ººÐ·ùÇ¥_1 5 34" xfId="10430"/>
    <cellStyle name="C￥AØ_(%)ºn¸n±ººÐ·uC￥_1 5 35" xfId="10431"/>
    <cellStyle name="Ç¥ÁØ_(%)ºñ¸ñ±ººÐ·ùÇ¥_1 5 35" xfId="10432"/>
    <cellStyle name="C￥AØ_(%)ºn¸n±ººÐ·uC￥_1 5 36" xfId="10433"/>
    <cellStyle name="Ç¥ÁØ_(%)ºñ¸ñ±ººÐ·ùÇ¥_1 5 36" xfId="10434"/>
    <cellStyle name="C￥AØ_(%)ºn¸n±ººÐ·uC￥_1 5 37" xfId="10435"/>
    <cellStyle name="Ç¥ÁØ_(%)ºñ¸ñ±ººÐ·ùÇ¥_1 5 37" xfId="10436"/>
    <cellStyle name="C￥AØ_(%)ºn¸n±ººÐ·uC￥_1 5 38" xfId="10437"/>
    <cellStyle name="Ç¥ÁØ_(%)ºñ¸ñ±ººÐ·ùÇ¥_1 5 38" xfId="10438"/>
    <cellStyle name="C￥AØ_(%)ºn¸n±ººÐ·uC￥_1 5 39" xfId="10439"/>
    <cellStyle name="Ç¥ÁØ_(%)ºñ¸ñ±ººÐ·ùÇ¥_1 5 39" xfId="10440"/>
    <cellStyle name="C￥AØ_(%)ºn¸n±ººÐ·uC￥_1 5 4" xfId="10441"/>
    <cellStyle name="Ç¥ÁØ_(%)ºñ¸ñ±ººÐ·ùÇ¥_1 5 4" xfId="10442"/>
    <cellStyle name="C￥AØ_(%)ºn¸n±ººÐ·uC￥_1 5 40" xfId="10443"/>
    <cellStyle name="Ç¥ÁØ_(%)ºñ¸ñ±ººÐ·ùÇ¥_1 5 40" xfId="10444"/>
    <cellStyle name="C￥AØ_(%)ºn¸n±ººÐ·uC￥_1 5 41" xfId="10445"/>
    <cellStyle name="Ç¥ÁØ_(%)ºñ¸ñ±ººÐ·ùÇ¥_1 5 41" xfId="10446"/>
    <cellStyle name="C￥AØ_(%)ºn¸n±ººÐ·uC￥_1 5 42" xfId="10447"/>
    <cellStyle name="Ç¥ÁØ_(%)ºñ¸ñ±ººÐ·ùÇ¥_1 5 42" xfId="10448"/>
    <cellStyle name="C￥AØ_(%)ºn¸n±ººÐ·uC￥_1 5 43" xfId="10449"/>
    <cellStyle name="Ç¥ÁØ_(%)ºñ¸ñ±ººÐ·ùÇ¥_1 5 43" xfId="10450"/>
    <cellStyle name="C￥AØ_(%)ºn¸n±ººÐ·uC￥_1 5 44" xfId="10451"/>
    <cellStyle name="Ç¥ÁØ_(%)ºñ¸ñ±ººÐ·ùÇ¥_1 5 44" xfId="10452"/>
    <cellStyle name="C￥AØ_(%)ºn¸n±ººÐ·uC￥_1 5 45" xfId="10453"/>
    <cellStyle name="Ç¥ÁØ_(%)ºñ¸ñ±ººÐ·ùÇ¥_1 5 45" xfId="10454"/>
    <cellStyle name="C￥AØ_(%)ºn¸n±ººÐ·uC￥_1 5 46" xfId="10455"/>
    <cellStyle name="Ç¥ÁØ_(%)ºñ¸ñ±ººÐ·ùÇ¥_1 5 46" xfId="10456"/>
    <cellStyle name="C￥AØ_(%)ºn¸n±ººÐ·uC￥_1 5 47" xfId="10457"/>
    <cellStyle name="Ç¥ÁØ_(%)ºñ¸ñ±ººÐ·ùÇ¥_1 5 47" xfId="10458"/>
    <cellStyle name="C￥AØ_(%)ºn¸n±ººÐ·uC￥_1 5 48" xfId="10459"/>
    <cellStyle name="Ç¥ÁØ_(%)ºñ¸ñ±ººÐ·ùÇ¥_1 5 48" xfId="10460"/>
    <cellStyle name="C￥AØ_(%)ºn¸n±ººÐ·uC￥_1 5 49" xfId="10461"/>
    <cellStyle name="Ç¥ÁØ_(%)ºñ¸ñ±ººÐ·ùÇ¥_1 5 49" xfId="10462"/>
    <cellStyle name="C￥AØ_(%)ºn¸n±ººÐ·uC￥_1 5 5" xfId="10463"/>
    <cellStyle name="Ç¥ÁØ_(%)ºñ¸ñ±ººÐ·ùÇ¥_1 5 5" xfId="10464"/>
    <cellStyle name="C￥AØ_(%)ºn¸n±ººÐ·uC￥_1 5 6" xfId="10465"/>
    <cellStyle name="Ç¥ÁØ_(%)ºñ¸ñ±ººÐ·ùÇ¥_1 5 6" xfId="10466"/>
    <cellStyle name="C￥AØ_(%)ºn¸n±ººÐ·uC￥_1 5 7" xfId="10467"/>
    <cellStyle name="Ç¥ÁØ_(%)ºñ¸ñ±ººÐ·ùÇ¥_1 5 7" xfId="10468"/>
    <cellStyle name="C￥AØ_(%)ºn¸n±ººÐ·uC￥_1 5 8" xfId="10469"/>
    <cellStyle name="Ç¥ÁØ_(%)ºñ¸ñ±ººÐ·ùÇ¥_1 5 8" xfId="10470"/>
    <cellStyle name="C￥AØ_(%)ºn¸n±ººÐ·uC￥_1 5 9" xfId="10471"/>
    <cellStyle name="Ç¥ÁØ_(%)ºñ¸ñ±ººÐ·ùÇ¥_1 5 9" xfId="10472"/>
    <cellStyle name="C￥AØ_(%)ºn¸n±ººÐ·uC￥_1 50" xfId="10473"/>
    <cellStyle name="Ç¥ÁØ_(%)ºñ¸ñ±ººÐ·ùÇ¥_1 50" xfId="10474"/>
    <cellStyle name="C￥AØ_(%)ºn¸n±ººÐ·uC￥_1 51" xfId="10475"/>
    <cellStyle name="Ç¥ÁØ_(%)ºñ¸ñ±ººÐ·ùÇ¥_1 51" xfId="10476"/>
    <cellStyle name="C￥AØ_(%)ºn¸n±ººÐ·uC￥_1 52" xfId="10477"/>
    <cellStyle name="Ç¥ÁØ_(%)ºñ¸ñ±ººÐ·ùÇ¥_1 52" xfId="10478"/>
    <cellStyle name="C￥AØ_(%)ºn¸n±ººÐ·uC￥_1 53" xfId="10479"/>
    <cellStyle name="Ç¥ÁØ_(%)ºñ¸ñ±ººÐ·ùÇ¥_1 53" xfId="10480"/>
    <cellStyle name="C￥AØ_(%)ºn¸n±ººÐ·uC￥_1 54" xfId="10481"/>
    <cellStyle name="Ç¥ÁØ_(%)ºñ¸ñ±ººÐ·ùÇ¥_1 54" xfId="10482"/>
    <cellStyle name="C￥AØ_(%)ºn¸n±ººÐ·uC￥_1 55" xfId="10483"/>
    <cellStyle name="Ç¥ÁØ_(%)ºñ¸ñ±ººÐ·ùÇ¥_1 55" xfId="10484"/>
    <cellStyle name="C￥AØ_(%)ºn¸n±ººÐ·uC￥_1 6" xfId="10485"/>
    <cellStyle name="Ç¥ÁØ_(%)ºñ¸ñ±ººÐ·ùÇ¥_1 6" xfId="10486"/>
    <cellStyle name="C￥AØ_(%)ºn¸n±ººÐ·uC￥_1 6 10" xfId="10487"/>
    <cellStyle name="Ç¥ÁØ_(%)ºñ¸ñ±ººÐ·ùÇ¥_1 6 10" xfId="10488"/>
    <cellStyle name="C￥AØ_(%)ºn¸n±ººÐ·uC￥_1 6 11" xfId="10489"/>
    <cellStyle name="Ç¥ÁØ_(%)ºñ¸ñ±ººÐ·ùÇ¥_1 6 11" xfId="10490"/>
    <cellStyle name="C￥AØ_(%)ºn¸n±ººÐ·uC￥_1 6 12" xfId="10491"/>
    <cellStyle name="Ç¥ÁØ_(%)ºñ¸ñ±ººÐ·ùÇ¥_1 6 12" xfId="10492"/>
    <cellStyle name="C￥AØ_(%)ºn¸n±ººÐ·uC￥_1 6 13" xfId="10493"/>
    <cellStyle name="Ç¥ÁØ_(%)ºñ¸ñ±ººÐ·ùÇ¥_1 6 13" xfId="10494"/>
    <cellStyle name="C￥AØ_(%)ºn¸n±ººÐ·uC￥_1 6 14" xfId="10495"/>
    <cellStyle name="Ç¥ÁØ_(%)ºñ¸ñ±ººÐ·ùÇ¥_1 6 14" xfId="10496"/>
    <cellStyle name="C￥AØ_(%)ºn¸n±ººÐ·uC￥_1 6 15" xfId="10497"/>
    <cellStyle name="Ç¥ÁØ_(%)ºñ¸ñ±ººÐ·ùÇ¥_1 6 15" xfId="10498"/>
    <cellStyle name="C￥AØ_(%)ºn¸n±ººÐ·uC￥_1 6 16" xfId="10499"/>
    <cellStyle name="Ç¥ÁØ_(%)ºñ¸ñ±ººÐ·ùÇ¥_1 6 16" xfId="10500"/>
    <cellStyle name="C￥AØ_(%)ºn¸n±ººÐ·uC￥_1 6 17" xfId="10501"/>
    <cellStyle name="Ç¥ÁØ_(%)ºñ¸ñ±ººÐ·ùÇ¥_1 6 17" xfId="10502"/>
    <cellStyle name="C￥AØ_(%)ºn¸n±ººÐ·uC￥_1 6 18" xfId="10503"/>
    <cellStyle name="Ç¥ÁØ_(%)ºñ¸ñ±ººÐ·ùÇ¥_1 6 18" xfId="10504"/>
    <cellStyle name="C￥AØ_(%)ºn¸n±ººÐ·uC￥_1 6 19" xfId="10505"/>
    <cellStyle name="Ç¥ÁØ_(%)ºñ¸ñ±ººÐ·ùÇ¥_1 6 19" xfId="10506"/>
    <cellStyle name="C￥AØ_(%)ºn¸n±ººÐ·uC￥_1 6 2" xfId="10507"/>
    <cellStyle name="Ç¥ÁØ_(%)ºñ¸ñ±ººÐ·ùÇ¥_1 6 2" xfId="10508"/>
    <cellStyle name="C￥AØ_(%)ºn¸n±ººÐ·uC￥_1 6 20" xfId="10509"/>
    <cellStyle name="Ç¥ÁØ_(%)ºñ¸ñ±ººÐ·ùÇ¥_1 6 20" xfId="10510"/>
    <cellStyle name="C￥AØ_(%)ºn¸n±ººÐ·uC￥_1 6 21" xfId="10511"/>
    <cellStyle name="Ç¥ÁØ_(%)ºñ¸ñ±ººÐ·ùÇ¥_1 6 21" xfId="10512"/>
    <cellStyle name="C￥AØ_(%)ºn¸n±ººÐ·uC￥_1 6 22" xfId="10513"/>
    <cellStyle name="Ç¥ÁØ_(%)ºñ¸ñ±ººÐ·ùÇ¥_1 6 22" xfId="10514"/>
    <cellStyle name="C￥AØ_(%)ºn¸n±ººÐ·uC￥_1 6 23" xfId="10515"/>
    <cellStyle name="Ç¥ÁØ_(%)ºñ¸ñ±ººÐ·ùÇ¥_1 6 23" xfId="10516"/>
    <cellStyle name="C￥AØ_(%)ºn¸n±ººÐ·uC￥_1 6 24" xfId="10517"/>
    <cellStyle name="Ç¥ÁØ_(%)ºñ¸ñ±ººÐ·ùÇ¥_1 6 24" xfId="10518"/>
    <cellStyle name="C￥AØ_(%)ºn¸n±ººÐ·uC￥_1 6 25" xfId="10519"/>
    <cellStyle name="Ç¥ÁØ_(%)ºñ¸ñ±ººÐ·ùÇ¥_1 6 25" xfId="10520"/>
    <cellStyle name="C￥AØ_(%)ºn¸n±ººÐ·uC￥_1 6 26" xfId="10521"/>
    <cellStyle name="Ç¥ÁØ_(%)ºñ¸ñ±ººÐ·ùÇ¥_1 6 26" xfId="10522"/>
    <cellStyle name="C￥AØ_(%)ºn¸n±ººÐ·uC￥_1 6 27" xfId="10523"/>
    <cellStyle name="Ç¥ÁØ_(%)ºñ¸ñ±ººÐ·ùÇ¥_1 6 27" xfId="10524"/>
    <cellStyle name="C￥AØ_(%)ºn¸n±ººÐ·uC￥_1 6 28" xfId="10525"/>
    <cellStyle name="Ç¥ÁØ_(%)ºñ¸ñ±ººÐ·ùÇ¥_1 6 28" xfId="10526"/>
    <cellStyle name="C￥AØ_(%)ºn¸n±ººÐ·uC￥_1 6 29" xfId="10527"/>
    <cellStyle name="Ç¥ÁØ_(%)ºñ¸ñ±ººÐ·ùÇ¥_1 6 29" xfId="10528"/>
    <cellStyle name="C￥AØ_(%)ºn¸n±ººÐ·uC￥_1 6 3" xfId="10529"/>
    <cellStyle name="Ç¥ÁØ_(%)ºñ¸ñ±ººÐ·ùÇ¥_1 6 3" xfId="10530"/>
    <cellStyle name="C￥AØ_(%)ºn¸n±ººÐ·uC￥_1 6 30" xfId="10531"/>
    <cellStyle name="Ç¥ÁØ_(%)ºñ¸ñ±ººÐ·ùÇ¥_1 6 30" xfId="10532"/>
    <cellStyle name="C￥AØ_(%)ºn¸n±ººÐ·uC￥_1 6 31" xfId="10533"/>
    <cellStyle name="Ç¥ÁØ_(%)ºñ¸ñ±ººÐ·ùÇ¥_1 6 31" xfId="10534"/>
    <cellStyle name="C￥AØ_(%)ºn¸n±ººÐ·uC￥_1 6 32" xfId="10535"/>
    <cellStyle name="Ç¥ÁØ_(%)ºñ¸ñ±ººÐ·ùÇ¥_1 6 32" xfId="10536"/>
    <cellStyle name="C￥AØ_(%)ºn¸n±ººÐ·uC￥_1 6 33" xfId="10537"/>
    <cellStyle name="Ç¥ÁØ_(%)ºñ¸ñ±ººÐ·ùÇ¥_1 6 33" xfId="10538"/>
    <cellStyle name="C￥AØ_(%)ºn¸n±ººÐ·uC￥_1 6 34" xfId="10539"/>
    <cellStyle name="Ç¥ÁØ_(%)ºñ¸ñ±ººÐ·ùÇ¥_1 6 34" xfId="10540"/>
    <cellStyle name="C￥AØ_(%)ºn¸n±ººÐ·uC￥_1 6 35" xfId="10541"/>
    <cellStyle name="Ç¥ÁØ_(%)ºñ¸ñ±ººÐ·ùÇ¥_1 6 35" xfId="10542"/>
    <cellStyle name="C￥AØ_(%)ºn¸n±ººÐ·uC￥_1 6 36" xfId="10543"/>
    <cellStyle name="Ç¥ÁØ_(%)ºñ¸ñ±ººÐ·ùÇ¥_1 6 36" xfId="10544"/>
    <cellStyle name="C￥AØ_(%)ºn¸n±ººÐ·uC￥_1 6 37" xfId="10545"/>
    <cellStyle name="Ç¥ÁØ_(%)ºñ¸ñ±ººÐ·ùÇ¥_1 6 37" xfId="10546"/>
    <cellStyle name="C￥AØ_(%)ºn¸n±ººÐ·uC￥_1 6 38" xfId="10547"/>
    <cellStyle name="Ç¥ÁØ_(%)ºñ¸ñ±ººÐ·ùÇ¥_1 6 38" xfId="10548"/>
    <cellStyle name="C￥AØ_(%)ºn¸n±ººÐ·uC￥_1 6 39" xfId="10549"/>
    <cellStyle name="Ç¥ÁØ_(%)ºñ¸ñ±ººÐ·ùÇ¥_1 6 39" xfId="10550"/>
    <cellStyle name="C￥AØ_(%)ºn¸n±ººÐ·uC￥_1 6 4" xfId="10551"/>
    <cellStyle name="Ç¥ÁØ_(%)ºñ¸ñ±ººÐ·ùÇ¥_1 6 4" xfId="10552"/>
    <cellStyle name="C￥AØ_(%)ºn¸n±ººÐ·uC￥_1 6 40" xfId="10553"/>
    <cellStyle name="Ç¥ÁØ_(%)ºñ¸ñ±ººÐ·ùÇ¥_1 6 40" xfId="10554"/>
    <cellStyle name="C￥AØ_(%)ºn¸n±ººÐ·uC￥_1 6 41" xfId="10555"/>
    <cellStyle name="Ç¥ÁØ_(%)ºñ¸ñ±ººÐ·ùÇ¥_1 6 41" xfId="10556"/>
    <cellStyle name="C￥AØ_(%)ºn¸n±ººÐ·uC￥_1 6 42" xfId="10557"/>
    <cellStyle name="Ç¥ÁØ_(%)ºñ¸ñ±ººÐ·ùÇ¥_1 6 42" xfId="10558"/>
    <cellStyle name="C￥AØ_(%)ºn¸n±ººÐ·uC￥_1 6 43" xfId="10559"/>
    <cellStyle name="Ç¥ÁØ_(%)ºñ¸ñ±ººÐ·ùÇ¥_1 6 43" xfId="10560"/>
    <cellStyle name="C￥AØ_(%)ºn¸n±ººÐ·uC￥_1 6 44" xfId="10561"/>
    <cellStyle name="Ç¥ÁØ_(%)ºñ¸ñ±ººÐ·ùÇ¥_1 6 44" xfId="10562"/>
    <cellStyle name="C￥AØ_(%)ºn¸n±ººÐ·uC￥_1 6 45" xfId="10563"/>
    <cellStyle name="Ç¥ÁØ_(%)ºñ¸ñ±ººÐ·ùÇ¥_1 6 45" xfId="10564"/>
    <cellStyle name="C￥AØ_(%)ºn¸n±ººÐ·uC￥_1 6 46" xfId="10565"/>
    <cellStyle name="Ç¥ÁØ_(%)ºñ¸ñ±ººÐ·ùÇ¥_1 6 46" xfId="10566"/>
    <cellStyle name="C￥AØ_(%)ºn¸n±ººÐ·uC￥_1 6 47" xfId="10567"/>
    <cellStyle name="Ç¥ÁØ_(%)ºñ¸ñ±ººÐ·ùÇ¥_1 6 47" xfId="10568"/>
    <cellStyle name="C￥AØ_(%)ºn¸n±ººÐ·uC￥_1 6 48" xfId="10569"/>
    <cellStyle name="Ç¥ÁØ_(%)ºñ¸ñ±ººÐ·ùÇ¥_1 6 48" xfId="10570"/>
    <cellStyle name="C￥AØ_(%)ºn¸n±ººÐ·uC￥_1 6 49" xfId="10571"/>
    <cellStyle name="Ç¥ÁØ_(%)ºñ¸ñ±ººÐ·ùÇ¥_1 6 49" xfId="10572"/>
    <cellStyle name="C￥AØ_(%)ºn¸n±ººÐ·uC￥_1 6 5" xfId="10573"/>
    <cellStyle name="Ç¥ÁØ_(%)ºñ¸ñ±ººÐ·ùÇ¥_1 6 5" xfId="10574"/>
    <cellStyle name="C￥AØ_(%)ºn¸n±ººÐ·uC￥_1 6 6" xfId="10575"/>
    <cellStyle name="Ç¥ÁØ_(%)ºñ¸ñ±ººÐ·ùÇ¥_1 6 6" xfId="10576"/>
    <cellStyle name="C￥AØ_(%)ºn¸n±ººÐ·uC￥_1 6 7" xfId="10577"/>
    <cellStyle name="Ç¥ÁØ_(%)ºñ¸ñ±ººÐ·ùÇ¥_1 6 7" xfId="10578"/>
    <cellStyle name="C￥AØ_(%)ºn¸n±ººÐ·uC￥_1 6 8" xfId="10579"/>
    <cellStyle name="Ç¥ÁØ_(%)ºñ¸ñ±ººÐ·ùÇ¥_1 6 8" xfId="10580"/>
    <cellStyle name="C￥AØ_(%)ºn¸n±ººÐ·uC￥_1 6 9" xfId="10581"/>
    <cellStyle name="Ç¥ÁØ_(%)ºñ¸ñ±ººÐ·ùÇ¥_1 6 9" xfId="10582"/>
    <cellStyle name="C￥AØ_(%)ºn¸n±ººÐ·uC￥_1 7" xfId="10583"/>
    <cellStyle name="Ç¥ÁØ_(%)ºñ¸ñ±ººÐ·ùÇ¥_1 7" xfId="10584"/>
    <cellStyle name="C￥AØ_(%)ºn¸n±ººÐ·uC￥_1 7 10" xfId="10585"/>
    <cellStyle name="Ç¥ÁØ_(%)ºñ¸ñ±ººÐ·ùÇ¥_1 7 10" xfId="10586"/>
    <cellStyle name="C￥AØ_(%)ºn¸n±ººÐ·uC￥_1 7 11" xfId="10587"/>
    <cellStyle name="Ç¥ÁØ_(%)ºñ¸ñ±ººÐ·ùÇ¥_1 7 11" xfId="10588"/>
    <cellStyle name="C￥AØ_(%)ºn¸n±ººÐ·uC￥_1 7 12" xfId="10589"/>
    <cellStyle name="Ç¥ÁØ_(%)ºñ¸ñ±ººÐ·ùÇ¥_1 7 12" xfId="10590"/>
    <cellStyle name="C￥AØ_(%)ºn¸n±ººÐ·uC￥_1 7 13" xfId="10591"/>
    <cellStyle name="Ç¥ÁØ_(%)ºñ¸ñ±ººÐ·ùÇ¥_1 7 13" xfId="10592"/>
    <cellStyle name="C￥AØ_(%)ºn¸n±ººÐ·uC￥_1 7 14" xfId="10593"/>
    <cellStyle name="Ç¥ÁØ_(%)ºñ¸ñ±ººÐ·ùÇ¥_1 7 14" xfId="10594"/>
    <cellStyle name="C￥AØ_(%)ºn¸n±ººÐ·uC￥_1 7 15" xfId="10595"/>
    <cellStyle name="Ç¥ÁØ_(%)ºñ¸ñ±ººÐ·ùÇ¥_1 7 15" xfId="10596"/>
    <cellStyle name="C￥AØ_(%)ºn¸n±ººÐ·uC￥_1 7 16" xfId="10597"/>
    <cellStyle name="Ç¥ÁØ_(%)ºñ¸ñ±ººÐ·ùÇ¥_1 7 16" xfId="10598"/>
    <cellStyle name="C￥AØ_(%)ºn¸n±ººÐ·uC￥_1 7 17" xfId="10599"/>
    <cellStyle name="Ç¥ÁØ_(%)ºñ¸ñ±ººÐ·ùÇ¥_1 7 17" xfId="10600"/>
    <cellStyle name="C￥AØ_(%)ºn¸n±ººÐ·uC￥_1 7 18" xfId="10601"/>
    <cellStyle name="Ç¥ÁØ_(%)ºñ¸ñ±ººÐ·ùÇ¥_1 7 18" xfId="10602"/>
    <cellStyle name="C￥AØ_(%)ºn¸n±ººÐ·uC￥_1 7 19" xfId="10603"/>
    <cellStyle name="Ç¥ÁØ_(%)ºñ¸ñ±ººÐ·ùÇ¥_1 7 19" xfId="10604"/>
    <cellStyle name="C￥AØ_(%)ºn¸n±ººÐ·uC￥_1 7 2" xfId="10605"/>
    <cellStyle name="Ç¥ÁØ_(%)ºñ¸ñ±ººÐ·ùÇ¥_1 7 2" xfId="10606"/>
    <cellStyle name="C￥AØ_(%)ºn¸n±ººÐ·uC￥_1 7 20" xfId="10607"/>
    <cellStyle name="Ç¥ÁØ_(%)ºñ¸ñ±ººÐ·ùÇ¥_1 7 20" xfId="10608"/>
    <cellStyle name="C￥AØ_(%)ºn¸n±ººÐ·uC￥_1 7 21" xfId="10609"/>
    <cellStyle name="Ç¥ÁØ_(%)ºñ¸ñ±ººÐ·ùÇ¥_1 7 21" xfId="10610"/>
    <cellStyle name="C￥AØ_(%)ºn¸n±ººÐ·uC￥_1 7 22" xfId="10611"/>
    <cellStyle name="Ç¥ÁØ_(%)ºñ¸ñ±ººÐ·ùÇ¥_1 7 22" xfId="10612"/>
    <cellStyle name="C￥AØ_(%)ºn¸n±ººÐ·uC￥_1 7 23" xfId="10613"/>
    <cellStyle name="Ç¥ÁØ_(%)ºñ¸ñ±ººÐ·ùÇ¥_1 7 23" xfId="10614"/>
    <cellStyle name="C￥AØ_(%)ºn¸n±ººÐ·uC￥_1 7 24" xfId="10615"/>
    <cellStyle name="Ç¥ÁØ_(%)ºñ¸ñ±ººÐ·ùÇ¥_1 7 24" xfId="10616"/>
    <cellStyle name="C￥AØ_(%)ºn¸n±ººÐ·uC￥_1 7 25" xfId="10617"/>
    <cellStyle name="Ç¥ÁØ_(%)ºñ¸ñ±ººÐ·ùÇ¥_1 7 25" xfId="10618"/>
    <cellStyle name="C￥AØ_(%)ºn¸n±ººÐ·uC￥_1 7 26" xfId="10619"/>
    <cellStyle name="Ç¥ÁØ_(%)ºñ¸ñ±ººÐ·ùÇ¥_1 7 26" xfId="10620"/>
    <cellStyle name="C￥AØ_(%)ºn¸n±ººÐ·uC￥_1 7 27" xfId="10621"/>
    <cellStyle name="Ç¥ÁØ_(%)ºñ¸ñ±ººÐ·ùÇ¥_1 7 27" xfId="10622"/>
    <cellStyle name="C￥AØ_(%)ºn¸n±ººÐ·uC￥_1 7 28" xfId="10623"/>
    <cellStyle name="Ç¥ÁØ_(%)ºñ¸ñ±ººÐ·ùÇ¥_1 7 28" xfId="10624"/>
    <cellStyle name="C￥AØ_(%)ºn¸n±ººÐ·uC￥_1 7 29" xfId="10625"/>
    <cellStyle name="Ç¥ÁØ_(%)ºñ¸ñ±ººÐ·ùÇ¥_1 7 29" xfId="10626"/>
    <cellStyle name="C￥AØ_(%)ºn¸n±ººÐ·uC￥_1 7 3" xfId="10627"/>
    <cellStyle name="Ç¥ÁØ_(%)ºñ¸ñ±ººÐ·ùÇ¥_1 7 3" xfId="10628"/>
    <cellStyle name="C￥AØ_(%)ºn¸n±ººÐ·uC￥_1 7 30" xfId="10629"/>
    <cellStyle name="Ç¥ÁØ_(%)ºñ¸ñ±ººÐ·ùÇ¥_1 7 30" xfId="10630"/>
    <cellStyle name="C￥AØ_(%)ºn¸n±ººÐ·uC￥_1 7 31" xfId="10631"/>
    <cellStyle name="Ç¥ÁØ_(%)ºñ¸ñ±ººÐ·ùÇ¥_1 7 31" xfId="10632"/>
    <cellStyle name="C￥AØ_(%)ºn¸n±ººÐ·uC￥_1 7 32" xfId="10633"/>
    <cellStyle name="Ç¥ÁØ_(%)ºñ¸ñ±ººÐ·ùÇ¥_1 7 32" xfId="10634"/>
    <cellStyle name="C￥AØ_(%)ºn¸n±ººÐ·uC￥_1 7 33" xfId="10635"/>
    <cellStyle name="Ç¥ÁØ_(%)ºñ¸ñ±ººÐ·ùÇ¥_1 7 33" xfId="10636"/>
    <cellStyle name="C￥AØ_(%)ºn¸n±ººÐ·uC￥_1 7 34" xfId="10637"/>
    <cellStyle name="Ç¥ÁØ_(%)ºñ¸ñ±ººÐ·ùÇ¥_1 7 34" xfId="10638"/>
    <cellStyle name="C￥AØ_(%)ºn¸n±ººÐ·uC￥_1 7 35" xfId="10639"/>
    <cellStyle name="Ç¥ÁØ_(%)ºñ¸ñ±ººÐ·ùÇ¥_1 7 35" xfId="10640"/>
    <cellStyle name="C￥AØ_(%)ºn¸n±ººÐ·uC￥_1 7 36" xfId="10641"/>
    <cellStyle name="Ç¥ÁØ_(%)ºñ¸ñ±ººÐ·ùÇ¥_1 7 36" xfId="10642"/>
    <cellStyle name="C￥AØ_(%)ºn¸n±ººÐ·uC￥_1 7 37" xfId="10643"/>
    <cellStyle name="Ç¥ÁØ_(%)ºñ¸ñ±ººÐ·ùÇ¥_1 7 37" xfId="10644"/>
    <cellStyle name="C￥AØ_(%)ºn¸n±ººÐ·uC￥_1 7 38" xfId="10645"/>
    <cellStyle name="Ç¥ÁØ_(%)ºñ¸ñ±ººÐ·ùÇ¥_1 7 38" xfId="10646"/>
    <cellStyle name="C￥AØ_(%)ºn¸n±ººÐ·uC￥_1 7 39" xfId="10647"/>
    <cellStyle name="Ç¥ÁØ_(%)ºñ¸ñ±ººÐ·ùÇ¥_1 7 39" xfId="10648"/>
    <cellStyle name="C￥AØ_(%)ºn¸n±ººÐ·uC￥_1 7 4" xfId="10649"/>
    <cellStyle name="Ç¥ÁØ_(%)ºñ¸ñ±ººÐ·ùÇ¥_1 7 4" xfId="10650"/>
    <cellStyle name="C￥AØ_(%)ºn¸n±ººÐ·uC￥_1 7 40" xfId="10651"/>
    <cellStyle name="Ç¥ÁØ_(%)ºñ¸ñ±ººÐ·ùÇ¥_1 7 40" xfId="10652"/>
    <cellStyle name="C￥AØ_(%)ºn¸n±ººÐ·uC￥_1 7 41" xfId="10653"/>
    <cellStyle name="Ç¥ÁØ_(%)ºñ¸ñ±ººÐ·ùÇ¥_1 7 41" xfId="10654"/>
    <cellStyle name="C￥AØ_(%)ºn¸n±ººÐ·uC￥_1 7 42" xfId="10655"/>
    <cellStyle name="Ç¥ÁØ_(%)ºñ¸ñ±ººÐ·ùÇ¥_1 7 42" xfId="10656"/>
    <cellStyle name="C￥AØ_(%)ºn¸n±ººÐ·uC￥_1 7 43" xfId="10657"/>
    <cellStyle name="Ç¥ÁØ_(%)ºñ¸ñ±ººÐ·ùÇ¥_1 7 43" xfId="10658"/>
    <cellStyle name="C￥AØ_(%)ºn¸n±ººÐ·uC￥_1 7 44" xfId="10659"/>
    <cellStyle name="Ç¥ÁØ_(%)ºñ¸ñ±ººÐ·ùÇ¥_1 7 44" xfId="10660"/>
    <cellStyle name="C￥AØ_(%)ºn¸n±ººÐ·uC￥_1 7 45" xfId="10661"/>
    <cellStyle name="Ç¥ÁØ_(%)ºñ¸ñ±ººÐ·ùÇ¥_1 7 45" xfId="10662"/>
    <cellStyle name="C￥AØ_(%)ºn¸n±ººÐ·uC￥_1 7 46" xfId="10663"/>
    <cellStyle name="Ç¥ÁØ_(%)ºñ¸ñ±ººÐ·ùÇ¥_1 7 46" xfId="10664"/>
    <cellStyle name="C￥AØ_(%)ºn¸n±ººÐ·uC￥_1 7 47" xfId="10665"/>
    <cellStyle name="Ç¥ÁØ_(%)ºñ¸ñ±ººÐ·ùÇ¥_1 7 47" xfId="10666"/>
    <cellStyle name="C￥AØ_(%)ºn¸n±ººÐ·uC￥_1 7 48" xfId="10667"/>
    <cellStyle name="Ç¥ÁØ_(%)ºñ¸ñ±ººÐ·ùÇ¥_1 7 48" xfId="10668"/>
    <cellStyle name="C￥AØ_(%)ºn¸n±ººÐ·uC￥_1 7 49" xfId="10669"/>
    <cellStyle name="Ç¥ÁØ_(%)ºñ¸ñ±ººÐ·ùÇ¥_1 7 49" xfId="10670"/>
    <cellStyle name="C￥AØ_(%)ºn¸n±ººÐ·uC￥_1 7 5" xfId="10671"/>
    <cellStyle name="Ç¥ÁØ_(%)ºñ¸ñ±ººÐ·ùÇ¥_1 7 5" xfId="10672"/>
    <cellStyle name="C￥AØ_(%)ºn¸n±ººÐ·uC￥_1 7 6" xfId="10673"/>
    <cellStyle name="Ç¥ÁØ_(%)ºñ¸ñ±ººÐ·ùÇ¥_1 7 6" xfId="10674"/>
    <cellStyle name="C￥AØ_(%)ºn¸n±ººÐ·uC￥_1 7 7" xfId="10675"/>
    <cellStyle name="Ç¥ÁØ_(%)ºñ¸ñ±ººÐ·ùÇ¥_1 7 7" xfId="10676"/>
    <cellStyle name="C￥AØ_(%)ºn¸n±ººÐ·uC￥_1 7 8" xfId="10677"/>
    <cellStyle name="Ç¥ÁØ_(%)ºñ¸ñ±ººÐ·ùÇ¥_1 7 8" xfId="10678"/>
    <cellStyle name="C￥AØ_(%)ºn¸n±ººÐ·uC￥_1 7 9" xfId="10679"/>
    <cellStyle name="Ç¥ÁØ_(%)ºñ¸ñ±ººÐ·ùÇ¥_1 7 9" xfId="10680"/>
    <cellStyle name="C￥AØ_(%)ºn¸n±ººÐ·uC￥_1 8" xfId="10681"/>
    <cellStyle name="Ç¥ÁØ_(%)ºñ¸ñ±ººÐ·ùÇ¥_1 8" xfId="10682"/>
    <cellStyle name="C￥AØ_(%)ºn¸n±ººÐ·uC￥_1 9" xfId="10683"/>
    <cellStyle name="Ç¥ÁØ_(%)ºñ¸ñ±ººÐ·ùÇ¥_1 9" xfId="10684"/>
    <cellStyle name="C￥AØ_(%)ºn¸n±ººÐ·uC￥_1_일-토목" xfId="10685"/>
    <cellStyle name="Ç¥ÁØ_¡ßFO ÅõÀÚºñºñ±³ " xfId="10686"/>
    <cellStyle name="C￥AØ_´eºnC￥ (2)_1_ºI´eAa°ø " xfId="280"/>
    <cellStyle name="Ç¥ÁØ_¸ðÇü¸·" xfId="10687"/>
    <cellStyle name="C￥AØ_¸i´U" xfId="10688"/>
    <cellStyle name="Ç¥ÁØ_¸ñ·Ï-±â°è_1" xfId="10689"/>
    <cellStyle name="C￥AØ_¸n·I-±a°e_1 2" xfId="10690"/>
    <cellStyle name="Ç¥ÁØ_¸ñ·Ï-±â°è_1 2" xfId="10691"/>
    <cellStyle name="C￥AØ_¸n·I-±a°e_1 2 10" xfId="10692"/>
    <cellStyle name="Ç¥ÁØ_¸ñ·Ï-±â°è_1 2 10" xfId="10693"/>
    <cellStyle name="C￥AØ_¸n·I-±a°e_1 2 11" xfId="10694"/>
    <cellStyle name="Ç¥ÁØ_¸ñ·Ï-±â°è_1 2 11" xfId="10695"/>
    <cellStyle name="C￥AØ_¸n·I-±a°e_1 2 12" xfId="10696"/>
    <cellStyle name="Ç¥ÁØ_¸ñ·Ï-±â°è_1 2 12" xfId="10697"/>
    <cellStyle name="C￥AØ_¸n·I-±a°e_1 2 13" xfId="10698"/>
    <cellStyle name="Ç¥ÁØ_¸ñ·Ï-±â°è_1 2 13" xfId="10699"/>
    <cellStyle name="C￥AØ_¸n·I-±a°e_1 2 14" xfId="10700"/>
    <cellStyle name="Ç¥ÁØ_¸ñ·Ï-±â°è_1 2 14" xfId="10701"/>
    <cellStyle name="C￥AØ_¸n·I-±a°e_1 2 15" xfId="10702"/>
    <cellStyle name="Ç¥ÁØ_¸ñ·Ï-±â°è_1 2 15" xfId="10703"/>
    <cellStyle name="C￥AØ_¸n·I-±a°e_1 2 16" xfId="10704"/>
    <cellStyle name="Ç¥ÁØ_¸ñ·Ï-±â°è_1 2 16" xfId="10705"/>
    <cellStyle name="C￥AØ_¸n·I-±a°e_1 2 17" xfId="10706"/>
    <cellStyle name="Ç¥ÁØ_¸ñ·Ï-±â°è_1 2 17" xfId="10707"/>
    <cellStyle name="C￥AØ_¸n·I-±a°e_1 2 18" xfId="10708"/>
    <cellStyle name="Ç¥ÁØ_¸ñ·Ï-±â°è_1 2 18" xfId="10709"/>
    <cellStyle name="C￥AØ_¸n·I-±a°e_1 2 19" xfId="10710"/>
    <cellStyle name="Ç¥ÁØ_¸ñ·Ï-±â°è_1 2 19" xfId="10711"/>
    <cellStyle name="C￥AØ_¸n·I-±a°e_1 2 2" xfId="10712"/>
    <cellStyle name="Ç¥ÁØ_¸ñ·Ï-±â°è_1 2 2" xfId="10713"/>
    <cellStyle name="C￥AØ_¸n·I-±a°e_1 2 20" xfId="10714"/>
    <cellStyle name="Ç¥ÁØ_¸ñ·Ï-±â°è_1 2 20" xfId="10715"/>
    <cellStyle name="C￥AØ_¸n·I-±a°e_1 2 21" xfId="10716"/>
    <cellStyle name="Ç¥ÁØ_¸ñ·Ï-±â°è_1 2 21" xfId="10717"/>
    <cellStyle name="C￥AØ_¸n·I-±a°e_1 2 22" xfId="10718"/>
    <cellStyle name="Ç¥ÁØ_¸ñ·Ï-±â°è_1 2 22" xfId="10719"/>
    <cellStyle name="C￥AØ_¸n·I-±a°e_1 2 23" xfId="10720"/>
    <cellStyle name="Ç¥ÁØ_¸ñ·Ï-±â°è_1 2 23" xfId="10721"/>
    <cellStyle name="C￥AØ_¸n·I-±a°e_1 2 24" xfId="10722"/>
    <cellStyle name="Ç¥ÁØ_¸ñ·Ï-±â°è_1 2 24" xfId="10723"/>
    <cellStyle name="C￥AØ_¸n·I-±a°e_1 2 25" xfId="10724"/>
    <cellStyle name="Ç¥ÁØ_¸ñ·Ï-±â°è_1 2 25" xfId="10725"/>
    <cellStyle name="C￥AØ_¸n·I-±a°e_1 2 26" xfId="10726"/>
    <cellStyle name="Ç¥ÁØ_¸ñ·Ï-±â°è_1 2 26" xfId="10727"/>
    <cellStyle name="C￥AØ_¸n·I-±a°e_1 2 27" xfId="10728"/>
    <cellStyle name="Ç¥ÁØ_¸ñ·Ï-±â°è_1 2 27" xfId="10729"/>
    <cellStyle name="C￥AØ_¸n·I-±a°e_1 2 28" xfId="10730"/>
    <cellStyle name="Ç¥ÁØ_¸ñ·Ï-±â°è_1 2 28" xfId="10731"/>
    <cellStyle name="C￥AØ_¸n·I-±a°e_1 2 29" xfId="10732"/>
    <cellStyle name="Ç¥ÁØ_¸ñ·Ï-±â°è_1 2 29" xfId="10733"/>
    <cellStyle name="C￥AØ_¸n·I-±a°e_1 2 3" xfId="10734"/>
    <cellStyle name="Ç¥ÁØ_¸ñ·Ï-±â°è_1 2 3" xfId="10735"/>
    <cellStyle name="C￥AØ_¸n·I-±a°e_1 2 30" xfId="10736"/>
    <cellStyle name="Ç¥ÁØ_¸ñ·Ï-±â°è_1 2 30" xfId="10737"/>
    <cellStyle name="C￥AØ_¸n·I-±a°e_1 2 31" xfId="10738"/>
    <cellStyle name="Ç¥ÁØ_¸ñ·Ï-±â°è_1 2 31" xfId="10739"/>
    <cellStyle name="C￥AØ_¸n·I-±a°e_1 2 32" xfId="10740"/>
    <cellStyle name="Ç¥ÁØ_¸ñ·Ï-±â°è_1 2 32" xfId="10741"/>
    <cellStyle name="C￥AØ_¸n·I-±a°e_1 2 33" xfId="10742"/>
    <cellStyle name="Ç¥ÁØ_¸ñ·Ï-±â°è_1 2 33" xfId="10743"/>
    <cellStyle name="C￥AØ_¸n·I-±a°e_1 2 34" xfId="10744"/>
    <cellStyle name="Ç¥ÁØ_¸ñ·Ï-±â°è_1 2 34" xfId="10745"/>
    <cellStyle name="C￥AØ_¸n·I-±a°e_1 2 35" xfId="10746"/>
    <cellStyle name="Ç¥ÁØ_¸ñ·Ï-±â°è_1 2 35" xfId="10747"/>
    <cellStyle name="C￥AØ_¸n·I-±a°e_1 2 36" xfId="10748"/>
    <cellStyle name="Ç¥ÁØ_¸ñ·Ï-±â°è_1 2 36" xfId="10749"/>
    <cellStyle name="C￥AØ_¸n·I-±a°e_1 2 37" xfId="10750"/>
    <cellStyle name="Ç¥ÁØ_¸ñ·Ï-±â°è_1 2 37" xfId="10751"/>
    <cellStyle name="C￥AØ_¸n·I-±a°e_1 2 38" xfId="10752"/>
    <cellStyle name="Ç¥ÁØ_¸ñ·Ï-±â°è_1 2 38" xfId="10753"/>
    <cellStyle name="C￥AØ_¸n·I-±a°e_1 2 39" xfId="10754"/>
    <cellStyle name="Ç¥ÁØ_¸ñ·Ï-±â°è_1 2 39" xfId="10755"/>
    <cellStyle name="C￥AØ_¸n·I-±a°e_1 2 4" xfId="10756"/>
    <cellStyle name="Ç¥ÁØ_¸ñ·Ï-±â°è_1 2 4" xfId="10757"/>
    <cellStyle name="C￥AØ_¸n·I-±a°e_1 2 40" xfId="10758"/>
    <cellStyle name="Ç¥ÁØ_¸ñ·Ï-±â°è_1 2 40" xfId="10759"/>
    <cellStyle name="C￥AØ_¸n·I-±a°e_1 2 41" xfId="10760"/>
    <cellStyle name="Ç¥ÁØ_¸ñ·Ï-±â°è_1 2 41" xfId="10761"/>
    <cellStyle name="C￥AØ_¸n·I-±a°e_1 2 42" xfId="10762"/>
    <cellStyle name="Ç¥ÁØ_¸ñ·Ï-±â°è_1 2 42" xfId="10763"/>
    <cellStyle name="C￥AØ_¸n·I-±a°e_1 2 43" xfId="10764"/>
    <cellStyle name="Ç¥ÁØ_¸ñ·Ï-±â°è_1 2 43" xfId="10765"/>
    <cellStyle name="C￥AØ_¸n·I-±a°e_1 2 44" xfId="10766"/>
    <cellStyle name="Ç¥ÁØ_¸ñ·Ï-±â°è_1 2 44" xfId="10767"/>
    <cellStyle name="C￥AØ_¸n·I-±a°e_1 2 45" xfId="10768"/>
    <cellStyle name="Ç¥ÁØ_¸ñ·Ï-±â°è_1 2 45" xfId="10769"/>
    <cellStyle name="C￥AØ_¸n·I-±a°e_1 2 46" xfId="10770"/>
    <cellStyle name="Ç¥ÁØ_¸ñ·Ï-±â°è_1 2 46" xfId="10771"/>
    <cellStyle name="C￥AØ_¸n·I-±a°e_1 2 47" xfId="10772"/>
    <cellStyle name="Ç¥ÁØ_¸ñ·Ï-±â°è_1 2 47" xfId="10773"/>
    <cellStyle name="C￥AØ_¸n·I-±a°e_1 2 48" xfId="10774"/>
    <cellStyle name="Ç¥ÁØ_¸ñ·Ï-±â°è_1 2 48" xfId="10775"/>
    <cellStyle name="C￥AØ_¸n·I-±a°e_1 2 49" xfId="10776"/>
    <cellStyle name="Ç¥ÁØ_¸ñ·Ï-±â°è_1 2 49" xfId="10777"/>
    <cellStyle name="C￥AØ_¸n·I-±a°e_1 2 5" xfId="10778"/>
    <cellStyle name="Ç¥ÁØ_¸ñ·Ï-±â°è_1 2 5" xfId="10779"/>
    <cellStyle name="C￥AØ_¸n·I-±a°e_1 2 6" xfId="10780"/>
    <cellStyle name="Ç¥ÁØ_¸ñ·Ï-±â°è_1 2 6" xfId="10781"/>
    <cellStyle name="C￥AØ_¸n·I-±a°e_1 2 7" xfId="10782"/>
    <cellStyle name="Ç¥ÁØ_¸ñ·Ï-±â°è_1 2 7" xfId="10783"/>
    <cellStyle name="C￥AØ_¸n·I-±a°e_1 2 8" xfId="10784"/>
    <cellStyle name="Ç¥ÁØ_¸ñ·Ï-±â°è_1 2 8" xfId="10785"/>
    <cellStyle name="C￥AØ_¸n·I-±a°e_1 2 9" xfId="10786"/>
    <cellStyle name="Ç¥ÁØ_¸ñ·Ï-±â°è_1 2 9" xfId="10787"/>
    <cellStyle name="C￥AØ_¸n·I-±a°e_1 3" xfId="10788"/>
    <cellStyle name="Ç¥ÁØ_¸ñ·Ï-±â°è_1 3" xfId="10789"/>
    <cellStyle name="C￥AØ_¸n·I-±a°e_1 3 10" xfId="10790"/>
    <cellStyle name="Ç¥ÁØ_¸ñ·Ï-±â°è_1 3 10" xfId="10791"/>
    <cellStyle name="C￥AØ_¸n·I-±a°e_1 3 11" xfId="10792"/>
    <cellStyle name="Ç¥ÁØ_¸ñ·Ï-±â°è_1 3 11" xfId="10793"/>
    <cellStyle name="C￥AØ_¸n·I-±a°e_1 3 12" xfId="10794"/>
    <cellStyle name="Ç¥ÁØ_¸ñ·Ï-±â°è_1 3 12" xfId="10795"/>
    <cellStyle name="C￥AØ_¸n·I-±a°e_1 3 13" xfId="10796"/>
    <cellStyle name="Ç¥ÁØ_¸ñ·Ï-±â°è_1 3 13" xfId="10797"/>
    <cellStyle name="C￥AØ_¸n·I-±a°e_1 3 14" xfId="10798"/>
    <cellStyle name="Ç¥ÁØ_¸ñ·Ï-±â°è_1 3 14" xfId="10799"/>
    <cellStyle name="C￥AØ_¸n·I-±a°e_1 3 15" xfId="10800"/>
    <cellStyle name="Ç¥ÁØ_¸ñ·Ï-±â°è_1 3 15" xfId="10801"/>
    <cellStyle name="C￥AØ_¸n·I-±a°e_1 3 16" xfId="10802"/>
    <cellStyle name="Ç¥ÁØ_¸ñ·Ï-±â°è_1 3 16" xfId="10803"/>
    <cellStyle name="C￥AØ_¸n·I-±a°e_1 3 17" xfId="10804"/>
    <cellStyle name="Ç¥ÁØ_¸ñ·Ï-±â°è_1 3 17" xfId="10805"/>
    <cellStyle name="C￥AØ_¸n·I-±a°e_1 3 18" xfId="10806"/>
    <cellStyle name="Ç¥ÁØ_¸ñ·Ï-±â°è_1 3 18" xfId="10807"/>
    <cellStyle name="C￥AØ_¸n·I-±a°e_1 3 19" xfId="10808"/>
    <cellStyle name="Ç¥ÁØ_¸ñ·Ï-±â°è_1 3 19" xfId="10809"/>
    <cellStyle name="C￥AØ_¸n·I-±a°e_1 3 2" xfId="10810"/>
    <cellStyle name="Ç¥ÁØ_¸ñ·Ï-±â°è_1 3 2" xfId="10811"/>
    <cellStyle name="C￥AØ_¸n·I-±a°e_1 3 20" xfId="10812"/>
    <cellStyle name="Ç¥ÁØ_¸ñ·Ï-±â°è_1 3 20" xfId="10813"/>
    <cellStyle name="C￥AØ_¸n·I-±a°e_1 3 21" xfId="10814"/>
    <cellStyle name="Ç¥ÁØ_¸ñ·Ï-±â°è_1 3 21" xfId="10815"/>
    <cellStyle name="C￥AØ_¸n·I-±a°e_1 3 22" xfId="10816"/>
    <cellStyle name="Ç¥ÁØ_¸ñ·Ï-±â°è_1 3 22" xfId="10817"/>
    <cellStyle name="C￥AØ_¸n·I-±a°e_1 3 23" xfId="10818"/>
    <cellStyle name="Ç¥ÁØ_¸ñ·Ï-±â°è_1 3 23" xfId="10819"/>
    <cellStyle name="C￥AØ_¸n·I-±a°e_1 3 24" xfId="10820"/>
    <cellStyle name="Ç¥ÁØ_¸ñ·Ï-±â°è_1 3 24" xfId="10821"/>
    <cellStyle name="C￥AØ_¸n·I-±a°e_1 3 25" xfId="10822"/>
    <cellStyle name="Ç¥ÁØ_¸ñ·Ï-±â°è_1 3 25" xfId="10823"/>
    <cellStyle name="C￥AØ_¸n·I-±a°e_1 3 26" xfId="10824"/>
    <cellStyle name="Ç¥ÁØ_¸ñ·Ï-±â°è_1 3 26" xfId="10825"/>
    <cellStyle name="C￥AØ_¸n·I-±a°e_1 3 27" xfId="10826"/>
    <cellStyle name="Ç¥ÁØ_¸ñ·Ï-±â°è_1 3 27" xfId="10827"/>
    <cellStyle name="C￥AØ_¸n·I-±a°e_1 3 28" xfId="10828"/>
    <cellStyle name="Ç¥ÁØ_¸ñ·Ï-±â°è_1 3 28" xfId="10829"/>
    <cellStyle name="C￥AØ_¸n·I-±a°e_1 3 29" xfId="10830"/>
    <cellStyle name="Ç¥ÁØ_¸ñ·Ï-±â°è_1 3 29" xfId="10831"/>
    <cellStyle name="C￥AØ_¸n·I-±a°e_1 3 3" xfId="10832"/>
    <cellStyle name="Ç¥ÁØ_¸ñ·Ï-±â°è_1 3 3" xfId="10833"/>
    <cellStyle name="C￥AØ_¸n·I-±a°e_1 3 30" xfId="10834"/>
    <cellStyle name="Ç¥ÁØ_¸ñ·Ï-±â°è_1 3 30" xfId="10835"/>
    <cellStyle name="C￥AØ_¸n·I-±a°e_1 3 31" xfId="10836"/>
    <cellStyle name="Ç¥ÁØ_¸ñ·Ï-±â°è_1 3 31" xfId="10837"/>
    <cellStyle name="C￥AØ_¸n·I-±a°e_1 3 32" xfId="10838"/>
    <cellStyle name="Ç¥ÁØ_¸ñ·Ï-±â°è_1 3 32" xfId="10839"/>
    <cellStyle name="C￥AØ_¸n·I-±a°e_1 3 33" xfId="10840"/>
    <cellStyle name="Ç¥ÁØ_¸ñ·Ï-±â°è_1 3 33" xfId="10841"/>
    <cellStyle name="C￥AØ_¸n·I-±a°e_1 3 34" xfId="10842"/>
    <cellStyle name="Ç¥ÁØ_¸ñ·Ï-±â°è_1 3 34" xfId="10843"/>
    <cellStyle name="C￥AØ_¸n·I-±a°e_1 3 35" xfId="10844"/>
    <cellStyle name="Ç¥ÁØ_¸ñ·Ï-±â°è_1 3 35" xfId="10845"/>
    <cellStyle name="C￥AØ_¸n·I-±a°e_1 3 36" xfId="10846"/>
    <cellStyle name="Ç¥ÁØ_¸ñ·Ï-±â°è_1 3 36" xfId="10847"/>
    <cellStyle name="C￥AØ_¸n·I-±a°e_1 3 37" xfId="10848"/>
    <cellStyle name="Ç¥ÁØ_¸ñ·Ï-±â°è_1 3 37" xfId="10849"/>
    <cellStyle name="C￥AØ_¸n·I-±a°e_1 3 38" xfId="10850"/>
    <cellStyle name="Ç¥ÁØ_¸ñ·Ï-±â°è_1 3 38" xfId="10851"/>
    <cellStyle name="C￥AØ_¸n·I-±a°e_1 3 39" xfId="10852"/>
    <cellStyle name="Ç¥ÁØ_¸ñ·Ï-±â°è_1 3 39" xfId="10853"/>
    <cellStyle name="C￥AØ_¸n·I-±a°e_1 3 4" xfId="10854"/>
    <cellStyle name="Ç¥ÁØ_¸ñ·Ï-±â°è_1 3 4" xfId="10855"/>
    <cellStyle name="C￥AØ_¸n·I-±a°e_1 3 40" xfId="10856"/>
    <cellStyle name="Ç¥ÁØ_¸ñ·Ï-±â°è_1 3 40" xfId="10857"/>
    <cellStyle name="C￥AØ_¸n·I-±a°e_1 3 41" xfId="10858"/>
    <cellStyle name="Ç¥ÁØ_¸ñ·Ï-±â°è_1 3 41" xfId="10859"/>
    <cellStyle name="C￥AØ_¸n·I-±a°e_1 3 42" xfId="10860"/>
    <cellStyle name="Ç¥ÁØ_¸ñ·Ï-±â°è_1 3 42" xfId="10861"/>
    <cellStyle name="C￥AØ_¸n·I-±a°e_1 3 43" xfId="10862"/>
    <cellStyle name="Ç¥ÁØ_¸ñ·Ï-±â°è_1 3 43" xfId="10863"/>
    <cellStyle name="C￥AØ_¸n·I-±a°e_1 3 44" xfId="10864"/>
    <cellStyle name="Ç¥ÁØ_¸ñ·Ï-±â°è_1 3 44" xfId="10865"/>
    <cellStyle name="C￥AØ_¸n·I-±a°e_1 3 45" xfId="10866"/>
    <cellStyle name="Ç¥ÁØ_¸ñ·Ï-±â°è_1 3 45" xfId="10867"/>
    <cellStyle name="C￥AØ_¸n·I-±a°e_1 3 46" xfId="10868"/>
    <cellStyle name="Ç¥ÁØ_¸ñ·Ï-±â°è_1 3 46" xfId="10869"/>
    <cellStyle name="C￥AØ_¸n·I-±a°e_1 3 47" xfId="10870"/>
    <cellStyle name="Ç¥ÁØ_¸ñ·Ï-±â°è_1 3 47" xfId="10871"/>
    <cellStyle name="C￥AØ_¸n·I-±a°e_1 3 48" xfId="10872"/>
    <cellStyle name="Ç¥ÁØ_¸ñ·Ï-±â°è_1 3 48" xfId="10873"/>
    <cellStyle name="C￥AØ_¸n·I-±a°e_1 3 49" xfId="10874"/>
    <cellStyle name="Ç¥ÁØ_¸ñ·Ï-±â°è_1 3 49" xfId="10875"/>
    <cellStyle name="C￥AØ_¸n·I-±a°e_1 3 5" xfId="10876"/>
    <cellStyle name="Ç¥ÁØ_¸ñ·Ï-±â°è_1 3 5" xfId="10877"/>
    <cellStyle name="C￥AØ_¸n·I-±a°e_1 3 6" xfId="10878"/>
    <cellStyle name="Ç¥ÁØ_¸ñ·Ï-±â°è_1 3 6" xfId="10879"/>
    <cellStyle name="C￥AØ_¸n·I-±a°e_1 3 7" xfId="10880"/>
    <cellStyle name="Ç¥ÁØ_¸ñ·Ï-±â°è_1 3 7" xfId="10881"/>
    <cellStyle name="C￥AØ_¸n·I-±a°e_1 3 8" xfId="10882"/>
    <cellStyle name="Ç¥ÁØ_¸ñ·Ï-±â°è_1 3 8" xfId="10883"/>
    <cellStyle name="C￥AØ_¸n·I-±a°e_1 3 9" xfId="10884"/>
    <cellStyle name="Ç¥ÁØ_¸ñ·Ï-±â°è_1 3 9" xfId="10885"/>
    <cellStyle name="C￥AØ_¸n·I-±a°e_1 4" xfId="10886"/>
    <cellStyle name="Ç¥ÁØ_¸ñ·Ï-±â°è_1 4" xfId="10887"/>
    <cellStyle name="C￥AØ_¸n·I-±a°e_1 4 10" xfId="10888"/>
    <cellStyle name="Ç¥ÁØ_¸ñ·Ï-±â°è_1 4 10" xfId="10889"/>
    <cellStyle name="C￥AØ_¸n·I-±a°e_1 4 11" xfId="10890"/>
    <cellStyle name="Ç¥ÁØ_¸ñ·Ï-±â°è_1 4 11" xfId="10891"/>
    <cellStyle name="C￥AØ_¸n·I-±a°e_1 4 12" xfId="10892"/>
    <cellStyle name="Ç¥ÁØ_¸ñ·Ï-±â°è_1 4 12" xfId="10893"/>
    <cellStyle name="C￥AØ_¸n·I-±a°e_1 4 13" xfId="10894"/>
    <cellStyle name="Ç¥ÁØ_¸ñ·Ï-±â°è_1 4 13" xfId="10895"/>
    <cellStyle name="C￥AØ_¸n·I-±a°e_1 4 14" xfId="10896"/>
    <cellStyle name="Ç¥ÁØ_¸ñ·Ï-±â°è_1 4 14" xfId="10897"/>
    <cellStyle name="C￥AØ_¸n·I-±a°e_1 4 15" xfId="10898"/>
    <cellStyle name="Ç¥ÁØ_¸ñ·Ï-±â°è_1 4 15" xfId="10899"/>
    <cellStyle name="C￥AØ_¸n·I-±a°e_1 4 16" xfId="10900"/>
    <cellStyle name="Ç¥ÁØ_¸ñ·Ï-±â°è_1 4 16" xfId="10901"/>
    <cellStyle name="C￥AØ_¸n·I-±a°e_1 4 17" xfId="10902"/>
    <cellStyle name="Ç¥ÁØ_¸ñ·Ï-±â°è_1 4 17" xfId="10903"/>
    <cellStyle name="C￥AØ_¸n·I-±a°e_1 4 18" xfId="10904"/>
    <cellStyle name="Ç¥ÁØ_¸ñ·Ï-±â°è_1 4 18" xfId="10905"/>
    <cellStyle name="C￥AØ_¸n·I-±a°e_1 4 19" xfId="10906"/>
    <cellStyle name="Ç¥ÁØ_¸ñ·Ï-±â°è_1 4 19" xfId="10907"/>
    <cellStyle name="C￥AØ_¸n·I-±a°e_1 4 2" xfId="10908"/>
    <cellStyle name="Ç¥ÁØ_¸ñ·Ï-±â°è_1 4 2" xfId="10909"/>
    <cellStyle name="C￥AØ_¸n·I-±a°e_1 4 20" xfId="10910"/>
    <cellStyle name="Ç¥ÁØ_¸ñ·Ï-±â°è_1 4 20" xfId="10911"/>
    <cellStyle name="C￥AØ_¸n·I-±a°e_1 4 21" xfId="10912"/>
    <cellStyle name="Ç¥ÁØ_¸ñ·Ï-±â°è_1 4 21" xfId="10913"/>
    <cellStyle name="C￥AØ_¸n·I-±a°e_1 4 22" xfId="10914"/>
    <cellStyle name="Ç¥ÁØ_¸ñ·Ï-±â°è_1 4 22" xfId="10915"/>
    <cellStyle name="C￥AØ_¸n·I-±a°e_1 4 23" xfId="10916"/>
    <cellStyle name="Ç¥ÁØ_¸ñ·Ï-±â°è_1 4 23" xfId="10917"/>
    <cellStyle name="C￥AØ_¸n·I-±a°e_1 4 24" xfId="10918"/>
    <cellStyle name="Ç¥ÁØ_¸ñ·Ï-±â°è_1 4 24" xfId="10919"/>
    <cellStyle name="C￥AØ_¸n·I-±a°e_1 4 25" xfId="10920"/>
    <cellStyle name="Ç¥ÁØ_¸ñ·Ï-±â°è_1 4 25" xfId="10921"/>
    <cellStyle name="C￥AØ_¸n·I-±a°e_1 4 26" xfId="10922"/>
    <cellStyle name="Ç¥ÁØ_¸ñ·Ï-±â°è_1 4 26" xfId="10923"/>
    <cellStyle name="C￥AØ_¸n·I-±a°e_1 4 27" xfId="10924"/>
    <cellStyle name="Ç¥ÁØ_¸ñ·Ï-±â°è_1 4 27" xfId="10925"/>
    <cellStyle name="C￥AØ_¸n·I-±a°e_1 4 28" xfId="10926"/>
    <cellStyle name="Ç¥ÁØ_¸ñ·Ï-±â°è_1 4 28" xfId="10927"/>
    <cellStyle name="C￥AØ_¸n·I-±a°e_1 4 29" xfId="10928"/>
    <cellStyle name="Ç¥ÁØ_¸ñ·Ï-±â°è_1 4 29" xfId="10929"/>
    <cellStyle name="C￥AØ_¸n·I-±a°e_1 4 3" xfId="10930"/>
    <cellStyle name="Ç¥ÁØ_¸ñ·Ï-±â°è_1 4 3" xfId="10931"/>
    <cellStyle name="C￥AØ_¸n·I-±a°e_1 4 30" xfId="10932"/>
    <cellStyle name="Ç¥ÁØ_¸ñ·Ï-±â°è_1 4 30" xfId="10933"/>
    <cellStyle name="C￥AØ_¸n·I-±a°e_1 4 31" xfId="10934"/>
    <cellStyle name="Ç¥ÁØ_¸ñ·Ï-±â°è_1 4 31" xfId="10935"/>
    <cellStyle name="C￥AØ_¸n·I-±a°e_1 4 32" xfId="10936"/>
    <cellStyle name="Ç¥ÁØ_¸ñ·Ï-±â°è_1 4 32" xfId="10937"/>
    <cellStyle name="C￥AØ_¸n·I-±a°e_1 4 33" xfId="10938"/>
    <cellStyle name="Ç¥ÁØ_¸ñ·Ï-±â°è_1 4 33" xfId="10939"/>
    <cellStyle name="C￥AØ_¸n·I-±a°e_1 4 34" xfId="10940"/>
    <cellStyle name="Ç¥ÁØ_¸ñ·Ï-±â°è_1 4 34" xfId="10941"/>
    <cellStyle name="C￥AØ_¸n·I-±a°e_1 4 35" xfId="10942"/>
    <cellStyle name="Ç¥ÁØ_¸ñ·Ï-±â°è_1 4 35" xfId="10943"/>
    <cellStyle name="C￥AØ_¸n·I-±a°e_1 4 36" xfId="10944"/>
    <cellStyle name="Ç¥ÁØ_¸ñ·Ï-±â°è_1 4 36" xfId="10945"/>
    <cellStyle name="C￥AØ_¸n·I-±a°e_1 4 37" xfId="10946"/>
    <cellStyle name="Ç¥ÁØ_¸ñ·Ï-±â°è_1 4 37" xfId="10947"/>
    <cellStyle name="C￥AØ_¸n·I-±a°e_1 4 38" xfId="10948"/>
    <cellStyle name="Ç¥ÁØ_¸ñ·Ï-±â°è_1 4 38" xfId="10949"/>
    <cellStyle name="C￥AØ_¸n·I-±a°e_1 4 39" xfId="10950"/>
    <cellStyle name="Ç¥ÁØ_¸ñ·Ï-±â°è_1 4 39" xfId="10951"/>
    <cellStyle name="C￥AØ_¸n·I-±a°e_1 4 4" xfId="10952"/>
    <cellStyle name="Ç¥ÁØ_¸ñ·Ï-±â°è_1 4 4" xfId="10953"/>
    <cellStyle name="C￥AØ_¸n·I-±a°e_1 4 40" xfId="10954"/>
    <cellStyle name="Ç¥ÁØ_¸ñ·Ï-±â°è_1 4 40" xfId="10955"/>
    <cellStyle name="C￥AØ_¸n·I-±a°e_1 4 41" xfId="10956"/>
    <cellStyle name="Ç¥ÁØ_¸ñ·Ï-±â°è_1 4 41" xfId="10957"/>
    <cellStyle name="C￥AØ_¸n·I-±a°e_1 4 42" xfId="10958"/>
    <cellStyle name="Ç¥ÁØ_¸ñ·Ï-±â°è_1 4 42" xfId="10959"/>
    <cellStyle name="C￥AØ_¸n·I-±a°e_1 4 43" xfId="10960"/>
    <cellStyle name="Ç¥ÁØ_¸ñ·Ï-±â°è_1 4 43" xfId="10961"/>
    <cellStyle name="C￥AØ_¸n·I-±a°e_1 4 44" xfId="10962"/>
    <cellStyle name="Ç¥ÁØ_¸ñ·Ï-±â°è_1 4 44" xfId="10963"/>
    <cellStyle name="C￥AØ_¸n·I-±a°e_1 4 45" xfId="10964"/>
    <cellStyle name="Ç¥ÁØ_¸ñ·Ï-±â°è_1 4 45" xfId="10965"/>
    <cellStyle name="C￥AØ_¸n·I-±a°e_1 4 46" xfId="10966"/>
    <cellStyle name="Ç¥ÁØ_¸ñ·Ï-±â°è_1 4 46" xfId="10967"/>
    <cellStyle name="C￥AØ_¸n·I-±a°e_1 4 47" xfId="10968"/>
    <cellStyle name="Ç¥ÁØ_¸ñ·Ï-±â°è_1 4 47" xfId="10969"/>
    <cellStyle name="C￥AØ_¸n·I-±a°e_1 4 48" xfId="10970"/>
    <cellStyle name="Ç¥ÁØ_¸ñ·Ï-±â°è_1 4 48" xfId="10971"/>
    <cellStyle name="C￥AØ_¸n·I-±a°e_1 4 49" xfId="10972"/>
    <cellStyle name="Ç¥ÁØ_¸ñ·Ï-±â°è_1 4 49" xfId="10973"/>
    <cellStyle name="C￥AØ_¸n·I-±a°e_1 4 5" xfId="10974"/>
    <cellStyle name="Ç¥ÁØ_¸ñ·Ï-±â°è_1 4 5" xfId="10975"/>
    <cellStyle name="C￥AØ_¸n·I-±a°e_1 4 6" xfId="10976"/>
    <cellStyle name="Ç¥ÁØ_¸ñ·Ï-±â°è_1 4 6" xfId="10977"/>
    <cellStyle name="C￥AØ_¸n·I-±a°e_1 4 7" xfId="10978"/>
    <cellStyle name="Ç¥ÁØ_¸ñ·Ï-±â°è_1 4 7" xfId="10979"/>
    <cellStyle name="C￥AØ_¸n·I-±a°e_1 4 8" xfId="10980"/>
    <cellStyle name="Ç¥ÁØ_¸ñ·Ï-±â°è_1 4 8" xfId="10981"/>
    <cellStyle name="C￥AØ_¸n·I-±a°e_1 4 9" xfId="10982"/>
    <cellStyle name="Ç¥ÁØ_¸ñ·Ï-±â°è_1 4 9" xfId="10983"/>
    <cellStyle name="C￥AØ_¸n·I-±a°e_1 5" xfId="10984"/>
    <cellStyle name="Ç¥ÁØ_¸ñ·Ï-±â°è_1 5" xfId="10985"/>
    <cellStyle name="C￥AØ_¸n·I-±a°e_1 5 10" xfId="10986"/>
    <cellStyle name="Ç¥ÁØ_¸ñ·Ï-±â°è_1 5 10" xfId="10987"/>
    <cellStyle name="C￥AØ_¸n·I-±a°e_1 5 11" xfId="10988"/>
    <cellStyle name="Ç¥ÁØ_¸ñ·Ï-±â°è_1 5 11" xfId="10989"/>
    <cellStyle name="C￥AØ_¸n·I-±a°e_1 5 12" xfId="10990"/>
    <cellStyle name="Ç¥ÁØ_¸ñ·Ï-±â°è_1 5 12" xfId="10991"/>
    <cellStyle name="C￥AØ_¸n·I-±a°e_1 5 13" xfId="10992"/>
    <cellStyle name="Ç¥ÁØ_¸ñ·Ï-±â°è_1 5 13" xfId="10993"/>
    <cellStyle name="C￥AØ_¸n·I-±a°e_1 5 14" xfId="10994"/>
    <cellStyle name="Ç¥ÁØ_¸ñ·Ï-±â°è_1 5 14" xfId="10995"/>
    <cellStyle name="C￥AØ_¸n·I-±a°e_1 5 15" xfId="10996"/>
    <cellStyle name="Ç¥ÁØ_¸ñ·Ï-±â°è_1 5 15" xfId="10997"/>
    <cellStyle name="C￥AØ_¸n·I-±a°e_1 5 16" xfId="10998"/>
    <cellStyle name="Ç¥ÁØ_¸ñ·Ï-±â°è_1 5 16" xfId="10999"/>
    <cellStyle name="C￥AØ_¸n·I-±a°e_1 5 17" xfId="11000"/>
    <cellStyle name="Ç¥ÁØ_¸ñ·Ï-±â°è_1 5 17" xfId="11001"/>
    <cellStyle name="C￥AØ_¸n·I-±a°e_1 5 18" xfId="11002"/>
    <cellStyle name="Ç¥ÁØ_¸ñ·Ï-±â°è_1 5 18" xfId="11003"/>
    <cellStyle name="C￥AØ_¸n·I-±a°e_1 5 19" xfId="11004"/>
    <cellStyle name="Ç¥ÁØ_¸ñ·Ï-±â°è_1 5 19" xfId="11005"/>
    <cellStyle name="C￥AØ_¸n·I-±a°e_1 5 2" xfId="11006"/>
    <cellStyle name="Ç¥ÁØ_¸ñ·Ï-±â°è_1 5 2" xfId="11007"/>
    <cellStyle name="C￥AØ_¸n·I-±a°e_1 5 20" xfId="11008"/>
    <cellStyle name="Ç¥ÁØ_¸ñ·Ï-±â°è_1 5 20" xfId="11009"/>
    <cellStyle name="C￥AØ_¸n·I-±a°e_1 5 21" xfId="11010"/>
    <cellStyle name="Ç¥ÁØ_¸ñ·Ï-±â°è_1 5 21" xfId="11011"/>
    <cellStyle name="C￥AØ_¸n·I-±a°e_1 5 22" xfId="11012"/>
    <cellStyle name="Ç¥ÁØ_¸ñ·Ï-±â°è_1 5 22" xfId="11013"/>
    <cellStyle name="C￥AØ_¸n·I-±a°e_1 5 23" xfId="11014"/>
    <cellStyle name="Ç¥ÁØ_¸ñ·Ï-±â°è_1 5 23" xfId="11015"/>
    <cellStyle name="C￥AØ_¸n·I-±a°e_1 5 24" xfId="11016"/>
    <cellStyle name="Ç¥ÁØ_¸ñ·Ï-±â°è_1 5 24" xfId="11017"/>
    <cellStyle name="C￥AØ_¸n·I-±a°e_1 5 25" xfId="11018"/>
    <cellStyle name="Ç¥ÁØ_¸ñ·Ï-±â°è_1 5 25" xfId="11019"/>
    <cellStyle name="C￥AØ_¸n·I-±a°e_1 5 26" xfId="11020"/>
    <cellStyle name="Ç¥ÁØ_¸ñ·Ï-±â°è_1 5 26" xfId="11021"/>
    <cellStyle name="C￥AØ_¸n·I-±a°e_1 5 27" xfId="11022"/>
    <cellStyle name="Ç¥ÁØ_¸ñ·Ï-±â°è_1 5 27" xfId="11023"/>
    <cellStyle name="C￥AØ_¸n·I-±a°e_1 5 28" xfId="11024"/>
    <cellStyle name="Ç¥ÁØ_¸ñ·Ï-±â°è_1 5 28" xfId="11025"/>
    <cellStyle name="C￥AØ_¸n·I-±a°e_1 5 29" xfId="11026"/>
    <cellStyle name="Ç¥ÁØ_¸ñ·Ï-±â°è_1 5 29" xfId="11027"/>
    <cellStyle name="C￥AØ_¸n·I-±a°e_1 5 3" xfId="11028"/>
    <cellStyle name="Ç¥ÁØ_¸ñ·Ï-±â°è_1 5 3" xfId="11029"/>
    <cellStyle name="C￥AØ_¸n·I-±a°e_1 5 30" xfId="11030"/>
    <cellStyle name="Ç¥ÁØ_¸ñ·Ï-±â°è_1 5 30" xfId="11031"/>
    <cellStyle name="C￥AØ_¸n·I-±a°e_1 5 31" xfId="11032"/>
    <cellStyle name="Ç¥ÁØ_¸ñ·Ï-±â°è_1 5 31" xfId="11033"/>
    <cellStyle name="C￥AØ_¸n·I-±a°e_1 5 32" xfId="11034"/>
    <cellStyle name="Ç¥ÁØ_¸ñ·Ï-±â°è_1 5 32" xfId="11035"/>
    <cellStyle name="C￥AØ_¸n·I-±a°e_1 5 33" xfId="11036"/>
    <cellStyle name="Ç¥ÁØ_¸ñ·Ï-±â°è_1 5 33" xfId="11037"/>
    <cellStyle name="C￥AØ_¸n·I-±a°e_1 5 34" xfId="11038"/>
    <cellStyle name="Ç¥ÁØ_¸ñ·Ï-±â°è_1 5 34" xfId="11039"/>
    <cellStyle name="C￥AØ_¸n·I-±a°e_1 5 35" xfId="11040"/>
    <cellStyle name="Ç¥ÁØ_¸ñ·Ï-±â°è_1 5 35" xfId="11041"/>
    <cellStyle name="C￥AØ_¸n·I-±a°e_1 5 36" xfId="11042"/>
    <cellStyle name="Ç¥ÁØ_¸ñ·Ï-±â°è_1 5 36" xfId="11043"/>
    <cellStyle name="C￥AØ_¸n·I-±a°e_1 5 37" xfId="11044"/>
    <cellStyle name="Ç¥ÁØ_¸ñ·Ï-±â°è_1 5 37" xfId="11045"/>
    <cellStyle name="C￥AØ_¸n·I-±a°e_1 5 38" xfId="11046"/>
    <cellStyle name="Ç¥ÁØ_¸ñ·Ï-±â°è_1 5 38" xfId="11047"/>
    <cellStyle name="C￥AØ_¸n·I-±a°e_1 5 39" xfId="11048"/>
    <cellStyle name="Ç¥ÁØ_¸ñ·Ï-±â°è_1 5 39" xfId="11049"/>
    <cellStyle name="C￥AØ_¸n·I-±a°e_1 5 4" xfId="11050"/>
    <cellStyle name="Ç¥ÁØ_¸ñ·Ï-±â°è_1 5 4" xfId="11051"/>
    <cellStyle name="C￥AØ_¸n·I-±a°e_1 5 40" xfId="11052"/>
    <cellStyle name="Ç¥ÁØ_¸ñ·Ï-±â°è_1 5 40" xfId="11053"/>
    <cellStyle name="C￥AØ_¸n·I-±a°e_1 5 41" xfId="11054"/>
    <cellStyle name="Ç¥ÁØ_¸ñ·Ï-±â°è_1 5 41" xfId="11055"/>
    <cellStyle name="C￥AØ_¸n·I-±a°e_1 5 42" xfId="11056"/>
    <cellStyle name="Ç¥ÁØ_¸ñ·Ï-±â°è_1 5 42" xfId="11057"/>
    <cellStyle name="C￥AØ_¸n·I-±a°e_1 5 43" xfId="11058"/>
    <cellStyle name="Ç¥ÁØ_¸ñ·Ï-±â°è_1 5 43" xfId="11059"/>
    <cellStyle name="C￥AØ_¸n·I-±a°e_1 5 44" xfId="11060"/>
    <cellStyle name="Ç¥ÁØ_¸ñ·Ï-±â°è_1 5 44" xfId="11061"/>
    <cellStyle name="C￥AØ_¸n·I-±a°e_1 5 45" xfId="11062"/>
    <cellStyle name="Ç¥ÁØ_¸ñ·Ï-±â°è_1 5 45" xfId="11063"/>
    <cellStyle name="C￥AØ_¸n·I-±a°e_1 5 46" xfId="11064"/>
    <cellStyle name="Ç¥ÁØ_¸ñ·Ï-±â°è_1 5 46" xfId="11065"/>
    <cellStyle name="C￥AØ_¸n·I-±a°e_1 5 47" xfId="11066"/>
    <cellStyle name="Ç¥ÁØ_¸ñ·Ï-±â°è_1 5 47" xfId="11067"/>
    <cellStyle name="C￥AØ_¸n·I-±a°e_1 5 48" xfId="11068"/>
    <cellStyle name="Ç¥ÁØ_¸ñ·Ï-±â°è_1 5 48" xfId="11069"/>
    <cellStyle name="C￥AØ_¸n·I-±a°e_1 5 49" xfId="11070"/>
    <cellStyle name="Ç¥ÁØ_¸ñ·Ï-±â°è_1 5 49" xfId="11071"/>
    <cellStyle name="C￥AØ_¸n·I-±a°e_1 5 5" xfId="11072"/>
    <cellStyle name="Ç¥ÁØ_¸ñ·Ï-±â°è_1 5 5" xfId="11073"/>
    <cellStyle name="C￥AØ_¸n·I-±a°e_1 5 6" xfId="11074"/>
    <cellStyle name="Ç¥ÁØ_¸ñ·Ï-±â°è_1 5 6" xfId="11075"/>
    <cellStyle name="C￥AØ_¸n·I-±a°e_1 5 7" xfId="11076"/>
    <cellStyle name="Ç¥ÁØ_¸ñ·Ï-±â°è_1 5 7" xfId="11077"/>
    <cellStyle name="C￥AØ_¸n·I-±a°e_1 5 8" xfId="11078"/>
    <cellStyle name="Ç¥ÁØ_¸ñ·Ï-±â°è_1 5 8" xfId="11079"/>
    <cellStyle name="C￥AØ_¸n·I-±a°e_1 5 9" xfId="11080"/>
    <cellStyle name="Ç¥ÁØ_¸ñ·Ï-±â°è_1 5 9" xfId="11081"/>
    <cellStyle name="C￥AØ_¸n·I-±a°e_1 6" xfId="11082"/>
    <cellStyle name="Ç¥ÁØ_¸ñ·Ï-±â°è_1 6" xfId="11083"/>
    <cellStyle name="C￥AØ_¸n·I-±a°e_1 6 10" xfId="11084"/>
    <cellStyle name="Ç¥ÁØ_¸ñ·Ï-±â°è_1 6 10" xfId="11085"/>
    <cellStyle name="C￥AØ_¸n·I-±a°e_1 6 11" xfId="11086"/>
    <cellStyle name="Ç¥ÁØ_¸ñ·Ï-±â°è_1 6 11" xfId="11087"/>
    <cellStyle name="C￥AØ_¸n·I-±a°e_1 6 12" xfId="11088"/>
    <cellStyle name="Ç¥ÁØ_¸ñ·Ï-±â°è_1 6 12" xfId="11089"/>
    <cellStyle name="C￥AØ_¸n·I-±a°e_1 6 13" xfId="11090"/>
    <cellStyle name="Ç¥ÁØ_¸ñ·Ï-±â°è_1 6 13" xfId="11091"/>
    <cellStyle name="C￥AØ_¸n·I-±a°e_1 6 14" xfId="11092"/>
    <cellStyle name="Ç¥ÁØ_¸ñ·Ï-±â°è_1 6 14" xfId="11093"/>
    <cellStyle name="C￥AØ_¸n·I-±a°e_1 6 15" xfId="11094"/>
    <cellStyle name="Ç¥ÁØ_¸ñ·Ï-±â°è_1 6 15" xfId="11095"/>
    <cellStyle name="C￥AØ_¸n·I-±a°e_1 6 16" xfId="11096"/>
    <cellStyle name="Ç¥ÁØ_¸ñ·Ï-±â°è_1 6 16" xfId="11097"/>
    <cellStyle name="C￥AØ_¸n·I-±a°e_1 6 17" xfId="11098"/>
    <cellStyle name="Ç¥ÁØ_¸ñ·Ï-±â°è_1 6 17" xfId="11099"/>
    <cellStyle name="C￥AØ_¸n·I-±a°e_1 6 18" xfId="11100"/>
    <cellStyle name="Ç¥ÁØ_¸ñ·Ï-±â°è_1 6 18" xfId="11101"/>
    <cellStyle name="C￥AØ_¸n·I-±a°e_1 6 19" xfId="11102"/>
    <cellStyle name="Ç¥ÁØ_¸ñ·Ï-±â°è_1 6 19" xfId="11103"/>
    <cellStyle name="C￥AØ_¸n·I-±a°e_1 6 2" xfId="11104"/>
    <cellStyle name="Ç¥ÁØ_¸ñ·Ï-±â°è_1 6 2" xfId="11105"/>
    <cellStyle name="C￥AØ_¸n·I-±a°e_1 6 20" xfId="11106"/>
    <cellStyle name="Ç¥ÁØ_¸ñ·Ï-±â°è_1 6 20" xfId="11107"/>
    <cellStyle name="C￥AØ_¸n·I-±a°e_1 6 21" xfId="11108"/>
    <cellStyle name="Ç¥ÁØ_¸ñ·Ï-±â°è_1 6 21" xfId="11109"/>
    <cellStyle name="C￥AØ_¸n·I-±a°e_1 6 22" xfId="11110"/>
    <cellStyle name="Ç¥ÁØ_¸ñ·Ï-±â°è_1 6 22" xfId="11111"/>
    <cellStyle name="C￥AØ_¸n·I-±a°e_1 6 23" xfId="11112"/>
    <cellStyle name="Ç¥ÁØ_¸ñ·Ï-±â°è_1 6 23" xfId="11113"/>
    <cellStyle name="C￥AØ_¸n·I-±a°e_1 6 24" xfId="11114"/>
    <cellStyle name="Ç¥ÁØ_¸ñ·Ï-±â°è_1 6 24" xfId="11115"/>
    <cellStyle name="C￥AØ_¸n·I-±a°e_1 6 25" xfId="11116"/>
    <cellStyle name="Ç¥ÁØ_¸ñ·Ï-±â°è_1 6 25" xfId="11117"/>
    <cellStyle name="C￥AØ_¸n·I-±a°e_1 6 26" xfId="11118"/>
    <cellStyle name="Ç¥ÁØ_¸ñ·Ï-±â°è_1 6 26" xfId="11119"/>
    <cellStyle name="C￥AØ_¸n·I-±a°e_1 6 27" xfId="11120"/>
    <cellStyle name="Ç¥ÁØ_¸ñ·Ï-±â°è_1 6 27" xfId="11121"/>
    <cellStyle name="C￥AØ_¸n·I-±a°e_1 6 28" xfId="11122"/>
    <cellStyle name="Ç¥ÁØ_¸ñ·Ï-±â°è_1 6 28" xfId="11123"/>
    <cellStyle name="C￥AØ_¸n·I-±a°e_1 6 29" xfId="11124"/>
    <cellStyle name="Ç¥ÁØ_¸ñ·Ï-±â°è_1 6 29" xfId="11125"/>
    <cellStyle name="C￥AØ_¸n·I-±a°e_1 6 3" xfId="11126"/>
    <cellStyle name="Ç¥ÁØ_¸ñ·Ï-±â°è_1 6 3" xfId="11127"/>
    <cellStyle name="C￥AØ_¸n·I-±a°e_1 6 30" xfId="11128"/>
    <cellStyle name="Ç¥ÁØ_¸ñ·Ï-±â°è_1 6 30" xfId="11129"/>
    <cellStyle name="C￥AØ_¸n·I-±a°e_1 6 31" xfId="11130"/>
    <cellStyle name="Ç¥ÁØ_¸ñ·Ï-±â°è_1 6 31" xfId="11131"/>
    <cellStyle name="C￥AØ_¸n·I-±a°e_1 6 32" xfId="11132"/>
    <cellStyle name="Ç¥ÁØ_¸ñ·Ï-±â°è_1 6 32" xfId="11133"/>
    <cellStyle name="C￥AØ_¸n·I-±a°e_1 6 33" xfId="11134"/>
    <cellStyle name="Ç¥ÁØ_¸ñ·Ï-±â°è_1 6 33" xfId="11135"/>
    <cellStyle name="C￥AØ_¸n·I-±a°e_1 6 34" xfId="11136"/>
    <cellStyle name="Ç¥ÁØ_¸ñ·Ï-±â°è_1 6 34" xfId="11137"/>
    <cellStyle name="C￥AØ_¸n·I-±a°e_1 6 35" xfId="11138"/>
    <cellStyle name="Ç¥ÁØ_¸ñ·Ï-±â°è_1 6 35" xfId="11139"/>
    <cellStyle name="C￥AØ_¸n·I-±a°e_1 6 36" xfId="11140"/>
    <cellStyle name="Ç¥ÁØ_¸ñ·Ï-±â°è_1 6 36" xfId="11141"/>
    <cellStyle name="C￥AØ_¸n·I-±a°e_1 6 37" xfId="11142"/>
    <cellStyle name="Ç¥ÁØ_¸ñ·Ï-±â°è_1 6 37" xfId="11143"/>
    <cellStyle name="C￥AØ_¸n·I-±a°e_1 6 38" xfId="11144"/>
    <cellStyle name="Ç¥ÁØ_¸ñ·Ï-±â°è_1 6 38" xfId="11145"/>
    <cellStyle name="C￥AØ_¸n·I-±a°e_1 6 39" xfId="11146"/>
    <cellStyle name="Ç¥ÁØ_¸ñ·Ï-±â°è_1 6 39" xfId="11147"/>
    <cellStyle name="C￥AØ_¸n·I-±a°e_1 6 4" xfId="11148"/>
    <cellStyle name="Ç¥ÁØ_¸ñ·Ï-±â°è_1 6 4" xfId="11149"/>
    <cellStyle name="C￥AØ_¸n·I-±a°e_1 6 40" xfId="11150"/>
    <cellStyle name="Ç¥ÁØ_¸ñ·Ï-±â°è_1 6 40" xfId="11151"/>
    <cellStyle name="C￥AØ_¸n·I-±a°e_1 6 41" xfId="11152"/>
    <cellStyle name="Ç¥ÁØ_¸ñ·Ï-±â°è_1 6 41" xfId="11153"/>
    <cellStyle name="C￥AØ_¸n·I-±a°e_1 6 42" xfId="11154"/>
    <cellStyle name="Ç¥ÁØ_¸ñ·Ï-±â°è_1 6 42" xfId="11155"/>
    <cellStyle name="C￥AØ_¸n·I-±a°e_1 6 43" xfId="11156"/>
    <cellStyle name="Ç¥ÁØ_¸ñ·Ï-±â°è_1 6 43" xfId="11157"/>
    <cellStyle name="C￥AØ_¸n·I-±a°e_1 6 44" xfId="11158"/>
    <cellStyle name="Ç¥ÁØ_¸ñ·Ï-±â°è_1 6 44" xfId="11159"/>
    <cellStyle name="C￥AØ_¸n·I-±a°e_1 6 45" xfId="11160"/>
    <cellStyle name="Ç¥ÁØ_¸ñ·Ï-±â°è_1 6 45" xfId="11161"/>
    <cellStyle name="C￥AØ_¸n·I-±a°e_1 6 46" xfId="11162"/>
    <cellStyle name="Ç¥ÁØ_¸ñ·Ï-±â°è_1 6 46" xfId="11163"/>
    <cellStyle name="C￥AØ_¸n·I-±a°e_1 6 47" xfId="11164"/>
    <cellStyle name="Ç¥ÁØ_¸ñ·Ï-±â°è_1 6 47" xfId="11165"/>
    <cellStyle name="C￥AØ_¸n·I-±a°e_1 6 48" xfId="11166"/>
    <cellStyle name="Ç¥ÁØ_¸ñ·Ï-±â°è_1 6 48" xfId="11167"/>
    <cellStyle name="C￥AØ_¸n·I-±a°e_1 6 49" xfId="11168"/>
    <cellStyle name="Ç¥ÁØ_¸ñ·Ï-±â°è_1 6 49" xfId="11169"/>
    <cellStyle name="C￥AØ_¸n·I-±a°e_1 6 5" xfId="11170"/>
    <cellStyle name="Ç¥ÁØ_¸ñ·Ï-±â°è_1 6 5" xfId="11171"/>
    <cellStyle name="C￥AØ_¸n·I-±a°e_1 6 6" xfId="11172"/>
    <cellStyle name="Ç¥ÁØ_¸ñ·Ï-±â°è_1 6 6" xfId="11173"/>
    <cellStyle name="C￥AØ_¸n·I-±a°e_1 6 7" xfId="11174"/>
    <cellStyle name="Ç¥ÁØ_¸ñ·Ï-±â°è_1 6 7" xfId="11175"/>
    <cellStyle name="C￥AØ_¸n·I-±a°e_1 6 8" xfId="11176"/>
    <cellStyle name="Ç¥ÁØ_¸ñ·Ï-±â°è_1 6 8" xfId="11177"/>
    <cellStyle name="C￥AØ_¸n·I-±a°e_1 6 9" xfId="11178"/>
    <cellStyle name="Ç¥ÁØ_¸ñ·Ï-±â°è_1 6 9" xfId="11179"/>
    <cellStyle name="C￥AØ_¸n·I-±a°e_1 7" xfId="11180"/>
    <cellStyle name="Ç¥ÁØ_¸ñ·Ï-±â°è_1 7" xfId="11181"/>
    <cellStyle name="C￥AØ_¸n·I-±a°e_1 7 10" xfId="11182"/>
    <cellStyle name="Ç¥ÁØ_¸ñ·Ï-±â°è_1 7 10" xfId="11183"/>
    <cellStyle name="C￥AØ_¸n·I-±a°e_1 7 11" xfId="11184"/>
    <cellStyle name="Ç¥ÁØ_¸ñ·Ï-±â°è_1 7 11" xfId="11185"/>
    <cellStyle name="C￥AØ_¸n·I-±a°e_1 7 12" xfId="11186"/>
    <cellStyle name="Ç¥ÁØ_¸ñ·Ï-±â°è_1 7 12" xfId="11187"/>
    <cellStyle name="C￥AØ_¸n·I-±a°e_1 7 13" xfId="11188"/>
    <cellStyle name="Ç¥ÁØ_¸ñ·Ï-±â°è_1 7 13" xfId="11189"/>
    <cellStyle name="C￥AØ_¸n·I-±a°e_1 7 14" xfId="11190"/>
    <cellStyle name="Ç¥ÁØ_¸ñ·Ï-±â°è_1 7 14" xfId="11191"/>
    <cellStyle name="C￥AØ_¸n·I-±a°e_1 7 15" xfId="11192"/>
    <cellStyle name="Ç¥ÁØ_¸ñ·Ï-±â°è_1 7 15" xfId="11193"/>
    <cellStyle name="C￥AØ_¸n·I-±a°e_1 7 16" xfId="11194"/>
    <cellStyle name="Ç¥ÁØ_¸ñ·Ï-±â°è_1 7 16" xfId="11195"/>
    <cellStyle name="C￥AØ_¸n·I-±a°e_1 7 17" xfId="11196"/>
    <cellStyle name="Ç¥ÁØ_¸ñ·Ï-±â°è_1 7 17" xfId="11197"/>
    <cellStyle name="C￥AØ_¸n·I-±a°e_1 7 18" xfId="11198"/>
    <cellStyle name="Ç¥ÁØ_¸ñ·Ï-±â°è_1 7 18" xfId="11199"/>
    <cellStyle name="C￥AØ_¸n·I-±a°e_1 7 19" xfId="11200"/>
    <cellStyle name="Ç¥ÁØ_¸ñ·Ï-±â°è_1 7 19" xfId="11201"/>
    <cellStyle name="C￥AØ_¸n·I-±a°e_1 7 2" xfId="11202"/>
    <cellStyle name="Ç¥ÁØ_¸ñ·Ï-±â°è_1 7 2" xfId="11203"/>
    <cellStyle name="C￥AØ_¸n·I-±a°e_1 7 20" xfId="11204"/>
    <cellStyle name="Ç¥ÁØ_¸ñ·Ï-±â°è_1 7 20" xfId="11205"/>
    <cellStyle name="C￥AØ_¸n·I-±a°e_1 7 21" xfId="11206"/>
    <cellStyle name="Ç¥ÁØ_¸ñ·Ï-±â°è_1 7 21" xfId="11207"/>
    <cellStyle name="C￥AØ_¸n·I-±a°e_1 7 22" xfId="11208"/>
    <cellStyle name="Ç¥ÁØ_¸ñ·Ï-±â°è_1 7 22" xfId="11209"/>
    <cellStyle name="C￥AØ_¸n·I-±a°e_1 7 23" xfId="11210"/>
    <cellStyle name="Ç¥ÁØ_¸ñ·Ï-±â°è_1 7 23" xfId="11211"/>
    <cellStyle name="C￥AØ_¸n·I-±a°e_1 7 24" xfId="11212"/>
    <cellStyle name="Ç¥ÁØ_¸ñ·Ï-±â°è_1 7 24" xfId="11213"/>
    <cellStyle name="C￥AØ_¸n·I-±a°e_1 7 25" xfId="11214"/>
    <cellStyle name="Ç¥ÁØ_¸ñ·Ï-±â°è_1 7 25" xfId="11215"/>
    <cellStyle name="C￥AØ_¸n·I-±a°e_1 7 26" xfId="11216"/>
    <cellStyle name="Ç¥ÁØ_¸ñ·Ï-±â°è_1 7 26" xfId="11217"/>
    <cellStyle name="C￥AØ_¸n·I-±a°e_1 7 27" xfId="11218"/>
    <cellStyle name="Ç¥ÁØ_¸ñ·Ï-±â°è_1 7 27" xfId="11219"/>
    <cellStyle name="C￥AØ_¸n·I-±a°e_1 7 28" xfId="11220"/>
    <cellStyle name="Ç¥ÁØ_¸ñ·Ï-±â°è_1 7 28" xfId="11221"/>
    <cellStyle name="C￥AØ_¸n·I-±a°e_1 7 29" xfId="11222"/>
    <cellStyle name="Ç¥ÁØ_¸ñ·Ï-±â°è_1 7 29" xfId="11223"/>
    <cellStyle name="C￥AØ_¸n·I-±a°e_1 7 3" xfId="11224"/>
    <cellStyle name="Ç¥ÁØ_¸ñ·Ï-±â°è_1 7 3" xfId="11225"/>
    <cellStyle name="C￥AØ_¸n·I-±a°e_1 7 30" xfId="11226"/>
    <cellStyle name="Ç¥ÁØ_¸ñ·Ï-±â°è_1 7 30" xfId="11227"/>
    <cellStyle name="C￥AØ_¸n·I-±a°e_1 7 31" xfId="11228"/>
    <cellStyle name="Ç¥ÁØ_¸ñ·Ï-±â°è_1 7 31" xfId="11229"/>
    <cellStyle name="C￥AØ_¸n·I-±a°e_1 7 32" xfId="11230"/>
    <cellStyle name="Ç¥ÁØ_¸ñ·Ï-±â°è_1 7 32" xfId="11231"/>
    <cellStyle name="C￥AØ_¸n·I-±a°e_1 7 33" xfId="11232"/>
    <cellStyle name="Ç¥ÁØ_¸ñ·Ï-±â°è_1 7 33" xfId="11233"/>
    <cellStyle name="C￥AØ_¸n·I-±a°e_1 7 34" xfId="11234"/>
    <cellStyle name="Ç¥ÁØ_¸ñ·Ï-±â°è_1 7 34" xfId="11235"/>
    <cellStyle name="C￥AØ_¸n·I-±a°e_1 7 35" xfId="11236"/>
    <cellStyle name="Ç¥ÁØ_¸ñ·Ï-±â°è_1 7 35" xfId="11237"/>
    <cellStyle name="C￥AØ_¸n·I-±a°e_1 7 36" xfId="11238"/>
    <cellStyle name="Ç¥ÁØ_¸ñ·Ï-±â°è_1 7 36" xfId="11239"/>
    <cellStyle name="C￥AØ_¸n·I-±a°e_1 7 37" xfId="11240"/>
    <cellStyle name="Ç¥ÁØ_¸ñ·Ï-±â°è_1 7 37" xfId="11241"/>
    <cellStyle name="C￥AØ_¸n·I-±a°e_1 7 38" xfId="11242"/>
    <cellStyle name="Ç¥ÁØ_¸ñ·Ï-±â°è_1 7 38" xfId="11243"/>
    <cellStyle name="C￥AØ_¸n·I-±a°e_1 7 39" xfId="11244"/>
    <cellStyle name="Ç¥ÁØ_¸ñ·Ï-±â°è_1 7 39" xfId="11245"/>
    <cellStyle name="C￥AØ_¸n·I-±a°e_1 7 4" xfId="11246"/>
    <cellStyle name="Ç¥ÁØ_¸ñ·Ï-±â°è_1 7 4" xfId="11247"/>
    <cellStyle name="C￥AØ_¸n·I-±a°e_1 7 40" xfId="11248"/>
    <cellStyle name="Ç¥ÁØ_¸ñ·Ï-±â°è_1 7 40" xfId="11249"/>
    <cellStyle name="C￥AØ_¸n·I-±a°e_1 7 41" xfId="11250"/>
    <cellStyle name="Ç¥ÁØ_¸ñ·Ï-±â°è_1 7 41" xfId="11251"/>
    <cellStyle name="C￥AØ_¸n·I-±a°e_1 7 42" xfId="11252"/>
    <cellStyle name="Ç¥ÁØ_¸ñ·Ï-±â°è_1 7 42" xfId="11253"/>
    <cellStyle name="C￥AØ_¸n·I-±a°e_1 7 43" xfId="11254"/>
    <cellStyle name="Ç¥ÁØ_¸ñ·Ï-±â°è_1 7 43" xfId="11255"/>
    <cellStyle name="C￥AØ_¸n·I-±a°e_1 7 44" xfId="11256"/>
    <cellStyle name="Ç¥ÁØ_¸ñ·Ï-±â°è_1 7 44" xfId="11257"/>
    <cellStyle name="C￥AØ_¸n·I-±a°e_1 7 45" xfId="11258"/>
    <cellStyle name="Ç¥ÁØ_¸ñ·Ï-±â°è_1 7 45" xfId="11259"/>
    <cellStyle name="C￥AØ_¸n·I-±a°e_1 7 46" xfId="11260"/>
    <cellStyle name="Ç¥ÁØ_¸ñ·Ï-±â°è_1 7 46" xfId="11261"/>
    <cellStyle name="C￥AØ_¸n·I-±a°e_1 7 47" xfId="11262"/>
    <cellStyle name="Ç¥ÁØ_¸ñ·Ï-±â°è_1 7 47" xfId="11263"/>
    <cellStyle name="C￥AØ_¸n·I-±a°e_1 7 48" xfId="11264"/>
    <cellStyle name="Ç¥ÁØ_¸ñ·Ï-±â°è_1 7 48" xfId="11265"/>
    <cellStyle name="C￥AØ_¸n·I-±a°e_1 7 49" xfId="11266"/>
    <cellStyle name="Ç¥ÁØ_¸ñ·Ï-±â°è_1 7 49" xfId="11267"/>
    <cellStyle name="C￥AØ_¸n·I-±a°e_1 7 5" xfId="11268"/>
    <cellStyle name="Ç¥ÁØ_¸ñ·Ï-±â°è_1 7 5" xfId="11269"/>
    <cellStyle name="C￥AØ_¸n·I-±a°e_1 7 6" xfId="11270"/>
    <cellStyle name="Ç¥ÁØ_¸ñ·Ï-±â°è_1 7 6" xfId="11271"/>
    <cellStyle name="C￥AØ_¸n·I-±a°e_1 7 7" xfId="11272"/>
    <cellStyle name="Ç¥ÁØ_¸ñ·Ï-±â°è_1 7 7" xfId="11273"/>
    <cellStyle name="C￥AØ_¸n·I-±a°e_1 7 8" xfId="11274"/>
    <cellStyle name="Ç¥ÁØ_¸ñ·Ï-±â°è_1 7 8" xfId="11275"/>
    <cellStyle name="C￥AØ_¸n·I-±a°e_1 7 9" xfId="11276"/>
    <cellStyle name="Ç¥ÁØ_¸ñ·Ï-±â°è_1 7 9" xfId="11277"/>
    <cellStyle name="C￥AØ_¸n·I-±a°e_1_일-토목" xfId="11278"/>
    <cellStyle name="Ç¥ÁØ_¸ñ·Ï-±â°è_ÀÏÀ§-es2Â÷" xfId="11279"/>
    <cellStyle name="C￥AØ_¸n·I-±a°e_AIA§-es2A÷_목록-조경 (2)" xfId="11280"/>
    <cellStyle name="Ç¥ÁØ_¸ñÂ÷ " xfId="281"/>
    <cellStyle name="C￥AØ_¿￢±¸¼O °ø≫cCoE² " xfId="282"/>
    <cellStyle name="Ç¥ÁØ_¿µ¾÷ÇöÈ² " xfId="283"/>
    <cellStyle name="C￥AØ_¿e¼o" xfId="11281"/>
    <cellStyle name="Ç¥ÁØ_±â°è(4)" xfId="11282"/>
    <cellStyle name="C￥AØ_±a°e(4)_목록-조경 (2)" xfId="11283"/>
    <cellStyle name="Ç¥ÁØ_±â°è(5)" xfId="11284"/>
    <cellStyle name="C￥AØ_±a°e(5)_HY-단산출" xfId="11285"/>
    <cellStyle name="Ç¥ÁØ_±â°è-¸ñ·Ï" xfId="11286"/>
    <cellStyle name="C￥AØ_±a°e-¸n·I_목록-조경 (2)" xfId="11287"/>
    <cellStyle name="Ç¥ÁØ_±â°è¼³ºñ-ÀÏÀ§¸ñ·Ï " xfId="11288"/>
    <cellStyle name="C￥AØ_±a°e¼³ºn-AIA§¸n·I _일-토목" xfId="11289"/>
    <cellStyle name="Ç¥ÁØ_±â¾È " xfId="11290"/>
    <cellStyle name="C￥AØ_±aA¸ºn¸n±ºAo¼o≫eAa¼­ (2)" xfId="11291"/>
    <cellStyle name="Ç¥ÁØ_»ç¾÷ºÎº° ÃÑ°è " xfId="11292"/>
    <cellStyle name="C￥AØ_≫c¾÷ºIº° AN°e " xfId="284"/>
    <cellStyle name="Ç¥ÁØ_°¡¼Ö¸°ÀÏÁ¤_µðÁ©ÀÏÁ¤ " xfId="285"/>
    <cellStyle name="C￥AØ_°¡¼O¸°AIA¤_μðAⓒAIA¤ " xfId="286"/>
    <cellStyle name="Ç¥ÁØ_°­´ç (2)" xfId="11293"/>
    <cellStyle name="C￥AØ_°­´c (2)_광명견적대비1010" xfId="11294"/>
    <cellStyle name="Ç¥ÁØ_°­´ç (2)_광명견적대비1010" xfId="11295"/>
    <cellStyle name="C￥AØ_°­´c (2)_광명견적대비1010 10" xfId="11296"/>
    <cellStyle name="Ç¥ÁØ_°­´ç (2)_광명견적대비1010 10" xfId="11297"/>
    <cellStyle name="C￥AØ_°­´c (2)_광명견적대비1010 11" xfId="11298"/>
    <cellStyle name="Ç¥ÁØ_°­´ç (2)_광명견적대비1010 11" xfId="11299"/>
    <cellStyle name="C￥AØ_°­´c (2)_광명견적대비1010 12" xfId="11300"/>
    <cellStyle name="Ç¥ÁØ_°­´ç (2)_광명견적대비1010 12" xfId="11301"/>
    <cellStyle name="C￥AØ_°­´c (2)_광명견적대비1010 13" xfId="11302"/>
    <cellStyle name="Ç¥ÁØ_°­´ç (2)_광명견적대비1010 13" xfId="11303"/>
    <cellStyle name="C￥AØ_°­´c (2)_광명견적대비1010 14" xfId="11304"/>
    <cellStyle name="Ç¥ÁØ_°­´ç (2)_광명견적대비1010 14" xfId="11305"/>
    <cellStyle name="C￥AØ_°­´c (2)_광명견적대비1010 15" xfId="11306"/>
    <cellStyle name="Ç¥ÁØ_°­´ç (2)_광명견적대비1010 15" xfId="11307"/>
    <cellStyle name="C￥AØ_°­´c (2)_광명견적대비1010 16" xfId="11308"/>
    <cellStyle name="Ç¥ÁØ_°­´ç (2)_광명견적대비1010 16" xfId="11309"/>
    <cellStyle name="C￥AØ_°­´c (2)_광명견적대비1010 17" xfId="11310"/>
    <cellStyle name="Ç¥ÁØ_°­´ç (2)_광명견적대비1010 17" xfId="11311"/>
    <cellStyle name="C￥AØ_°­´c (2)_광명견적대비1010 18" xfId="11312"/>
    <cellStyle name="Ç¥ÁØ_°­´ç (2)_광명견적대비1010 18" xfId="11313"/>
    <cellStyle name="C￥AØ_°­´c (2)_광명견적대비1010 19" xfId="11314"/>
    <cellStyle name="Ç¥ÁØ_°­´ç (2)_광명견적대비1010 19" xfId="11315"/>
    <cellStyle name="C￥AØ_°­´c (2)_광명견적대비1010 2" xfId="11316"/>
    <cellStyle name="Ç¥ÁØ_°­´ç (2)_광명견적대비1010 2" xfId="11317"/>
    <cellStyle name="C￥AØ_°­´c (2)_광명견적대비1010 20" xfId="11318"/>
    <cellStyle name="Ç¥ÁØ_°­´ç (2)_광명견적대비1010 20" xfId="11319"/>
    <cellStyle name="C￥AØ_°­´c (2)_광명견적대비1010 21" xfId="11320"/>
    <cellStyle name="Ç¥ÁØ_°­´ç (2)_광명견적대비1010 21" xfId="11321"/>
    <cellStyle name="C￥AØ_°­´c (2)_광명견적대비1010 22" xfId="11322"/>
    <cellStyle name="Ç¥ÁØ_°­´ç (2)_광명견적대비1010 22" xfId="11323"/>
    <cellStyle name="C￥AØ_°­´c (2)_광명견적대비1010 23" xfId="11324"/>
    <cellStyle name="Ç¥ÁØ_°­´ç (2)_광명견적대비1010 23" xfId="11325"/>
    <cellStyle name="C￥AØ_°­´c (2)_광명견적대비1010 24" xfId="11326"/>
    <cellStyle name="Ç¥ÁØ_°­´ç (2)_광명견적대비1010 24" xfId="11327"/>
    <cellStyle name="C￥AØ_°­´c (2)_광명견적대비1010 25" xfId="11328"/>
    <cellStyle name="Ç¥ÁØ_°­´ç (2)_광명견적대비1010 25" xfId="11329"/>
    <cellStyle name="C￥AØ_°­´c (2)_광명견적대비1010 26" xfId="11330"/>
    <cellStyle name="Ç¥ÁØ_°­´ç (2)_광명견적대비1010 26" xfId="11331"/>
    <cellStyle name="C￥AØ_°­´c (2)_광명견적대비1010 27" xfId="11332"/>
    <cellStyle name="Ç¥ÁØ_°­´ç (2)_광명견적대비1010 27" xfId="11333"/>
    <cellStyle name="C￥AØ_°­´c (2)_광명견적대비1010 28" xfId="11334"/>
    <cellStyle name="Ç¥ÁØ_°­´ç (2)_광명견적대비1010 28" xfId="11335"/>
    <cellStyle name="C￥AØ_°­´c (2)_광명견적대비1010 29" xfId="11336"/>
    <cellStyle name="Ç¥ÁØ_°­´ç (2)_광명견적대비1010 29" xfId="11337"/>
    <cellStyle name="C￥AØ_°­´c (2)_광명견적대비1010 3" xfId="11338"/>
    <cellStyle name="Ç¥ÁØ_°­´ç (2)_광명견적대비1010 3" xfId="11339"/>
    <cellStyle name="C￥AØ_°­´c (2)_광명견적대비1010 30" xfId="11340"/>
    <cellStyle name="Ç¥ÁØ_°­´ç (2)_광명견적대비1010 30" xfId="11341"/>
    <cellStyle name="C￥AØ_°­´c (2)_광명견적대비1010 31" xfId="11342"/>
    <cellStyle name="Ç¥ÁØ_°­´ç (2)_광명견적대비1010 31" xfId="11343"/>
    <cellStyle name="C￥AØ_°­´c (2)_광명견적대비1010 32" xfId="11344"/>
    <cellStyle name="Ç¥ÁØ_°­´ç (2)_광명견적대비1010 32" xfId="11345"/>
    <cellStyle name="C￥AØ_°­´c (2)_광명견적대비1010 33" xfId="11346"/>
    <cellStyle name="Ç¥ÁØ_°­´ç (2)_광명견적대비1010 33" xfId="11347"/>
    <cellStyle name="C￥AØ_°­´c (2)_광명견적대비1010 34" xfId="11348"/>
    <cellStyle name="Ç¥ÁØ_°­´ç (2)_광명견적대비1010 34" xfId="11349"/>
    <cellStyle name="C￥AØ_°­´c (2)_광명견적대비1010 35" xfId="11350"/>
    <cellStyle name="Ç¥ÁØ_°­´ç (2)_광명견적대비1010 35" xfId="11351"/>
    <cellStyle name="C￥AØ_°­´c (2)_광명견적대비1010 36" xfId="11352"/>
    <cellStyle name="Ç¥ÁØ_°­´ç (2)_광명견적대비1010 36" xfId="11353"/>
    <cellStyle name="C￥AØ_°­´c (2)_광명견적대비1010 37" xfId="11354"/>
    <cellStyle name="Ç¥ÁØ_°­´ç (2)_광명견적대비1010 37" xfId="11355"/>
    <cellStyle name="C￥AØ_°­´c (2)_광명견적대비1010 38" xfId="11356"/>
    <cellStyle name="Ç¥ÁØ_°­´ç (2)_광명견적대비1010 38" xfId="11357"/>
    <cellStyle name="C￥AØ_°­´c (2)_광명견적대비1010 39" xfId="11358"/>
    <cellStyle name="Ç¥ÁØ_°­´ç (2)_광명견적대비1010 39" xfId="11359"/>
    <cellStyle name="C￥AØ_°­´c (2)_광명견적대비1010 4" xfId="11360"/>
    <cellStyle name="Ç¥ÁØ_°­´ç (2)_광명견적대비1010 4" xfId="11361"/>
    <cellStyle name="C￥AØ_°­´c (2)_광명견적대비1010 40" xfId="11362"/>
    <cellStyle name="Ç¥ÁØ_°­´ç (2)_광명견적대비1010 40" xfId="11363"/>
    <cellStyle name="C￥AØ_°­´c (2)_광명견적대비1010 41" xfId="11364"/>
    <cellStyle name="Ç¥ÁØ_°­´ç (2)_광명견적대비1010 41" xfId="11365"/>
    <cellStyle name="C￥AØ_°­´c (2)_광명견적대비1010 42" xfId="11366"/>
    <cellStyle name="Ç¥ÁØ_°­´ç (2)_광명견적대비1010 42" xfId="11367"/>
    <cellStyle name="C￥AØ_°­´c (2)_광명견적대비1010 43" xfId="11368"/>
    <cellStyle name="Ç¥ÁØ_°­´ç (2)_광명견적대비1010 43" xfId="11369"/>
    <cellStyle name="C￥AØ_°­´c (2)_광명견적대비1010 44" xfId="11370"/>
    <cellStyle name="Ç¥ÁØ_°­´ç (2)_광명견적대비1010 44" xfId="11371"/>
    <cellStyle name="C￥AØ_°­´c (2)_광명견적대비1010 45" xfId="11372"/>
    <cellStyle name="Ç¥ÁØ_°­´ç (2)_광명견적대비1010 45" xfId="11373"/>
    <cellStyle name="C￥AØ_°­´c (2)_광명견적대비1010 46" xfId="11374"/>
    <cellStyle name="Ç¥ÁØ_°­´ç (2)_광명견적대비1010 46" xfId="11375"/>
    <cellStyle name="C￥AØ_°­´c (2)_광명견적대비1010 47" xfId="11376"/>
    <cellStyle name="Ç¥ÁØ_°­´ç (2)_광명견적대비1010 47" xfId="11377"/>
    <cellStyle name="C￥AØ_°­´c (2)_광명견적대비1010 48" xfId="11378"/>
    <cellStyle name="Ç¥ÁØ_°­´ç (2)_광명견적대비1010 48" xfId="11379"/>
    <cellStyle name="C￥AØ_°­´c (2)_광명견적대비1010 49" xfId="11380"/>
    <cellStyle name="Ç¥ÁØ_°­´ç (2)_광명견적대비1010 49" xfId="11381"/>
    <cellStyle name="C￥AØ_°­´c (2)_광명견적대비1010 5" xfId="11382"/>
    <cellStyle name="Ç¥ÁØ_°­´ç (2)_광명견적대비1010 5" xfId="11383"/>
    <cellStyle name="C￥AØ_°­´c (2)_광명견적대비1010 6" xfId="11384"/>
    <cellStyle name="Ç¥ÁØ_°­´ç (2)_광명견적대비1010 6" xfId="11385"/>
    <cellStyle name="C￥AØ_°­´c (2)_광명견적대비1010 7" xfId="11386"/>
    <cellStyle name="Ç¥ÁØ_°­´ç (2)_광명견적대비1010 7" xfId="11387"/>
    <cellStyle name="C￥AØ_°­´c (2)_광명견적대비1010 8" xfId="11388"/>
    <cellStyle name="Ç¥ÁØ_°­´ç (2)_광명견적대비1010 8" xfId="11389"/>
    <cellStyle name="C￥AØ_°­´c (2)_광명견적대비1010 9" xfId="11390"/>
    <cellStyle name="Ç¥ÁØ_°­´ç (2)_광명견적대비1010 9" xfId="11391"/>
    <cellStyle name="C￥AØ_°­´c (2)_광명견적대비1010_동아대부민캠퍼스내역서" xfId="11392"/>
    <cellStyle name="Ç¥ÁØ_°­´ç (2)_광명견적대비1010_동아대부민캠퍼스내역서" xfId="11393"/>
    <cellStyle name="C￥AØ_°­´c (2)_광명견적대비1010_동아대부민캠퍼스내역서 10" xfId="11394"/>
    <cellStyle name="Ç¥ÁØ_°­´ç (2)_광명견적대비1010_동아대부민캠퍼스내역서 10" xfId="11395"/>
    <cellStyle name="C￥AØ_°­´c (2)_광명견적대비1010_동아대부민캠퍼스내역서 11" xfId="11396"/>
    <cellStyle name="Ç¥ÁØ_°­´ç (2)_광명견적대비1010_동아대부민캠퍼스내역서 11" xfId="11397"/>
    <cellStyle name="C￥AØ_°­´c (2)_광명견적대비1010_동아대부민캠퍼스내역서 12" xfId="11398"/>
    <cellStyle name="Ç¥ÁØ_°­´ç (2)_광명견적대비1010_동아대부민캠퍼스내역서 12" xfId="11399"/>
    <cellStyle name="C￥AØ_°­´c (2)_광명견적대비1010_동아대부민캠퍼스내역서 13" xfId="11400"/>
    <cellStyle name="Ç¥ÁØ_°­´ç (2)_광명견적대비1010_동아대부민캠퍼스내역서 13" xfId="11401"/>
    <cellStyle name="C￥AØ_°­´c (2)_광명견적대비1010_동아대부민캠퍼스내역서 14" xfId="11402"/>
    <cellStyle name="Ç¥ÁØ_°­´ç (2)_광명견적대비1010_동아대부민캠퍼스내역서 14" xfId="11403"/>
    <cellStyle name="C￥AØ_°­´c (2)_광명견적대비1010_동아대부민캠퍼스내역서 15" xfId="11404"/>
    <cellStyle name="Ç¥ÁØ_°­´ç (2)_광명견적대비1010_동아대부민캠퍼스내역서 15" xfId="11405"/>
    <cellStyle name="C￥AØ_°­´c (2)_광명견적대비1010_동아대부민캠퍼스내역서 16" xfId="11406"/>
    <cellStyle name="Ç¥ÁØ_°­´ç (2)_광명견적대비1010_동아대부민캠퍼스내역서 16" xfId="11407"/>
    <cellStyle name="C￥AØ_°­´c (2)_광명견적대비1010_동아대부민캠퍼스내역서 17" xfId="11408"/>
    <cellStyle name="Ç¥ÁØ_°­´ç (2)_광명견적대비1010_동아대부민캠퍼스내역서 17" xfId="11409"/>
    <cellStyle name="C￥AØ_°­´c (2)_광명견적대비1010_동아대부민캠퍼스내역서 18" xfId="11410"/>
    <cellStyle name="Ç¥ÁØ_°­´ç (2)_광명견적대비1010_동아대부민캠퍼스내역서 18" xfId="11411"/>
    <cellStyle name="C￥AØ_°­´c (2)_광명견적대비1010_동아대부민캠퍼스내역서 19" xfId="11412"/>
    <cellStyle name="Ç¥ÁØ_°­´ç (2)_광명견적대비1010_동아대부민캠퍼스내역서 19" xfId="11413"/>
    <cellStyle name="C￥AØ_°­´c (2)_광명견적대비1010_동아대부민캠퍼스내역서 2" xfId="11414"/>
    <cellStyle name="Ç¥ÁØ_°­´ç (2)_광명견적대비1010_동아대부민캠퍼스내역서 2" xfId="11415"/>
    <cellStyle name="C￥AØ_°­´c (2)_광명견적대비1010_동아대부민캠퍼스내역서 2 10" xfId="11416"/>
    <cellStyle name="Ç¥ÁØ_°­´ç (2)_광명견적대비1010_동아대부민캠퍼스내역서 20" xfId="11417"/>
    <cellStyle name="C￥AØ_°­´c (2)_광명견적대비1010_동아대부민캠퍼스내역서 21" xfId="11418"/>
    <cellStyle name="Ç¥ÁØ_°­´ç (2)_광명견적대비1010_동아대부민캠퍼스내역서 21" xfId="11419"/>
    <cellStyle name="C￥AØ_°­´c (2)_광명견적대비1010_동아대부민캠퍼스내역서 22" xfId="11420"/>
    <cellStyle name="Ç¥ÁØ_°­´ç (2)_광명견적대비1010_동아대부민캠퍼스내역서 22" xfId="11421"/>
    <cellStyle name="C￥AØ_°­´c (2)_광명견적대비1010_동아대부민캠퍼스내역서 23" xfId="11422"/>
    <cellStyle name="Ç¥ÁØ_°­´ç (2)_광명견적대비1010_동아대부민캠퍼스내역서 23" xfId="11423"/>
    <cellStyle name="C￥AØ_°­´c (2)_광명견적대비1010_동아대부민캠퍼스내역서 24" xfId="11424"/>
    <cellStyle name="Ç¥ÁØ_°­´ç (2)_광명견적대비1010_동아대부민캠퍼스내역서 24" xfId="11425"/>
    <cellStyle name="C￥AØ_°­´c (2)_광명견적대비1010_동아대부민캠퍼스내역서 25" xfId="11426"/>
    <cellStyle name="Ç¥ÁØ_°­´ç (2)_광명견적대비1010_동아대부민캠퍼스내역서 25" xfId="11427"/>
    <cellStyle name="C￥AØ_°­´c (2)_광명견적대비1010_동아대부민캠퍼스내역서 26" xfId="11428"/>
    <cellStyle name="Ç¥ÁØ_°­´ç (2)_광명견적대비1010_동아대부민캠퍼스내역서 26" xfId="11429"/>
    <cellStyle name="C￥AØ_°­´c (2)_광명견적대비1010_동아대부민캠퍼스내역서 27" xfId="11430"/>
    <cellStyle name="Ç¥ÁØ_°­´ç (2)_광명견적대비1010_동아대부민캠퍼스내역서 27" xfId="11431"/>
    <cellStyle name="C￥AØ_°­´c (2)_광명견적대비1010_동아대부민캠퍼스내역서 28" xfId="11432"/>
    <cellStyle name="Ç¥ÁØ_°­´ç (2)_광명견적대비1010_동아대부민캠퍼스내역서 28" xfId="11433"/>
    <cellStyle name="C￥AØ_°­´c (2)_광명견적대비1010_동아대부민캠퍼스내역서 29" xfId="11434"/>
    <cellStyle name="Ç¥ÁØ_°­´ç (2)_광명견적대비1010_동아대부민캠퍼스내역서 29" xfId="11435"/>
    <cellStyle name="C￥AØ_°­´c (2)_광명견적대비1010_동아대부민캠퍼스내역서 3" xfId="11436"/>
    <cellStyle name="Ç¥ÁØ_°­´ç (2)_광명견적대비1010_동아대부민캠퍼스내역서 3" xfId="11437"/>
    <cellStyle name="C￥AØ_°­´c (2)_광명견적대비1010_동아대부민캠퍼스내역서 30" xfId="11438"/>
    <cellStyle name="Ç¥ÁØ_°­´ç (2)_광명견적대비1010_동아대부민캠퍼스내역서 30" xfId="11439"/>
    <cellStyle name="C￥AØ_°­´c (2)_광명견적대비1010_동아대부민캠퍼스내역서 31" xfId="11440"/>
    <cellStyle name="Ç¥ÁØ_°­´ç (2)_광명견적대비1010_동아대부민캠퍼스내역서 31" xfId="11441"/>
    <cellStyle name="C￥AØ_°­´c (2)_광명견적대비1010_동아대부민캠퍼스내역서 32" xfId="11442"/>
    <cellStyle name="Ç¥ÁØ_°­´ç (2)_광명견적대비1010_동아대부민캠퍼스내역서 32" xfId="11443"/>
    <cellStyle name="C￥AØ_°­´c (2)_광명견적대비1010_동아대부민캠퍼스내역서 33" xfId="11444"/>
    <cellStyle name="Ç¥ÁØ_°­´ç (2)_광명견적대비1010_동아대부민캠퍼스내역서 33" xfId="11445"/>
    <cellStyle name="C￥AØ_°­´c (2)_광명견적대비1010_동아대부민캠퍼스내역서 34" xfId="11446"/>
    <cellStyle name="Ç¥ÁØ_°­´ç (2)_광명견적대비1010_동아대부민캠퍼스내역서 34" xfId="11447"/>
    <cellStyle name="C￥AØ_°­´c (2)_광명견적대비1010_동아대부민캠퍼스내역서 35" xfId="11448"/>
    <cellStyle name="Ç¥ÁØ_°­´ç (2)_광명견적대비1010_동아대부민캠퍼스내역서 35" xfId="11449"/>
    <cellStyle name="C￥AØ_°­´c (2)_광명견적대비1010_동아대부민캠퍼스내역서 36" xfId="11450"/>
    <cellStyle name="Ç¥ÁØ_°­´ç (2)_광명견적대비1010_동아대부민캠퍼스내역서 36" xfId="11451"/>
    <cellStyle name="C￥AØ_°­´c (2)_광명견적대비1010_동아대부민캠퍼스내역서 37" xfId="11452"/>
    <cellStyle name="Ç¥ÁØ_°­´ç (2)_광명견적대비1010_동아대부민캠퍼스내역서 37" xfId="11453"/>
    <cellStyle name="C￥AØ_°­´c (2)_광명견적대비1010_동아대부민캠퍼스내역서 38" xfId="11454"/>
    <cellStyle name="Ç¥ÁØ_°­´ç (2)_광명견적대비1010_동아대부민캠퍼스내역서 38" xfId="11455"/>
    <cellStyle name="C￥AØ_°­´c (2)_광명견적대비1010_동아대부민캠퍼스내역서 39" xfId="11456"/>
    <cellStyle name="Ç¥ÁØ_°­´ç (2)_광명견적대비1010_동아대부민캠퍼스내역서 39" xfId="11457"/>
    <cellStyle name="C￥AØ_°­´c (2)_광명견적대비1010_동아대부민캠퍼스내역서 4" xfId="11458"/>
    <cellStyle name="Ç¥ÁØ_°­´ç (2)_광명견적대비1010_동아대부민캠퍼스내역서 4" xfId="11459"/>
    <cellStyle name="C￥AØ_°­´c (2)_광명견적대비1010_동아대부민캠퍼스내역서 40" xfId="11460"/>
    <cellStyle name="Ç¥ÁØ_°­´ç (2)_광명견적대비1010_동아대부민캠퍼스내역서 40" xfId="11461"/>
    <cellStyle name="C￥AØ_°­´c (2)_광명견적대비1010_동아대부민캠퍼스내역서 41" xfId="11462"/>
    <cellStyle name="Ç¥ÁØ_°­´ç (2)_광명견적대비1010_동아대부민캠퍼스내역서 41" xfId="11463"/>
    <cellStyle name="C￥AØ_°­´c (2)_광명견적대비1010_동아대부민캠퍼스내역서 42" xfId="11464"/>
    <cellStyle name="Ç¥ÁØ_°­´ç (2)_광명견적대비1010_동아대부민캠퍼스내역서 42" xfId="11465"/>
    <cellStyle name="C￥AØ_°­´c (2)_광명견적대비1010_동아대부민캠퍼스내역서 43" xfId="11466"/>
    <cellStyle name="Ç¥ÁØ_°­´ç (2)_광명견적대비1010_동아대부민캠퍼스내역서 43" xfId="11467"/>
    <cellStyle name="C￥AØ_°­´c (2)_광명견적대비1010_동아대부민캠퍼스내역서 44" xfId="11468"/>
    <cellStyle name="Ç¥ÁØ_°­´ç (2)_광명견적대비1010_동아대부민캠퍼스내역서 44" xfId="11469"/>
    <cellStyle name="C￥AØ_°­´c (2)_광명견적대비1010_동아대부민캠퍼스내역서 45" xfId="11470"/>
    <cellStyle name="Ç¥ÁØ_°­´ç (2)_광명견적대비1010_동아대부민캠퍼스내역서 45" xfId="11471"/>
    <cellStyle name="C￥AØ_°­´c (2)_광명견적대비1010_동아대부민캠퍼스내역서 46" xfId="11472"/>
    <cellStyle name="Ç¥ÁØ_°­´ç (2)_광명견적대비1010_동아대부민캠퍼스내역서 46" xfId="11473"/>
    <cellStyle name="C￥AØ_°­´c (2)_광명견적대비1010_동아대부민캠퍼스내역서 47" xfId="11474"/>
    <cellStyle name="Ç¥ÁØ_°­´ç (2)_광명견적대비1010_동아대부민캠퍼스내역서 47" xfId="11475"/>
    <cellStyle name="C￥AØ_°­´c (2)_광명견적대비1010_동아대부민캠퍼스내역서 48" xfId="11476"/>
    <cellStyle name="Ç¥ÁØ_°­´ç (2)_광명견적대비1010_동아대부민캠퍼스내역서 48" xfId="11477"/>
    <cellStyle name="C￥AØ_°­´c (2)_광명견적대비1010_동아대부민캠퍼스내역서 49" xfId="11478"/>
    <cellStyle name="Ç¥ÁØ_°­´ç (2)_광명견적대비1010_동아대부민캠퍼스내역서 49" xfId="11479"/>
    <cellStyle name="C￥AØ_°­´c (2)_광명견적대비1010_동아대부민캠퍼스내역서 5" xfId="11480"/>
    <cellStyle name="Ç¥ÁØ_°­´ç (2)_광명견적대비1010_동아대부민캠퍼스내역서 5" xfId="11481"/>
    <cellStyle name="C￥AØ_°­´c (2)_광명견적대비1010_동아대부민캠퍼스내역서 50" xfId="11482"/>
    <cellStyle name="Ç¥ÁØ_°­´ç (2)_광명견적대비1010_동아대부민캠퍼스내역서 6" xfId="11483"/>
    <cellStyle name="C￥AØ_°­´c (2)_광명견적대비1010_동아대부민캠퍼스내역서 7" xfId="11484"/>
    <cellStyle name="Ç¥ÁØ_°­´ç (2)_광명견적대비1010_동아대부민캠퍼스내역서 7" xfId="11485"/>
    <cellStyle name="C￥AØ_°­´c (2)_광명견적대비1010_동아대부민캠퍼스내역서 8" xfId="11486"/>
    <cellStyle name="Ç¥ÁØ_°­´ç (2)_광명견적대비1010_동아대부민캠퍼스내역서 8" xfId="11487"/>
    <cellStyle name="C￥AØ_°­´c (2)_광명견적대비1010_동아대부민캠퍼스내역서 9" xfId="11488"/>
    <cellStyle name="Ç¥ÁØ_°­´ç (2)_광명견적대비1010_동아대부민캠퍼스내역서 9" xfId="11489"/>
    <cellStyle name="C￥AØ_°­´c (2)_광명관급 2" xfId="11490"/>
    <cellStyle name="Ç¥ÁØ_°­´ç (2)_광명관급 2" xfId="11491"/>
    <cellStyle name="C￥AØ_°­´c (2)_광명관급 2 10" xfId="11492"/>
    <cellStyle name="Ç¥ÁØ_°­´ç (2)_광명관급 3" xfId="11493"/>
    <cellStyle name="C￥AØ_°­´c (2)_금광_동아대부민캠퍼스내역서" xfId="11494"/>
    <cellStyle name="Ç¥ÁØ_°­´ç (2)_금광_동아대부민캠퍼스내역서" xfId="11495"/>
    <cellStyle name="C￥AØ_°­´c (2)_금광_동아대부민캠퍼스내역서 10" xfId="11496"/>
    <cellStyle name="Ç¥ÁØ_°­´ç (2)_금광_동아대부민캠퍼스내역서 10" xfId="11497"/>
    <cellStyle name="C￥AØ_°­´c (2)_금광_동아대부민캠퍼스내역서 11" xfId="11498"/>
    <cellStyle name="Ç¥ÁØ_°­´ç (2)_금광_동아대부민캠퍼스내역서 11" xfId="11499"/>
    <cellStyle name="C￥AØ_°­´c (2)_금광_동아대부민캠퍼스내역서 12" xfId="11500"/>
    <cellStyle name="Ç¥ÁØ_°­´ç (2)_금광_동아대부민캠퍼스내역서 12" xfId="11501"/>
    <cellStyle name="C￥AØ_°­´c (2)_금광_동아대부민캠퍼스내역서 13" xfId="11502"/>
    <cellStyle name="Ç¥ÁØ_°­´ç (2)_금광_동아대부민캠퍼스내역서 13" xfId="11503"/>
    <cellStyle name="C￥AØ_°­´c (2)_금광_동아대부민캠퍼스내역서 14" xfId="11504"/>
    <cellStyle name="Ç¥ÁØ_°­´ç (2)_금광_동아대부민캠퍼스내역서 14" xfId="11505"/>
    <cellStyle name="C￥AØ_°­´c (2)_금광_동아대부민캠퍼스내역서 15" xfId="11506"/>
    <cellStyle name="Ç¥ÁØ_°­´ç (2)_금광_동아대부민캠퍼스내역서 15" xfId="11507"/>
    <cellStyle name="C￥AØ_°­´c (2)_금광_동아대부민캠퍼스내역서 16" xfId="11508"/>
    <cellStyle name="Ç¥ÁØ_°­´ç (2)_금광_동아대부민캠퍼스내역서 16" xfId="11509"/>
    <cellStyle name="C￥AØ_°­´c (2)_금광_동아대부민캠퍼스내역서 17" xfId="11510"/>
    <cellStyle name="Ç¥ÁØ_°­´ç (2)_금광_동아대부민캠퍼스내역서 17" xfId="11511"/>
    <cellStyle name="C￥AØ_°­´c (2)_금광_동아대부민캠퍼스내역서 18" xfId="11512"/>
    <cellStyle name="Ç¥ÁØ_°­´ç (2)_금광_동아대부민캠퍼스내역서 18" xfId="11513"/>
    <cellStyle name="C￥AØ_°­´c (2)_금광_동아대부민캠퍼스내역서 19" xfId="11514"/>
    <cellStyle name="Ç¥ÁØ_°­´ç (2)_금광_동아대부민캠퍼스내역서 19" xfId="11515"/>
    <cellStyle name="C￥AØ_°­´c (2)_금광_동아대부민캠퍼스내역서 2" xfId="11516"/>
    <cellStyle name="Ç¥ÁØ_°­´ç (2)_금광_동아대부민캠퍼스내역서 2" xfId="11517"/>
    <cellStyle name="C￥AØ_°­´c (2)_금광_동아대부민캠퍼스내역서 2 10" xfId="11518"/>
    <cellStyle name="Ç¥ÁØ_°­´ç (2)_금광_동아대부민캠퍼스내역서 20" xfId="11519"/>
    <cellStyle name="C￥AØ_°­´c (2)_금광_동아대부민캠퍼스내역서 21" xfId="11520"/>
    <cellStyle name="Ç¥ÁØ_°­´ç (2)_금광_동아대부민캠퍼스내역서 21" xfId="11521"/>
    <cellStyle name="C￥AØ_°­´c (2)_금광_동아대부민캠퍼스내역서 22" xfId="11522"/>
    <cellStyle name="Ç¥ÁØ_°­´ç (2)_금광_동아대부민캠퍼스내역서 22" xfId="11523"/>
    <cellStyle name="C￥AØ_°­´c (2)_금광_동아대부민캠퍼스내역서 23" xfId="11524"/>
    <cellStyle name="Ç¥ÁØ_°­´ç (2)_금광_동아대부민캠퍼스내역서 23" xfId="11525"/>
    <cellStyle name="C￥AØ_°­´c (2)_금광_동아대부민캠퍼스내역서 24" xfId="11526"/>
    <cellStyle name="Ç¥ÁØ_°­´ç (2)_금광_동아대부민캠퍼스내역서 24" xfId="11527"/>
    <cellStyle name="C￥AØ_°­´c (2)_금광_동아대부민캠퍼스내역서 25" xfId="11528"/>
    <cellStyle name="Ç¥ÁØ_°­´ç (2)_금광_동아대부민캠퍼스내역서 25" xfId="11529"/>
    <cellStyle name="C￥AØ_°­´c (2)_금광_동아대부민캠퍼스내역서 26" xfId="11530"/>
    <cellStyle name="Ç¥ÁØ_°­´ç (2)_금광_동아대부민캠퍼스내역서 26" xfId="11531"/>
    <cellStyle name="C￥AØ_°­´c (2)_금광_동아대부민캠퍼스내역서 27" xfId="11532"/>
    <cellStyle name="Ç¥ÁØ_°­´ç (2)_금광_동아대부민캠퍼스내역서 27" xfId="11533"/>
    <cellStyle name="C￥AØ_°­´c (2)_금광_동아대부민캠퍼스내역서 28" xfId="11534"/>
    <cellStyle name="Ç¥ÁØ_°­´ç (2)_금광_동아대부민캠퍼스내역서 28" xfId="11535"/>
    <cellStyle name="C￥AØ_°­´c (2)_금광_동아대부민캠퍼스내역서 29" xfId="11536"/>
    <cellStyle name="Ç¥ÁØ_°­´ç (2)_금광_동아대부민캠퍼스내역서 29" xfId="11537"/>
    <cellStyle name="C￥AØ_°­´c (2)_금광_동아대부민캠퍼스내역서 3" xfId="11538"/>
    <cellStyle name="Ç¥ÁØ_°­´ç (2)_금광_동아대부민캠퍼스내역서 3" xfId="11539"/>
    <cellStyle name="C￥AØ_°­´c (2)_금광_동아대부민캠퍼스내역서 30" xfId="11540"/>
    <cellStyle name="Ç¥ÁØ_°­´ç (2)_금광_동아대부민캠퍼스내역서 30" xfId="11541"/>
    <cellStyle name="C￥AØ_°­´c (2)_금광_동아대부민캠퍼스내역서 31" xfId="11542"/>
    <cellStyle name="Ç¥ÁØ_°­´ç (2)_금광_동아대부민캠퍼스내역서 31" xfId="11543"/>
    <cellStyle name="C￥AØ_°­´c (2)_금광_동아대부민캠퍼스내역서 32" xfId="11544"/>
    <cellStyle name="Ç¥ÁØ_°­´ç (2)_금광_동아대부민캠퍼스내역서 32" xfId="11545"/>
    <cellStyle name="C￥AØ_°­´c (2)_금광_동아대부민캠퍼스내역서 33" xfId="11546"/>
    <cellStyle name="Ç¥ÁØ_°­´ç (2)_금광_동아대부민캠퍼스내역서 33" xfId="11547"/>
    <cellStyle name="C￥AØ_°­´c (2)_금광_동아대부민캠퍼스내역서 34" xfId="11548"/>
    <cellStyle name="Ç¥ÁØ_°­´ç (2)_금광_동아대부민캠퍼스내역서 34" xfId="11549"/>
    <cellStyle name="C￥AØ_°­´c (2)_금광_동아대부민캠퍼스내역서 35" xfId="11550"/>
    <cellStyle name="Ç¥ÁØ_°­´ç (2)_금광_동아대부민캠퍼스내역서 35" xfId="11551"/>
    <cellStyle name="C￥AØ_°­´c (2)_금광_동아대부민캠퍼스내역서 36" xfId="11552"/>
    <cellStyle name="Ç¥ÁØ_°­´ç (2)_금광_동아대부민캠퍼스내역서 36" xfId="11553"/>
    <cellStyle name="C￥AØ_°­´c (2)_금광_동아대부민캠퍼스내역서 37" xfId="11554"/>
    <cellStyle name="Ç¥ÁØ_°­´ç (2)_금광_동아대부민캠퍼스내역서 37" xfId="11555"/>
    <cellStyle name="C￥AØ_°­´c (2)_금광_동아대부민캠퍼스내역서 38" xfId="11556"/>
    <cellStyle name="Ç¥ÁØ_°­´ç (2)_금광_동아대부민캠퍼스내역서 38" xfId="11557"/>
    <cellStyle name="C￥AØ_°­´c (2)_금광_동아대부민캠퍼스내역서 39" xfId="11558"/>
    <cellStyle name="Ç¥ÁØ_°­´ç (2)_금광_동아대부민캠퍼스내역서 39" xfId="11559"/>
    <cellStyle name="C￥AØ_°­´c (2)_금광_동아대부민캠퍼스내역서 4" xfId="11560"/>
    <cellStyle name="Ç¥ÁØ_°­´ç (2)_금광_동아대부민캠퍼스내역서 4" xfId="11561"/>
    <cellStyle name="C￥AØ_°­´c (2)_금광_동아대부민캠퍼스내역서 40" xfId="11562"/>
    <cellStyle name="Ç¥ÁØ_°­´ç (2)_금광_동아대부민캠퍼스내역서 40" xfId="11563"/>
    <cellStyle name="C￥AØ_°­´c (2)_금광_동아대부민캠퍼스내역서 41" xfId="11564"/>
    <cellStyle name="Ç¥ÁØ_°­´ç (2)_금광_동아대부민캠퍼스내역서 41" xfId="11565"/>
    <cellStyle name="C￥AØ_°­´c (2)_금광_동아대부민캠퍼스내역서 42" xfId="11566"/>
    <cellStyle name="Ç¥ÁØ_°­´ç (2)_금광_동아대부민캠퍼스내역서 42" xfId="11567"/>
    <cellStyle name="C￥AØ_°­´c (2)_금광_동아대부민캠퍼스내역서 43" xfId="11568"/>
    <cellStyle name="Ç¥ÁØ_°­´ç (2)_금광_동아대부민캠퍼스내역서 43" xfId="11569"/>
    <cellStyle name="C￥AØ_°­´c (2)_금광_동아대부민캠퍼스내역서 44" xfId="11570"/>
    <cellStyle name="Ç¥ÁØ_°­´ç (2)_금광_동아대부민캠퍼스내역서 44" xfId="11571"/>
    <cellStyle name="C￥AØ_°­´c (2)_금광_동아대부민캠퍼스내역서 45" xfId="11572"/>
    <cellStyle name="Ç¥ÁØ_°­´ç (2)_금광_동아대부민캠퍼스내역서 45" xfId="11573"/>
    <cellStyle name="C￥AØ_°­´c (2)_금광_동아대부민캠퍼스내역서 46" xfId="11574"/>
    <cellStyle name="Ç¥ÁØ_°­´ç (2)_금광_동아대부민캠퍼스내역서 46" xfId="11575"/>
    <cellStyle name="C￥AØ_°­´c (2)_금광_동아대부민캠퍼스내역서 47" xfId="11576"/>
    <cellStyle name="Ç¥ÁØ_°­´ç (2)_금광_동아대부민캠퍼스내역서 47" xfId="11577"/>
    <cellStyle name="C￥AØ_°­´c (2)_금광_동아대부민캠퍼스내역서 48" xfId="11578"/>
    <cellStyle name="Ç¥ÁØ_°­´ç (2)_금광_동아대부민캠퍼스내역서 48" xfId="11579"/>
    <cellStyle name="C￥AØ_°­´c (2)_금광_동아대부민캠퍼스내역서 49" xfId="11580"/>
    <cellStyle name="Ç¥ÁØ_°­´ç (2)_금광_동아대부민캠퍼스내역서 49" xfId="11581"/>
    <cellStyle name="C￥AØ_°­´c (2)_금광_동아대부민캠퍼스내역서 5" xfId="11582"/>
    <cellStyle name="Ç¥ÁØ_°­´ç (2)_금광_동아대부민캠퍼스내역서 5" xfId="11583"/>
    <cellStyle name="C￥AØ_°­´c (2)_금광_동아대부민캠퍼스내역서 50" xfId="11584"/>
    <cellStyle name="Ç¥ÁØ_°­´ç (2)_금광_동아대부민캠퍼스내역서 6" xfId="11585"/>
    <cellStyle name="C￥AØ_°­´c (2)_금광_동아대부민캠퍼스내역서 7" xfId="11586"/>
    <cellStyle name="Ç¥ÁØ_°­´ç (2)_금광_동아대부민캠퍼스내역서 7" xfId="11587"/>
    <cellStyle name="C￥AØ_°­´c (2)_금광_동아대부민캠퍼스내역서 8" xfId="11588"/>
    <cellStyle name="Ç¥ÁØ_°­´ç (2)_금광_동아대부민캠퍼스내역서 8" xfId="11589"/>
    <cellStyle name="C￥AØ_°­´c (2)_금광_동아대부민캠퍼스내역서 9" xfId="11590"/>
    <cellStyle name="Ç¥ÁØ_°­´ç (2)_금광_동아대부민캠퍼스내역서 9" xfId="11591"/>
    <cellStyle name="C￥AØ_°­´c (2)_삼사_동아대부민캠퍼스내역서" xfId="11592"/>
    <cellStyle name="Ç¥ÁØ_°­´ç (2)_삼사_동아대부민캠퍼스내역서" xfId="11593"/>
    <cellStyle name="C￥AØ_°­´c (2)_삼사_동아대부민캠퍼스내역서 10" xfId="11594"/>
    <cellStyle name="Ç¥ÁØ_°­´ç (2)_삼사_동아대부민캠퍼스내역서 10" xfId="11595"/>
    <cellStyle name="C￥AØ_°­´c (2)_삼사_동아대부민캠퍼스내역서 11" xfId="11596"/>
    <cellStyle name="Ç¥ÁØ_°­´ç (2)_삼사_동아대부민캠퍼스내역서 11" xfId="11597"/>
    <cellStyle name="C￥AØ_°­´c (2)_삼사_동아대부민캠퍼스내역서 12" xfId="11598"/>
    <cellStyle name="Ç¥ÁØ_°­´ç (2)_삼사_동아대부민캠퍼스내역서 12" xfId="11599"/>
    <cellStyle name="C￥AØ_°­´c (2)_삼사_동아대부민캠퍼스내역서 13" xfId="11600"/>
    <cellStyle name="Ç¥ÁØ_°­´ç (2)_삼사_동아대부민캠퍼스내역서 13" xfId="11601"/>
    <cellStyle name="C￥AØ_°­´c (2)_삼사_동아대부민캠퍼스내역서 14" xfId="11602"/>
    <cellStyle name="Ç¥ÁØ_°­´ç (2)_삼사_동아대부민캠퍼스내역서 14" xfId="11603"/>
    <cellStyle name="C￥AØ_°­´c (2)_삼사_동아대부민캠퍼스내역서 15" xfId="11604"/>
    <cellStyle name="Ç¥ÁØ_°­´ç (2)_삼사_동아대부민캠퍼스내역서 15" xfId="11605"/>
    <cellStyle name="C￥AØ_°­´c (2)_삼사_동아대부민캠퍼스내역서 16" xfId="11606"/>
    <cellStyle name="Ç¥ÁØ_°­´ç (2)_삼사_동아대부민캠퍼스내역서 16" xfId="11607"/>
    <cellStyle name="C￥AØ_°­´c (2)_삼사_동아대부민캠퍼스내역서 17" xfId="11608"/>
    <cellStyle name="Ç¥ÁØ_°­´ç (2)_삼사_동아대부민캠퍼스내역서 17" xfId="11609"/>
    <cellStyle name="C￥AØ_°­´c (2)_삼사_동아대부민캠퍼스내역서 18" xfId="11610"/>
    <cellStyle name="Ç¥ÁØ_°­´ç (2)_삼사_동아대부민캠퍼스내역서 18" xfId="11611"/>
    <cellStyle name="C￥AØ_°­´c (2)_삼사_동아대부민캠퍼스내역서 19" xfId="11612"/>
    <cellStyle name="Ç¥ÁØ_°­´ç (2)_삼사_동아대부민캠퍼스내역서 19" xfId="11613"/>
    <cellStyle name="C￥AØ_°­´c (2)_삼사_동아대부민캠퍼스내역서 2" xfId="11614"/>
    <cellStyle name="Ç¥ÁØ_°­´ç (2)_삼사_동아대부민캠퍼스내역서 2" xfId="11615"/>
    <cellStyle name="C￥AØ_°­´c (2)_삼사_동아대부민캠퍼스내역서 2 10" xfId="11616"/>
    <cellStyle name="Ç¥ÁØ_°­´ç (2)_삼사_동아대부민캠퍼스내역서 20" xfId="11617"/>
    <cellStyle name="C￥AØ_°­´c (2)_삼사_동아대부민캠퍼스내역서 21" xfId="11618"/>
    <cellStyle name="Ç¥ÁØ_°­´ç (2)_삼사_동아대부민캠퍼스내역서 21" xfId="11619"/>
    <cellStyle name="C￥AØ_°­´c (2)_삼사_동아대부민캠퍼스내역서 22" xfId="11620"/>
    <cellStyle name="Ç¥ÁØ_°­´ç (2)_삼사_동아대부민캠퍼스내역서 22" xfId="11621"/>
    <cellStyle name="C￥AØ_°­´c (2)_삼사_동아대부민캠퍼스내역서 23" xfId="11622"/>
    <cellStyle name="Ç¥ÁØ_°­´ç (2)_삼사_동아대부민캠퍼스내역서 23" xfId="11623"/>
    <cellStyle name="C￥AØ_°­´c (2)_삼사_동아대부민캠퍼스내역서 24" xfId="11624"/>
    <cellStyle name="Ç¥ÁØ_°­´ç (2)_삼사_동아대부민캠퍼스내역서 24" xfId="11625"/>
    <cellStyle name="C￥AØ_°­´c (2)_삼사_동아대부민캠퍼스내역서 25" xfId="11626"/>
    <cellStyle name="Ç¥ÁØ_°­´ç (2)_삼사_동아대부민캠퍼스내역서 25" xfId="11627"/>
    <cellStyle name="C￥AØ_°­´c (2)_삼사_동아대부민캠퍼스내역서 26" xfId="11628"/>
    <cellStyle name="Ç¥ÁØ_°­´ç (2)_삼사_동아대부민캠퍼스내역서 26" xfId="11629"/>
    <cellStyle name="C￥AØ_°­´c (2)_삼사_동아대부민캠퍼스내역서 27" xfId="11630"/>
    <cellStyle name="Ç¥ÁØ_°­´ç (2)_삼사_동아대부민캠퍼스내역서 27" xfId="11631"/>
    <cellStyle name="C￥AØ_°­´c (2)_삼사_동아대부민캠퍼스내역서 28" xfId="11632"/>
    <cellStyle name="Ç¥ÁØ_°­´ç (2)_삼사_동아대부민캠퍼스내역서 28" xfId="11633"/>
    <cellStyle name="C￥AØ_°­´c (2)_삼사_동아대부민캠퍼스내역서 29" xfId="11634"/>
    <cellStyle name="Ç¥ÁØ_°­´ç (2)_삼사_동아대부민캠퍼스내역서 29" xfId="11635"/>
    <cellStyle name="C￥AØ_°­´c (2)_삼사_동아대부민캠퍼스내역서 3" xfId="11636"/>
    <cellStyle name="Ç¥ÁØ_°­´ç (2)_삼사_동아대부민캠퍼스내역서 3" xfId="11637"/>
    <cellStyle name="C￥AØ_°­´c (2)_삼사_동아대부민캠퍼스내역서 30" xfId="11638"/>
    <cellStyle name="Ç¥ÁØ_°­´ç (2)_삼사_동아대부민캠퍼스내역서 30" xfId="11639"/>
    <cellStyle name="C￥AØ_°­´c (2)_삼사_동아대부민캠퍼스내역서 31" xfId="11640"/>
    <cellStyle name="Ç¥ÁØ_°­´ç (2)_삼사_동아대부민캠퍼스내역서 31" xfId="11641"/>
    <cellStyle name="C￥AØ_°­´c (2)_삼사_동아대부민캠퍼스내역서 32" xfId="11642"/>
    <cellStyle name="Ç¥ÁØ_°­´ç (2)_삼사_동아대부민캠퍼스내역서 32" xfId="11643"/>
    <cellStyle name="C￥AØ_°­´c (2)_삼사_동아대부민캠퍼스내역서 33" xfId="11644"/>
    <cellStyle name="Ç¥ÁØ_°­´ç (2)_삼사_동아대부민캠퍼스내역서 33" xfId="11645"/>
    <cellStyle name="C￥AØ_°­´c (2)_삼사_동아대부민캠퍼스내역서 34" xfId="11646"/>
    <cellStyle name="Ç¥ÁØ_°­´ç (2)_삼사_동아대부민캠퍼스내역서 34" xfId="11647"/>
    <cellStyle name="C￥AØ_°­´c (2)_삼사_동아대부민캠퍼스내역서 35" xfId="11648"/>
    <cellStyle name="Ç¥ÁØ_°­´ç (2)_삼사_동아대부민캠퍼스내역서 35" xfId="11649"/>
    <cellStyle name="C￥AØ_°­´c (2)_삼사_동아대부민캠퍼스내역서 36" xfId="11650"/>
    <cellStyle name="Ç¥ÁØ_°­´ç (2)_삼사_동아대부민캠퍼스내역서 36" xfId="11651"/>
    <cellStyle name="C￥AØ_°­´c (2)_삼사_동아대부민캠퍼스내역서 37" xfId="11652"/>
    <cellStyle name="Ç¥ÁØ_°­´ç (2)_삼사_동아대부민캠퍼스내역서 37" xfId="11653"/>
    <cellStyle name="C￥AØ_°­´c (2)_삼사_동아대부민캠퍼스내역서 38" xfId="11654"/>
    <cellStyle name="Ç¥ÁØ_°­´ç (2)_삼사_동아대부민캠퍼스내역서 38" xfId="11655"/>
    <cellStyle name="C￥AØ_°­´c (2)_삼사_동아대부민캠퍼스내역서 39" xfId="11656"/>
    <cellStyle name="Ç¥ÁØ_°­´ç (2)_삼사_동아대부민캠퍼스내역서 39" xfId="11657"/>
    <cellStyle name="C￥AØ_°­´c (2)_삼사_동아대부민캠퍼스내역서 4" xfId="11658"/>
    <cellStyle name="Ç¥ÁØ_°­´ç (2)_삼사_동아대부민캠퍼스내역서 4" xfId="11659"/>
    <cellStyle name="C￥AØ_°­´c (2)_삼사_동아대부민캠퍼스내역서 40" xfId="11660"/>
    <cellStyle name="Ç¥ÁØ_°­´ç (2)_삼사_동아대부민캠퍼스내역서 40" xfId="11661"/>
    <cellStyle name="C￥AØ_°­´c (2)_삼사_동아대부민캠퍼스내역서 41" xfId="11662"/>
    <cellStyle name="Ç¥ÁØ_°­´ç (2)_삼사_동아대부민캠퍼스내역서 41" xfId="11663"/>
    <cellStyle name="C￥AØ_°­´c (2)_삼사_동아대부민캠퍼스내역서 42" xfId="11664"/>
    <cellStyle name="Ç¥ÁØ_°­´ç (2)_삼사_동아대부민캠퍼스내역서 42" xfId="11665"/>
    <cellStyle name="C￥AØ_°­´c (2)_삼사_동아대부민캠퍼스내역서 43" xfId="11666"/>
    <cellStyle name="Ç¥ÁØ_°­´ç (2)_삼사_동아대부민캠퍼스내역서 43" xfId="11667"/>
    <cellStyle name="C￥AØ_°­´c (2)_삼사_동아대부민캠퍼스내역서 44" xfId="11668"/>
    <cellStyle name="Ç¥ÁØ_°­´ç (2)_삼사_동아대부민캠퍼스내역서 44" xfId="11669"/>
    <cellStyle name="C￥AØ_°­´c (2)_삼사_동아대부민캠퍼스내역서 45" xfId="11670"/>
    <cellStyle name="Ç¥ÁØ_°­´ç (2)_삼사_동아대부민캠퍼스내역서 45" xfId="11671"/>
    <cellStyle name="C￥AØ_°­´c (2)_삼사_동아대부민캠퍼스내역서 46" xfId="11672"/>
    <cellStyle name="Ç¥ÁØ_°­´ç (2)_삼사_동아대부민캠퍼스내역서 46" xfId="11673"/>
    <cellStyle name="C￥AØ_°­´c (2)_삼사_동아대부민캠퍼스내역서 47" xfId="11674"/>
    <cellStyle name="Ç¥ÁØ_°­´ç (2)_삼사_동아대부민캠퍼스내역서 47" xfId="11675"/>
    <cellStyle name="C￥AØ_°­´c (2)_삼사_동아대부민캠퍼스내역서 48" xfId="11676"/>
    <cellStyle name="Ç¥ÁØ_°­´ç (2)_삼사_동아대부민캠퍼스내역서 48" xfId="11677"/>
    <cellStyle name="C￥AØ_°­´c (2)_삼사_동아대부민캠퍼스내역서 49" xfId="11678"/>
    <cellStyle name="Ç¥ÁØ_°­´ç (2)_삼사_동아대부민캠퍼스내역서 49" xfId="11679"/>
    <cellStyle name="C￥AØ_°­´c (2)_삼사_동아대부민캠퍼스내역서 5" xfId="11680"/>
    <cellStyle name="Ç¥ÁØ_°­´ç (2)_삼사_동아대부민캠퍼스내역서 5" xfId="11681"/>
    <cellStyle name="C￥AØ_°­´c (2)_삼사_동아대부민캠퍼스내역서 50" xfId="11682"/>
    <cellStyle name="Ç¥ÁØ_°­´ç (2)_삼사_동아대부민캠퍼스내역서 6" xfId="11683"/>
    <cellStyle name="C￥AØ_°­´c (2)_삼사_동아대부민캠퍼스내역서 7" xfId="11684"/>
    <cellStyle name="Ç¥ÁØ_°­´ç (2)_삼사_동아대부민캠퍼스내역서 7" xfId="11685"/>
    <cellStyle name="C￥AØ_°­´c (2)_삼사_동아대부민캠퍼스내역서 8" xfId="11686"/>
    <cellStyle name="Ç¥ÁØ_°­´ç (2)_삼사_동아대부민캠퍼스내역서 8" xfId="11687"/>
    <cellStyle name="C￥AØ_°­´c (2)_삼사_동아대부민캠퍼스내역서 9" xfId="11688"/>
    <cellStyle name="Ç¥ÁØ_°­´ç (2)_삼사_동아대부민캠퍼스내역서 9" xfId="11689"/>
    <cellStyle name="C￥AØ_°CAa(1)_IL-건축" xfId="11690"/>
    <cellStyle name="Ç¥ÁØ_°ÇÃà(4)" xfId="11691"/>
    <cellStyle name="C￥AØ_°CAa(4)_목록-조경 (2)" xfId="11692"/>
    <cellStyle name="Ç¥ÁØ_°ÇÃà(5)" xfId="11693"/>
    <cellStyle name="C￥AØ_°CAa(5)_목록-조경 (2)" xfId="11694"/>
    <cellStyle name="Ç¥ÁØ_°ÇÃà(6)" xfId="11695"/>
    <cellStyle name="C￥AØ_°CAa(6)_일-토목" xfId="11696"/>
    <cellStyle name="Ç¥ÁØ_°ÇÃàµµ±Þ" xfId="11697"/>
    <cellStyle name="C￥AØ_°CAa-1" xfId="11698"/>
    <cellStyle name="Ç¥ÁØ_°ÇÃà-1" xfId="11699"/>
    <cellStyle name="C￥AØ_°CAa-1 10" xfId="11700"/>
    <cellStyle name="Ç¥ÁØ_°ÇÃà-1 10" xfId="11701"/>
    <cellStyle name="C￥AØ_°CAa-1 11" xfId="11702"/>
    <cellStyle name="Ç¥ÁØ_°ÇÃà-1 11" xfId="11703"/>
    <cellStyle name="C￥AØ_°CAa-1 12" xfId="11704"/>
    <cellStyle name="Ç¥ÁØ_°ÇÃà-1 12" xfId="11705"/>
    <cellStyle name="C￥AØ_°CAa-1 13" xfId="11706"/>
    <cellStyle name="Ç¥ÁØ_°ÇÃà-1 13" xfId="11707"/>
    <cellStyle name="C￥AØ_°CAa-1 14" xfId="11708"/>
    <cellStyle name="Ç¥ÁØ_°ÇÃà-1 14" xfId="11709"/>
    <cellStyle name="C￥AØ_°CAa-1 15" xfId="11710"/>
    <cellStyle name="Ç¥ÁØ_°ÇÃà-1 15" xfId="11711"/>
    <cellStyle name="C￥AØ_°CAa-1 16" xfId="11712"/>
    <cellStyle name="Ç¥ÁØ_°ÇÃà-1 16" xfId="11713"/>
    <cellStyle name="C￥AØ_°CAa-1 17" xfId="11714"/>
    <cellStyle name="Ç¥ÁØ_°ÇÃà-1 17" xfId="11715"/>
    <cellStyle name="C￥AØ_°CAa-1 18" xfId="11716"/>
    <cellStyle name="Ç¥ÁØ_°ÇÃà-1 18" xfId="11717"/>
    <cellStyle name="C￥AØ_°CAa-1 19" xfId="11718"/>
    <cellStyle name="Ç¥ÁØ_°ÇÃà-1 19" xfId="11719"/>
    <cellStyle name="C￥AØ_°CAa-1 2" xfId="11720"/>
    <cellStyle name="Ç¥ÁØ_°ÇÃà-1 2" xfId="11721"/>
    <cellStyle name="C￥AØ_°CAa-1 2 10" xfId="11722"/>
    <cellStyle name="Ç¥ÁØ_°ÇÃà-1 2 10" xfId="11723"/>
    <cellStyle name="C￥AØ_°CAa-1 2 11" xfId="11724"/>
    <cellStyle name="Ç¥ÁØ_°ÇÃà-1 2 11" xfId="11725"/>
    <cellStyle name="C￥AØ_°CAa-1 2 12" xfId="11726"/>
    <cellStyle name="Ç¥ÁØ_°ÇÃà-1 2 12" xfId="11727"/>
    <cellStyle name="C￥AØ_°CAa-1 2 13" xfId="11728"/>
    <cellStyle name="Ç¥ÁØ_°ÇÃà-1 2 13" xfId="11729"/>
    <cellStyle name="C￥AØ_°CAa-1 2 14" xfId="11730"/>
    <cellStyle name="Ç¥ÁØ_°ÇÃà-1 2 14" xfId="11731"/>
    <cellStyle name="C￥AØ_°CAa-1 2 15" xfId="11732"/>
    <cellStyle name="Ç¥ÁØ_°ÇÃà-1 2 15" xfId="11733"/>
    <cellStyle name="C￥AØ_°CAa-1 2 16" xfId="11734"/>
    <cellStyle name="Ç¥ÁØ_°ÇÃà-1 2 16" xfId="11735"/>
    <cellStyle name="C￥AØ_°CAa-1 2 17" xfId="11736"/>
    <cellStyle name="Ç¥ÁØ_°ÇÃà-1 2 17" xfId="11737"/>
    <cellStyle name="C￥AØ_°CAa-1 2 18" xfId="11738"/>
    <cellStyle name="Ç¥ÁØ_°ÇÃà-1 2 18" xfId="11739"/>
    <cellStyle name="C￥AØ_°CAa-1 2 19" xfId="11740"/>
    <cellStyle name="Ç¥ÁØ_°ÇÃà-1 2 19" xfId="11741"/>
    <cellStyle name="C￥AØ_°CAa-1 2 2" xfId="11742"/>
    <cellStyle name="Ç¥ÁØ_°ÇÃà-1 2 2" xfId="11743"/>
    <cellStyle name="C￥AØ_°CAa-1 2 20" xfId="11744"/>
    <cellStyle name="Ç¥ÁØ_°ÇÃà-1 2 20" xfId="11745"/>
    <cellStyle name="C￥AØ_°CAa-1 2 21" xfId="11746"/>
    <cellStyle name="Ç¥ÁØ_°ÇÃà-1 2 21" xfId="11747"/>
    <cellStyle name="C￥AØ_°CAa-1 2 22" xfId="11748"/>
    <cellStyle name="Ç¥ÁØ_°ÇÃà-1 2 22" xfId="11749"/>
    <cellStyle name="C￥AØ_°CAa-1 2 23" xfId="11750"/>
    <cellStyle name="Ç¥ÁØ_°ÇÃà-1 2 23" xfId="11751"/>
    <cellStyle name="C￥AØ_°CAa-1 2 24" xfId="11752"/>
    <cellStyle name="Ç¥ÁØ_°ÇÃà-1 2 24" xfId="11753"/>
    <cellStyle name="C￥AØ_°CAa-1 2 25" xfId="11754"/>
    <cellStyle name="Ç¥ÁØ_°ÇÃà-1 2 25" xfId="11755"/>
    <cellStyle name="C￥AØ_°CAa-1 2 26" xfId="11756"/>
    <cellStyle name="Ç¥ÁØ_°ÇÃà-1 2 26" xfId="11757"/>
    <cellStyle name="C￥AØ_°CAa-1 2 27" xfId="11758"/>
    <cellStyle name="Ç¥ÁØ_°ÇÃà-1 2 27" xfId="11759"/>
    <cellStyle name="C￥AØ_°CAa-1 2 28" xfId="11760"/>
    <cellStyle name="Ç¥ÁØ_°ÇÃà-1 2 28" xfId="11761"/>
    <cellStyle name="C￥AØ_°CAa-1 2 29" xfId="11762"/>
    <cellStyle name="Ç¥ÁØ_°ÇÃà-1 2 29" xfId="11763"/>
    <cellStyle name="C￥AØ_°CAa-1 2 3" xfId="11764"/>
    <cellStyle name="Ç¥ÁØ_°ÇÃà-1 2 3" xfId="11765"/>
    <cellStyle name="C￥AØ_°CAa-1 2 30" xfId="11766"/>
    <cellStyle name="Ç¥ÁØ_°ÇÃà-1 2 30" xfId="11767"/>
    <cellStyle name="C￥AØ_°CAa-1 2 31" xfId="11768"/>
    <cellStyle name="Ç¥ÁØ_°ÇÃà-1 2 31" xfId="11769"/>
    <cellStyle name="C￥AØ_°CAa-1 2 32" xfId="11770"/>
    <cellStyle name="Ç¥ÁØ_°ÇÃà-1 2 32" xfId="11771"/>
    <cellStyle name="C￥AØ_°CAa-1 2 33" xfId="11772"/>
    <cellStyle name="Ç¥ÁØ_°ÇÃà-1 2 33" xfId="11773"/>
    <cellStyle name="C￥AØ_°CAa-1 2 34" xfId="11774"/>
    <cellStyle name="Ç¥ÁØ_°ÇÃà-1 2 34" xfId="11775"/>
    <cellStyle name="C￥AØ_°CAa-1 2 35" xfId="11776"/>
    <cellStyle name="Ç¥ÁØ_°ÇÃà-1 2 35" xfId="11777"/>
    <cellStyle name="C￥AØ_°CAa-1 2 36" xfId="11778"/>
    <cellStyle name="Ç¥ÁØ_°ÇÃà-1 2 36" xfId="11779"/>
    <cellStyle name="C￥AØ_°CAa-1 2 37" xfId="11780"/>
    <cellStyle name="Ç¥ÁØ_°ÇÃà-1 2 37" xfId="11781"/>
    <cellStyle name="C￥AØ_°CAa-1 2 38" xfId="11782"/>
    <cellStyle name="Ç¥ÁØ_°ÇÃà-1 2 38" xfId="11783"/>
    <cellStyle name="C￥AØ_°CAa-1 2 39" xfId="11784"/>
    <cellStyle name="Ç¥ÁØ_°ÇÃà-1 2 39" xfId="11785"/>
    <cellStyle name="C￥AØ_°CAa-1 2 4" xfId="11786"/>
    <cellStyle name="Ç¥ÁØ_°ÇÃà-1 2 4" xfId="11787"/>
    <cellStyle name="C￥AØ_°CAa-1 2 40" xfId="11788"/>
    <cellStyle name="Ç¥ÁØ_°ÇÃà-1 2 40" xfId="11789"/>
    <cellStyle name="C￥AØ_°CAa-1 2 41" xfId="11790"/>
    <cellStyle name="Ç¥ÁØ_°ÇÃà-1 2 41" xfId="11791"/>
    <cellStyle name="C￥AØ_°CAa-1 2 42" xfId="11792"/>
    <cellStyle name="Ç¥ÁØ_°ÇÃà-1 2 42" xfId="11793"/>
    <cellStyle name="C￥AØ_°CAa-1 2 43" xfId="11794"/>
    <cellStyle name="Ç¥ÁØ_°ÇÃà-1 2 43" xfId="11795"/>
    <cellStyle name="C￥AØ_°CAa-1 2 44" xfId="11796"/>
    <cellStyle name="Ç¥ÁØ_°ÇÃà-1 2 44" xfId="11797"/>
    <cellStyle name="C￥AØ_°CAa-1 2 45" xfId="11798"/>
    <cellStyle name="Ç¥ÁØ_°ÇÃà-1 2 45" xfId="11799"/>
    <cellStyle name="C￥AØ_°CAa-1 2 46" xfId="11800"/>
    <cellStyle name="Ç¥ÁØ_°ÇÃà-1 2 46" xfId="11801"/>
    <cellStyle name="C￥AØ_°CAa-1 2 47" xfId="11802"/>
    <cellStyle name="Ç¥ÁØ_°ÇÃà-1 2 47" xfId="11803"/>
    <cellStyle name="C￥AØ_°CAa-1 2 48" xfId="11804"/>
    <cellStyle name="Ç¥ÁØ_°ÇÃà-1 2 48" xfId="11805"/>
    <cellStyle name="C￥AØ_°CAa-1 2 49" xfId="11806"/>
    <cellStyle name="Ç¥ÁØ_°ÇÃà-1 2 49" xfId="11807"/>
    <cellStyle name="C￥AØ_°CAa-1 2 5" xfId="11808"/>
    <cellStyle name="Ç¥ÁØ_°ÇÃà-1 2 5" xfId="11809"/>
    <cellStyle name="C￥AØ_°CAa-1 2 6" xfId="11810"/>
    <cellStyle name="Ç¥ÁØ_°ÇÃà-1 2 6" xfId="11811"/>
    <cellStyle name="C￥AØ_°CAa-1 2 7" xfId="11812"/>
    <cellStyle name="Ç¥ÁØ_°ÇÃà-1 2 7" xfId="11813"/>
    <cellStyle name="C￥AØ_°CAa-1 2 8" xfId="11814"/>
    <cellStyle name="Ç¥ÁØ_°ÇÃà-1 2 8" xfId="11815"/>
    <cellStyle name="C￥AØ_°CAa-1 2 9" xfId="11816"/>
    <cellStyle name="Ç¥ÁØ_°ÇÃà-1 2 9" xfId="11817"/>
    <cellStyle name="C￥AØ_°CAa-1 20" xfId="11818"/>
    <cellStyle name="Ç¥ÁØ_°ÇÃà-1 20" xfId="11819"/>
    <cellStyle name="C￥AØ_°CAa-1 21" xfId="11820"/>
    <cellStyle name="Ç¥ÁØ_°ÇÃà-1 21" xfId="11821"/>
    <cellStyle name="C￥AØ_°CAa-1 22" xfId="11822"/>
    <cellStyle name="Ç¥ÁØ_°ÇÃà-1 22" xfId="11823"/>
    <cellStyle name="C￥AØ_°CAa-1 23" xfId="11824"/>
    <cellStyle name="Ç¥ÁØ_°ÇÃà-1 23" xfId="11825"/>
    <cellStyle name="C￥AØ_°CAa-1 24" xfId="11826"/>
    <cellStyle name="Ç¥ÁØ_°ÇÃà-1 24" xfId="11827"/>
    <cellStyle name="C￥AØ_°CAa-1 25" xfId="11828"/>
    <cellStyle name="Ç¥ÁØ_°ÇÃà-1 25" xfId="11829"/>
    <cellStyle name="C￥AØ_°CAa-1 26" xfId="11830"/>
    <cellStyle name="Ç¥ÁØ_°ÇÃà-1 26" xfId="11831"/>
    <cellStyle name="C￥AØ_°CAa-1 27" xfId="11832"/>
    <cellStyle name="Ç¥ÁØ_°ÇÃà-1 27" xfId="11833"/>
    <cellStyle name="C￥AØ_°CAa-1 28" xfId="11834"/>
    <cellStyle name="Ç¥ÁØ_°ÇÃà-1 28" xfId="11835"/>
    <cellStyle name="C￥AØ_°CAa-1 29" xfId="11836"/>
    <cellStyle name="Ç¥ÁØ_°ÇÃà-1 29" xfId="11837"/>
    <cellStyle name="C￥AØ_°CAa-1 3" xfId="11838"/>
    <cellStyle name="Ç¥ÁØ_°ÇÃà-1 3" xfId="11839"/>
    <cellStyle name="C￥AØ_°CAa-1 3 10" xfId="11840"/>
    <cellStyle name="Ç¥ÁØ_°ÇÃà-1 3 10" xfId="11841"/>
    <cellStyle name="C￥AØ_°CAa-1 3 11" xfId="11842"/>
    <cellStyle name="Ç¥ÁØ_°ÇÃà-1 3 11" xfId="11843"/>
    <cellStyle name="C￥AØ_°CAa-1 3 12" xfId="11844"/>
    <cellStyle name="Ç¥ÁØ_°ÇÃà-1 3 12" xfId="11845"/>
    <cellStyle name="C￥AØ_°CAa-1 3 13" xfId="11846"/>
    <cellStyle name="Ç¥ÁØ_°ÇÃà-1 3 13" xfId="11847"/>
    <cellStyle name="C￥AØ_°CAa-1 3 14" xfId="11848"/>
    <cellStyle name="Ç¥ÁØ_°ÇÃà-1 3 14" xfId="11849"/>
    <cellStyle name="C￥AØ_°CAa-1 3 15" xfId="11850"/>
    <cellStyle name="Ç¥ÁØ_°ÇÃà-1 3 15" xfId="11851"/>
    <cellStyle name="C￥AØ_°CAa-1 3 16" xfId="11852"/>
    <cellStyle name="Ç¥ÁØ_°ÇÃà-1 3 16" xfId="11853"/>
    <cellStyle name="C￥AØ_°CAa-1 3 17" xfId="11854"/>
    <cellStyle name="Ç¥ÁØ_°ÇÃà-1 3 17" xfId="11855"/>
    <cellStyle name="C￥AØ_°CAa-1 3 18" xfId="11856"/>
    <cellStyle name="Ç¥ÁØ_°ÇÃà-1 3 18" xfId="11857"/>
    <cellStyle name="C￥AØ_°CAa-1 3 19" xfId="11858"/>
    <cellStyle name="Ç¥ÁØ_°ÇÃà-1 3 19" xfId="11859"/>
    <cellStyle name="C￥AØ_°CAa-1 3 2" xfId="11860"/>
    <cellStyle name="Ç¥ÁØ_°ÇÃà-1 3 2" xfId="11861"/>
    <cellStyle name="C￥AØ_°CAa-1 3 20" xfId="11862"/>
    <cellStyle name="Ç¥ÁØ_°ÇÃà-1 3 20" xfId="11863"/>
    <cellStyle name="C￥AØ_°CAa-1 3 21" xfId="11864"/>
    <cellStyle name="Ç¥ÁØ_°ÇÃà-1 3 21" xfId="11865"/>
    <cellStyle name="C￥AØ_°CAa-1 3 22" xfId="11866"/>
    <cellStyle name="Ç¥ÁØ_°ÇÃà-1 3 22" xfId="11867"/>
    <cellStyle name="C￥AØ_°CAa-1 3 23" xfId="11868"/>
    <cellStyle name="Ç¥ÁØ_°ÇÃà-1 3 23" xfId="11869"/>
    <cellStyle name="C￥AØ_°CAa-1 3 24" xfId="11870"/>
    <cellStyle name="Ç¥ÁØ_°ÇÃà-1 3 24" xfId="11871"/>
    <cellStyle name="C￥AØ_°CAa-1 3 25" xfId="11872"/>
    <cellStyle name="Ç¥ÁØ_°ÇÃà-1 3 25" xfId="11873"/>
    <cellStyle name="C￥AØ_°CAa-1 3 26" xfId="11874"/>
    <cellStyle name="Ç¥ÁØ_°ÇÃà-1 3 26" xfId="11875"/>
    <cellStyle name="C￥AØ_°CAa-1 3 27" xfId="11876"/>
    <cellStyle name="Ç¥ÁØ_°ÇÃà-1 3 27" xfId="11877"/>
    <cellStyle name="C￥AØ_°CAa-1 3 28" xfId="11878"/>
    <cellStyle name="Ç¥ÁØ_°ÇÃà-1 3 28" xfId="11879"/>
    <cellStyle name="C￥AØ_°CAa-1 3 29" xfId="11880"/>
    <cellStyle name="Ç¥ÁØ_°ÇÃà-1 3 29" xfId="11881"/>
    <cellStyle name="C￥AØ_°CAa-1 3 3" xfId="11882"/>
    <cellStyle name="Ç¥ÁØ_°ÇÃà-1 3 3" xfId="11883"/>
    <cellStyle name="C￥AØ_°CAa-1 3 30" xfId="11884"/>
    <cellStyle name="Ç¥ÁØ_°ÇÃà-1 3 30" xfId="11885"/>
    <cellStyle name="C￥AØ_°CAa-1 3 31" xfId="11886"/>
    <cellStyle name="Ç¥ÁØ_°ÇÃà-1 3 31" xfId="11887"/>
    <cellStyle name="C￥AØ_°CAa-1 3 32" xfId="11888"/>
    <cellStyle name="Ç¥ÁØ_°ÇÃà-1 3 32" xfId="11889"/>
    <cellStyle name="C￥AØ_°CAa-1 3 33" xfId="11890"/>
    <cellStyle name="Ç¥ÁØ_°ÇÃà-1 3 33" xfId="11891"/>
    <cellStyle name="C￥AØ_°CAa-1 3 34" xfId="11892"/>
    <cellStyle name="Ç¥ÁØ_°ÇÃà-1 3 34" xfId="11893"/>
    <cellStyle name="C￥AØ_°CAa-1 3 35" xfId="11894"/>
    <cellStyle name="Ç¥ÁØ_°ÇÃà-1 3 35" xfId="11895"/>
    <cellStyle name="C￥AØ_°CAa-1 3 36" xfId="11896"/>
    <cellStyle name="Ç¥ÁØ_°ÇÃà-1 3 36" xfId="11897"/>
    <cellStyle name="C￥AØ_°CAa-1 3 37" xfId="11898"/>
    <cellStyle name="Ç¥ÁØ_°ÇÃà-1 3 37" xfId="11899"/>
    <cellStyle name="C￥AØ_°CAa-1 3 38" xfId="11900"/>
    <cellStyle name="Ç¥ÁØ_°ÇÃà-1 3 38" xfId="11901"/>
    <cellStyle name="C￥AØ_°CAa-1 3 39" xfId="11902"/>
    <cellStyle name="Ç¥ÁØ_°ÇÃà-1 3 39" xfId="11903"/>
    <cellStyle name="C￥AØ_°CAa-1 3 4" xfId="11904"/>
    <cellStyle name="Ç¥ÁØ_°ÇÃà-1 3 4" xfId="11905"/>
    <cellStyle name="C￥AØ_°CAa-1 3 40" xfId="11906"/>
    <cellStyle name="Ç¥ÁØ_°ÇÃà-1 3 40" xfId="11907"/>
    <cellStyle name="C￥AØ_°CAa-1 3 41" xfId="11908"/>
    <cellStyle name="Ç¥ÁØ_°ÇÃà-1 3 41" xfId="11909"/>
    <cellStyle name="C￥AØ_°CAa-1 3 42" xfId="11910"/>
    <cellStyle name="Ç¥ÁØ_°ÇÃà-1 3 42" xfId="11911"/>
    <cellStyle name="C￥AØ_°CAa-1 3 43" xfId="11912"/>
    <cellStyle name="Ç¥ÁØ_°ÇÃà-1 3 43" xfId="11913"/>
    <cellStyle name="C￥AØ_°CAa-1 3 44" xfId="11914"/>
    <cellStyle name="Ç¥ÁØ_°ÇÃà-1 3 44" xfId="11915"/>
    <cellStyle name="C￥AØ_°CAa-1 3 45" xfId="11916"/>
    <cellStyle name="Ç¥ÁØ_°ÇÃà-1 3 45" xfId="11917"/>
    <cellStyle name="C￥AØ_°CAa-1 3 46" xfId="11918"/>
    <cellStyle name="Ç¥ÁØ_°ÇÃà-1 3 46" xfId="11919"/>
    <cellStyle name="C￥AØ_°CAa-1 3 47" xfId="11920"/>
    <cellStyle name="Ç¥ÁØ_°ÇÃà-1 3 47" xfId="11921"/>
    <cellStyle name="C￥AØ_°CAa-1 3 48" xfId="11922"/>
    <cellStyle name="Ç¥ÁØ_°ÇÃà-1 3 48" xfId="11923"/>
    <cellStyle name="C￥AØ_°CAa-1 3 49" xfId="11924"/>
    <cellStyle name="Ç¥ÁØ_°ÇÃà-1 3 49" xfId="11925"/>
    <cellStyle name="C￥AØ_°CAa-1 3 5" xfId="11926"/>
    <cellStyle name="Ç¥ÁØ_°ÇÃà-1 3 5" xfId="11927"/>
    <cellStyle name="C￥AØ_°CAa-1 3 6" xfId="11928"/>
    <cellStyle name="Ç¥ÁØ_°ÇÃà-1 3 6" xfId="11929"/>
    <cellStyle name="C￥AØ_°CAa-1 3 7" xfId="11930"/>
    <cellStyle name="Ç¥ÁØ_°ÇÃà-1 3 7" xfId="11931"/>
    <cellStyle name="C￥AØ_°CAa-1 3 8" xfId="11932"/>
    <cellStyle name="Ç¥ÁØ_°ÇÃà-1 3 8" xfId="11933"/>
    <cellStyle name="C￥AØ_°CAa-1 3 9" xfId="11934"/>
    <cellStyle name="Ç¥ÁØ_°ÇÃà-1 3 9" xfId="11935"/>
    <cellStyle name="C￥AØ_°CAa-1 30" xfId="11936"/>
    <cellStyle name="Ç¥ÁØ_°ÇÃà-1 30" xfId="11937"/>
    <cellStyle name="C￥AØ_°CAa-1 31" xfId="11938"/>
    <cellStyle name="Ç¥ÁØ_°ÇÃà-1 31" xfId="11939"/>
    <cellStyle name="C￥AØ_°CAa-1 32" xfId="11940"/>
    <cellStyle name="Ç¥ÁØ_°ÇÃà-1 32" xfId="11941"/>
    <cellStyle name="C￥AØ_°CAa-1 33" xfId="11942"/>
    <cellStyle name="Ç¥ÁØ_°ÇÃà-1 33" xfId="11943"/>
    <cellStyle name="C￥AØ_°CAa-1 34" xfId="11944"/>
    <cellStyle name="Ç¥ÁØ_°ÇÃà-1 34" xfId="11945"/>
    <cellStyle name="C￥AØ_°CAa-1 35" xfId="11946"/>
    <cellStyle name="Ç¥ÁØ_°ÇÃà-1 35" xfId="11947"/>
    <cellStyle name="C￥AØ_°CAa-1 36" xfId="11948"/>
    <cellStyle name="Ç¥ÁØ_°ÇÃà-1 36" xfId="11949"/>
    <cellStyle name="C￥AØ_°CAa-1 37" xfId="11950"/>
    <cellStyle name="Ç¥ÁØ_°ÇÃà-1 37" xfId="11951"/>
    <cellStyle name="C￥AØ_°CAa-1 38" xfId="11952"/>
    <cellStyle name="Ç¥ÁØ_°ÇÃà-1 38" xfId="11953"/>
    <cellStyle name="C￥AØ_°CAa-1 39" xfId="11954"/>
    <cellStyle name="Ç¥ÁØ_°ÇÃà-1 39" xfId="11955"/>
    <cellStyle name="C￥AØ_°CAa-1 4" xfId="11956"/>
    <cellStyle name="Ç¥ÁØ_°ÇÃà-1 4" xfId="11957"/>
    <cellStyle name="C￥AØ_°CAa-1 4 10" xfId="11958"/>
    <cellStyle name="Ç¥ÁØ_°ÇÃà-1 4 10" xfId="11959"/>
    <cellStyle name="C￥AØ_°CAa-1 4 11" xfId="11960"/>
    <cellStyle name="Ç¥ÁØ_°ÇÃà-1 4 11" xfId="11961"/>
    <cellStyle name="C￥AØ_°CAa-1 4 12" xfId="11962"/>
    <cellStyle name="Ç¥ÁØ_°ÇÃà-1 4 12" xfId="11963"/>
    <cellStyle name="C￥AØ_°CAa-1 4 13" xfId="11964"/>
    <cellStyle name="Ç¥ÁØ_°ÇÃà-1 4 13" xfId="11965"/>
    <cellStyle name="C￥AØ_°CAa-1 4 14" xfId="11966"/>
    <cellStyle name="Ç¥ÁØ_°ÇÃà-1 4 14" xfId="11967"/>
    <cellStyle name="C￥AØ_°CAa-1 4 15" xfId="11968"/>
    <cellStyle name="Ç¥ÁØ_°ÇÃà-1 4 15" xfId="11969"/>
    <cellStyle name="C￥AØ_°CAa-1 4 16" xfId="11970"/>
    <cellStyle name="Ç¥ÁØ_°ÇÃà-1 4 16" xfId="11971"/>
    <cellStyle name="C￥AØ_°CAa-1 4 17" xfId="11972"/>
    <cellStyle name="Ç¥ÁØ_°ÇÃà-1 4 17" xfId="11973"/>
    <cellStyle name="C￥AØ_°CAa-1 4 18" xfId="11974"/>
    <cellStyle name="Ç¥ÁØ_°ÇÃà-1 4 18" xfId="11975"/>
    <cellStyle name="C￥AØ_°CAa-1 4 19" xfId="11976"/>
    <cellStyle name="Ç¥ÁØ_°ÇÃà-1 4 19" xfId="11977"/>
    <cellStyle name="C￥AØ_°CAa-1 4 2" xfId="11978"/>
    <cellStyle name="Ç¥ÁØ_°ÇÃà-1 4 2" xfId="11979"/>
    <cellStyle name="C￥AØ_°CAa-1 4 20" xfId="11980"/>
    <cellStyle name="Ç¥ÁØ_°ÇÃà-1 4 20" xfId="11981"/>
    <cellStyle name="C￥AØ_°CAa-1 4 21" xfId="11982"/>
    <cellStyle name="Ç¥ÁØ_°ÇÃà-1 4 21" xfId="11983"/>
    <cellStyle name="C￥AØ_°CAa-1 4 22" xfId="11984"/>
    <cellStyle name="Ç¥ÁØ_°ÇÃà-1 4 22" xfId="11985"/>
    <cellStyle name="C￥AØ_°CAa-1 4 23" xfId="11986"/>
    <cellStyle name="Ç¥ÁØ_°ÇÃà-1 4 23" xfId="11987"/>
    <cellStyle name="C￥AØ_°CAa-1 4 24" xfId="11988"/>
    <cellStyle name="Ç¥ÁØ_°ÇÃà-1 4 24" xfId="11989"/>
    <cellStyle name="C￥AØ_°CAa-1 4 25" xfId="11990"/>
    <cellStyle name="Ç¥ÁØ_°ÇÃà-1 4 25" xfId="11991"/>
    <cellStyle name="C￥AØ_°CAa-1 4 26" xfId="11992"/>
    <cellStyle name="Ç¥ÁØ_°ÇÃà-1 4 26" xfId="11993"/>
    <cellStyle name="C￥AØ_°CAa-1 4 27" xfId="11994"/>
    <cellStyle name="Ç¥ÁØ_°ÇÃà-1 4 27" xfId="11995"/>
    <cellStyle name="C￥AØ_°CAa-1 4 28" xfId="11996"/>
    <cellStyle name="Ç¥ÁØ_°ÇÃà-1 4 28" xfId="11997"/>
    <cellStyle name="C￥AØ_°CAa-1 4 29" xfId="11998"/>
    <cellStyle name="Ç¥ÁØ_°ÇÃà-1 4 29" xfId="11999"/>
    <cellStyle name="C￥AØ_°CAa-1 4 3" xfId="12000"/>
    <cellStyle name="Ç¥ÁØ_°ÇÃà-1 4 3" xfId="12001"/>
    <cellStyle name="C￥AØ_°CAa-1 4 30" xfId="12002"/>
    <cellStyle name="Ç¥ÁØ_°ÇÃà-1 4 30" xfId="12003"/>
    <cellStyle name="C￥AØ_°CAa-1 4 31" xfId="12004"/>
    <cellStyle name="Ç¥ÁØ_°ÇÃà-1 4 31" xfId="12005"/>
    <cellStyle name="C￥AØ_°CAa-1 4 32" xfId="12006"/>
    <cellStyle name="Ç¥ÁØ_°ÇÃà-1 4 32" xfId="12007"/>
    <cellStyle name="C￥AØ_°CAa-1 4 33" xfId="12008"/>
    <cellStyle name="Ç¥ÁØ_°ÇÃà-1 4 33" xfId="12009"/>
    <cellStyle name="C￥AØ_°CAa-1 4 34" xfId="12010"/>
    <cellStyle name="Ç¥ÁØ_°ÇÃà-1 4 34" xfId="12011"/>
    <cellStyle name="C￥AØ_°CAa-1 4 35" xfId="12012"/>
    <cellStyle name="Ç¥ÁØ_°ÇÃà-1 4 35" xfId="12013"/>
    <cellStyle name="C￥AØ_°CAa-1 4 36" xfId="12014"/>
    <cellStyle name="Ç¥ÁØ_°ÇÃà-1 4 36" xfId="12015"/>
    <cellStyle name="C￥AØ_°CAa-1 4 37" xfId="12016"/>
    <cellStyle name="Ç¥ÁØ_°ÇÃà-1 4 37" xfId="12017"/>
    <cellStyle name="C￥AØ_°CAa-1 4 38" xfId="12018"/>
    <cellStyle name="Ç¥ÁØ_°ÇÃà-1 4 38" xfId="12019"/>
    <cellStyle name="C￥AØ_°CAa-1 4 39" xfId="12020"/>
    <cellStyle name="Ç¥ÁØ_°ÇÃà-1 4 39" xfId="12021"/>
    <cellStyle name="C￥AØ_°CAa-1 4 4" xfId="12022"/>
    <cellStyle name="Ç¥ÁØ_°ÇÃà-1 4 4" xfId="12023"/>
    <cellStyle name="C￥AØ_°CAa-1 4 40" xfId="12024"/>
    <cellStyle name="Ç¥ÁØ_°ÇÃà-1 4 40" xfId="12025"/>
    <cellStyle name="C￥AØ_°CAa-1 4 41" xfId="12026"/>
    <cellStyle name="Ç¥ÁØ_°ÇÃà-1 4 41" xfId="12027"/>
    <cellStyle name="C￥AØ_°CAa-1 4 42" xfId="12028"/>
    <cellStyle name="Ç¥ÁØ_°ÇÃà-1 4 42" xfId="12029"/>
    <cellStyle name="C￥AØ_°CAa-1 4 43" xfId="12030"/>
    <cellStyle name="Ç¥ÁØ_°ÇÃà-1 4 43" xfId="12031"/>
    <cellStyle name="C￥AØ_°CAa-1 4 44" xfId="12032"/>
    <cellStyle name="Ç¥ÁØ_°ÇÃà-1 4 44" xfId="12033"/>
    <cellStyle name="C￥AØ_°CAa-1 4 45" xfId="12034"/>
    <cellStyle name="Ç¥ÁØ_°ÇÃà-1 4 45" xfId="12035"/>
    <cellStyle name="C￥AØ_°CAa-1 4 46" xfId="12036"/>
    <cellStyle name="Ç¥ÁØ_°ÇÃà-1 4 46" xfId="12037"/>
    <cellStyle name="C￥AØ_°CAa-1 4 47" xfId="12038"/>
    <cellStyle name="Ç¥ÁØ_°ÇÃà-1 4 47" xfId="12039"/>
    <cellStyle name="C￥AØ_°CAa-1 4 48" xfId="12040"/>
    <cellStyle name="Ç¥ÁØ_°ÇÃà-1 4 48" xfId="12041"/>
    <cellStyle name="C￥AØ_°CAa-1 4 49" xfId="12042"/>
    <cellStyle name="Ç¥ÁØ_°ÇÃà-1 4 49" xfId="12043"/>
    <cellStyle name="C￥AØ_°CAa-1 4 5" xfId="12044"/>
    <cellStyle name="Ç¥ÁØ_°ÇÃà-1 4 5" xfId="12045"/>
    <cellStyle name="C￥AØ_°CAa-1 4 6" xfId="12046"/>
    <cellStyle name="Ç¥ÁØ_°ÇÃà-1 4 6" xfId="12047"/>
    <cellStyle name="C￥AØ_°CAa-1 4 7" xfId="12048"/>
    <cellStyle name="Ç¥ÁØ_°ÇÃà-1 4 7" xfId="12049"/>
    <cellStyle name="C￥AØ_°CAa-1 4 8" xfId="12050"/>
    <cellStyle name="Ç¥ÁØ_°ÇÃà-1 4 8" xfId="12051"/>
    <cellStyle name="C￥AØ_°CAa-1 4 9" xfId="12052"/>
    <cellStyle name="Ç¥ÁØ_°ÇÃà-1 4 9" xfId="12053"/>
    <cellStyle name="C￥AØ_°CAa-1 40" xfId="12054"/>
    <cellStyle name="Ç¥ÁØ_°ÇÃà-1 40" xfId="12055"/>
    <cellStyle name="C￥AØ_°CAa-1 41" xfId="12056"/>
    <cellStyle name="Ç¥ÁØ_°ÇÃà-1 41" xfId="12057"/>
    <cellStyle name="C￥AØ_°CAa-1 42" xfId="12058"/>
    <cellStyle name="Ç¥ÁØ_°ÇÃà-1 42" xfId="12059"/>
    <cellStyle name="C￥AØ_°CAa-1 43" xfId="12060"/>
    <cellStyle name="Ç¥ÁØ_°ÇÃà-1 43" xfId="12061"/>
    <cellStyle name="C￥AØ_°CAa-1 44" xfId="12062"/>
    <cellStyle name="Ç¥ÁØ_°ÇÃà-1 44" xfId="12063"/>
    <cellStyle name="C￥AØ_°CAa-1 45" xfId="12064"/>
    <cellStyle name="Ç¥ÁØ_°ÇÃà-1 45" xfId="12065"/>
    <cellStyle name="C￥AØ_°CAa-1 46" xfId="12066"/>
    <cellStyle name="Ç¥ÁØ_°ÇÃà-1 46" xfId="12067"/>
    <cellStyle name="C￥AØ_°CAa-1 47" xfId="12068"/>
    <cellStyle name="Ç¥ÁØ_°ÇÃà-1 47" xfId="12069"/>
    <cellStyle name="C￥AØ_°CAa-1 48" xfId="12070"/>
    <cellStyle name="Ç¥ÁØ_°ÇÃà-1 48" xfId="12071"/>
    <cellStyle name="C￥AØ_°CAa-1 49" xfId="12072"/>
    <cellStyle name="Ç¥ÁØ_°ÇÃà-1 49" xfId="12073"/>
    <cellStyle name="C￥AØ_°CAa-1 5" xfId="12074"/>
    <cellStyle name="Ç¥ÁØ_°ÇÃà-1 5" xfId="12075"/>
    <cellStyle name="C￥AØ_°CAa-1 5 10" xfId="12076"/>
    <cellStyle name="Ç¥ÁØ_°ÇÃà-1 5 10" xfId="12077"/>
    <cellStyle name="C￥AØ_°CAa-1 5 11" xfId="12078"/>
    <cellStyle name="Ç¥ÁØ_°ÇÃà-1 5 11" xfId="12079"/>
    <cellStyle name="C￥AØ_°CAa-1 5 12" xfId="12080"/>
    <cellStyle name="Ç¥ÁØ_°ÇÃà-1 5 12" xfId="12081"/>
    <cellStyle name="C￥AØ_°CAa-1 5 13" xfId="12082"/>
    <cellStyle name="Ç¥ÁØ_°ÇÃà-1 5 13" xfId="12083"/>
    <cellStyle name="C￥AØ_°CAa-1 5 14" xfId="12084"/>
    <cellStyle name="Ç¥ÁØ_°ÇÃà-1 5 14" xfId="12085"/>
    <cellStyle name="C￥AØ_°CAa-1 5 15" xfId="12086"/>
    <cellStyle name="Ç¥ÁØ_°ÇÃà-1 5 15" xfId="12087"/>
    <cellStyle name="C￥AØ_°CAa-1 5 16" xfId="12088"/>
    <cellStyle name="Ç¥ÁØ_°ÇÃà-1 5 16" xfId="12089"/>
    <cellStyle name="C￥AØ_°CAa-1 5 17" xfId="12090"/>
    <cellStyle name="Ç¥ÁØ_°ÇÃà-1 5 17" xfId="12091"/>
    <cellStyle name="C￥AØ_°CAa-1 5 18" xfId="12092"/>
    <cellStyle name="Ç¥ÁØ_°ÇÃà-1 5 18" xfId="12093"/>
    <cellStyle name="C￥AØ_°CAa-1 5 19" xfId="12094"/>
    <cellStyle name="Ç¥ÁØ_°ÇÃà-1 5 19" xfId="12095"/>
    <cellStyle name="C￥AØ_°CAa-1 5 2" xfId="12096"/>
    <cellStyle name="Ç¥ÁØ_°ÇÃà-1 5 2" xfId="12097"/>
    <cellStyle name="C￥AØ_°CAa-1 5 20" xfId="12098"/>
    <cellStyle name="Ç¥ÁØ_°ÇÃà-1 5 20" xfId="12099"/>
    <cellStyle name="C￥AØ_°CAa-1 5 21" xfId="12100"/>
    <cellStyle name="Ç¥ÁØ_°ÇÃà-1 5 21" xfId="12101"/>
    <cellStyle name="C￥AØ_°CAa-1 5 22" xfId="12102"/>
    <cellStyle name="Ç¥ÁØ_°ÇÃà-1 5 22" xfId="12103"/>
    <cellStyle name="C￥AØ_°CAa-1 5 23" xfId="12104"/>
    <cellStyle name="Ç¥ÁØ_°ÇÃà-1 5 23" xfId="12105"/>
    <cellStyle name="C￥AØ_°CAa-1 5 24" xfId="12106"/>
    <cellStyle name="Ç¥ÁØ_°ÇÃà-1 5 24" xfId="12107"/>
    <cellStyle name="C￥AØ_°CAa-1 5 25" xfId="12108"/>
    <cellStyle name="Ç¥ÁØ_°ÇÃà-1 5 25" xfId="12109"/>
    <cellStyle name="C￥AØ_°CAa-1 5 26" xfId="12110"/>
    <cellStyle name="Ç¥ÁØ_°ÇÃà-1 5 26" xfId="12111"/>
    <cellStyle name="C￥AØ_°CAa-1 5 27" xfId="12112"/>
    <cellStyle name="Ç¥ÁØ_°ÇÃà-1 5 27" xfId="12113"/>
    <cellStyle name="C￥AØ_°CAa-1 5 28" xfId="12114"/>
    <cellStyle name="Ç¥ÁØ_°ÇÃà-1 5 28" xfId="12115"/>
    <cellStyle name="C￥AØ_°CAa-1 5 29" xfId="12116"/>
    <cellStyle name="Ç¥ÁØ_°ÇÃà-1 5 29" xfId="12117"/>
    <cellStyle name="C￥AØ_°CAa-1 5 3" xfId="12118"/>
    <cellStyle name="Ç¥ÁØ_°ÇÃà-1 5 3" xfId="12119"/>
    <cellStyle name="C￥AØ_°CAa-1 5 30" xfId="12120"/>
    <cellStyle name="Ç¥ÁØ_°ÇÃà-1 5 30" xfId="12121"/>
    <cellStyle name="C￥AØ_°CAa-1 5 31" xfId="12122"/>
    <cellStyle name="Ç¥ÁØ_°ÇÃà-1 5 31" xfId="12123"/>
    <cellStyle name="C￥AØ_°CAa-1 5 32" xfId="12124"/>
    <cellStyle name="Ç¥ÁØ_°ÇÃà-1 5 32" xfId="12125"/>
    <cellStyle name="C￥AØ_°CAa-1 5 33" xfId="12126"/>
    <cellStyle name="Ç¥ÁØ_°ÇÃà-1 5 33" xfId="12127"/>
    <cellStyle name="C￥AØ_°CAa-1 5 34" xfId="12128"/>
    <cellStyle name="Ç¥ÁØ_°ÇÃà-1 5 34" xfId="12129"/>
    <cellStyle name="C￥AØ_°CAa-1 5 35" xfId="12130"/>
    <cellStyle name="Ç¥ÁØ_°ÇÃà-1 5 35" xfId="12131"/>
    <cellStyle name="C￥AØ_°CAa-1 5 36" xfId="12132"/>
    <cellStyle name="Ç¥ÁØ_°ÇÃà-1 5 36" xfId="12133"/>
    <cellStyle name="C￥AØ_°CAa-1 5 37" xfId="12134"/>
    <cellStyle name="Ç¥ÁØ_°ÇÃà-1 5 37" xfId="12135"/>
    <cellStyle name="C￥AØ_°CAa-1 5 38" xfId="12136"/>
    <cellStyle name="Ç¥ÁØ_°ÇÃà-1 5 38" xfId="12137"/>
    <cellStyle name="C￥AØ_°CAa-1 5 39" xfId="12138"/>
    <cellStyle name="Ç¥ÁØ_°ÇÃà-1 5 39" xfId="12139"/>
    <cellStyle name="C￥AØ_°CAa-1 5 4" xfId="12140"/>
    <cellStyle name="Ç¥ÁØ_°ÇÃà-1 5 4" xfId="12141"/>
    <cellStyle name="C￥AØ_°CAa-1 5 40" xfId="12142"/>
    <cellStyle name="Ç¥ÁØ_°ÇÃà-1 5 40" xfId="12143"/>
    <cellStyle name="C￥AØ_°CAa-1 5 41" xfId="12144"/>
    <cellStyle name="Ç¥ÁØ_°ÇÃà-1 5 41" xfId="12145"/>
    <cellStyle name="C￥AØ_°CAa-1 5 42" xfId="12146"/>
    <cellStyle name="Ç¥ÁØ_°ÇÃà-1 5 42" xfId="12147"/>
    <cellStyle name="C￥AØ_°CAa-1 5 43" xfId="12148"/>
    <cellStyle name="Ç¥ÁØ_°ÇÃà-1 5 43" xfId="12149"/>
    <cellStyle name="C￥AØ_°CAa-1 5 44" xfId="12150"/>
    <cellStyle name="Ç¥ÁØ_°ÇÃà-1 5 44" xfId="12151"/>
    <cellStyle name="C￥AØ_°CAa-1 5 45" xfId="12152"/>
    <cellStyle name="Ç¥ÁØ_°ÇÃà-1 5 45" xfId="12153"/>
    <cellStyle name="C￥AØ_°CAa-1 5 46" xfId="12154"/>
    <cellStyle name="Ç¥ÁØ_°ÇÃà-1 5 46" xfId="12155"/>
    <cellStyle name="C￥AØ_°CAa-1 5 47" xfId="12156"/>
    <cellStyle name="Ç¥ÁØ_°ÇÃà-1 5 47" xfId="12157"/>
    <cellStyle name="C￥AØ_°CAa-1 5 48" xfId="12158"/>
    <cellStyle name="Ç¥ÁØ_°ÇÃà-1 5 48" xfId="12159"/>
    <cellStyle name="C￥AØ_°CAa-1 5 49" xfId="12160"/>
    <cellStyle name="Ç¥ÁØ_°ÇÃà-1 5 49" xfId="12161"/>
    <cellStyle name="C￥AØ_°CAa-1 5 5" xfId="12162"/>
    <cellStyle name="Ç¥ÁØ_°ÇÃà-1 5 5" xfId="12163"/>
    <cellStyle name="C￥AØ_°CAa-1 5 6" xfId="12164"/>
    <cellStyle name="Ç¥ÁØ_°ÇÃà-1 5 6" xfId="12165"/>
    <cellStyle name="C￥AØ_°CAa-1 5 7" xfId="12166"/>
    <cellStyle name="Ç¥ÁØ_°ÇÃà-1 5 7" xfId="12167"/>
    <cellStyle name="C￥AØ_°CAa-1 5 8" xfId="12168"/>
    <cellStyle name="Ç¥ÁØ_°ÇÃà-1 5 8" xfId="12169"/>
    <cellStyle name="C￥AØ_°CAa-1 5 9" xfId="12170"/>
    <cellStyle name="Ç¥ÁØ_°ÇÃà-1 5 9" xfId="12171"/>
    <cellStyle name="C￥AØ_°CAa-1 50" xfId="12172"/>
    <cellStyle name="Ç¥ÁØ_°ÇÃà-1 50" xfId="12173"/>
    <cellStyle name="C￥AØ_°CAa-1 51" xfId="12174"/>
    <cellStyle name="Ç¥ÁØ_°ÇÃà-1 51" xfId="12175"/>
    <cellStyle name="C￥AØ_°CAa-1 52" xfId="12176"/>
    <cellStyle name="Ç¥ÁØ_°ÇÃà-1 52" xfId="12177"/>
    <cellStyle name="C￥AØ_°CAa-1 53" xfId="12178"/>
    <cellStyle name="Ç¥ÁØ_°ÇÃà-1 53" xfId="12179"/>
    <cellStyle name="C￥AØ_°CAa-1 54" xfId="12180"/>
    <cellStyle name="Ç¥ÁØ_°ÇÃà-1 54" xfId="12181"/>
    <cellStyle name="C￥AØ_°CAa-1 55" xfId="12182"/>
    <cellStyle name="Ç¥ÁØ_°ÇÃà-1 55" xfId="12183"/>
    <cellStyle name="C￥AØ_°CAa-1 6" xfId="12184"/>
    <cellStyle name="Ç¥ÁØ_°ÇÃà-1 6" xfId="12185"/>
    <cellStyle name="C￥AØ_°CAa-1 6 10" xfId="12186"/>
    <cellStyle name="Ç¥ÁØ_°ÇÃà-1 6 10" xfId="12187"/>
    <cellStyle name="C￥AØ_°CAa-1 6 11" xfId="12188"/>
    <cellStyle name="Ç¥ÁØ_°ÇÃà-1 6 11" xfId="12189"/>
    <cellStyle name="C￥AØ_°CAa-1 6 12" xfId="12190"/>
    <cellStyle name="Ç¥ÁØ_°ÇÃà-1 6 12" xfId="12191"/>
    <cellStyle name="C￥AØ_°CAa-1 6 13" xfId="12192"/>
    <cellStyle name="Ç¥ÁØ_°ÇÃà-1 6 13" xfId="12193"/>
    <cellStyle name="C￥AØ_°CAa-1 6 14" xfId="12194"/>
    <cellStyle name="Ç¥ÁØ_°ÇÃà-1 6 14" xfId="12195"/>
    <cellStyle name="C￥AØ_°CAa-1 6 15" xfId="12196"/>
    <cellStyle name="Ç¥ÁØ_°ÇÃà-1 6 15" xfId="12197"/>
    <cellStyle name="C￥AØ_°CAa-1 6 16" xfId="12198"/>
    <cellStyle name="Ç¥ÁØ_°ÇÃà-1 6 16" xfId="12199"/>
    <cellStyle name="C￥AØ_°CAa-1 6 17" xfId="12200"/>
    <cellStyle name="Ç¥ÁØ_°ÇÃà-1 6 17" xfId="12201"/>
    <cellStyle name="C￥AØ_°CAa-1 6 18" xfId="12202"/>
    <cellStyle name="Ç¥ÁØ_°ÇÃà-1 6 18" xfId="12203"/>
    <cellStyle name="C￥AØ_°CAa-1 6 19" xfId="12204"/>
    <cellStyle name="Ç¥ÁØ_°ÇÃà-1 6 19" xfId="12205"/>
    <cellStyle name="C￥AØ_°CAa-1 6 2" xfId="12206"/>
    <cellStyle name="Ç¥ÁØ_°ÇÃà-1 6 2" xfId="12207"/>
    <cellStyle name="C￥AØ_°CAa-1 6 20" xfId="12208"/>
    <cellStyle name="Ç¥ÁØ_°ÇÃà-1 6 20" xfId="12209"/>
    <cellStyle name="C￥AØ_°CAa-1 6 21" xfId="12210"/>
    <cellStyle name="Ç¥ÁØ_°ÇÃà-1 6 21" xfId="12211"/>
    <cellStyle name="C￥AØ_°CAa-1 6 22" xfId="12212"/>
    <cellStyle name="Ç¥ÁØ_°ÇÃà-1 6 22" xfId="12213"/>
    <cellStyle name="C￥AØ_°CAa-1 6 23" xfId="12214"/>
    <cellStyle name="Ç¥ÁØ_°ÇÃà-1 6 23" xfId="12215"/>
    <cellStyle name="C￥AØ_°CAa-1 6 24" xfId="12216"/>
    <cellStyle name="Ç¥ÁØ_°ÇÃà-1 6 24" xfId="12217"/>
    <cellStyle name="C￥AØ_°CAa-1 6 25" xfId="12218"/>
    <cellStyle name="Ç¥ÁØ_°ÇÃà-1 6 25" xfId="12219"/>
    <cellStyle name="C￥AØ_°CAa-1 6 26" xfId="12220"/>
    <cellStyle name="Ç¥ÁØ_°ÇÃà-1 6 26" xfId="12221"/>
    <cellStyle name="C￥AØ_°CAa-1 6 27" xfId="12222"/>
    <cellStyle name="Ç¥ÁØ_°ÇÃà-1 6 27" xfId="12223"/>
    <cellStyle name="C￥AØ_°CAa-1 6 28" xfId="12224"/>
    <cellStyle name="Ç¥ÁØ_°ÇÃà-1 6 28" xfId="12225"/>
    <cellStyle name="C￥AØ_°CAa-1 6 29" xfId="12226"/>
    <cellStyle name="Ç¥ÁØ_°ÇÃà-1 6 29" xfId="12227"/>
    <cellStyle name="C￥AØ_°CAa-1 6 3" xfId="12228"/>
    <cellStyle name="Ç¥ÁØ_°ÇÃà-1 6 3" xfId="12229"/>
    <cellStyle name="C￥AØ_°CAa-1 6 30" xfId="12230"/>
    <cellStyle name="Ç¥ÁØ_°ÇÃà-1 6 30" xfId="12231"/>
    <cellStyle name="C￥AØ_°CAa-1 6 31" xfId="12232"/>
    <cellStyle name="Ç¥ÁØ_°ÇÃà-1 6 31" xfId="12233"/>
    <cellStyle name="C￥AØ_°CAa-1 6 32" xfId="12234"/>
    <cellStyle name="Ç¥ÁØ_°ÇÃà-1 6 32" xfId="12235"/>
    <cellStyle name="C￥AØ_°CAa-1 6 33" xfId="12236"/>
    <cellStyle name="Ç¥ÁØ_°ÇÃà-1 6 33" xfId="12237"/>
    <cellStyle name="C￥AØ_°CAa-1 6 34" xfId="12238"/>
    <cellStyle name="Ç¥ÁØ_°ÇÃà-1 6 34" xfId="12239"/>
    <cellStyle name="C￥AØ_°CAa-1 6 35" xfId="12240"/>
    <cellStyle name="Ç¥ÁØ_°ÇÃà-1 6 35" xfId="12241"/>
    <cellStyle name="C￥AØ_°CAa-1 6 36" xfId="12242"/>
    <cellStyle name="Ç¥ÁØ_°ÇÃà-1 6 36" xfId="12243"/>
    <cellStyle name="C￥AØ_°CAa-1 6 37" xfId="12244"/>
    <cellStyle name="Ç¥ÁØ_°ÇÃà-1 6 37" xfId="12245"/>
    <cellStyle name="C￥AØ_°CAa-1 6 38" xfId="12246"/>
    <cellStyle name="Ç¥ÁØ_°ÇÃà-1 6 38" xfId="12247"/>
    <cellStyle name="C￥AØ_°CAa-1 6 39" xfId="12248"/>
    <cellStyle name="Ç¥ÁØ_°ÇÃà-1 6 39" xfId="12249"/>
    <cellStyle name="C￥AØ_°CAa-1 6 4" xfId="12250"/>
    <cellStyle name="Ç¥ÁØ_°ÇÃà-1 6 4" xfId="12251"/>
    <cellStyle name="C￥AØ_°CAa-1 6 40" xfId="12252"/>
    <cellStyle name="Ç¥ÁØ_°ÇÃà-1 6 40" xfId="12253"/>
    <cellStyle name="C￥AØ_°CAa-1 6 41" xfId="12254"/>
    <cellStyle name="Ç¥ÁØ_°ÇÃà-1 6 41" xfId="12255"/>
    <cellStyle name="C￥AØ_°CAa-1 6 42" xfId="12256"/>
    <cellStyle name="Ç¥ÁØ_°ÇÃà-1 6 42" xfId="12257"/>
    <cellStyle name="C￥AØ_°CAa-1 6 43" xfId="12258"/>
    <cellStyle name="Ç¥ÁØ_°ÇÃà-1 6 43" xfId="12259"/>
    <cellStyle name="C￥AØ_°CAa-1 6 44" xfId="12260"/>
    <cellStyle name="Ç¥ÁØ_°ÇÃà-1 6 44" xfId="12261"/>
    <cellStyle name="C￥AØ_°CAa-1 6 45" xfId="12262"/>
    <cellStyle name="Ç¥ÁØ_°ÇÃà-1 6 45" xfId="12263"/>
    <cellStyle name="C￥AØ_°CAa-1 6 46" xfId="12264"/>
    <cellStyle name="Ç¥ÁØ_°ÇÃà-1 6 46" xfId="12265"/>
    <cellStyle name="C￥AØ_°CAa-1 6 47" xfId="12266"/>
    <cellStyle name="Ç¥ÁØ_°ÇÃà-1 6 47" xfId="12267"/>
    <cellStyle name="C￥AØ_°CAa-1 6 48" xfId="12268"/>
    <cellStyle name="Ç¥ÁØ_°ÇÃà-1 6 48" xfId="12269"/>
    <cellStyle name="C￥AØ_°CAa-1 6 49" xfId="12270"/>
    <cellStyle name="Ç¥ÁØ_°ÇÃà-1 6 49" xfId="12271"/>
    <cellStyle name="C￥AØ_°CAa-1 6 5" xfId="12272"/>
    <cellStyle name="Ç¥ÁØ_°ÇÃà-1 6 5" xfId="12273"/>
    <cellStyle name="C￥AØ_°CAa-1 6 6" xfId="12274"/>
    <cellStyle name="Ç¥ÁØ_°ÇÃà-1 6 6" xfId="12275"/>
    <cellStyle name="C￥AØ_°CAa-1 6 7" xfId="12276"/>
    <cellStyle name="Ç¥ÁØ_°ÇÃà-1 6 7" xfId="12277"/>
    <cellStyle name="C￥AØ_°CAa-1 6 8" xfId="12278"/>
    <cellStyle name="Ç¥ÁØ_°ÇÃà-1 6 8" xfId="12279"/>
    <cellStyle name="C￥AØ_°CAa-1 6 9" xfId="12280"/>
    <cellStyle name="Ç¥ÁØ_°ÇÃà-1 6 9" xfId="12281"/>
    <cellStyle name="C￥AØ_°CAa-1 7" xfId="12282"/>
    <cellStyle name="Ç¥ÁØ_°ÇÃà-1 7" xfId="12283"/>
    <cellStyle name="C￥AØ_°CAa-1 7 10" xfId="12284"/>
    <cellStyle name="Ç¥ÁØ_°ÇÃà-1 7 10" xfId="12285"/>
    <cellStyle name="C￥AØ_°CAa-1 7 11" xfId="12286"/>
    <cellStyle name="Ç¥ÁØ_°ÇÃà-1 7 11" xfId="12287"/>
    <cellStyle name="C￥AØ_°CAa-1 7 12" xfId="12288"/>
    <cellStyle name="Ç¥ÁØ_°ÇÃà-1 7 12" xfId="12289"/>
    <cellStyle name="C￥AØ_°CAa-1 7 13" xfId="12290"/>
    <cellStyle name="Ç¥ÁØ_°ÇÃà-1 7 13" xfId="12291"/>
    <cellStyle name="C￥AØ_°CAa-1 7 14" xfId="12292"/>
    <cellStyle name="Ç¥ÁØ_°ÇÃà-1 7 14" xfId="12293"/>
    <cellStyle name="C￥AØ_°CAa-1 7 15" xfId="12294"/>
    <cellStyle name="Ç¥ÁØ_°ÇÃà-1 7 15" xfId="12295"/>
    <cellStyle name="C￥AØ_°CAa-1 7 16" xfId="12296"/>
    <cellStyle name="Ç¥ÁØ_°ÇÃà-1 7 16" xfId="12297"/>
    <cellStyle name="C￥AØ_°CAa-1 7 17" xfId="12298"/>
    <cellStyle name="Ç¥ÁØ_°ÇÃà-1 7 17" xfId="12299"/>
    <cellStyle name="C￥AØ_°CAa-1 7 18" xfId="12300"/>
    <cellStyle name="Ç¥ÁØ_°ÇÃà-1 7 18" xfId="12301"/>
    <cellStyle name="C￥AØ_°CAa-1 7 19" xfId="12302"/>
    <cellStyle name="Ç¥ÁØ_°ÇÃà-1 7 19" xfId="12303"/>
    <cellStyle name="C￥AØ_°CAa-1 7 2" xfId="12304"/>
    <cellStyle name="Ç¥ÁØ_°ÇÃà-1 7 2" xfId="12305"/>
    <cellStyle name="C￥AØ_°CAa-1 7 20" xfId="12306"/>
    <cellStyle name="Ç¥ÁØ_°ÇÃà-1 7 20" xfId="12307"/>
    <cellStyle name="C￥AØ_°CAa-1 7 21" xfId="12308"/>
    <cellStyle name="Ç¥ÁØ_°ÇÃà-1 7 21" xfId="12309"/>
    <cellStyle name="C￥AØ_°CAa-1 7 22" xfId="12310"/>
    <cellStyle name="Ç¥ÁØ_°ÇÃà-1 7 22" xfId="12311"/>
    <cellStyle name="C￥AØ_°CAa-1 7 23" xfId="12312"/>
    <cellStyle name="Ç¥ÁØ_°ÇÃà-1 7 23" xfId="12313"/>
    <cellStyle name="C￥AØ_°CAa-1 7 24" xfId="12314"/>
    <cellStyle name="Ç¥ÁØ_°ÇÃà-1 7 24" xfId="12315"/>
    <cellStyle name="C￥AØ_°CAa-1 7 25" xfId="12316"/>
    <cellStyle name="Ç¥ÁØ_°ÇÃà-1 7 25" xfId="12317"/>
    <cellStyle name="C￥AØ_°CAa-1 7 26" xfId="12318"/>
    <cellStyle name="Ç¥ÁØ_°ÇÃà-1 7 26" xfId="12319"/>
    <cellStyle name="C￥AØ_°CAa-1 7 27" xfId="12320"/>
    <cellStyle name="Ç¥ÁØ_°ÇÃà-1 7 27" xfId="12321"/>
    <cellStyle name="C￥AØ_°CAa-1 7 28" xfId="12322"/>
    <cellStyle name="Ç¥ÁØ_°ÇÃà-1 7 28" xfId="12323"/>
    <cellStyle name="C￥AØ_°CAa-1 7 29" xfId="12324"/>
    <cellStyle name="Ç¥ÁØ_°ÇÃà-1 7 29" xfId="12325"/>
    <cellStyle name="C￥AØ_°CAa-1 7 3" xfId="12326"/>
    <cellStyle name="Ç¥ÁØ_°ÇÃà-1 7 3" xfId="12327"/>
    <cellStyle name="C￥AØ_°CAa-1 7 30" xfId="12328"/>
    <cellStyle name="Ç¥ÁØ_°ÇÃà-1 7 30" xfId="12329"/>
    <cellStyle name="C￥AØ_°CAa-1 7 31" xfId="12330"/>
    <cellStyle name="Ç¥ÁØ_°ÇÃà-1 7 31" xfId="12331"/>
    <cellStyle name="C￥AØ_°CAa-1 7 32" xfId="12332"/>
    <cellStyle name="Ç¥ÁØ_°ÇÃà-1 7 32" xfId="12333"/>
    <cellStyle name="C￥AØ_°CAa-1 7 33" xfId="12334"/>
    <cellStyle name="Ç¥ÁØ_°ÇÃà-1 7 33" xfId="12335"/>
    <cellStyle name="C￥AØ_°CAa-1 7 34" xfId="12336"/>
    <cellStyle name="Ç¥ÁØ_°ÇÃà-1 7 34" xfId="12337"/>
    <cellStyle name="C￥AØ_°CAa-1 7 35" xfId="12338"/>
    <cellStyle name="Ç¥ÁØ_°ÇÃà-1 7 35" xfId="12339"/>
    <cellStyle name="C￥AØ_°CAa-1 7 36" xfId="12340"/>
    <cellStyle name="Ç¥ÁØ_°ÇÃà-1 7 36" xfId="12341"/>
    <cellStyle name="C￥AØ_°CAa-1 7 37" xfId="12342"/>
    <cellStyle name="Ç¥ÁØ_°ÇÃà-1 7 37" xfId="12343"/>
    <cellStyle name="C￥AØ_°CAa-1 7 38" xfId="12344"/>
    <cellStyle name="Ç¥ÁØ_°ÇÃà-1 7 38" xfId="12345"/>
    <cellStyle name="C￥AØ_°CAa-1 7 39" xfId="12346"/>
    <cellStyle name="Ç¥ÁØ_°ÇÃà-1 7 39" xfId="12347"/>
    <cellStyle name="C￥AØ_°CAa-1 7 4" xfId="12348"/>
    <cellStyle name="Ç¥ÁØ_°ÇÃà-1 7 4" xfId="12349"/>
    <cellStyle name="C￥AØ_°CAa-1 7 40" xfId="12350"/>
    <cellStyle name="Ç¥ÁØ_°ÇÃà-1 7 40" xfId="12351"/>
    <cellStyle name="C￥AØ_°CAa-1 7 41" xfId="12352"/>
    <cellStyle name="Ç¥ÁØ_°ÇÃà-1 7 41" xfId="12353"/>
    <cellStyle name="C￥AØ_°CAa-1 7 42" xfId="12354"/>
    <cellStyle name="Ç¥ÁØ_°ÇÃà-1 7 42" xfId="12355"/>
    <cellStyle name="C￥AØ_°CAa-1 7 43" xfId="12356"/>
    <cellStyle name="Ç¥ÁØ_°ÇÃà-1 7 43" xfId="12357"/>
    <cellStyle name="C￥AØ_°CAa-1 7 44" xfId="12358"/>
    <cellStyle name="Ç¥ÁØ_°ÇÃà-1 7 44" xfId="12359"/>
    <cellStyle name="C￥AØ_°CAa-1 7 45" xfId="12360"/>
    <cellStyle name="Ç¥ÁØ_°ÇÃà-1 7 45" xfId="12361"/>
    <cellStyle name="C￥AØ_°CAa-1 7 46" xfId="12362"/>
    <cellStyle name="Ç¥ÁØ_°ÇÃà-1 7 46" xfId="12363"/>
    <cellStyle name="C￥AØ_°CAa-1 7 47" xfId="12364"/>
    <cellStyle name="Ç¥ÁØ_°ÇÃà-1 7 47" xfId="12365"/>
    <cellStyle name="C￥AØ_°CAa-1 7 48" xfId="12366"/>
    <cellStyle name="Ç¥ÁØ_°ÇÃà-1 7 48" xfId="12367"/>
    <cellStyle name="C￥AØ_°CAa-1 7 49" xfId="12368"/>
    <cellStyle name="Ç¥ÁØ_°ÇÃà-1 7 49" xfId="12369"/>
    <cellStyle name="C￥AØ_°CAa-1 7 5" xfId="12370"/>
    <cellStyle name="Ç¥ÁØ_°ÇÃà-1 7 5" xfId="12371"/>
    <cellStyle name="C￥AØ_°CAa-1 7 6" xfId="12372"/>
    <cellStyle name="Ç¥ÁØ_°ÇÃà-1 7 6" xfId="12373"/>
    <cellStyle name="C￥AØ_°CAa-1 7 7" xfId="12374"/>
    <cellStyle name="Ç¥ÁØ_°ÇÃà-1 7 7" xfId="12375"/>
    <cellStyle name="C￥AØ_°CAa-1 7 8" xfId="12376"/>
    <cellStyle name="Ç¥ÁØ_°ÇÃà-1 7 8" xfId="12377"/>
    <cellStyle name="C￥AØ_°CAa-1 7 9" xfId="12378"/>
    <cellStyle name="Ç¥ÁØ_°ÇÃà-1 7 9" xfId="12379"/>
    <cellStyle name="C￥AØ_°CAa-1 8" xfId="12380"/>
    <cellStyle name="Ç¥ÁØ_°ÇÃà-1 8" xfId="12381"/>
    <cellStyle name="C￥AØ_°CAa-1 9" xfId="12382"/>
    <cellStyle name="Ç¥ÁØ_°ÇÃà-1 9" xfId="12383"/>
    <cellStyle name="C￥AØ_°CAa-1_일-토목" xfId="12384"/>
    <cellStyle name="Ç¥ÁØ_°èÀå" xfId="12385"/>
    <cellStyle name="C￥AØ_°eAa_목록-조경 (2)" xfId="12386"/>
    <cellStyle name="Ç¥ÁØ_°ø»çºñ¸ñ±ººÐ·ùÇ¥" xfId="12387"/>
    <cellStyle name="C￥AØ_°ø≫cºn¸n±ººÐ·uC￥" xfId="12388"/>
    <cellStyle name="Ç¥ÁØ_°ü¸®BS('98) " xfId="410"/>
    <cellStyle name="C￥AØ_03 " xfId="411"/>
    <cellStyle name="Ç¥ÁØ_0N-HANDLING " xfId="412"/>
    <cellStyle name="C￥AØ_¼³ºnAIA§_HY-단산출" xfId="12389"/>
    <cellStyle name="Ç¥ÁØ_¼ÒÈ­" xfId="12390"/>
    <cellStyle name="C￥AØ_¼OE­_일-토목" xfId="12391"/>
    <cellStyle name="Ç¥ÁØ_½ÃÁß³ëÀÓ´Ü°¡Ç¥" xfId="12392"/>
    <cellStyle name="C￥AØ_½AAß³eAO´U°¡C￥_일-토목" xfId="12393"/>
    <cellStyle name="Ç¥ÁØ_½ÃÁß³ëÀÓÆò±Õ" xfId="12394"/>
    <cellStyle name="C￥AØ_½AAß³eAOÆo±O_목록-조경 (2)" xfId="12395"/>
    <cellStyle name="Ç¥ÁØ_1" xfId="12396"/>
    <cellStyle name="C￥AØ_1.ÆC¸A½CAu " xfId="287"/>
    <cellStyle name="Ç¥ÁØ_1.ÆÇ¸Å½ÇÀû " xfId="288"/>
    <cellStyle name="C￥AØ_1.ÆC¸A½CAu  10" xfId="12397"/>
    <cellStyle name="Ç¥ÁØ_1.ÆÇ¸Å½ÇÀû  10" xfId="12398"/>
    <cellStyle name="C￥AØ_1.ÆC¸A½CAu  11" xfId="12399"/>
    <cellStyle name="Ç¥ÁØ_1.ÆÇ¸Å½ÇÀû  11" xfId="12400"/>
    <cellStyle name="C￥AØ_1.ÆC¸A½CAu  12" xfId="12401"/>
    <cellStyle name="Ç¥ÁØ_1.ÆÇ¸Å½ÇÀû  12" xfId="12402"/>
    <cellStyle name="C￥AØ_1.ÆC¸A½CAu  13" xfId="12403"/>
    <cellStyle name="Ç¥ÁØ_1.ÆÇ¸Å½ÇÀû  13" xfId="12404"/>
    <cellStyle name="C￥AØ_1.ÆC¸A½CAu  14" xfId="12405"/>
    <cellStyle name="Ç¥ÁØ_1.ÆÇ¸Å½ÇÀû  14" xfId="12406"/>
    <cellStyle name="C￥AØ_1.ÆC¸A½CAu  15" xfId="12407"/>
    <cellStyle name="Ç¥ÁØ_1.ÆÇ¸Å½ÇÀû  15" xfId="12408"/>
    <cellStyle name="C￥AØ_1.ÆC¸A½CAu  16" xfId="12409"/>
    <cellStyle name="Ç¥ÁØ_1.ÆÇ¸Å½ÇÀû  16" xfId="12410"/>
    <cellStyle name="C￥AØ_1.ÆC¸A½CAu  17" xfId="12411"/>
    <cellStyle name="Ç¥ÁØ_1.ÆÇ¸Å½ÇÀû  17" xfId="12412"/>
    <cellStyle name="C￥AØ_1.ÆC¸A½CAu  18" xfId="12413"/>
    <cellStyle name="Ç¥ÁØ_1.ÆÇ¸Å½ÇÀû  18" xfId="12414"/>
    <cellStyle name="C￥AØ_1.ÆC¸A½CAu  19" xfId="12415"/>
    <cellStyle name="Ç¥ÁØ_1.ÆÇ¸Å½ÇÀû  19" xfId="12416"/>
    <cellStyle name="C￥AØ_1.ÆC¸A½CAu  2" xfId="12417"/>
    <cellStyle name="Ç¥ÁØ_1.ÆÇ¸Å½ÇÀû  2" xfId="12418"/>
    <cellStyle name="C￥AØ_1.ÆC¸A½CAu  20" xfId="12419"/>
    <cellStyle name="Ç¥ÁØ_1.ÆÇ¸Å½ÇÀû  20" xfId="12420"/>
    <cellStyle name="C￥AØ_1.ÆC¸A½CAu  21" xfId="12421"/>
    <cellStyle name="Ç¥ÁØ_1.ÆÇ¸Å½ÇÀû  21" xfId="12422"/>
    <cellStyle name="C￥AØ_1.ÆC¸A½CAu  22" xfId="12423"/>
    <cellStyle name="Ç¥ÁØ_1.ÆÇ¸Å½ÇÀû  22" xfId="12424"/>
    <cellStyle name="C￥AØ_1.ÆC¸A½CAu  23" xfId="12425"/>
    <cellStyle name="Ç¥ÁØ_1.ÆÇ¸Å½ÇÀû  23" xfId="12426"/>
    <cellStyle name="C￥AØ_1.ÆC¸A½CAu  24" xfId="12427"/>
    <cellStyle name="Ç¥ÁØ_1.ÆÇ¸Å½ÇÀû  24" xfId="12428"/>
    <cellStyle name="C￥AØ_1.ÆC¸A½CAu  25" xfId="12429"/>
    <cellStyle name="Ç¥ÁØ_1.ÆÇ¸Å½ÇÀû  25" xfId="12430"/>
    <cellStyle name="C￥AØ_1.ÆC¸A½CAu  26" xfId="12431"/>
    <cellStyle name="Ç¥ÁØ_1.ÆÇ¸Å½ÇÀû  26" xfId="12432"/>
    <cellStyle name="C￥AØ_1.ÆC¸A½CAu  27" xfId="12433"/>
    <cellStyle name="Ç¥ÁØ_1.ÆÇ¸Å½ÇÀû  27" xfId="12434"/>
    <cellStyle name="C￥AØ_1.ÆC¸A½CAu  28" xfId="12435"/>
    <cellStyle name="Ç¥ÁØ_1.ÆÇ¸Å½ÇÀû  28" xfId="12436"/>
    <cellStyle name="C￥AØ_1.ÆC¸A½CAu  29" xfId="12437"/>
    <cellStyle name="Ç¥ÁØ_1.ÆÇ¸Å½ÇÀû  29" xfId="12438"/>
    <cellStyle name="C￥AØ_1.ÆC¸A½CAu  3" xfId="12439"/>
    <cellStyle name="Ç¥ÁØ_1.ÆÇ¸Å½ÇÀû  3" xfId="12440"/>
    <cellStyle name="C￥AØ_1.ÆC¸A½CAu  30" xfId="12441"/>
    <cellStyle name="Ç¥ÁØ_1.ÆÇ¸Å½ÇÀû  30" xfId="12442"/>
    <cellStyle name="C￥AØ_1.ÆC¸A½CAu  31" xfId="12443"/>
    <cellStyle name="Ç¥ÁØ_1.ÆÇ¸Å½ÇÀû  31" xfId="12444"/>
    <cellStyle name="C￥AØ_1.ÆC¸A½CAu  32" xfId="12445"/>
    <cellStyle name="Ç¥ÁØ_1.ÆÇ¸Å½ÇÀû  32" xfId="12446"/>
    <cellStyle name="C￥AØ_1.ÆC¸A½CAu  33" xfId="12447"/>
    <cellStyle name="Ç¥ÁØ_1.ÆÇ¸Å½ÇÀû  33" xfId="12448"/>
    <cellStyle name="C￥AØ_1.ÆC¸A½CAu  34" xfId="12449"/>
    <cellStyle name="Ç¥ÁØ_1.ÆÇ¸Å½ÇÀû  34" xfId="12450"/>
    <cellStyle name="C￥AØ_1.ÆC¸A½CAu  35" xfId="12451"/>
    <cellStyle name="Ç¥ÁØ_1.ÆÇ¸Å½ÇÀû  35" xfId="12452"/>
    <cellStyle name="C￥AØ_1.ÆC¸A½CAu  36" xfId="12453"/>
    <cellStyle name="Ç¥ÁØ_1.ÆÇ¸Å½ÇÀû  36" xfId="12454"/>
    <cellStyle name="C￥AØ_1.ÆC¸A½CAu  37" xfId="12455"/>
    <cellStyle name="Ç¥ÁØ_1.ÆÇ¸Å½ÇÀû  37" xfId="12456"/>
    <cellStyle name="C￥AØ_1.ÆC¸A½CAu  38" xfId="12457"/>
    <cellStyle name="Ç¥ÁØ_1.ÆÇ¸Å½ÇÀû  38" xfId="12458"/>
    <cellStyle name="C￥AØ_1.ÆC¸A½CAu  39" xfId="12459"/>
    <cellStyle name="Ç¥ÁØ_1.ÆÇ¸Å½ÇÀû  39" xfId="12460"/>
    <cellStyle name="C￥AØ_1.ÆC¸A½CAu  4" xfId="12461"/>
    <cellStyle name="Ç¥ÁØ_1.ÆÇ¸Å½ÇÀû  4" xfId="12462"/>
    <cellStyle name="C￥AØ_1.ÆC¸A½CAu  40" xfId="12463"/>
    <cellStyle name="Ç¥ÁØ_1.ÆÇ¸Å½ÇÀû  40" xfId="12464"/>
    <cellStyle name="C￥AØ_1.ÆC¸A½CAu  41" xfId="12465"/>
    <cellStyle name="Ç¥ÁØ_1.ÆÇ¸Å½ÇÀû  41" xfId="12466"/>
    <cellStyle name="C￥AØ_1.ÆC¸A½CAu  42" xfId="12467"/>
    <cellStyle name="Ç¥ÁØ_1.ÆÇ¸Å½ÇÀû  42" xfId="12468"/>
    <cellStyle name="C￥AØ_1.ÆC¸A½CAu  43" xfId="12469"/>
    <cellStyle name="Ç¥ÁØ_1.ÆÇ¸Å½ÇÀû  43" xfId="12470"/>
    <cellStyle name="C￥AØ_1.ÆC¸A½CAu  44" xfId="12471"/>
    <cellStyle name="Ç¥ÁØ_1.ÆÇ¸Å½ÇÀû  44" xfId="12472"/>
    <cellStyle name="C￥AØ_1.ÆC¸A½CAu  45" xfId="12473"/>
    <cellStyle name="Ç¥ÁØ_1.ÆÇ¸Å½ÇÀû  45" xfId="12474"/>
    <cellStyle name="C￥AØ_1.ÆC¸A½CAu  46" xfId="12475"/>
    <cellStyle name="Ç¥ÁØ_1.ÆÇ¸Å½ÇÀû  46" xfId="12476"/>
    <cellStyle name="C￥AØ_1.ÆC¸A½CAu  47" xfId="12477"/>
    <cellStyle name="Ç¥ÁØ_1.ÆÇ¸Å½ÇÀû  47" xfId="12478"/>
    <cellStyle name="C￥AØ_1.ÆC¸A½CAu  48" xfId="12479"/>
    <cellStyle name="Ç¥ÁØ_1.ÆÇ¸Å½ÇÀû  48" xfId="12480"/>
    <cellStyle name="C￥AØ_1.ÆC¸A½CAu  49" xfId="12481"/>
    <cellStyle name="Ç¥ÁØ_1.ÆÇ¸Å½ÇÀû  49" xfId="12482"/>
    <cellStyle name="C￥AØ_1.ÆC¸A½CAu  5" xfId="12483"/>
    <cellStyle name="Ç¥ÁØ_1.ÆÇ¸Å½ÇÀû  5" xfId="12484"/>
    <cellStyle name="C￥AØ_1.ÆC¸A½CAu  6" xfId="12485"/>
    <cellStyle name="Ç¥ÁØ_1.ÆÇ¸Å½ÇÀû  6" xfId="12486"/>
    <cellStyle name="C￥AØ_1.ÆC¸A½CAu  7" xfId="12487"/>
    <cellStyle name="Ç¥ÁØ_1.ÆÇ¸Å½ÇÀû  7" xfId="12488"/>
    <cellStyle name="C￥AØ_1.ÆC¸A½CAu  8" xfId="12489"/>
    <cellStyle name="Ç¥ÁØ_1.ÆÇ¸Å½ÇÀû  8" xfId="12490"/>
    <cellStyle name="C￥AØ_1.ÆC¸A½CAu  9" xfId="12491"/>
    <cellStyle name="Ç¥ÁØ_1.ÆÇ¸Å½ÇÀû  9" xfId="12492"/>
    <cellStyle name="C￥AØ_1.SUMMARY " xfId="289"/>
    <cellStyle name="Ç¥ÁØ_1.SUMMARY " xfId="290"/>
    <cellStyle name="C￥AØ_1.SUMMARY  10" xfId="12493"/>
    <cellStyle name="Ç¥ÁØ_1.SUMMARY  10" xfId="12494"/>
    <cellStyle name="C￥AØ_1.SUMMARY  11" xfId="12495"/>
    <cellStyle name="Ç¥ÁØ_1.SUMMARY  11" xfId="12496"/>
    <cellStyle name="C￥AØ_1.SUMMARY  12" xfId="12497"/>
    <cellStyle name="Ç¥ÁØ_1.SUMMARY  12" xfId="12498"/>
    <cellStyle name="C￥AØ_1.SUMMARY  13" xfId="12499"/>
    <cellStyle name="Ç¥ÁØ_1.SUMMARY  13" xfId="12500"/>
    <cellStyle name="C￥AØ_1.SUMMARY  14" xfId="12501"/>
    <cellStyle name="Ç¥ÁØ_1.SUMMARY  14" xfId="12502"/>
    <cellStyle name="C￥AØ_1.SUMMARY  15" xfId="12503"/>
    <cellStyle name="Ç¥ÁØ_1.SUMMARY  15" xfId="12504"/>
    <cellStyle name="C￥AØ_1.SUMMARY  16" xfId="12505"/>
    <cellStyle name="Ç¥ÁØ_1.SUMMARY  16" xfId="12506"/>
    <cellStyle name="C￥AØ_1.SUMMARY  17" xfId="12507"/>
    <cellStyle name="Ç¥ÁØ_1.SUMMARY  17" xfId="12508"/>
    <cellStyle name="C￥AØ_1.SUMMARY  18" xfId="12509"/>
    <cellStyle name="Ç¥ÁØ_1.SUMMARY  18" xfId="12510"/>
    <cellStyle name="C￥AØ_1.SUMMARY  19" xfId="12511"/>
    <cellStyle name="Ç¥ÁØ_1.SUMMARY  19" xfId="12512"/>
    <cellStyle name="C￥AØ_1.SUMMARY  2" xfId="12513"/>
    <cellStyle name="Ç¥ÁØ_1.SUMMARY  2" xfId="12514"/>
    <cellStyle name="C￥AØ_1.SUMMARY  20" xfId="12515"/>
    <cellStyle name="Ç¥ÁØ_1.SUMMARY  20" xfId="12516"/>
    <cellStyle name="C￥AØ_1.SUMMARY  21" xfId="12517"/>
    <cellStyle name="Ç¥ÁØ_1.SUMMARY  21" xfId="12518"/>
    <cellStyle name="C￥AØ_1.SUMMARY  22" xfId="12519"/>
    <cellStyle name="Ç¥ÁØ_1.SUMMARY  22" xfId="12520"/>
    <cellStyle name="C￥AØ_1.SUMMARY  23" xfId="12521"/>
    <cellStyle name="Ç¥ÁØ_1.SUMMARY  23" xfId="12522"/>
    <cellStyle name="C￥AØ_1.SUMMARY  24" xfId="12523"/>
    <cellStyle name="Ç¥ÁØ_1.SUMMARY  24" xfId="12524"/>
    <cellStyle name="C￥AØ_1.SUMMARY  25" xfId="12525"/>
    <cellStyle name="Ç¥ÁØ_1.SUMMARY  25" xfId="12526"/>
    <cellStyle name="C￥AØ_1.SUMMARY  26" xfId="12527"/>
    <cellStyle name="Ç¥ÁØ_1.SUMMARY  26" xfId="12528"/>
    <cellStyle name="C￥AØ_1.SUMMARY  27" xfId="12529"/>
    <cellStyle name="Ç¥ÁØ_1.SUMMARY  27" xfId="12530"/>
    <cellStyle name="C￥AØ_1.SUMMARY  28" xfId="12531"/>
    <cellStyle name="Ç¥ÁØ_1.SUMMARY  28" xfId="12532"/>
    <cellStyle name="C￥AØ_1.SUMMARY  29" xfId="12533"/>
    <cellStyle name="Ç¥ÁØ_1.SUMMARY  29" xfId="12534"/>
    <cellStyle name="C￥AØ_1.SUMMARY  3" xfId="12535"/>
    <cellStyle name="Ç¥ÁØ_1.SUMMARY  3" xfId="12536"/>
    <cellStyle name="C￥AØ_1.SUMMARY  30" xfId="12537"/>
    <cellStyle name="Ç¥ÁØ_1.SUMMARY  30" xfId="12538"/>
    <cellStyle name="C￥AØ_1.SUMMARY  31" xfId="12539"/>
    <cellStyle name="Ç¥ÁØ_1.SUMMARY  31" xfId="12540"/>
    <cellStyle name="C￥AØ_1.SUMMARY  32" xfId="12541"/>
    <cellStyle name="Ç¥ÁØ_1.SUMMARY  32" xfId="12542"/>
    <cellStyle name="C￥AØ_1.SUMMARY  33" xfId="12543"/>
    <cellStyle name="Ç¥ÁØ_1.SUMMARY  33" xfId="12544"/>
    <cellStyle name="C￥AØ_1.SUMMARY  34" xfId="12545"/>
    <cellStyle name="Ç¥ÁØ_1.SUMMARY  34" xfId="12546"/>
    <cellStyle name="C￥AØ_1.SUMMARY  35" xfId="12547"/>
    <cellStyle name="Ç¥ÁØ_1.SUMMARY  35" xfId="12548"/>
    <cellStyle name="C￥AØ_1.SUMMARY  36" xfId="12549"/>
    <cellStyle name="Ç¥ÁØ_1.SUMMARY  36" xfId="12550"/>
    <cellStyle name="C￥AØ_1.SUMMARY  37" xfId="12551"/>
    <cellStyle name="Ç¥ÁØ_1.SUMMARY  37" xfId="12552"/>
    <cellStyle name="C￥AØ_1.SUMMARY  38" xfId="12553"/>
    <cellStyle name="Ç¥ÁØ_1.SUMMARY  38" xfId="12554"/>
    <cellStyle name="C￥AØ_1.SUMMARY  39" xfId="12555"/>
    <cellStyle name="Ç¥ÁØ_1.SUMMARY  39" xfId="12556"/>
    <cellStyle name="C￥AØ_1.SUMMARY  4" xfId="12557"/>
    <cellStyle name="Ç¥ÁØ_1.SUMMARY  4" xfId="12558"/>
    <cellStyle name="C￥AØ_1.SUMMARY  40" xfId="12559"/>
    <cellStyle name="Ç¥ÁØ_1.SUMMARY  40" xfId="12560"/>
    <cellStyle name="C￥AØ_1.SUMMARY  41" xfId="12561"/>
    <cellStyle name="Ç¥ÁØ_1.SUMMARY  41" xfId="12562"/>
    <cellStyle name="C￥AØ_1.SUMMARY  42" xfId="12563"/>
    <cellStyle name="Ç¥ÁØ_1.SUMMARY  42" xfId="12564"/>
    <cellStyle name="C￥AØ_1.SUMMARY  43" xfId="12565"/>
    <cellStyle name="Ç¥ÁØ_1.SUMMARY  43" xfId="12566"/>
    <cellStyle name="C￥AØ_1.SUMMARY  44" xfId="12567"/>
    <cellStyle name="Ç¥ÁØ_1.SUMMARY  44" xfId="12568"/>
    <cellStyle name="C￥AØ_1.SUMMARY  45" xfId="12569"/>
    <cellStyle name="Ç¥ÁØ_1.SUMMARY  45" xfId="12570"/>
    <cellStyle name="C￥AØ_1.SUMMARY  46" xfId="12571"/>
    <cellStyle name="Ç¥ÁØ_1.SUMMARY  46" xfId="12572"/>
    <cellStyle name="C￥AØ_1.SUMMARY  47" xfId="12573"/>
    <cellStyle name="Ç¥ÁØ_1.SUMMARY  47" xfId="12574"/>
    <cellStyle name="C￥AØ_1.SUMMARY  48" xfId="12575"/>
    <cellStyle name="Ç¥ÁØ_1.SUMMARY  48" xfId="12576"/>
    <cellStyle name="C￥AØ_1.SUMMARY  49" xfId="12577"/>
    <cellStyle name="Ç¥ÁØ_1.SUMMARY  49" xfId="12578"/>
    <cellStyle name="C￥AØ_1.SUMMARY  5" xfId="12579"/>
    <cellStyle name="Ç¥ÁØ_1.SUMMARY  5" xfId="12580"/>
    <cellStyle name="C￥AØ_1.SUMMARY  6" xfId="12581"/>
    <cellStyle name="Ç¥ÁØ_1.SUMMARY  6" xfId="12582"/>
    <cellStyle name="C￥AØ_1.SUMMARY  7" xfId="12583"/>
    <cellStyle name="Ç¥ÁØ_1.SUMMARY  7" xfId="12584"/>
    <cellStyle name="C￥AØ_1.SUMMARY  8" xfId="12585"/>
    <cellStyle name="Ç¥ÁØ_1.SUMMARY  8" xfId="12586"/>
    <cellStyle name="C￥AØ_1.SUMMARY  9" xfId="12587"/>
    <cellStyle name="Ç¥ÁØ_1.SUMMARY  9" xfId="12588"/>
    <cellStyle name="C￥AØ_1_일-토목" xfId="12589"/>
    <cellStyle name="Ç¥ÁØ_¹®Á¥¿ª»ç" xfId="12590"/>
    <cellStyle name="C￥AØ_¹°°¡º?μ¿(±a°e)" xfId="12591"/>
    <cellStyle name="Ç¥ÁØ_¹°°¡º¯µ¿(±â°è)" xfId="12592"/>
    <cellStyle name="C￥AØ_10+10 " xfId="291"/>
    <cellStyle name="Ç¥ÁØ_¹æÀ½º® " xfId="413"/>
    <cellStyle name="C￥AØ_2_일-토목" xfId="12593"/>
    <cellStyle name="Ç¥ÁØ_³»¿ª¼­" xfId="12594"/>
    <cellStyle name="C￥AØ_³≫¿ª¼­" xfId="12595"/>
    <cellStyle name="Ç¥ÁØ_3PJTR°èÈ¹ " xfId="12596"/>
    <cellStyle name="C￥AØ_4 " xfId="292"/>
    <cellStyle name="Ç¥ÁØ_4 " xfId="293"/>
    <cellStyle name="C￥AØ_4  10" xfId="12597"/>
    <cellStyle name="Ç¥ÁØ_4  10" xfId="12598"/>
    <cellStyle name="C￥AØ_4  11" xfId="12599"/>
    <cellStyle name="Ç¥ÁØ_4  11" xfId="12600"/>
    <cellStyle name="C￥AØ_4  12" xfId="12601"/>
    <cellStyle name="Ç¥ÁØ_4  12" xfId="12602"/>
    <cellStyle name="C￥AØ_4  13" xfId="12603"/>
    <cellStyle name="Ç¥ÁØ_4  13" xfId="12604"/>
    <cellStyle name="C￥AØ_4  14" xfId="12605"/>
    <cellStyle name="Ç¥ÁØ_4  14" xfId="12606"/>
    <cellStyle name="C￥AØ_4  15" xfId="12607"/>
    <cellStyle name="Ç¥ÁØ_4  15" xfId="12608"/>
    <cellStyle name="C￥AØ_4  16" xfId="12609"/>
    <cellStyle name="Ç¥ÁØ_4  16" xfId="12610"/>
    <cellStyle name="C￥AØ_4  17" xfId="12611"/>
    <cellStyle name="Ç¥ÁØ_4  17" xfId="12612"/>
    <cellStyle name="C￥AØ_4  18" xfId="12613"/>
    <cellStyle name="Ç¥ÁØ_4  18" xfId="12614"/>
    <cellStyle name="C￥AØ_4  19" xfId="12615"/>
    <cellStyle name="Ç¥ÁØ_4  19" xfId="12616"/>
    <cellStyle name="C￥AØ_4  2" xfId="12617"/>
    <cellStyle name="Ç¥ÁØ_4  2" xfId="12618"/>
    <cellStyle name="C￥AØ_4  20" xfId="12619"/>
    <cellStyle name="Ç¥ÁØ_4  20" xfId="12620"/>
    <cellStyle name="C￥AØ_4  21" xfId="12621"/>
    <cellStyle name="Ç¥ÁØ_4  21" xfId="12622"/>
    <cellStyle name="C￥AØ_4  22" xfId="12623"/>
    <cellStyle name="Ç¥ÁØ_4  22" xfId="12624"/>
    <cellStyle name="C￥AØ_4  23" xfId="12625"/>
    <cellStyle name="Ç¥ÁØ_4  23" xfId="12626"/>
    <cellStyle name="C￥AØ_4  24" xfId="12627"/>
    <cellStyle name="Ç¥ÁØ_4  24" xfId="12628"/>
    <cellStyle name="C￥AØ_4  25" xfId="12629"/>
    <cellStyle name="Ç¥ÁØ_4  25" xfId="12630"/>
    <cellStyle name="C￥AØ_4  26" xfId="12631"/>
    <cellStyle name="Ç¥ÁØ_4  26" xfId="12632"/>
    <cellStyle name="C￥AØ_4  27" xfId="12633"/>
    <cellStyle name="Ç¥ÁØ_4  27" xfId="12634"/>
    <cellStyle name="C￥AØ_4  28" xfId="12635"/>
    <cellStyle name="Ç¥ÁØ_4  28" xfId="12636"/>
    <cellStyle name="C￥AØ_4  29" xfId="12637"/>
    <cellStyle name="Ç¥ÁØ_4  29" xfId="12638"/>
    <cellStyle name="C￥AØ_4  3" xfId="12639"/>
    <cellStyle name="Ç¥ÁØ_4  3" xfId="12640"/>
    <cellStyle name="C￥AØ_4  30" xfId="12641"/>
    <cellStyle name="Ç¥ÁØ_4  30" xfId="12642"/>
    <cellStyle name="C￥AØ_4  31" xfId="12643"/>
    <cellStyle name="Ç¥ÁØ_4  31" xfId="12644"/>
    <cellStyle name="C￥AØ_4  32" xfId="12645"/>
    <cellStyle name="Ç¥ÁØ_4  32" xfId="12646"/>
    <cellStyle name="C￥AØ_4  33" xfId="12647"/>
    <cellStyle name="Ç¥ÁØ_4  33" xfId="12648"/>
    <cellStyle name="C￥AØ_4  34" xfId="12649"/>
    <cellStyle name="Ç¥ÁØ_4  34" xfId="12650"/>
    <cellStyle name="C￥AØ_4  35" xfId="12651"/>
    <cellStyle name="Ç¥ÁØ_4  35" xfId="12652"/>
    <cellStyle name="C￥AØ_4  36" xfId="12653"/>
    <cellStyle name="Ç¥ÁØ_4  36" xfId="12654"/>
    <cellStyle name="C￥AØ_4  37" xfId="12655"/>
    <cellStyle name="Ç¥ÁØ_4  37" xfId="12656"/>
    <cellStyle name="C￥AØ_4  38" xfId="12657"/>
    <cellStyle name="Ç¥ÁØ_4  38" xfId="12658"/>
    <cellStyle name="C￥AØ_4  39" xfId="12659"/>
    <cellStyle name="Ç¥ÁØ_4  39" xfId="12660"/>
    <cellStyle name="C￥AØ_4  4" xfId="12661"/>
    <cellStyle name="Ç¥ÁØ_4  4" xfId="12662"/>
    <cellStyle name="C￥AØ_4  40" xfId="12663"/>
    <cellStyle name="Ç¥ÁØ_4  40" xfId="12664"/>
    <cellStyle name="C￥AØ_4  41" xfId="12665"/>
    <cellStyle name="Ç¥ÁØ_4  41" xfId="12666"/>
    <cellStyle name="C￥AØ_4  42" xfId="12667"/>
    <cellStyle name="Ç¥ÁØ_4  42" xfId="12668"/>
    <cellStyle name="C￥AØ_4  43" xfId="12669"/>
    <cellStyle name="Ç¥ÁØ_4  43" xfId="12670"/>
    <cellStyle name="C￥AØ_4  44" xfId="12671"/>
    <cellStyle name="Ç¥ÁØ_4  44" xfId="12672"/>
    <cellStyle name="C￥AØ_4  45" xfId="12673"/>
    <cellStyle name="Ç¥ÁØ_4  45" xfId="12674"/>
    <cellStyle name="C￥AØ_4  46" xfId="12675"/>
    <cellStyle name="Ç¥ÁØ_4  46" xfId="12676"/>
    <cellStyle name="C￥AØ_4  47" xfId="12677"/>
    <cellStyle name="Ç¥ÁØ_4  47" xfId="12678"/>
    <cellStyle name="C￥AØ_4  48" xfId="12679"/>
    <cellStyle name="Ç¥ÁØ_4  48" xfId="12680"/>
    <cellStyle name="C￥AØ_4  49" xfId="12681"/>
    <cellStyle name="Ç¥ÁØ_4  49" xfId="12682"/>
    <cellStyle name="C￥AØ_4  5" xfId="12683"/>
    <cellStyle name="Ç¥ÁØ_4  5" xfId="12684"/>
    <cellStyle name="C￥AØ_4  6" xfId="12685"/>
    <cellStyle name="Ç¥ÁØ_4  6" xfId="12686"/>
    <cellStyle name="C￥AØ_4  7" xfId="12687"/>
    <cellStyle name="Ç¥ÁØ_4  7" xfId="12688"/>
    <cellStyle name="C￥AØ_4  8" xfId="12689"/>
    <cellStyle name="Ç¥ÁØ_4  8" xfId="12690"/>
    <cellStyle name="C￥AØ_4  9" xfId="12691"/>
    <cellStyle name="Ç¥ÁØ_4  9" xfId="12692"/>
    <cellStyle name="C￥AØ_5-1±¤°i " xfId="294"/>
    <cellStyle name="Ç¥ÁØ_5-1±¤°í " xfId="295"/>
    <cellStyle name="C￥AØ_5-1±¤°i  10" xfId="12693"/>
    <cellStyle name="Ç¥ÁØ_5-1±¤°í  10" xfId="12694"/>
    <cellStyle name="C￥AØ_5-1±¤°i  11" xfId="12695"/>
    <cellStyle name="Ç¥ÁØ_5-1±¤°í  11" xfId="12696"/>
    <cellStyle name="C￥AØ_5-1±¤°i  12" xfId="12697"/>
    <cellStyle name="Ç¥ÁØ_5-1±¤°í  12" xfId="12698"/>
    <cellStyle name="C￥AØ_5-1±¤°i  13" xfId="12699"/>
    <cellStyle name="Ç¥ÁØ_5-1±¤°í  13" xfId="12700"/>
    <cellStyle name="C￥AØ_5-1±¤°i  14" xfId="12701"/>
    <cellStyle name="Ç¥ÁØ_5-1±¤°í  14" xfId="12702"/>
    <cellStyle name="C￥AØ_5-1±¤°i  15" xfId="12703"/>
    <cellStyle name="Ç¥ÁØ_5-1±¤°í  15" xfId="12704"/>
    <cellStyle name="C￥AØ_5-1±¤°i  16" xfId="12705"/>
    <cellStyle name="Ç¥ÁØ_5-1±¤°í  16" xfId="12706"/>
    <cellStyle name="C￥AØ_5-1±¤°i  17" xfId="12707"/>
    <cellStyle name="Ç¥ÁØ_5-1±¤°í  17" xfId="12708"/>
    <cellStyle name="C￥AØ_5-1±¤°i  18" xfId="12709"/>
    <cellStyle name="Ç¥ÁØ_5-1±¤°í  18" xfId="12710"/>
    <cellStyle name="C￥AØ_5-1±¤°i  19" xfId="12711"/>
    <cellStyle name="Ç¥ÁØ_5-1±¤°í  19" xfId="12712"/>
    <cellStyle name="C￥AØ_5-1±¤°i  2" xfId="12713"/>
    <cellStyle name="Ç¥ÁØ_5-1±¤°í  2" xfId="12714"/>
    <cellStyle name="C￥AØ_5-1±¤°i  20" xfId="12715"/>
    <cellStyle name="Ç¥ÁØ_5-1±¤°í  20" xfId="12716"/>
    <cellStyle name="C￥AØ_5-1±¤°i  21" xfId="12717"/>
    <cellStyle name="Ç¥ÁØ_5-1±¤°í  21" xfId="12718"/>
    <cellStyle name="C￥AØ_5-1±¤°i  22" xfId="12719"/>
    <cellStyle name="Ç¥ÁØ_5-1±¤°í  22" xfId="12720"/>
    <cellStyle name="C￥AØ_5-1±¤°i  23" xfId="12721"/>
    <cellStyle name="Ç¥ÁØ_5-1±¤°í  23" xfId="12722"/>
    <cellStyle name="C￥AØ_5-1±¤°i  24" xfId="12723"/>
    <cellStyle name="Ç¥ÁØ_5-1±¤°í  24" xfId="12724"/>
    <cellStyle name="C￥AØ_5-1±¤°i  25" xfId="12725"/>
    <cellStyle name="Ç¥ÁØ_5-1±¤°í  25" xfId="12726"/>
    <cellStyle name="C￥AØ_5-1±¤°i  26" xfId="12727"/>
    <cellStyle name="Ç¥ÁØ_5-1±¤°í  26" xfId="12728"/>
    <cellStyle name="C￥AØ_5-1±¤°i  27" xfId="12729"/>
    <cellStyle name="Ç¥ÁØ_5-1±¤°í  27" xfId="12730"/>
    <cellStyle name="C￥AØ_5-1±¤°i  28" xfId="12731"/>
    <cellStyle name="Ç¥ÁØ_5-1±¤°í  28" xfId="12732"/>
    <cellStyle name="C￥AØ_5-1±¤°i  29" xfId="12733"/>
    <cellStyle name="Ç¥ÁØ_5-1±¤°í  29" xfId="12734"/>
    <cellStyle name="C￥AØ_5-1±¤°i  3" xfId="12735"/>
    <cellStyle name="Ç¥ÁØ_5-1±¤°í  3" xfId="12736"/>
    <cellStyle name="C￥AØ_5-1±¤°i  30" xfId="12737"/>
    <cellStyle name="Ç¥ÁØ_5-1±¤°í  30" xfId="12738"/>
    <cellStyle name="C￥AØ_5-1±¤°i  31" xfId="12739"/>
    <cellStyle name="Ç¥ÁØ_5-1±¤°í  31" xfId="12740"/>
    <cellStyle name="C￥AØ_5-1±¤°i  32" xfId="12741"/>
    <cellStyle name="Ç¥ÁØ_5-1±¤°í  32" xfId="12742"/>
    <cellStyle name="C￥AØ_5-1±¤°i  33" xfId="12743"/>
    <cellStyle name="Ç¥ÁØ_5-1±¤°í  33" xfId="12744"/>
    <cellStyle name="C￥AØ_5-1±¤°i  34" xfId="12745"/>
    <cellStyle name="Ç¥ÁØ_5-1±¤°í  34" xfId="12746"/>
    <cellStyle name="C￥AØ_5-1±¤°i  35" xfId="12747"/>
    <cellStyle name="Ç¥ÁØ_5-1±¤°í  35" xfId="12748"/>
    <cellStyle name="C￥AØ_5-1±¤°i  36" xfId="12749"/>
    <cellStyle name="Ç¥ÁØ_5-1±¤°í  36" xfId="12750"/>
    <cellStyle name="C￥AØ_5-1±¤°i  37" xfId="12751"/>
    <cellStyle name="Ç¥ÁØ_5-1±¤°í  37" xfId="12752"/>
    <cellStyle name="C￥AØ_5-1±¤°i  38" xfId="12753"/>
    <cellStyle name="Ç¥ÁØ_5-1±¤°í  38" xfId="12754"/>
    <cellStyle name="C￥AØ_5-1±¤°i  39" xfId="12755"/>
    <cellStyle name="Ç¥ÁØ_5-1±¤°í  39" xfId="12756"/>
    <cellStyle name="C￥AØ_5-1±¤°i  4" xfId="12757"/>
    <cellStyle name="Ç¥ÁØ_5-1±¤°í  4" xfId="12758"/>
    <cellStyle name="C￥AØ_5-1±¤°i  40" xfId="12759"/>
    <cellStyle name="Ç¥ÁØ_5-1±¤°í  40" xfId="12760"/>
    <cellStyle name="C￥AØ_5-1±¤°i  41" xfId="12761"/>
    <cellStyle name="Ç¥ÁØ_5-1±¤°í  41" xfId="12762"/>
    <cellStyle name="C￥AØ_5-1±¤°i  42" xfId="12763"/>
    <cellStyle name="Ç¥ÁØ_5-1±¤°í  42" xfId="12764"/>
    <cellStyle name="C￥AØ_5-1±¤°i  43" xfId="12765"/>
    <cellStyle name="Ç¥ÁØ_5-1±¤°í  43" xfId="12766"/>
    <cellStyle name="C￥AØ_5-1±¤°i  44" xfId="12767"/>
    <cellStyle name="Ç¥ÁØ_5-1±¤°í  44" xfId="12768"/>
    <cellStyle name="C￥AØ_5-1±¤°i  45" xfId="12769"/>
    <cellStyle name="Ç¥ÁØ_5-1±¤°í  45" xfId="12770"/>
    <cellStyle name="C￥AØ_5-1±¤°i  46" xfId="12771"/>
    <cellStyle name="Ç¥ÁØ_5-1±¤°í  46" xfId="12772"/>
    <cellStyle name="C￥AØ_5-1±¤°i  47" xfId="12773"/>
    <cellStyle name="Ç¥ÁØ_5-1±¤°í  47" xfId="12774"/>
    <cellStyle name="C￥AØ_5-1±¤°i  48" xfId="12775"/>
    <cellStyle name="Ç¥ÁØ_5-1±¤°í  48" xfId="12776"/>
    <cellStyle name="C￥AØ_5-1±¤°i  49" xfId="12777"/>
    <cellStyle name="Ç¥ÁØ_5-1±¤°í  49" xfId="12778"/>
    <cellStyle name="C￥AØ_5-1±¤°i  5" xfId="12779"/>
    <cellStyle name="Ç¥ÁØ_5-1±¤°í  5" xfId="12780"/>
    <cellStyle name="C￥AØ_5-1±¤°i  6" xfId="12781"/>
    <cellStyle name="Ç¥ÁØ_5-1±¤°í  6" xfId="12782"/>
    <cellStyle name="C￥AØ_5-1±¤°i  7" xfId="12783"/>
    <cellStyle name="Ç¥ÁØ_5-1±¤°í  7" xfId="12784"/>
    <cellStyle name="C￥AØ_5-1±¤°i  8" xfId="12785"/>
    <cellStyle name="Ç¥ÁØ_5-1±¤°í  8" xfId="12786"/>
    <cellStyle name="C￥AØ_5-1±¤°i  9" xfId="12787"/>
    <cellStyle name="Ç¥ÁØ_5-1±¤°í  9" xfId="12788"/>
    <cellStyle name="C￥AØ_6-3°æAi·A " xfId="296"/>
    <cellStyle name="Ç¥ÁØ_6-3°æÀï·Â " xfId="297"/>
    <cellStyle name="C￥AØ_6-3°æAi·A  10" xfId="12789"/>
    <cellStyle name="Ç¥ÁØ_6-3°æÀï·Â  10" xfId="12790"/>
    <cellStyle name="C￥AØ_6-3°æAi·A  11" xfId="12791"/>
    <cellStyle name="Ç¥ÁØ_6-3°æÀï·Â  11" xfId="12792"/>
    <cellStyle name="C￥AØ_6-3°æAi·A  12" xfId="12793"/>
    <cellStyle name="Ç¥ÁØ_6-3°æÀï·Â  12" xfId="12794"/>
    <cellStyle name="C￥AØ_6-3°æAi·A  13" xfId="12795"/>
    <cellStyle name="Ç¥ÁØ_6-3°æÀï·Â  13" xfId="12796"/>
    <cellStyle name="C￥AØ_6-3°æAi·A  14" xfId="12797"/>
    <cellStyle name="Ç¥ÁØ_6-3°æÀï·Â  14" xfId="12798"/>
    <cellStyle name="C￥AØ_6-3°æAi·A  15" xfId="12799"/>
    <cellStyle name="Ç¥ÁØ_6-3°æÀï·Â  15" xfId="12800"/>
    <cellStyle name="C￥AØ_6-3°æAi·A  16" xfId="12801"/>
    <cellStyle name="Ç¥ÁØ_6-3°æÀï·Â  16" xfId="12802"/>
    <cellStyle name="C￥AØ_6-3°æAi·A  17" xfId="12803"/>
    <cellStyle name="Ç¥ÁØ_6-3°æÀï·Â  17" xfId="12804"/>
    <cellStyle name="C￥AØ_6-3°æAi·A  18" xfId="12805"/>
    <cellStyle name="Ç¥ÁØ_6-3°æÀï·Â  18" xfId="12806"/>
    <cellStyle name="C￥AØ_6-3°æAi·A  19" xfId="12807"/>
    <cellStyle name="Ç¥ÁØ_6-3°æÀï·Â  19" xfId="12808"/>
    <cellStyle name="C￥AØ_6-3°æAi·A  2" xfId="12809"/>
    <cellStyle name="Ç¥ÁØ_6-3°æÀï·Â  2" xfId="12810"/>
    <cellStyle name="C￥AØ_6-3°æAi·A  20" xfId="12811"/>
    <cellStyle name="Ç¥ÁØ_6-3°æÀï·Â  20" xfId="12812"/>
    <cellStyle name="C￥AØ_6-3°æAi·A  21" xfId="12813"/>
    <cellStyle name="Ç¥ÁØ_6-3°æÀï·Â  21" xfId="12814"/>
    <cellStyle name="C￥AØ_6-3°æAi·A  22" xfId="12815"/>
    <cellStyle name="Ç¥ÁØ_6-3°æÀï·Â  22" xfId="12816"/>
    <cellStyle name="C￥AØ_6-3°æAi·A  23" xfId="12817"/>
    <cellStyle name="Ç¥ÁØ_6-3°æÀï·Â  23" xfId="12818"/>
    <cellStyle name="C￥AØ_6-3°æAi·A  24" xfId="12819"/>
    <cellStyle name="Ç¥ÁØ_6-3°æÀï·Â  24" xfId="12820"/>
    <cellStyle name="C￥AØ_6-3°æAi·A  25" xfId="12821"/>
    <cellStyle name="Ç¥ÁØ_6-3°æÀï·Â  25" xfId="12822"/>
    <cellStyle name="C￥AØ_6-3°æAi·A  26" xfId="12823"/>
    <cellStyle name="Ç¥ÁØ_6-3°æÀï·Â  26" xfId="12824"/>
    <cellStyle name="C￥AØ_6-3°æAi·A  27" xfId="12825"/>
    <cellStyle name="Ç¥ÁØ_6-3°æÀï·Â  27" xfId="12826"/>
    <cellStyle name="C￥AØ_6-3°æAi·A  28" xfId="12827"/>
    <cellStyle name="Ç¥ÁØ_6-3°æÀï·Â  28" xfId="12828"/>
    <cellStyle name="C￥AØ_6-3°æAi·A  29" xfId="12829"/>
    <cellStyle name="Ç¥ÁØ_6-3°æÀï·Â  29" xfId="12830"/>
    <cellStyle name="C￥AØ_6-3°æAi·A  3" xfId="12831"/>
    <cellStyle name="Ç¥ÁØ_6-3°æÀï·Â  3" xfId="12832"/>
    <cellStyle name="C￥AØ_6-3°æAi·A  30" xfId="12833"/>
    <cellStyle name="Ç¥ÁØ_6-3°æÀï·Â  30" xfId="12834"/>
    <cellStyle name="C￥AØ_6-3°æAi·A  31" xfId="12835"/>
    <cellStyle name="Ç¥ÁØ_6-3°æÀï·Â  31" xfId="12836"/>
    <cellStyle name="C￥AØ_6-3°æAi·A  32" xfId="12837"/>
    <cellStyle name="Ç¥ÁØ_6-3°æÀï·Â  32" xfId="12838"/>
    <cellStyle name="C￥AØ_6-3°æAi·A  33" xfId="12839"/>
    <cellStyle name="Ç¥ÁØ_6-3°æÀï·Â  33" xfId="12840"/>
    <cellStyle name="C￥AØ_6-3°æAi·A  34" xfId="12841"/>
    <cellStyle name="Ç¥ÁØ_6-3°æÀï·Â  34" xfId="12842"/>
    <cellStyle name="C￥AØ_6-3°æAi·A  35" xfId="12843"/>
    <cellStyle name="Ç¥ÁØ_6-3°æÀï·Â  35" xfId="12844"/>
    <cellStyle name="C￥AØ_6-3°æAi·A  36" xfId="12845"/>
    <cellStyle name="Ç¥ÁØ_6-3°æÀï·Â  36" xfId="12846"/>
    <cellStyle name="C￥AØ_6-3°æAi·A  37" xfId="12847"/>
    <cellStyle name="Ç¥ÁØ_6-3°æÀï·Â  37" xfId="12848"/>
    <cellStyle name="C￥AØ_6-3°æAi·A  38" xfId="12849"/>
    <cellStyle name="Ç¥ÁØ_6-3°æÀï·Â  38" xfId="12850"/>
    <cellStyle name="C￥AØ_6-3°æAi·A  39" xfId="12851"/>
    <cellStyle name="Ç¥ÁØ_6-3°æÀï·Â  39" xfId="12852"/>
    <cellStyle name="C￥AØ_6-3°æAi·A  4" xfId="12853"/>
    <cellStyle name="Ç¥ÁØ_6-3°æÀï·Â  4" xfId="12854"/>
    <cellStyle name="C￥AØ_6-3°æAi·A  40" xfId="12855"/>
    <cellStyle name="Ç¥ÁØ_6-3°æÀï·Â  40" xfId="12856"/>
    <cellStyle name="C￥AØ_6-3°æAi·A  41" xfId="12857"/>
    <cellStyle name="Ç¥ÁØ_6-3°æÀï·Â  41" xfId="12858"/>
    <cellStyle name="C￥AØ_6-3°æAi·A  42" xfId="12859"/>
    <cellStyle name="Ç¥ÁØ_6-3°æÀï·Â  42" xfId="12860"/>
    <cellStyle name="C￥AØ_6-3°æAi·A  43" xfId="12861"/>
    <cellStyle name="Ç¥ÁØ_6-3°æÀï·Â  43" xfId="12862"/>
    <cellStyle name="C￥AØ_6-3°æAi·A  44" xfId="12863"/>
    <cellStyle name="Ç¥ÁØ_6-3°æÀï·Â  44" xfId="12864"/>
    <cellStyle name="C￥AØ_6-3°æAi·A  45" xfId="12865"/>
    <cellStyle name="Ç¥ÁØ_6-3°æÀï·Â  45" xfId="12866"/>
    <cellStyle name="C￥AØ_6-3°æAi·A  46" xfId="12867"/>
    <cellStyle name="Ç¥ÁØ_6-3°æÀï·Â  46" xfId="12868"/>
    <cellStyle name="C￥AØ_6-3°æAi·A  47" xfId="12869"/>
    <cellStyle name="Ç¥ÁØ_6-3°æÀï·Â  47" xfId="12870"/>
    <cellStyle name="C￥AØ_6-3°æAi·A  48" xfId="12871"/>
    <cellStyle name="Ç¥ÁØ_6-3°æÀï·Â  48" xfId="12872"/>
    <cellStyle name="C￥AØ_6-3°æAi·A  49" xfId="12873"/>
    <cellStyle name="Ç¥ÁØ_6-3°æÀï·Â  49" xfId="12874"/>
    <cellStyle name="C￥AØ_6-3°æAi·A  5" xfId="12875"/>
    <cellStyle name="Ç¥ÁØ_6-3°æÀï·Â  5" xfId="12876"/>
    <cellStyle name="C￥AØ_6-3°æAi·A  6" xfId="12877"/>
    <cellStyle name="Ç¥ÁØ_6-3°æÀï·Â  6" xfId="12878"/>
    <cellStyle name="C￥AØ_6-3°æAi·A  7" xfId="12879"/>
    <cellStyle name="Ç¥ÁØ_6-3°æÀï·Â  7" xfId="12880"/>
    <cellStyle name="C￥AØ_6-3°æAi·A  8" xfId="12881"/>
    <cellStyle name="Ç¥ÁØ_6-3°æÀï·Â  8" xfId="12882"/>
    <cellStyle name="C￥AØ_6-3°æAi·A  9" xfId="12883"/>
    <cellStyle name="Ç¥ÁØ_6-3°æÀï·Â  9" xfId="12884"/>
    <cellStyle name="C￥AØ_7.MASTER SCHEDULE " xfId="298"/>
    <cellStyle name="Ç¥ÁØ_7.MASTER SCHEDULE " xfId="299"/>
    <cellStyle name="C￥AØ_7.MASTER SCHEDULE  10" xfId="12885"/>
    <cellStyle name="Ç¥ÁØ_7.MASTER SCHEDULE  10" xfId="12886"/>
    <cellStyle name="C￥AØ_7.MASTER SCHEDULE  11" xfId="12887"/>
    <cellStyle name="Ç¥ÁØ_7.MASTER SCHEDULE  11" xfId="12888"/>
    <cellStyle name="C￥AØ_7.MASTER SCHEDULE  12" xfId="12889"/>
    <cellStyle name="Ç¥ÁØ_7.MASTER SCHEDULE  12" xfId="12890"/>
    <cellStyle name="C￥AØ_7.MASTER SCHEDULE  13" xfId="12891"/>
    <cellStyle name="Ç¥ÁØ_7.MASTER SCHEDULE  13" xfId="12892"/>
    <cellStyle name="C￥AØ_7.MASTER SCHEDULE  14" xfId="12893"/>
    <cellStyle name="Ç¥ÁØ_7.MASTER SCHEDULE  14" xfId="12894"/>
    <cellStyle name="C￥AØ_7.MASTER SCHEDULE  15" xfId="12895"/>
    <cellStyle name="Ç¥ÁØ_7.MASTER SCHEDULE  15" xfId="12896"/>
    <cellStyle name="C￥AØ_7.MASTER SCHEDULE  16" xfId="12897"/>
    <cellStyle name="Ç¥ÁØ_7.MASTER SCHEDULE  16" xfId="12898"/>
    <cellStyle name="C￥AØ_7.MASTER SCHEDULE  17" xfId="12899"/>
    <cellStyle name="Ç¥ÁØ_7.MASTER SCHEDULE  17" xfId="12900"/>
    <cellStyle name="C￥AØ_7.MASTER SCHEDULE  18" xfId="12901"/>
    <cellStyle name="Ç¥ÁØ_7.MASTER SCHEDULE  18" xfId="12902"/>
    <cellStyle name="C￥AØ_7.MASTER SCHEDULE  19" xfId="12903"/>
    <cellStyle name="Ç¥ÁØ_7.MASTER SCHEDULE  19" xfId="12904"/>
    <cellStyle name="C￥AØ_7.MASTER SCHEDULE  2" xfId="12905"/>
    <cellStyle name="Ç¥ÁØ_7.MASTER SCHEDULE  2" xfId="12906"/>
    <cellStyle name="C￥AØ_7.MASTER SCHEDULE  20" xfId="12907"/>
    <cellStyle name="Ç¥ÁØ_7.MASTER SCHEDULE  20" xfId="12908"/>
    <cellStyle name="C￥AØ_7.MASTER SCHEDULE  21" xfId="12909"/>
    <cellStyle name="Ç¥ÁØ_7.MASTER SCHEDULE  21" xfId="12910"/>
    <cellStyle name="C￥AØ_7.MASTER SCHEDULE  22" xfId="12911"/>
    <cellStyle name="Ç¥ÁØ_7.MASTER SCHEDULE  22" xfId="12912"/>
    <cellStyle name="C￥AØ_7.MASTER SCHEDULE  23" xfId="12913"/>
    <cellStyle name="Ç¥ÁØ_7.MASTER SCHEDULE  23" xfId="12914"/>
    <cellStyle name="C￥AØ_7.MASTER SCHEDULE  24" xfId="12915"/>
    <cellStyle name="Ç¥ÁØ_7.MASTER SCHEDULE  24" xfId="12916"/>
    <cellStyle name="C￥AØ_7.MASTER SCHEDULE  25" xfId="12917"/>
    <cellStyle name="Ç¥ÁØ_7.MASTER SCHEDULE  25" xfId="12918"/>
    <cellStyle name="C￥AØ_7.MASTER SCHEDULE  26" xfId="12919"/>
    <cellStyle name="Ç¥ÁØ_7.MASTER SCHEDULE  26" xfId="12920"/>
    <cellStyle name="C￥AØ_7.MASTER SCHEDULE  27" xfId="12921"/>
    <cellStyle name="Ç¥ÁØ_7.MASTER SCHEDULE  27" xfId="12922"/>
    <cellStyle name="C￥AØ_7.MASTER SCHEDULE  28" xfId="12923"/>
    <cellStyle name="Ç¥ÁØ_7.MASTER SCHEDULE  28" xfId="12924"/>
    <cellStyle name="C￥AØ_7.MASTER SCHEDULE  29" xfId="12925"/>
    <cellStyle name="Ç¥ÁØ_7.MASTER SCHEDULE  29" xfId="12926"/>
    <cellStyle name="C￥AØ_7.MASTER SCHEDULE  3" xfId="12927"/>
    <cellStyle name="Ç¥ÁØ_7.MASTER SCHEDULE  3" xfId="12928"/>
    <cellStyle name="C￥AØ_7.MASTER SCHEDULE  30" xfId="12929"/>
    <cellStyle name="Ç¥ÁØ_7.MASTER SCHEDULE  30" xfId="12930"/>
    <cellStyle name="C￥AØ_7.MASTER SCHEDULE  31" xfId="12931"/>
    <cellStyle name="Ç¥ÁØ_7.MASTER SCHEDULE  31" xfId="12932"/>
    <cellStyle name="C￥AØ_7.MASTER SCHEDULE  32" xfId="12933"/>
    <cellStyle name="Ç¥ÁØ_7.MASTER SCHEDULE  32" xfId="12934"/>
    <cellStyle name="C￥AØ_7.MASTER SCHEDULE  33" xfId="12935"/>
    <cellStyle name="Ç¥ÁØ_7.MASTER SCHEDULE  33" xfId="12936"/>
    <cellStyle name="C￥AØ_7.MASTER SCHEDULE  34" xfId="12937"/>
    <cellStyle name="Ç¥ÁØ_7.MASTER SCHEDULE  34" xfId="12938"/>
    <cellStyle name="C￥AØ_7.MASTER SCHEDULE  35" xfId="12939"/>
    <cellStyle name="Ç¥ÁØ_7.MASTER SCHEDULE  35" xfId="12940"/>
    <cellStyle name="C￥AØ_7.MASTER SCHEDULE  36" xfId="12941"/>
    <cellStyle name="Ç¥ÁØ_7.MASTER SCHEDULE  36" xfId="12942"/>
    <cellStyle name="C￥AØ_7.MASTER SCHEDULE  37" xfId="12943"/>
    <cellStyle name="Ç¥ÁØ_7.MASTER SCHEDULE  37" xfId="12944"/>
    <cellStyle name="C￥AØ_7.MASTER SCHEDULE  38" xfId="12945"/>
    <cellStyle name="Ç¥ÁØ_7.MASTER SCHEDULE  38" xfId="12946"/>
    <cellStyle name="C￥AØ_7.MASTER SCHEDULE  39" xfId="12947"/>
    <cellStyle name="Ç¥ÁØ_7.MASTER SCHEDULE  39" xfId="12948"/>
    <cellStyle name="C￥AØ_7.MASTER SCHEDULE  4" xfId="12949"/>
    <cellStyle name="Ç¥ÁØ_7.MASTER SCHEDULE  4" xfId="12950"/>
    <cellStyle name="C￥AØ_7.MASTER SCHEDULE  40" xfId="12951"/>
    <cellStyle name="Ç¥ÁØ_7.MASTER SCHEDULE  40" xfId="12952"/>
    <cellStyle name="C￥AØ_7.MASTER SCHEDULE  41" xfId="12953"/>
    <cellStyle name="Ç¥ÁØ_7.MASTER SCHEDULE  41" xfId="12954"/>
    <cellStyle name="C￥AØ_7.MASTER SCHEDULE  42" xfId="12955"/>
    <cellStyle name="Ç¥ÁØ_7.MASTER SCHEDULE  42" xfId="12956"/>
    <cellStyle name="C￥AØ_7.MASTER SCHEDULE  43" xfId="12957"/>
    <cellStyle name="Ç¥ÁØ_7.MASTER SCHEDULE  43" xfId="12958"/>
    <cellStyle name="C￥AØ_7.MASTER SCHEDULE  44" xfId="12959"/>
    <cellStyle name="Ç¥ÁØ_7.MASTER SCHEDULE  44" xfId="12960"/>
    <cellStyle name="C￥AØ_7.MASTER SCHEDULE  45" xfId="12961"/>
    <cellStyle name="Ç¥ÁØ_7.MASTER SCHEDULE  45" xfId="12962"/>
    <cellStyle name="C￥AØ_7.MASTER SCHEDULE  46" xfId="12963"/>
    <cellStyle name="Ç¥ÁØ_7.MASTER SCHEDULE  46" xfId="12964"/>
    <cellStyle name="C￥AØ_7.MASTER SCHEDULE  47" xfId="12965"/>
    <cellStyle name="Ç¥ÁØ_7.MASTER SCHEDULE  47" xfId="12966"/>
    <cellStyle name="C￥AØ_7.MASTER SCHEDULE  48" xfId="12967"/>
    <cellStyle name="Ç¥ÁØ_7.MASTER SCHEDULE  48" xfId="12968"/>
    <cellStyle name="C￥AØ_7.MASTER SCHEDULE  49" xfId="12969"/>
    <cellStyle name="Ç¥ÁØ_7.MASTER SCHEDULE  49" xfId="12970"/>
    <cellStyle name="C￥AØ_7.MASTER SCHEDULE  5" xfId="12971"/>
    <cellStyle name="Ç¥ÁØ_7.MASTER SCHEDULE  5" xfId="12972"/>
    <cellStyle name="C￥AØ_7.MASTER SCHEDULE  6" xfId="12973"/>
    <cellStyle name="Ç¥ÁØ_7.MASTER SCHEDULE  6" xfId="12974"/>
    <cellStyle name="C￥AØ_7.MASTER SCHEDULE  7" xfId="12975"/>
    <cellStyle name="Ç¥ÁØ_7.MASTER SCHEDULE  7" xfId="12976"/>
    <cellStyle name="C￥AØ_7.MASTER SCHEDULE  8" xfId="12977"/>
    <cellStyle name="Ç¥ÁØ_7.MASTER SCHEDULE  8" xfId="12978"/>
    <cellStyle name="C￥AØ_7.MASTER SCHEDULE  9" xfId="12979"/>
    <cellStyle name="Ç¥ÁØ_7.MASTER SCHEDULE  9" xfId="12980"/>
    <cellStyle name="C￥AØ_95,96 ºn±³ " xfId="414"/>
    <cellStyle name="Ç¥ÁØ_95,96 ºñ±³ " xfId="415"/>
    <cellStyle name="C￥AØ_95010 (2)" xfId="12981"/>
    <cellStyle name="Ç¥ÁØ_95010 (2)" xfId="12982"/>
    <cellStyle name="C￥AØ_95010 (2) 10" xfId="12983"/>
    <cellStyle name="Ç¥ÁØ_95010 (2) 10" xfId="12984"/>
    <cellStyle name="C￥AØ_95010 (2) 11" xfId="12985"/>
    <cellStyle name="Ç¥ÁØ_95010 (2) 11" xfId="12986"/>
    <cellStyle name="C￥AØ_95010 (2) 12" xfId="12987"/>
    <cellStyle name="Ç¥ÁØ_95010 (2) 12" xfId="12988"/>
    <cellStyle name="C￥AØ_95010 (2) 13" xfId="12989"/>
    <cellStyle name="Ç¥ÁØ_95010 (2) 13" xfId="12990"/>
    <cellStyle name="C￥AØ_95010 (2) 14" xfId="12991"/>
    <cellStyle name="Ç¥ÁØ_95010 (2) 14" xfId="12992"/>
    <cellStyle name="C￥AØ_95010 (2) 15" xfId="12993"/>
    <cellStyle name="Ç¥ÁØ_95010 (2) 15" xfId="12994"/>
    <cellStyle name="C￥AØ_95010 (2) 16" xfId="12995"/>
    <cellStyle name="Ç¥ÁØ_95010 (2) 16" xfId="12996"/>
    <cellStyle name="C￥AØ_95010 (2) 17" xfId="12997"/>
    <cellStyle name="Ç¥ÁØ_95010 (2) 17" xfId="12998"/>
    <cellStyle name="C￥AØ_95010 (2) 18" xfId="12999"/>
    <cellStyle name="Ç¥ÁØ_95010 (2) 18" xfId="13000"/>
    <cellStyle name="C￥AØ_95010 (2) 19" xfId="13001"/>
    <cellStyle name="Ç¥ÁØ_95010 (2) 19" xfId="13002"/>
    <cellStyle name="C￥AØ_95010 (2) 2" xfId="13003"/>
    <cellStyle name="Ç¥ÁØ_95010 (2) 2" xfId="13004"/>
    <cellStyle name="C￥AØ_95010 (2) 2 10" xfId="13005"/>
    <cellStyle name="Ç¥ÁØ_95010 (2) 2 10" xfId="13006"/>
    <cellStyle name="C￥AØ_95010 (2) 2 11" xfId="13007"/>
    <cellStyle name="Ç¥ÁØ_95010 (2) 2 11" xfId="13008"/>
    <cellStyle name="C￥AØ_95010 (2) 2 12" xfId="13009"/>
    <cellStyle name="Ç¥ÁØ_95010 (2) 2 12" xfId="13010"/>
    <cellStyle name="C￥AØ_95010 (2) 2 13" xfId="13011"/>
    <cellStyle name="Ç¥ÁØ_95010 (2) 2 13" xfId="13012"/>
    <cellStyle name="C￥AØ_95010 (2) 2 14" xfId="13013"/>
    <cellStyle name="Ç¥ÁØ_95010 (2) 2 14" xfId="13014"/>
    <cellStyle name="C￥AØ_95010 (2) 2 15" xfId="13015"/>
    <cellStyle name="Ç¥ÁØ_95010 (2) 2 15" xfId="13016"/>
    <cellStyle name="C￥AØ_95010 (2) 2 16" xfId="13017"/>
    <cellStyle name="Ç¥ÁØ_95010 (2) 2 16" xfId="13018"/>
    <cellStyle name="C￥AØ_95010 (2) 2 17" xfId="13019"/>
    <cellStyle name="Ç¥ÁØ_95010 (2) 2 17" xfId="13020"/>
    <cellStyle name="C￥AØ_95010 (2) 2 18" xfId="13021"/>
    <cellStyle name="Ç¥ÁØ_95010 (2) 2 18" xfId="13022"/>
    <cellStyle name="C￥AØ_95010 (2) 2 19" xfId="13023"/>
    <cellStyle name="Ç¥ÁØ_95010 (2) 2 19" xfId="13024"/>
    <cellStyle name="C￥AØ_95010 (2) 2 2" xfId="13025"/>
    <cellStyle name="Ç¥ÁØ_95010 (2) 2 2" xfId="13026"/>
    <cellStyle name="C￥AØ_95010 (2) 2 20" xfId="13027"/>
    <cellStyle name="Ç¥ÁØ_95010 (2) 2 20" xfId="13028"/>
    <cellStyle name="C￥AØ_95010 (2) 2 21" xfId="13029"/>
    <cellStyle name="Ç¥ÁØ_95010 (2) 2 21" xfId="13030"/>
    <cellStyle name="C￥AØ_95010 (2) 2 22" xfId="13031"/>
    <cellStyle name="Ç¥ÁØ_95010 (2) 2 22" xfId="13032"/>
    <cellStyle name="C￥AØ_95010 (2) 2 23" xfId="13033"/>
    <cellStyle name="Ç¥ÁØ_95010 (2) 2 23" xfId="13034"/>
    <cellStyle name="C￥AØ_95010 (2) 2 24" xfId="13035"/>
    <cellStyle name="Ç¥ÁØ_95010 (2) 2 24" xfId="13036"/>
    <cellStyle name="C￥AØ_95010 (2) 2 25" xfId="13037"/>
    <cellStyle name="Ç¥ÁØ_95010 (2) 2 25" xfId="13038"/>
    <cellStyle name="C￥AØ_95010 (2) 2 26" xfId="13039"/>
    <cellStyle name="Ç¥ÁØ_95010 (2) 2 26" xfId="13040"/>
    <cellStyle name="C￥AØ_95010 (2) 2 27" xfId="13041"/>
    <cellStyle name="Ç¥ÁØ_95010 (2) 2 27" xfId="13042"/>
    <cellStyle name="C￥AØ_95010 (2) 2 28" xfId="13043"/>
    <cellStyle name="Ç¥ÁØ_95010 (2) 2 28" xfId="13044"/>
    <cellStyle name="C￥AØ_95010 (2) 2 29" xfId="13045"/>
    <cellStyle name="Ç¥ÁØ_95010 (2) 2 29" xfId="13046"/>
    <cellStyle name="C￥AØ_95010 (2) 2 3" xfId="13047"/>
    <cellStyle name="Ç¥ÁØ_95010 (2) 2 3" xfId="13048"/>
    <cellStyle name="C￥AØ_95010 (2) 2 30" xfId="13049"/>
    <cellStyle name="Ç¥ÁØ_95010 (2) 2 30" xfId="13050"/>
    <cellStyle name="C￥AØ_95010 (2) 2 31" xfId="13051"/>
    <cellStyle name="Ç¥ÁØ_95010 (2) 2 31" xfId="13052"/>
    <cellStyle name="C￥AØ_95010 (2) 2 32" xfId="13053"/>
    <cellStyle name="Ç¥ÁØ_95010 (2) 2 32" xfId="13054"/>
    <cellStyle name="C￥AØ_95010 (2) 2 33" xfId="13055"/>
    <cellStyle name="Ç¥ÁØ_95010 (2) 2 33" xfId="13056"/>
    <cellStyle name="C￥AØ_95010 (2) 2 34" xfId="13057"/>
    <cellStyle name="Ç¥ÁØ_95010 (2) 2 34" xfId="13058"/>
    <cellStyle name="C￥AØ_95010 (2) 2 35" xfId="13059"/>
    <cellStyle name="Ç¥ÁØ_95010 (2) 2 35" xfId="13060"/>
    <cellStyle name="C￥AØ_95010 (2) 2 36" xfId="13061"/>
    <cellStyle name="Ç¥ÁØ_95010 (2) 2 36" xfId="13062"/>
    <cellStyle name="C￥AØ_95010 (2) 2 37" xfId="13063"/>
    <cellStyle name="Ç¥ÁØ_95010 (2) 2 37" xfId="13064"/>
    <cellStyle name="C￥AØ_95010 (2) 2 38" xfId="13065"/>
    <cellStyle name="Ç¥ÁØ_95010 (2) 2 38" xfId="13066"/>
    <cellStyle name="C￥AØ_95010 (2) 2 39" xfId="13067"/>
    <cellStyle name="Ç¥ÁØ_95010 (2) 2 39" xfId="13068"/>
    <cellStyle name="C￥AØ_95010 (2) 2 4" xfId="13069"/>
    <cellStyle name="Ç¥ÁØ_95010 (2) 2 4" xfId="13070"/>
    <cellStyle name="C￥AØ_95010 (2) 2 40" xfId="13071"/>
    <cellStyle name="Ç¥ÁØ_95010 (2) 2 40" xfId="13072"/>
    <cellStyle name="C￥AØ_95010 (2) 2 41" xfId="13073"/>
    <cellStyle name="Ç¥ÁØ_95010 (2) 2 41" xfId="13074"/>
    <cellStyle name="C￥AØ_95010 (2) 2 42" xfId="13075"/>
    <cellStyle name="Ç¥ÁØ_95010 (2) 2 42" xfId="13076"/>
    <cellStyle name="C￥AØ_95010 (2) 2 43" xfId="13077"/>
    <cellStyle name="Ç¥ÁØ_95010 (2) 2 43" xfId="13078"/>
    <cellStyle name="C￥AØ_95010 (2) 2 44" xfId="13079"/>
    <cellStyle name="Ç¥ÁØ_95010 (2) 2 44" xfId="13080"/>
    <cellStyle name="C￥AØ_95010 (2) 2 45" xfId="13081"/>
    <cellStyle name="Ç¥ÁØ_95010 (2) 2 45" xfId="13082"/>
    <cellStyle name="C￥AØ_95010 (2) 2 46" xfId="13083"/>
    <cellStyle name="Ç¥ÁØ_95010 (2) 2 46" xfId="13084"/>
    <cellStyle name="C￥AØ_95010 (2) 2 47" xfId="13085"/>
    <cellStyle name="Ç¥ÁØ_95010 (2) 2 47" xfId="13086"/>
    <cellStyle name="C￥AØ_95010 (2) 2 48" xfId="13087"/>
    <cellStyle name="Ç¥ÁØ_95010 (2) 2 48" xfId="13088"/>
    <cellStyle name="C￥AØ_95010 (2) 2 49" xfId="13089"/>
    <cellStyle name="Ç¥ÁØ_95010 (2) 2 49" xfId="13090"/>
    <cellStyle name="C￥AØ_95010 (2) 2 5" xfId="13091"/>
    <cellStyle name="Ç¥ÁØ_95010 (2) 2 5" xfId="13092"/>
    <cellStyle name="C￥AØ_95010 (2) 2 6" xfId="13093"/>
    <cellStyle name="Ç¥ÁØ_95010 (2) 2 6" xfId="13094"/>
    <cellStyle name="C￥AØ_95010 (2) 2 7" xfId="13095"/>
    <cellStyle name="Ç¥ÁØ_95010 (2) 2 7" xfId="13096"/>
    <cellStyle name="C￥AØ_95010 (2) 2 8" xfId="13097"/>
    <cellStyle name="Ç¥ÁØ_95010 (2) 2 8" xfId="13098"/>
    <cellStyle name="C￥AØ_95010 (2) 2 9" xfId="13099"/>
    <cellStyle name="Ç¥ÁØ_95010 (2) 2 9" xfId="13100"/>
    <cellStyle name="C￥AØ_95010 (2) 20" xfId="13101"/>
    <cellStyle name="Ç¥ÁØ_95010 (2) 20" xfId="13102"/>
    <cellStyle name="C￥AØ_95010 (2) 21" xfId="13103"/>
    <cellStyle name="Ç¥ÁØ_95010 (2) 21" xfId="13104"/>
    <cellStyle name="C￥AØ_95010 (2) 22" xfId="13105"/>
    <cellStyle name="Ç¥ÁØ_95010 (2) 22" xfId="13106"/>
    <cellStyle name="C￥AØ_95010 (2) 23" xfId="13107"/>
    <cellStyle name="Ç¥ÁØ_95010 (2) 23" xfId="13108"/>
    <cellStyle name="C￥AØ_95010 (2) 24" xfId="13109"/>
    <cellStyle name="Ç¥ÁØ_95010 (2) 24" xfId="13110"/>
    <cellStyle name="C￥AØ_95010 (2) 25" xfId="13111"/>
    <cellStyle name="Ç¥ÁØ_95010 (2) 25" xfId="13112"/>
    <cellStyle name="C￥AØ_95010 (2) 26" xfId="13113"/>
    <cellStyle name="Ç¥ÁØ_95010 (2) 26" xfId="13114"/>
    <cellStyle name="C￥AØ_95010 (2) 27" xfId="13115"/>
    <cellStyle name="Ç¥ÁØ_95010 (2) 27" xfId="13116"/>
    <cellStyle name="C￥AØ_95010 (2) 28" xfId="13117"/>
    <cellStyle name="Ç¥ÁØ_95010 (2) 28" xfId="13118"/>
    <cellStyle name="C￥AØ_95010 (2) 29" xfId="13119"/>
    <cellStyle name="Ç¥ÁØ_95010 (2) 29" xfId="13120"/>
    <cellStyle name="C￥AØ_95010 (2) 3" xfId="13121"/>
    <cellStyle name="Ç¥ÁØ_95010 (2) 3" xfId="13122"/>
    <cellStyle name="C￥AØ_95010 (2) 3 10" xfId="13123"/>
    <cellStyle name="Ç¥ÁØ_95010 (2) 3 10" xfId="13124"/>
    <cellStyle name="C￥AØ_95010 (2) 3 11" xfId="13125"/>
    <cellStyle name="Ç¥ÁØ_95010 (2) 3 11" xfId="13126"/>
    <cellStyle name="C￥AØ_95010 (2) 3 12" xfId="13127"/>
    <cellStyle name="Ç¥ÁØ_95010 (2) 3 12" xfId="13128"/>
    <cellStyle name="C￥AØ_95010 (2) 3 13" xfId="13129"/>
    <cellStyle name="Ç¥ÁØ_95010 (2) 3 13" xfId="13130"/>
    <cellStyle name="C￥AØ_95010 (2) 3 14" xfId="13131"/>
    <cellStyle name="Ç¥ÁØ_95010 (2) 3 14" xfId="13132"/>
    <cellStyle name="C￥AØ_95010 (2) 3 15" xfId="13133"/>
    <cellStyle name="Ç¥ÁØ_95010 (2) 3 15" xfId="13134"/>
    <cellStyle name="C￥AØ_95010 (2) 3 16" xfId="13135"/>
    <cellStyle name="Ç¥ÁØ_95010 (2) 3 16" xfId="13136"/>
    <cellStyle name="C￥AØ_95010 (2) 3 17" xfId="13137"/>
    <cellStyle name="Ç¥ÁØ_95010 (2) 3 17" xfId="13138"/>
    <cellStyle name="C￥AØ_95010 (2) 3 18" xfId="13139"/>
    <cellStyle name="Ç¥ÁØ_95010 (2) 3 18" xfId="13140"/>
    <cellStyle name="C￥AØ_95010 (2) 3 19" xfId="13141"/>
    <cellStyle name="Ç¥ÁØ_95010 (2) 3 19" xfId="13142"/>
    <cellStyle name="C￥AØ_95010 (2) 3 2" xfId="13143"/>
    <cellStyle name="Ç¥ÁØ_95010 (2) 3 2" xfId="13144"/>
    <cellStyle name="C￥AØ_95010 (2) 3 20" xfId="13145"/>
    <cellStyle name="Ç¥ÁØ_95010 (2) 3 20" xfId="13146"/>
    <cellStyle name="C￥AØ_95010 (2) 3 21" xfId="13147"/>
    <cellStyle name="Ç¥ÁØ_95010 (2) 3 21" xfId="13148"/>
    <cellStyle name="C￥AØ_95010 (2) 3 22" xfId="13149"/>
    <cellStyle name="Ç¥ÁØ_95010 (2) 3 22" xfId="13150"/>
    <cellStyle name="C￥AØ_95010 (2) 3 23" xfId="13151"/>
    <cellStyle name="Ç¥ÁØ_95010 (2) 3 23" xfId="13152"/>
    <cellStyle name="C￥AØ_95010 (2) 3 24" xfId="13153"/>
    <cellStyle name="Ç¥ÁØ_95010 (2) 3 24" xfId="13154"/>
    <cellStyle name="C￥AØ_95010 (2) 3 25" xfId="13155"/>
    <cellStyle name="Ç¥ÁØ_95010 (2) 3 25" xfId="13156"/>
    <cellStyle name="C￥AØ_95010 (2) 3 26" xfId="13157"/>
    <cellStyle name="Ç¥ÁØ_95010 (2) 3 26" xfId="13158"/>
    <cellStyle name="C￥AØ_95010 (2) 3 27" xfId="13159"/>
    <cellStyle name="Ç¥ÁØ_95010 (2) 3 27" xfId="13160"/>
    <cellStyle name="C￥AØ_95010 (2) 3 28" xfId="13161"/>
    <cellStyle name="Ç¥ÁØ_95010 (2) 3 28" xfId="13162"/>
    <cellStyle name="C￥AØ_95010 (2) 3 29" xfId="13163"/>
    <cellStyle name="Ç¥ÁØ_95010 (2) 3 29" xfId="13164"/>
    <cellStyle name="C￥AØ_95010 (2) 3 3" xfId="13165"/>
    <cellStyle name="Ç¥ÁØ_95010 (2) 3 3" xfId="13166"/>
    <cellStyle name="C￥AØ_95010 (2) 3 30" xfId="13167"/>
    <cellStyle name="Ç¥ÁØ_95010 (2) 3 30" xfId="13168"/>
    <cellStyle name="C￥AØ_95010 (2) 3 31" xfId="13169"/>
    <cellStyle name="Ç¥ÁØ_95010 (2) 3 31" xfId="13170"/>
    <cellStyle name="C￥AØ_95010 (2) 3 32" xfId="13171"/>
    <cellStyle name="Ç¥ÁØ_95010 (2) 3 32" xfId="13172"/>
    <cellStyle name="C￥AØ_95010 (2) 3 33" xfId="13173"/>
    <cellStyle name="Ç¥ÁØ_95010 (2) 3 33" xfId="13174"/>
    <cellStyle name="C￥AØ_95010 (2) 3 34" xfId="13175"/>
    <cellStyle name="Ç¥ÁØ_95010 (2) 3 34" xfId="13176"/>
    <cellStyle name="C￥AØ_95010 (2) 3 35" xfId="13177"/>
    <cellStyle name="Ç¥ÁØ_95010 (2) 3 35" xfId="13178"/>
    <cellStyle name="C￥AØ_95010 (2) 3 36" xfId="13179"/>
    <cellStyle name="Ç¥ÁØ_95010 (2) 3 36" xfId="13180"/>
    <cellStyle name="C￥AØ_95010 (2) 3 37" xfId="13181"/>
    <cellStyle name="Ç¥ÁØ_95010 (2) 3 37" xfId="13182"/>
    <cellStyle name="C￥AØ_95010 (2) 3 38" xfId="13183"/>
    <cellStyle name="Ç¥ÁØ_95010 (2) 3 38" xfId="13184"/>
    <cellStyle name="C￥AØ_95010 (2) 3 39" xfId="13185"/>
    <cellStyle name="Ç¥ÁØ_95010 (2) 3 39" xfId="13186"/>
    <cellStyle name="C￥AØ_95010 (2) 3 4" xfId="13187"/>
    <cellStyle name="Ç¥ÁØ_95010 (2) 3 4" xfId="13188"/>
    <cellStyle name="C￥AØ_95010 (2) 3 40" xfId="13189"/>
    <cellStyle name="Ç¥ÁØ_95010 (2) 3 40" xfId="13190"/>
    <cellStyle name="C￥AØ_95010 (2) 3 41" xfId="13191"/>
    <cellStyle name="Ç¥ÁØ_95010 (2) 3 41" xfId="13192"/>
    <cellStyle name="C￥AØ_95010 (2) 3 42" xfId="13193"/>
    <cellStyle name="Ç¥ÁØ_95010 (2) 3 42" xfId="13194"/>
    <cellStyle name="C￥AØ_95010 (2) 3 43" xfId="13195"/>
    <cellStyle name="Ç¥ÁØ_95010 (2) 3 43" xfId="13196"/>
    <cellStyle name="C￥AØ_95010 (2) 3 44" xfId="13197"/>
    <cellStyle name="Ç¥ÁØ_95010 (2) 3 44" xfId="13198"/>
    <cellStyle name="C￥AØ_95010 (2) 3 45" xfId="13199"/>
    <cellStyle name="Ç¥ÁØ_95010 (2) 3 45" xfId="13200"/>
    <cellStyle name="C￥AØ_95010 (2) 3 46" xfId="13201"/>
    <cellStyle name="Ç¥ÁØ_95010 (2) 3 46" xfId="13202"/>
    <cellStyle name="C￥AØ_95010 (2) 3 47" xfId="13203"/>
    <cellStyle name="Ç¥ÁØ_95010 (2) 3 47" xfId="13204"/>
    <cellStyle name="C￥AØ_95010 (2) 3 48" xfId="13205"/>
    <cellStyle name="Ç¥ÁØ_95010 (2) 3 48" xfId="13206"/>
    <cellStyle name="C￥AØ_95010 (2) 3 49" xfId="13207"/>
    <cellStyle name="Ç¥ÁØ_95010 (2) 3 49" xfId="13208"/>
    <cellStyle name="C￥AØ_95010 (2) 3 5" xfId="13209"/>
    <cellStyle name="Ç¥ÁØ_95010 (2) 3 5" xfId="13210"/>
    <cellStyle name="C￥AØ_95010 (2) 3 6" xfId="13211"/>
    <cellStyle name="Ç¥ÁØ_95010 (2) 3 6" xfId="13212"/>
    <cellStyle name="C￥AØ_95010 (2) 3 7" xfId="13213"/>
    <cellStyle name="Ç¥ÁØ_95010 (2) 3 7" xfId="13214"/>
    <cellStyle name="C￥AØ_95010 (2) 3 8" xfId="13215"/>
    <cellStyle name="Ç¥ÁØ_95010 (2) 3 8" xfId="13216"/>
    <cellStyle name="C￥AØ_95010 (2) 3 9" xfId="13217"/>
    <cellStyle name="Ç¥ÁØ_95010 (2) 3 9" xfId="13218"/>
    <cellStyle name="C￥AØ_95010 (2) 30" xfId="13219"/>
    <cellStyle name="Ç¥ÁØ_95010 (2) 30" xfId="13220"/>
    <cellStyle name="C￥AØ_95010 (2) 31" xfId="13221"/>
    <cellStyle name="Ç¥ÁØ_95010 (2) 31" xfId="13222"/>
    <cellStyle name="C￥AØ_95010 (2) 32" xfId="13223"/>
    <cellStyle name="Ç¥ÁØ_95010 (2) 32" xfId="13224"/>
    <cellStyle name="C￥AØ_95010 (2) 33" xfId="13225"/>
    <cellStyle name="Ç¥ÁØ_95010 (2) 33" xfId="13226"/>
    <cellStyle name="C￥AØ_95010 (2) 34" xfId="13227"/>
    <cellStyle name="Ç¥ÁØ_95010 (2) 34" xfId="13228"/>
    <cellStyle name="C￥AØ_95010 (2) 35" xfId="13229"/>
    <cellStyle name="Ç¥ÁØ_95010 (2) 35" xfId="13230"/>
    <cellStyle name="C￥AØ_95010 (2) 36" xfId="13231"/>
    <cellStyle name="Ç¥ÁØ_95010 (2) 36" xfId="13232"/>
    <cellStyle name="C￥AØ_95010 (2) 37" xfId="13233"/>
    <cellStyle name="Ç¥ÁØ_95010 (2) 37" xfId="13234"/>
    <cellStyle name="C￥AØ_95010 (2) 38" xfId="13235"/>
    <cellStyle name="Ç¥ÁØ_95010 (2) 38" xfId="13236"/>
    <cellStyle name="C￥AØ_95010 (2) 39" xfId="13237"/>
    <cellStyle name="Ç¥ÁØ_95010 (2) 39" xfId="13238"/>
    <cellStyle name="C￥AØ_95010 (2) 4" xfId="13239"/>
    <cellStyle name="Ç¥ÁØ_95010 (2) 4" xfId="13240"/>
    <cellStyle name="C￥AØ_95010 (2) 4 10" xfId="13241"/>
    <cellStyle name="Ç¥ÁØ_95010 (2) 4 10" xfId="13242"/>
    <cellStyle name="C￥AØ_95010 (2) 4 11" xfId="13243"/>
    <cellStyle name="Ç¥ÁØ_95010 (2) 4 11" xfId="13244"/>
    <cellStyle name="C￥AØ_95010 (2) 4 12" xfId="13245"/>
    <cellStyle name="Ç¥ÁØ_95010 (2) 4 12" xfId="13246"/>
    <cellStyle name="C￥AØ_95010 (2) 4 13" xfId="13247"/>
    <cellStyle name="Ç¥ÁØ_95010 (2) 4 13" xfId="13248"/>
    <cellStyle name="C￥AØ_95010 (2) 4 14" xfId="13249"/>
    <cellStyle name="Ç¥ÁØ_95010 (2) 4 14" xfId="13250"/>
    <cellStyle name="C￥AØ_95010 (2) 4 15" xfId="13251"/>
    <cellStyle name="Ç¥ÁØ_95010 (2) 4 15" xfId="13252"/>
    <cellStyle name="C￥AØ_95010 (2) 4 16" xfId="13253"/>
    <cellStyle name="Ç¥ÁØ_95010 (2) 4 16" xfId="13254"/>
    <cellStyle name="C￥AØ_95010 (2) 4 17" xfId="13255"/>
    <cellStyle name="Ç¥ÁØ_95010 (2) 4 17" xfId="13256"/>
    <cellStyle name="C￥AØ_95010 (2) 4 18" xfId="13257"/>
    <cellStyle name="Ç¥ÁØ_95010 (2) 4 18" xfId="13258"/>
    <cellStyle name="C￥AØ_95010 (2) 4 19" xfId="13259"/>
    <cellStyle name="Ç¥ÁØ_95010 (2) 4 19" xfId="13260"/>
    <cellStyle name="C￥AØ_95010 (2) 4 2" xfId="13261"/>
    <cellStyle name="Ç¥ÁØ_95010 (2) 4 2" xfId="13262"/>
    <cellStyle name="C￥AØ_95010 (2) 4 20" xfId="13263"/>
    <cellStyle name="Ç¥ÁØ_95010 (2) 4 20" xfId="13264"/>
    <cellStyle name="C￥AØ_95010 (2) 4 21" xfId="13265"/>
    <cellStyle name="Ç¥ÁØ_95010 (2) 4 21" xfId="13266"/>
    <cellStyle name="C￥AØ_95010 (2) 4 22" xfId="13267"/>
    <cellStyle name="Ç¥ÁØ_95010 (2) 4 22" xfId="13268"/>
    <cellStyle name="C￥AØ_95010 (2) 4 23" xfId="13269"/>
    <cellStyle name="Ç¥ÁØ_95010 (2) 4 23" xfId="13270"/>
    <cellStyle name="C￥AØ_95010 (2) 4 24" xfId="13271"/>
    <cellStyle name="Ç¥ÁØ_95010 (2) 4 24" xfId="13272"/>
    <cellStyle name="C￥AØ_95010 (2) 4 25" xfId="13273"/>
    <cellStyle name="Ç¥ÁØ_95010 (2) 4 25" xfId="13274"/>
    <cellStyle name="C￥AØ_95010 (2) 4 26" xfId="13275"/>
    <cellStyle name="Ç¥ÁØ_95010 (2) 4 26" xfId="13276"/>
    <cellStyle name="C￥AØ_95010 (2) 4 27" xfId="13277"/>
    <cellStyle name="Ç¥ÁØ_95010 (2) 4 27" xfId="13278"/>
    <cellStyle name="C￥AØ_95010 (2) 4 28" xfId="13279"/>
    <cellStyle name="Ç¥ÁØ_95010 (2) 4 28" xfId="13280"/>
    <cellStyle name="C￥AØ_95010 (2) 4 29" xfId="13281"/>
    <cellStyle name="Ç¥ÁØ_95010 (2) 4 29" xfId="13282"/>
    <cellStyle name="C￥AØ_95010 (2) 4 3" xfId="13283"/>
    <cellStyle name="Ç¥ÁØ_95010 (2) 4 3" xfId="13284"/>
    <cellStyle name="C￥AØ_95010 (2) 4 30" xfId="13285"/>
    <cellStyle name="Ç¥ÁØ_95010 (2) 4 30" xfId="13286"/>
    <cellStyle name="C￥AØ_95010 (2) 4 31" xfId="13287"/>
    <cellStyle name="Ç¥ÁØ_95010 (2) 4 31" xfId="13288"/>
    <cellStyle name="C￥AØ_95010 (2) 4 32" xfId="13289"/>
    <cellStyle name="Ç¥ÁØ_95010 (2) 4 32" xfId="13290"/>
    <cellStyle name="C￥AØ_95010 (2) 4 33" xfId="13291"/>
    <cellStyle name="Ç¥ÁØ_95010 (2) 4 33" xfId="13292"/>
    <cellStyle name="C￥AØ_95010 (2) 4 34" xfId="13293"/>
    <cellStyle name="Ç¥ÁØ_95010 (2) 4 34" xfId="13294"/>
    <cellStyle name="C￥AØ_95010 (2) 4 35" xfId="13295"/>
    <cellStyle name="Ç¥ÁØ_95010 (2) 4 35" xfId="13296"/>
    <cellStyle name="C￥AØ_95010 (2) 4 36" xfId="13297"/>
    <cellStyle name="Ç¥ÁØ_95010 (2) 4 36" xfId="13298"/>
    <cellStyle name="C￥AØ_95010 (2) 4 37" xfId="13299"/>
    <cellStyle name="Ç¥ÁØ_95010 (2) 4 37" xfId="13300"/>
    <cellStyle name="C￥AØ_95010 (2) 4 38" xfId="13301"/>
    <cellStyle name="Ç¥ÁØ_95010 (2) 4 38" xfId="13302"/>
    <cellStyle name="C￥AØ_95010 (2) 4 39" xfId="13303"/>
    <cellStyle name="Ç¥ÁØ_95010 (2) 4 39" xfId="13304"/>
    <cellStyle name="C￥AØ_95010 (2) 4 4" xfId="13305"/>
    <cellStyle name="Ç¥ÁØ_95010 (2) 4 4" xfId="13306"/>
    <cellStyle name="C￥AØ_95010 (2) 4 40" xfId="13307"/>
    <cellStyle name="Ç¥ÁØ_95010 (2) 4 40" xfId="13308"/>
    <cellStyle name="C￥AØ_95010 (2) 4 41" xfId="13309"/>
    <cellStyle name="Ç¥ÁØ_95010 (2) 4 41" xfId="13310"/>
    <cellStyle name="C￥AØ_95010 (2) 4 42" xfId="13311"/>
    <cellStyle name="Ç¥ÁØ_95010 (2) 4 42" xfId="13312"/>
    <cellStyle name="C￥AØ_95010 (2) 4 43" xfId="13313"/>
    <cellStyle name="Ç¥ÁØ_95010 (2) 4 43" xfId="13314"/>
    <cellStyle name="C￥AØ_95010 (2) 4 44" xfId="13315"/>
    <cellStyle name="Ç¥ÁØ_95010 (2) 4 44" xfId="13316"/>
    <cellStyle name="C￥AØ_95010 (2) 4 45" xfId="13317"/>
    <cellStyle name="Ç¥ÁØ_95010 (2) 4 45" xfId="13318"/>
    <cellStyle name="C￥AØ_95010 (2) 4 46" xfId="13319"/>
    <cellStyle name="Ç¥ÁØ_95010 (2) 4 46" xfId="13320"/>
    <cellStyle name="C￥AØ_95010 (2) 4 47" xfId="13321"/>
    <cellStyle name="Ç¥ÁØ_95010 (2) 4 47" xfId="13322"/>
    <cellStyle name="C￥AØ_95010 (2) 4 48" xfId="13323"/>
    <cellStyle name="Ç¥ÁØ_95010 (2) 4 48" xfId="13324"/>
    <cellStyle name="C￥AØ_95010 (2) 4 49" xfId="13325"/>
    <cellStyle name="Ç¥ÁØ_95010 (2) 4 49" xfId="13326"/>
    <cellStyle name="C￥AØ_95010 (2) 4 5" xfId="13327"/>
    <cellStyle name="Ç¥ÁØ_95010 (2) 4 5" xfId="13328"/>
    <cellStyle name="C￥AØ_95010 (2) 4 6" xfId="13329"/>
    <cellStyle name="Ç¥ÁØ_95010 (2) 4 6" xfId="13330"/>
    <cellStyle name="C￥AØ_95010 (2) 4 7" xfId="13331"/>
    <cellStyle name="Ç¥ÁØ_95010 (2) 4 7" xfId="13332"/>
    <cellStyle name="C￥AØ_95010 (2) 4 8" xfId="13333"/>
    <cellStyle name="Ç¥ÁØ_95010 (2) 4 8" xfId="13334"/>
    <cellStyle name="C￥AØ_95010 (2) 4 9" xfId="13335"/>
    <cellStyle name="Ç¥ÁØ_95010 (2) 4 9" xfId="13336"/>
    <cellStyle name="C￥AØ_95010 (2) 40" xfId="13337"/>
    <cellStyle name="Ç¥ÁØ_95010 (2) 40" xfId="13338"/>
    <cellStyle name="C￥AØ_95010 (2) 41" xfId="13339"/>
    <cellStyle name="Ç¥ÁØ_95010 (2) 41" xfId="13340"/>
    <cellStyle name="C￥AØ_95010 (2) 42" xfId="13341"/>
    <cellStyle name="Ç¥ÁØ_95010 (2) 42" xfId="13342"/>
    <cellStyle name="C￥AØ_95010 (2) 43" xfId="13343"/>
    <cellStyle name="Ç¥ÁØ_95010 (2) 43" xfId="13344"/>
    <cellStyle name="C￥AØ_95010 (2) 44" xfId="13345"/>
    <cellStyle name="Ç¥ÁØ_95010 (2) 44" xfId="13346"/>
    <cellStyle name="C￥AØ_95010 (2) 45" xfId="13347"/>
    <cellStyle name="Ç¥ÁØ_95010 (2) 45" xfId="13348"/>
    <cellStyle name="C￥AØ_95010 (2) 46" xfId="13349"/>
    <cellStyle name="Ç¥ÁØ_95010 (2) 46" xfId="13350"/>
    <cellStyle name="C￥AØ_95010 (2) 47" xfId="13351"/>
    <cellStyle name="Ç¥ÁØ_95010 (2) 47" xfId="13352"/>
    <cellStyle name="C￥AØ_95010 (2) 48" xfId="13353"/>
    <cellStyle name="Ç¥ÁØ_95010 (2) 48" xfId="13354"/>
    <cellStyle name="C￥AØ_95010 (2) 49" xfId="13355"/>
    <cellStyle name="Ç¥ÁØ_95010 (2) 49" xfId="13356"/>
    <cellStyle name="C￥AØ_95010 (2) 5" xfId="13357"/>
    <cellStyle name="Ç¥ÁØ_95010 (2) 5" xfId="13358"/>
    <cellStyle name="C￥AØ_95010 (2) 5 10" xfId="13359"/>
    <cellStyle name="Ç¥ÁØ_95010 (2) 5 10" xfId="13360"/>
    <cellStyle name="C￥AØ_95010 (2) 5 11" xfId="13361"/>
    <cellStyle name="Ç¥ÁØ_95010 (2) 5 11" xfId="13362"/>
    <cellStyle name="C￥AØ_95010 (2) 5 12" xfId="13363"/>
    <cellStyle name="Ç¥ÁØ_95010 (2) 5 12" xfId="13364"/>
    <cellStyle name="C￥AØ_95010 (2) 5 13" xfId="13365"/>
    <cellStyle name="Ç¥ÁØ_95010 (2) 5 13" xfId="13366"/>
    <cellStyle name="C￥AØ_95010 (2) 5 14" xfId="13367"/>
    <cellStyle name="Ç¥ÁØ_95010 (2) 5 14" xfId="13368"/>
    <cellStyle name="C￥AØ_95010 (2) 5 15" xfId="13369"/>
    <cellStyle name="Ç¥ÁØ_95010 (2) 5 15" xfId="13370"/>
    <cellStyle name="C￥AØ_95010 (2) 5 16" xfId="13371"/>
    <cellStyle name="Ç¥ÁØ_95010 (2) 5 16" xfId="13372"/>
    <cellStyle name="C￥AØ_95010 (2) 5 17" xfId="13373"/>
    <cellStyle name="Ç¥ÁØ_95010 (2) 5 17" xfId="13374"/>
    <cellStyle name="C￥AØ_95010 (2) 5 18" xfId="13375"/>
    <cellStyle name="Ç¥ÁØ_95010 (2) 5 18" xfId="13376"/>
    <cellStyle name="C￥AØ_95010 (2) 5 19" xfId="13377"/>
    <cellStyle name="Ç¥ÁØ_95010 (2) 5 19" xfId="13378"/>
    <cellStyle name="C￥AØ_95010 (2) 5 2" xfId="13379"/>
    <cellStyle name="Ç¥ÁØ_95010 (2) 5 2" xfId="13380"/>
    <cellStyle name="C￥AØ_95010 (2) 5 20" xfId="13381"/>
    <cellStyle name="Ç¥ÁØ_95010 (2) 5 20" xfId="13382"/>
    <cellStyle name="C￥AØ_95010 (2) 5 21" xfId="13383"/>
    <cellStyle name="Ç¥ÁØ_95010 (2) 5 21" xfId="13384"/>
    <cellStyle name="C￥AØ_95010 (2) 5 22" xfId="13385"/>
    <cellStyle name="Ç¥ÁØ_95010 (2) 5 22" xfId="13386"/>
    <cellStyle name="C￥AØ_95010 (2) 5 23" xfId="13387"/>
    <cellStyle name="Ç¥ÁØ_95010 (2) 5 23" xfId="13388"/>
    <cellStyle name="C￥AØ_95010 (2) 5 24" xfId="13389"/>
    <cellStyle name="Ç¥ÁØ_95010 (2) 5 24" xfId="13390"/>
    <cellStyle name="C￥AØ_95010 (2) 5 25" xfId="13391"/>
    <cellStyle name="Ç¥ÁØ_95010 (2) 5 25" xfId="13392"/>
    <cellStyle name="C￥AØ_95010 (2) 5 26" xfId="13393"/>
    <cellStyle name="Ç¥ÁØ_95010 (2) 5 26" xfId="13394"/>
    <cellStyle name="C￥AØ_95010 (2) 5 27" xfId="13395"/>
    <cellStyle name="Ç¥ÁØ_95010 (2) 5 27" xfId="13396"/>
    <cellStyle name="C￥AØ_95010 (2) 5 28" xfId="13397"/>
    <cellStyle name="Ç¥ÁØ_95010 (2) 5 28" xfId="13398"/>
    <cellStyle name="C￥AØ_95010 (2) 5 29" xfId="13399"/>
    <cellStyle name="Ç¥ÁØ_95010 (2) 5 29" xfId="13400"/>
    <cellStyle name="C￥AØ_95010 (2) 5 3" xfId="13401"/>
    <cellStyle name="Ç¥ÁØ_95010 (2) 5 3" xfId="13402"/>
    <cellStyle name="C￥AØ_95010 (2) 5 30" xfId="13403"/>
    <cellStyle name="Ç¥ÁØ_95010 (2) 5 30" xfId="13404"/>
    <cellStyle name="C￥AØ_95010 (2) 5 31" xfId="13405"/>
    <cellStyle name="Ç¥ÁØ_95010 (2) 5 31" xfId="13406"/>
    <cellStyle name="C￥AØ_95010 (2) 5 32" xfId="13407"/>
    <cellStyle name="Ç¥ÁØ_95010 (2) 5 32" xfId="13408"/>
    <cellStyle name="C￥AØ_95010 (2) 5 33" xfId="13409"/>
    <cellStyle name="Ç¥ÁØ_95010 (2) 5 33" xfId="13410"/>
    <cellStyle name="C￥AØ_95010 (2) 5 34" xfId="13411"/>
    <cellStyle name="Ç¥ÁØ_95010 (2) 5 34" xfId="13412"/>
    <cellStyle name="C￥AØ_95010 (2) 5 35" xfId="13413"/>
    <cellStyle name="Ç¥ÁØ_95010 (2) 5 35" xfId="13414"/>
    <cellStyle name="C￥AØ_95010 (2) 5 36" xfId="13415"/>
    <cellStyle name="Ç¥ÁØ_95010 (2) 5 36" xfId="13416"/>
    <cellStyle name="C￥AØ_95010 (2) 5 37" xfId="13417"/>
    <cellStyle name="Ç¥ÁØ_95010 (2) 5 37" xfId="13418"/>
    <cellStyle name="C￥AØ_95010 (2) 5 38" xfId="13419"/>
    <cellStyle name="Ç¥ÁØ_95010 (2) 5 38" xfId="13420"/>
    <cellStyle name="C￥AØ_95010 (2) 5 39" xfId="13421"/>
    <cellStyle name="Ç¥ÁØ_95010 (2) 5 39" xfId="13422"/>
    <cellStyle name="C￥AØ_95010 (2) 5 4" xfId="13423"/>
    <cellStyle name="Ç¥ÁØ_95010 (2) 5 4" xfId="13424"/>
    <cellStyle name="C￥AØ_95010 (2) 5 40" xfId="13425"/>
    <cellStyle name="Ç¥ÁØ_95010 (2) 5 40" xfId="13426"/>
    <cellStyle name="C￥AØ_95010 (2) 5 41" xfId="13427"/>
    <cellStyle name="Ç¥ÁØ_95010 (2) 5 41" xfId="13428"/>
    <cellStyle name="C￥AØ_95010 (2) 5 42" xfId="13429"/>
    <cellStyle name="Ç¥ÁØ_95010 (2) 5 42" xfId="13430"/>
    <cellStyle name="C￥AØ_95010 (2) 5 43" xfId="13431"/>
    <cellStyle name="Ç¥ÁØ_95010 (2) 5 43" xfId="13432"/>
    <cellStyle name="C￥AØ_95010 (2) 5 44" xfId="13433"/>
    <cellStyle name="Ç¥ÁØ_95010 (2) 5 44" xfId="13434"/>
    <cellStyle name="C￥AØ_95010 (2) 5 45" xfId="13435"/>
    <cellStyle name="Ç¥ÁØ_95010 (2) 5 45" xfId="13436"/>
    <cellStyle name="C￥AØ_95010 (2) 5 46" xfId="13437"/>
    <cellStyle name="Ç¥ÁØ_95010 (2) 5 46" xfId="13438"/>
    <cellStyle name="C￥AØ_95010 (2) 5 47" xfId="13439"/>
    <cellStyle name="Ç¥ÁØ_95010 (2) 5 47" xfId="13440"/>
    <cellStyle name="C￥AØ_95010 (2) 5 48" xfId="13441"/>
    <cellStyle name="Ç¥ÁØ_95010 (2) 5 48" xfId="13442"/>
    <cellStyle name="C￥AØ_95010 (2) 5 49" xfId="13443"/>
    <cellStyle name="Ç¥ÁØ_95010 (2) 5 49" xfId="13444"/>
    <cellStyle name="C￥AØ_95010 (2) 5 5" xfId="13445"/>
    <cellStyle name="Ç¥ÁØ_95010 (2) 5 5" xfId="13446"/>
    <cellStyle name="C￥AØ_95010 (2) 5 6" xfId="13447"/>
    <cellStyle name="Ç¥ÁØ_95010 (2) 5 6" xfId="13448"/>
    <cellStyle name="C￥AØ_95010 (2) 5 7" xfId="13449"/>
    <cellStyle name="Ç¥ÁØ_95010 (2) 5 7" xfId="13450"/>
    <cellStyle name="C￥AØ_95010 (2) 5 8" xfId="13451"/>
    <cellStyle name="Ç¥ÁØ_95010 (2) 5 8" xfId="13452"/>
    <cellStyle name="C￥AØ_95010 (2) 5 9" xfId="13453"/>
    <cellStyle name="Ç¥ÁØ_95010 (2) 5 9" xfId="13454"/>
    <cellStyle name="C￥AØ_95010 (2) 50" xfId="13455"/>
    <cellStyle name="Ç¥ÁØ_95010 (2) 50" xfId="13456"/>
    <cellStyle name="C￥AØ_95010 (2) 51" xfId="13457"/>
    <cellStyle name="Ç¥ÁØ_95010 (2) 51" xfId="13458"/>
    <cellStyle name="C￥AØ_95010 (2) 52" xfId="13459"/>
    <cellStyle name="Ç¥ÁØ_95010 (2) 52" xfId="13460"/>
    <cellStyle name="C￥AØ_95010 (2) 53" xfId="13461"/>
    <cellStyle name="Ç¥ÁØ_95010 (2) 53" xfId="13462"/>
    <cellStyle name="C￥AØ_95010 (2) 54" xfId="13463"/>
    <cellStyle name="Ç¥ÁØ_95010 (2) 54" xfId="13464"/>
    <cellStyle name="C￥AØ_95010 (2) 55" xfId="13465"/>
    <cellStyle name="Ç¥ÁØ_95010 (2) 55" xfId="13466"/>
    <cellStyle name="C￥AØ_95010 (2) 6" xfId="13467"/>
    <cellStyle name="Ç¥ÁØ_95010 (2) 6" xfId="13468"/>
    <cellStyle name="C￥AØ_95010 (2) 6 10" xfId="13469"/>
    <cellStyle name="Ç¥ÁØ_95010 (2) 6 10" xfId="13470"/>
    <cellStyle name="C￥AØ_95010 (2) 6 11" xfId="13471"/>
    <cellStyle name="Ç¥ÁØ_95010 (2) 6 11" xfId="13472"/>
    <cellStyle name="C￥AØ_95010 (2) 6 12" xfId="13473"/>
    <cellStyle name="Ç¥ÁØ_95010 (2) 6 12" xfId="13474"/>
    <cellStyle name="C￥AØ_95010 (2) 6 13" xfId="13475"/>
    <cellStyle name="Ç¥ÁØ_95010 (2) 6 13" xfId="13476"/>
    <cellStyle name="C￥AØ_95010 (2) 6 14" xfId="13477"/>
    <cellStyle name="Ç¥ÁØ_95010 (2) 6 14" xfId="13478"/>
    <cellStyle name="C￥AØ_95010 (2) 6 15" xfId="13479"/>
    <cellStyle name="Ç¥ÁØ_95010 (2) 6 15" xfId="13480"/>
    <cellStyle name="C￥AØ_95010 (2) 6 16" xfId="13481"/>
    <cellStyle name="Ç¥ÁØ_95010 (2) 6 16" xfId="13482"/>
    <cellStyle name="C￥AØ_95010 (2) 6 17" xfId="13483"/>
    <cellStyle name="Ç¥ÁØ_95010 (2) 6 17" xfId="13484"/>
    <cellStyle name="C￥AØ_95010 (2) 6 18" xfId="13485"/>
    <cellStyle name="Ç¥ÁØ_95010 (2) 6 18" xfId="13486"/>
    <cellStyle name="C￥AØ_95010 (2) 6 19" xfId="13487"/>
    <cellStyle name="Ç¥ÁØ_95010 (2) 6 19" xfId="13488"/>
    <cellStyle name="C￥AØ_95010 (2) 6 2" xfId="13489"/>
    <cellStyle name="Ç¥ÁØ_95010 (2) 6 2" xfId="13490"/>
    <cellStyle name="C￥AØ_95010 (2) 6 20" xfId="13491"/>
    <cellStyle name="Ç¥ÁØ_95010 (2) 6 20" xfId="13492"/>
    <cellStyle name="C￥AØ_95010 (2) 6 21" xfId="13493"/>
    <cellStyle name="Ç¥ÁØ_95010 (2) 6 21" xfId="13494"/>
    <cellStyle name="C￥AØ_95010 (2) 6 22" xfId="13495"/>
    <cellStyle name="Ç¥ÁØ_95010 (2) 6 22" xfId="13496"/>
    <cellStyle name="C￥AØ_95010 (2) 6 23" xfId="13497"/>
    <cellStyle name="Ç¥ÁØ_95010 (2) 6 23" xfId="13498"/>
    <cellStyle name="C￥AØ_95010 (2) 6 24" xfId="13499"/>
    <cellStyle name="Ç¥ÁØ_95010 (2) 6 24" xfId="13500"/>
    <cellStyle name="C￥AØ_95010 (2) 6 25" xfId="13501"/>
    <cellStyle name="Ç¥ÁØ_95010 (2) 6 25" xfId="13502"/>
    <cellStyle name="C￥AØ_95010 (2) 6 26" xfId="13503"/>
    <cellStyle name="Ç¥ÁØ_95010 (2) 6 26" xfId="13504"/>
    <cellStyle name="C￥AØ_95010 (2) 6 27" xfId="13505"/>
    <cellStyle name="Ç¥ÁØ_95010 (2) 6 27" xfId="13506"/>
    <cellStyle name="C￥AØ_95010 (2) 6 28" xfId="13507"/>
    <cellStyle name="Ç¥ÁØ_95010 (2) 6 28" xfId="13508"/>
    <cellStyle name="C￥AØ_95010 (2) 6 29" xfId="13509"/>
    <cellStyle name="Ç¥ÁØ_95010 (2) 6 29" xfId="13510"/>
    <cellStyle name="C￥AØ_95010 (2) 6 3" xfId="13511"/>
    <cellStyle name="Ç¥ÁØ_95010 (2) 6 3" xfId="13512"/>
    <cellStyle name="C￥AØ_95010 (2) 6 30" xfId="13513"/>
    <cellStyle name="Ç¥ÁØ_95010 (2) 6 30" xfId="13514"/>
    <cellStyle name="C￥AØ_95010 (2) 6 31" xfId="13515"/>
    <cellStyle name="Ç¥ÁØ_95010 (2) 6 31" xfId="13516"/>
    <cellStyle name="C￥AØ_95010 (2) 6 32" xfId="13517"/>
    <cellStyle name="Ç¥ÁØ_95010 (2) 6 32" xfId="13518"/>
    <cellStyle name="C￥AØ_95010 (2) 6 33" xfId="13519"/>
    <cellStyle name="Ç¥ÁØ_95010 (2) 6 33" xfId="13520"/>
    <cellStyle name="C￥AØ_95010 (2) 6 34" xfId="13521"/>
    <cellStyle name="Ç¥ÁØ_95010 (2) 6 34" xfId="13522"/>
    <cellStyle name="C￥AØ_95010 (2) 6 35" xfId="13523"/>
    <cellStyle name="Ç¥ÁØ_95010 (2) 6 35" xfId="13524"/>
    <cellStyle name="C￥AØ_95010 (2) 6 36" xfId="13525"/>
    <cellStyle name="Ç¥ÁØ_95010 (2) 6 36" xfId="13526"/>
    <cellStyle name="C￥AØ_95010 (2) 6 37" xfId="13527"/>
    <cellStyle name="Ç¥ÁØ_95010 (2) 6 37" xfId="13528"/>
    <cellStyle name="C￥AØ_95010 (2) 6 38" xfId="13529"/>
    <cellStyle name="Ç¥ÁØ_95010 (2) 6 38" xfId="13530"/>
    <cellStyle name="C￥AØ_95010 (2) 6 39" xfId="13531"/>
    <cellStyle name="Ç¥ÁØ_95010 (2) 6 39" xfId="13532"/>
    <cellStyle name="C￥AØ_95010 (2) 6 4" xfId="13533"/>
    <cellStyle name="Ç¥ÁØ_95010 (2) 6 4" xfId="13534"/>
    <cellStyle name="C￥AØ_95010 (2) 6 40" xfId="13535"/>
    <cellStyle name="Ç¥ÁØ_95010 (2) 6 40" xfId="13536"/>
    <cellStyle name="C￥AØ_95010 (2) 6 41" xfId="13537"/>
    <cellStyle name="Ç¥ÁØ_95010 (2) 6 41" xfId="13538"/>
    <cellStyle name="C￥AØ_95010 (2) 6 42" xfId="13539"/>
    <cellStyle name="Ç¥ÁØ_95010 (2) 6 42" xfId="13540"/>
    <cellStyle name="C￥AØ_95010 (2) 6 43" xfId="13541"/>
    <cellStyle name="Ç¥ÁØ_95010 (2) 6 43" xfId="13542"/>
    <cellStyle name="C￥AØ_95010 (2) 6 44" xfId="13543"/>
    <cellStyle name="Ç¥ÁØ_95010 (2) 6 44" xfId="13544"/>
    <cellStyle name="C￥AØ_95010 (2) 6 45" xfId="13545"/>
    <cellStyle name="Ç¥ÁØ_95010 (2) 6 45" xfId="13546"/>
    <cellStyle name="C￥AØ_95010 (2) 6 46" xfId="13547"/>
    <cellStyle name="Ç¥ÁØ_95010 (2) 6 46" xfId="13548"/>
    <cellStyle name="C￥AØ_95010 (2) 6 47" xfId="13549"/>
    <cellStyle name="Ç¥ÁØ_95010 (2) 6 47" xfId="13550"/>
    <cellStyle name="C￥AØ_95010 (2) 6 48" xfId="13551"/>
    <cellStyle name="Ç¥ÁØ_95010 (2) 6 48" xfId="13552"/>
    <cellStyle name="C￥AØ_95010 (2) 6 49" xfId="13553"/>
    <cellStyle name="Ç¥ÁØ_95010 (2) 6 49" xfId="13554"/>
    <cellStyle name="C￥AØ_95010 (2) 6 5" xfId="13555"/>
    <cellStyle name="Ç¥ÁØ_95010 (2) 6 5" xfId="13556"/>
    <cellStyle name="C￥AØ_95010 (2) 6 6" xfId="13557"/>
    <cellStyle name="Ç¥ÁØ_95010 (2) 6 6" xfId="13558"/>
    <cellStyle name="C￥AØ_95010 (2) 6 7" xfId="13559"/>
    <cellStyle name="Ç¥ÁØ_95010 (2) 6 7" xfId="13560"/>
    <cellStyle name="C￥AØ_95010 (2) 6 8" xfId="13561"/>
    <cellStyle name="Ç¥ÁØ_95010 (2) 6 8" xfId="13562"/>
    <cellStyle name="C￥AØ_95010 (2) 6 9" xfId="13563"/>
    <cellStyle name="Ç¥ÁØ_95010 (2) 6 9" xfId="13564"/>
    <cellStyle name="C￥AØ_95010 (2) 7" xfId="13565"/>
    <cellStyle name="Ç¥ÁØ_95010 (2) 7" xfId="13566"/>
    <cellStyle name="C￥AØ_95010 (2) 7 10" xfId="13567"/>
    <cellStyle name="Ç¥ÁØ_95010 (2) 7 10" xfId="13568"/>
    <cellStyle name="C￥AØ_95010 (2) 7 11" xfId="13569"/>
    <cellStyle name="Ç¥ÁØ_95010 (2) 7 11" xfId="13570"/>
    <cellStyle name="C￥AØ_95010 (2) 7 12" xfId="13571"/>
    <cellStyle name="Ç¥ÁØ_95010 (2) 7 12" xfId="13572"/>
    <cellStyle name="C￥AØ_95010 (2) 7 13" xfId="13573"/>
    <cellStyle name="Ç¥ÁØ_95010 (2) 7 13" xfId="13574"/>
    <cellStyle name="C￥AØ_95010 (2) 7 14" xfId="13575"/>
    <cellStyle name="Ç¥ÁØ_95010 (2) 7 14" xfId="13576"/>
    <cellStyle name="C￥AØ_95010 (2) 7 15" xfId="13577"/>
    <cellStyle name="Ç¥ÁØ_95010 (2) 7 15" xfId="13578"/>
    <cellStyle name="C￥AØ_95010 (2) 7 16" xfId="13579"/>
    <cellStyle name="Ç¥ÁØ_95010 (2) 7 16" xfId="13580"/>
    <cellStyle name="C￥AØ_95010 (2) 7 17" xfId="13581"/>
    <cellStyle name="Ç¥ÁØ_95010 (2) 7 17" xfId="13582"/>
    <cellStyle name="C￥AØ_95010 (2) 7 18" xfId="13583"/>
    <cellStyle name="Ç¥ÁØ_95010 (2) 7 18" xfId="13584"/>
    <cellStyle name="C￥AØ_95010 (2) 7 19" xfId="13585"/>
    <cellStyle name="Ç¥ÁØ_95010 (2) 7 19" xfId="13586"/>
    <cellStyle name="C￥AØ_95010 (2) 7 2" xfId="13587"/>
    <cellStyle name="Ç¥ÁØ_95010 (2) 7 2" xfId="13588"/>
    <cellStyle name="C￥AØ_95010 (2) 7 20" xfId="13589"/>
    <cellStyle name="Ç¥ÁØ_95010 (2) 7 20" xfId="13590"/>
    <cellStyle name="C￥AØ_95010 (2) 7 21" xfId="13591"/>
    <cellStyle name="Ç¥ÁØ_95010 (2) 7 21" xfId="13592"/>
    <cellStyle name="C￥AØ_95010 (2) 7 22" xfId="13593"/>
    <cellStyle name="Ç¥ÁØ_95010 (2) 7 22" xfId="13594"/>
    <cellStyle name="C￥AØ_95010 (2) 7 23" xfId="13595"/>
    <cellStyle name="Ç¥ÁØ_95010 (2) 7 23" xfId="13596"/>
    <cellStyle name="C￥AØ_95010 (2) 7 24" xfId="13597"/>
    <cellStyle name="Ç¥ÁØ_95010 (2) 7 24" xfId="13598"/>
    <cellStyle name="C￥AØ_95010 (2) 7 25" xfId="13599"/>
    <cellStyle name="Ç¥ÁØ_95010 (2) 7 25" xfId="13600"/>
    <cellStyle name="C￥AØ_95010 (2) 7 26" xfId="13601"/>
    <cellStyle name="Ç¥ÁØ_95010 (2) 7 26" xfId="13602"/>
    <cellStyle name="C￥AØ_95010 (2) 7 27" xfId="13603"/>
    <cellStyle name="Ç¥ÁØ_95010 (2) 7 27" xfId="13604"/>
    <cellStyle name="C￥AØ_95010 (2) 7 28" xfId="13605"/>
    <cellStyle name="Ç¥ÁØ_95010 (2) 7 28" xfId="13606"/>
    <cellStyle name="C￥AØ_95010 (2) 7 29" xfId="13607"/>
    <cellStyle name="Ç¥ÁØ_95010 (2) 7 29" xfId="13608"/>
    <cellStyle name="C￥AØ_95010 (2) 7 3" xfId="13609"/>
    <cellStyle name="Ç¥ÁØ_95010 (2) 7 3" xfId="13610"/>
    <cellStyle name="C￥AØ_95010 (2) 7 30" xfId="13611"/>
    <cellStyle name="Ç¥ÁØ_95010 (2) 7 30" xfId="13612"/>
    <cellStyle name="C￥AØ_95010 (2) 7 31" xfId="13613"/>
    <cellStyle name="Ç¥ÁØ_95010 (2) 7 31" xfId="13614"/>
    <cellStyle name="C￥AØ_95010 (2) 7 32" xfId="13615"/>
    <cellStyle name="Ç¥ÁØ_95010 (2) 7 32" xfId="13616"/>
    <cellStyle name="C￥AØ_95010 (2) 7 33" xfId="13617"/>
    <cellStyle name="Ç¥ÁØ_95010 (2) 7 33" xfId="13618"/>
    <cellStyle name="C￥AØ_95010 (2) 7 34" xfId="13619"/>
    <cellStyle name="Ç¥ÁØ_95010 (2) 7 34" xfId="13620"/>
    <cellStyle name="C￥AØ_95010 (2) 7 35" xfId="13621"/>
    <cellStyle name="Ç¥ÁØ_95010 (2) 7 35" xfId="13622"/>
    <cellStyle name="C￥AØ_95010 (2) 7 36" xfId="13623"/>
    <cellStyle name="Ç¥ÁØ_95010 (2) 7 36" xfId="13624"/>
    <cellStyle name="C￥AØ_95010 (2) 7 37" xfId="13625"/>
    <cellStyle name="Ç¥ÁØ_95010 (2) 7 37" xfId="13626"/>
    <cellStyle name="C￥AØ_95010 (2) 7 38" xfId="13627"/>
    <cellStyle name="Ç¥ÁØ_95010 (2) 7 38" xfId="13628"/>
    <cellStyle name="C￥AØ_95010 (2) 7 39" xfId="13629"/>
    <cellStyle name="Ç¥ÁØ_95010 (2) 7 39" xfId="13630"/>
    <cellStyle name="C￥AØ_95010 (2) 7 4" xfId="13631"/>
    <cellStyle name="Ç¥ÁØ_95010 (2) 7 4" xfId="13632"/>
    <cellStyle name="C￥AØ_95010 (2) 7 40" xfId="13633"/>
    <cellStyle name="Ç¥ÁØ_95010 (2) 7 40" xfId="13634"/>
    <cellStyle name="C￥AØ_95010 (2) 7 41" xfId="13635"/>
    <cellStyle name="Ç¥ÁØ_95010 (2) 7 41" xfId="13636"/>
    <cellStyle name="C￥AØ_95010 (2) 7 42" xfId="13637"/>
    <cellStyle name="Ç¥ÁØ_95010 (2) 7 42" xfId="13638"/>
    <cellStyle name="C￥AØ_95010 (2) 7 43" xfId="13639"/>
    <cellStyle name="Ç¥ÁØ_95010 (2) 7 43" xfId="13640"/>
    <cellStyle name="C￥AØ_95010 (2) 7 44" xfId="13641"/>
    <cellStyle name="Ç¥ÁØ_95010 (2) 7 44" xfId="13642"/>
    <cellStyle name="C￥AØ_95010 (2) 7 45" xfId="13643"/>
    <cellStyle name="Ç¥ÁØ_95010 (2) 7 45" xfId="13644"/>
    <cellStyle name="C￥AØ_95010 (2) 7 46" xfId="13645"/>
    <cellStyle name="Ç¥ÁØ_95010 (2) 7 46" xfId="13646"/>
    <cellStyle name="C￥AØ_95010 (2) 7 47" xfId="13647"/>
    <cellStyle name="Ç¥ÁØ_95010 (2) 7 47" xfId="13648"/>
    <cellStyle name="C￥AØ_95010 (2) 7 48" xfId="13649"/>
    <cellStyle name="Ç¥ÁØ_95010 (2) 7 48" xfId="13650"/>
    <cellStyle name="C￥AØ_95010 (2) 7 49" xfId="13651"/>
    <cellStyle name="Ç¥ÁØ_95010 (2) 7 49" xfId="13652"/>
    <cellStyle name="C￥AØ_95010 (2) 7 5" xfId="13653"/>
    <cellStyle name="Ç¥ÁØ_95010 (2) 7 5" xfId="13654"/>
    <cellStyle name="C￥AØ_95010 (2) 7 6" xfId="13655"/>
    <cellStyle name="Ç¥ÁØ_95010 (2) 7 6" xfId="13656"/>
    <cellStyle name="C￥AØ_95010 (2) 7 7" xfId="13657"/>
    <cellStyle name="Ç¥ÁØ_95010 (2) 7 7" xfId="13658"/>
    <cellStyle name="C￥AØ_95010 (2) 7 8" xfId="13659"/>
    <cellStyle name="Ç¥ÁØ_95010 (2) 7 8" xfId="13660"/>
    <cellStyle name="C￥AØ_95010 (2) 7 9" xfId="13661"/>
    <cellStyle name="Ç¥ÁØ_95010 (2) 7 9" xfId="13662"/>
    <cellStyle name="C￥AØ_95010 (2) 8" xfId="13663"/>
    <cellStyle name="Ç¥ÁØ_95010 (2) 8" xfId="13664"/>
    <cellStyle name="C￥AØ_95010 (2) 9" xfId="13665"/>
    <cellStyle name="Ç¥ÁØ_95010 (2) 9" xfId="13666"/>
    <cellStyle name="C￥AØ_95010 (2)_일-토목" xfId="13667"/>
    <cellStyle name="Ç¥ÁØ_95010 2" xfId="13668"/>
    <cellStyle name="C￥AØ_95020 (2)" xfId="13669"/>
    <cellStyle name="Ç¥ÁØ_95020 (2)" xfId="13670"/>
    <cellStyle name="C￥AØ_95020 (2) 10" xfId="13671"/>
    <cellStyle name="Ç¥ÁØ_95020 (2) 10" xfId="13672"/>
    <cellStyle name="C￥AØ_95020 (2) 11" xfId="13673"/>
    <cellStyle name="Ç¥ÁØ_95020 (2) 11" xfId="13674"/>
    <cellStyle name="C￥AØ_95020 (2) 12" xfId="13675"/>
    <cellStyle name="Ç¥ÁØ_95020 (2) 12" xfId="13676"/>
    <cellStyle name="C￥AØ_95020 (2) 13" xfId="13677"/>
    <cellStyle name="Ç¥ÁØ_95020 (2) 13" xfId="13678"/>
    <cellStyle name="C￥AØ_95020 (2) 14" xfId="13679"/>
    <cellStyle name="Ç¥ÁØ_95020 (2) 14" xfId="13680"/>
    <cellStyle name="C￥AØ_95020 (2) 15" xfId="13681"/>
    <cellStyle name="Ç¥ÁØ_95020 (2) 15" xfId="13682"/>
    <cellStyle name="C￥AØ_95020 (2) 16" xfId="13683"/>
    <cellStyle name="Ç¥ÁØ_95020 (2) 16" xfId="13684"/>
    <cellStyle name="C￥AØ_95020 (2) 17" xfId="13685"/>
    <cellStyle name="Ç¥ÁØ_95020 (2) 17" xfId="13686"/>
    <cellStyle name="C￥AØ_95020 (2) 18" xfId="13687"/>
    <cellStyle name="Ç¥ÁØ_95020 (2) 18" xfId="13688"/>
    <cellStyle name="C￥AØ_95020 (2) 19" xfId="13689"/>
    <cellStyle name="Ç¥ÁØ_95020 (2) 19" xfId="13690"/>
    <cellStyle name="C￥AØ_95020 (2) 2" xfId="13691"/>
    <cellStyle name="Ç¥ÁØ_95020 (2) 2" xfId="13692"/>
    <cellStyle name="C￥AØ_95020 (2) 2 10" xfId="13693"/>
    <cellStyle name="Ç¥ÁØ_95020 (2) 2 10" xfId="13694"/>
    <cellStyle name="C￥AØ_95020 (2) 2 11" xfId="13695"/>
    <cellStyle name="Ç¥ÁØ_95020 (2) 2 11" xfId="13696"/>
    <cellStyle name="C￥AØ_95020 (2) 2 12" xfId="13697"/>
    <cellStyle name="Ç¥ÁØ_95020 (2) 2 12" xfId="13698"/>
    <cellStyle name="C￥AØ_95020 (2) 2 13" xfId="13699"/>
    <cellStyle name="Ç¥ÁØ_95020 (2) 2 13" xfId="13700"/>
    <cellStyle name="C￥AØ_95020 (2) 2 14" xfId="13701"/>
    <cellStyle name="Ç¥ÁØ_95020 (2) 2 14" xfId="13702"/>
    <cellStyle name="C￥AØ_95020 (2) 2 15" xfId="13703"/>
    <cellStyle name="Ç¥ÁØ_95020 (2) 2 15" xfId="13704"/>
    <cellStyle name="C￥AØ_95020 (2) 2 16" xfId="13705"/>
    <cellStyle name="Ç¥ÁØ_95020 (2) 2 16" xfId="13706"/>
    <cellStyle name="C￥AØ_95020 (2) 2 17" xfId="13707"/>
    <cellStyle name="Ç¥ÁØ_95020 (2) 2 17" xfId="13708"/>
    <cellStyle name="C￥AØ_95020 (2) 2 18" xfId="13709"/>
    <cellStyle name="Ç¥ÁØ_95020 (2) 2 18" xfId="13710"/>
    <cellStyle name="C￥AØ_95020 (2) 2 19" xfId="13711"/>
    <cellStyle name="Ç¥ÁØ_95020 (2) 2 19" xfId="13712"/>
    <cellStyle name="C￥AØ_95020 (2) 2 2" xfId="13713"/>
    <cellStyle name="Ç¥ÁØ_95020 (2) 2 2" xfId="13714"/>
    <cellStyle name="C￥AØ_95020 (2) 2 20" xfId="13715"/>
    <cellStyle name="Ç¥ÁØ_95020 (2) 2 20" xfId="13716"/>
    <cellStyle name="C￥AØ_95020 (2) 2 21" xfId="13717"/>
    <cellStyle name="Ç¥ÁØ_95020 (2) 2 21" xfId="13718"/>
    <cellStyle name="C￥AØ_95020 (2) 2 22" xfId="13719"/>
    <cellStyle name="Ç¥ÁØ_95020 (2) 2 22" xfId="13720"/>
    <cellStyle name="C￥AØ_95020 (2) 2 23" xfId="13721"/>
    <cellStyle name="Ç¥ÁØ_95020 (2) 2 23" xfId="13722"/>
    <cellStyle name="C￥AØ_95020 (2) 2 24" xfId="13723"/>
    <cellStyle name="Ç¥ÁØ_95020 (2) 2 24" xfId="13724"/>
    <cellStyle name="C￥AØ_95020 (2) 2 25" xfId="13725"/>
    <cellStyle name="Ç¥ÁØ_95020 (2) 2 25" xfId="13726"/>
    <cellStyle name="C￥AØ_95020 (2) 2 26" xfId="13727"/>
    <cellStyle name="Ç¥ÁØ_95020 (2) 2 26" xfId="13728"/>
    <cellStyle name="C￥AØ_95020 (2) 2 27" xfId="13729"/>
    <cellStyle name="Ç¥ÁØ_95020 (2) 2 27" xfId="13730"/>
    <cellStyle name="C￥AØ_95020 (2) 2 28" xfId="13731"/>
    <cellStyle name="Ç¥ÁØ_95020 (2) 2 28" xfId="13732"/>
    <cellStyle name="C￥AØ_95020 (2) 2 29" xfId="13733"/>
    <cellStyle name="Ç¥ÁØ_95020 (2) 2 29" xfId="13734"/>
    <cellStyle name="C￥AØ_95020 (2) 2 3" xfId="13735"/>
    <cellStyle name="Ç¥ÁØ_95020 (2) 2 3" xfId="13736"/>
    <cellStyle name="C￥AØ_95020 (2) 2 30" xfId="13737"/>
    <cellStyle name="Ç¥ÁØ_95020 (2) 2 30" xfId="13738"/>
    <cellStyle name="C￥AØ_95020 (2) 2 31" xfId="13739"/>
    <cellStyle name="Ç¥ÁØ_95020 (2) 2 31" xfId="13740"/>
    <cellStyle name="C￥AØ_95020 (2) 2 32" xfId="13741"/>
    <cellStyle name="Ç¥ÁØ_95020 (2) 2 32" xfId="13742"/>
    <cellStyle name="C￥AØ_95020 (2) 2 33" xfId="13743"/>
    <cellStyle name="Ç¥ÁØ_95020 (2) 2 33" xfId="13744"/>
    <cellStyle name="C￥AØ_95020 (2) 2 34" xfId="13745"/>
    <cellStyle name="Ç¥ÁØ_95020 (2) 2 34" xfId="13746"/>
    <cellStyle name="C￥AØ_95020 (2) 2 35" xfId="13747"/>
    <cellStyle name="Ç¥ÁØ_95020 (2) 2 35" xfId="13748"/>
    <cellStyle name="C￥AØ_95020 (2) 2 36" xfId="13749"/>
    <cellStyle name="Ç¥ÁØ_95020 (2) 2 36" xfId="13750"/>
    <cellStyle name="C￥AØ_95020 (2) 2 37" xfId="13751"/>
    <cellStyle name="Ç¥ÁØ_95020 (2) 2 37" xfId="13752"/>
    <cellStyle name="C￥AØ_95020 (2) 2 38" xfId="13753"/>
    <cellStyle name="Ç¥ÁØ_95020 (2) 2 38" xfId="13754"/>
    <cellStyle name="C￥AØ_95020 (2) 2 39" xfId="13755"/>
    <cellStyle name="Ç¥ÁØ_95020 (2) 2 39" xfId="13756"/>
    <cellStyle name="C￥AØ_95020 (2) 2 4" xfId="13757"/>
    <cellStyle name="Ç¥ÁØ_95020 (2) 2 4" xfId="13758"/>
    <cellStyle name="C￥AØ_95020 (2) 2 40" xfId="13759"/>
    <cellStyle name="Ç¥ÁØ_95020 (2) 2 40" xfId="13760"/>
    <cellStyle name="C￥AØ_95020 (2) 2 41" xfId="13761"/>
    <cellStyle name="Ç¥ÁØ_95020 (2) 2 41" xfId="13762"/>
    <cellStyle name="C￥AØ_95020 (2) 2 42" xfId="13763"/>
    <cellStyle name="Ç¥ÁØ_95020 (2) 2 42" xfId="13764"/>
    <cellStyle name="C￥AØ_95020 (2) 2 43" xfId="13765"/>
    <cellStyle name="Ç¥ÁØ_95020 (2) 2 43" xfId="13766"/>
    <cellStyle name="C￥AØ_95020 (2) 2 44" xfId="13767"/>
    <cellStyle name="Ç¥ÁØ_95020 (2) 2 44" xfId="13768"/>
    <cellStyle name="C￥AØ_95020 (2) 2 45" xfId="13769"/>
    <cellStyle name="Ç¥ÁØ_95020 (2) 2 45" xfId="13770"/>
    <cellStyle name="C￥AØ_95020 (2) 2 46" xfId="13771"/>
    <cellStyle name="Ç¥ÁØ_95020 (2) 2 46" xfId="13772"/>
    <cellStyle name="C￥AØ_95020 (2) 2 47" xfId="13773"/>
    <cellStyle name="Ç¥ÁØ_95020 (2) 2 47" xfId="13774"/>
    <cellStyle name="C￥AØ_95020 (2) 2 48" xfId="13775"/>
    <cellStyle name="Ç¥ÁØ_95020 (2) 2 48" xfId="13776"/>
    <cellStyle name="C￥AØ_95020 (2) 2 49" xfId="13777"/>
    <cellStyle name="Ç¥ÁØ_95020 (2) 2 49" xfId="13778"/>
    <cellStyle name="C￥AØ_95020 (2) 2 5" xfId="13779"/>
    <cellStyle name="Ç¥ÁØ_95020 (2) 2 5" xfId="13780"/>
    <cellStyle name="C￥AØ_95020 (2) 2 6" xfId="13781"/>
    <cellStyle name="Ç¥ÁØ_95020 (2) 2 6" xfId="13782"/>
    <cellStyle name="C￥AØ_95020 (2) 2 7" xfId="13783"/>
    <cellStyle name="Ç¥ÁØ_95020 (2) 2 7" xfId="13784"/>
    <cellStyle name="C￥AØ_95020 (2) 2 8" xfId="13785"/>
    <cellStyle name="Ç¥ÁØ_95020 (2) 2 8" xfId="13786"/>
    <cellStyle name="C￥AØ_95020 (2) 2 9" xfId="13787"/>
    <cellStyle name="Ç¥ÁØ_95020 (2) 2 9" xfId="13788"/>
    <cellStyle name="C￥AØ_95020 (2) 20" xfId="13789"/>
    <cellStyle name="Ç¥ÁØ_95020 (2) 20" xfId="13790"/>
    <cellStyle name="C￥AØ_95020 (2) 21" xfId="13791"/>
    <cellStyle name="Ç¥ÁØ_95020 (2) 21" xfId="13792"/>
    <cellStyle name="C￥AØ_95020 (2) 22" xfId="13793"/>
    <cellStyle name="Ç¥ÁØ_95020 (2) 22" xfId="13794"/>
    <cellStyle name="C￥AØ_95020 (2) 23" xfId="13795"/>
    <cellStyle name="Ç¥ÁØ_95020 (2) 23" xfId="13796"/>
    <cellStyle name="C￥AØ_95020 (2) 24" xfId="13797"/>
    <cellStyle name="Ç¥ÁØ_95020 (2) 24" xfId="13798"/>
    <cellStyle name="C￥AØ_95020 (2) 25" xfId="13799"/>
    <cellStyle name="Ç¥ÁØ_95020 (2) 25" xfId="13800"/>
    <cellStyle name="C￥AØ_95020 (2) 26" xfId="13801"/>
    <cellStyle name="Ç¥ÁØ_95020 (2) 26" xfId="13802"/>
    <cellStyle name="C￥AØ_95020 (2) 27" xfId="13803"/>
    <cellStyle name="Ç¥ÁØ_95020 (2) 27" xfId="13804"/>
    <cellStyle name="C￥AØ_95020 (2) 28" xfId="13805"/>
    <cellStyle name="Ç¥ÁØ_95020 (2) 28" xfId="13806"/>
    <cellStyle name="C￥AØ_95020 (2) 29" xfId="13807"/>
    <cellStyle name="Ç¥ÁØ_95020 (2) 29" xfId="13808"/>
    <cellStyle name="C￥AØ_95020 (2) 3" xfId="13809"/>
    <cellStyle name="Ç¥ÁØ_95020 (2) 3" xfId="13810"/>
    <cellStyle name="C￥AØ_95020 (2) 3 10" xfId="13811"/>
    <cellStyle name="Ç¥ÁØ_95020 (2) 3 10" xfId="13812"/>
    <cellStyle name="C￥AØ_95020 (2) 3 11" xfId="13813"/>
    <cellStyle name="Ç¥ÁØ_95020 (2) 3 11" xfId="13814"/>
    <cellStyle name="C￥AØ_95020 (2) 3 12" xfId="13815"/>
    <cellStyle name="Ç¥ÁØ_95020 (2) 3 12" xfId="13816"/>
    <cellStyle name="C￥AØ_95020 (2) 3 13" xfId="13817"/>
    <cellStyle name="Ç¥ÁØ_95020 (2) 3 13" xfId="13818"/>
    <cellStyle name="C￥AØ_95020 (2) 3 14" xfId="13819"/>
    <cellStyle name="Ç¥ÁØ_95020 (2) 3 14" xfId="13820"/>
    <cellStyle name="C￥AØ_95020 (2) 3 15" xfId="13821"/>
    <cellStyle name="Ç¥ÁØ_95020 (2) 3 15" xfId="13822"/>
    <cellStyle name="C￥AØ_95020 (2) 3 16" xfId="13823"/>
    <cellStyle name="Ç¥ÁØ_95020 (2) 3 16" xfId="13824"/>
    <cellStyle name="C￥AØ_95020 (2) 3 17" xfId="13825"/>
    <cellStyle name="Ç¥ÁØ_95020 (2) 3 17" xfId="13826"/>
    <cellStyle name="C￥AØ_95020 (2) 3 18" xfId="13827"/>
    <cellStyle name="Ç¥ÁØ_95020 (2) 3 18" xfId="13828"/>
    <cellStyle name="C￥AØ_95020 (2) 3 19" xfId="13829"/>
    <cellStyle name="Ç¥ÁØ_95020 (2) 3 19" xfId="13830"/>
    <cellStyle name="C￥AØ_95020 (2) 3 2" xfId="13831"/>
    <cellStyle name="Ç¥ÁØ_95020 (2) 3 2" xfId="13832"/>
    <cellStyle name="C￥AØ_95020 (2) 3 20" xfId="13833"/>
    <cellStyle name="Ç¥ÁØ_95020 (2) 3 20" xfId="13834"/>
    <cellStyle name="C￥AØ_95020 (2) 3 21" xfId="13835"/>
    <cellStyle name="Ç¥ÁØ_95020 (2) 3 21" xfId="13836"/>
    <cellStyle name="C￥AØ_95020 (2) 3 22" xfId="13837"/>
    <cellStyle name="Ç¥ÁØ_95020 (2) 3 22" xfId="13838"/>
    <cellStyle name="C￥AØ_95020 (2) 3 23" xfId="13839"/>
    <cellStyle name="Ç¥ÁØ_95020 (2) 3 23" xfId="13840"/>
    <cellStyle name="C￥AØ_95020 (2) 3 24" xfId="13841"/>
    <cellStyle name="Ç¥ÁØ_95020 (2) 3 24" xfId="13842"/>
    <cellStyle name="C￥AØ_95020 (2) 3 25" xfId="13843"/>
    <cellStyle name="Ç¥ÁØ_95020 (2) 3 25" xfId="13844"/>
    <cellStyle name="C￥AØ_95020 (2) 3 26" xfId="13845"/>
    <cellStyle name="Ç¥ÁØ_95020 (2) 3 26" xfId="13846"/>
    <cellStyle name="C￥AØ_95020 (2) 3 27" xfId="13847"/>
    <cellStyle name="Ç¥ÁØ_95020 (2) 3 27" xfId="13848"/>
    <cellStyle name="C￥AØ_95020 (2) 3 28" xfId="13849"/>
    <cellStyle name="Ç¥ÁØ_95020 (2) 3 28" xfId="13850"/>
    <cellStyle name="C￥AØ_95020 (2) 3 29" xfId="13851"/>
    <cellStyle name="Ç¥ÁØ_95020 (2) 3 29" xfId="13852"/>
    <cellStyle name="C￥AØ_95020 (2) 3 3" xfId="13853"/>
    <cellStyle name="Ç¥ÁØ_95020 (2) 3 3" xfId="13854"/>
    <cellStyle name="C￥AØ_95020 (2) 3 30" xfId="13855"/>
    <cellStyle name="Ç¥ÁØ_95020 (2) 3 30" xfId="13856"/>
    <cellStyle name="C￥AØ_95020 (2) 3 31" xfId="13857"/>
    <cellStyle name="Ç¥ÁØ_95020 (2) 3 31" xfId="13858"/>
    <cellStyle name="C￥AØ_95020 (2) 3 32" xfId="13859"/>
    <cellStyle name="Ç¥ÁØ_95020 (2) 3 32" xfId="13860"/>
    <cellStyle name="C￥AØ_95020 (2) 3 33" xfId="13861"/>
    <cellStyle name="Ç¥ÁØ_95020 (2) 3 33" xfId="13862"/>
    <cellStyle name="C￥AØ_95020 (2) 3 34" xfId="13863"/>
    <cellStyle name="Ç¥ÁØ_95020 (2) 3 34" xfId="13864"/>
    <cellStyle name="C￥AØ_95020 (2) 3 35" xfId="13865"/>
    <cellStyle name="Ç¥ÁØ_95020 (2) 3 35" xfId="13866"/>
    <cellStyle name="C￥AØ_95020 (2) 3 36" xfId="13867"/>
    <cellStyle name="Ç¥ÁØ_95020 (2) 3 36" xfId="13868"/>
    <cellStyle name="C￥AØ_95020 (2) 3 37" xfId="13869"/>
    <cellStyle name="Ç¥ÁØ_95020 (2) 3 37" xfId="13870"/>
    <cellStyle name="C￥AØ_95020 (2) 3 38" xfId="13871"/>
    <cellStyle name="Ç¥ÁØ_95020 (2) 3 38" xfId="13872"/>
    <cellStyle name="C￥AØ_95020 (2) 3 39" xfId="13873"/>
    <cellStyle name="Ç¥ÁØ_95020 (2) 3 39" xfId="13874"/>
    <cellStyle name="C￥AØ_95020 (2) 3 4" xfId="13875"/>
    <cellStyle name="Ç¥ÁØ_95020 (2) 3 4" xfId="13876"/>
    <cellStyle name="C￥AØ_95020 (2) 3 40" xfId="13877"/>
    <cellStyle name="Ç¥ÁØ_95020 (2) 3 40" xfId="13878"/>
    <cellStyle name="C￥AØ_95020 (2) 3 41" xfId="13879"/>
    <cellStyle name="Ç¥ÁØ_95020 (2) 3 41" xfId="13880"/>
    <cellStyle name="C￥AØ_95020 (2) 3 42" xfId="13881"/>
    <cellStyle name="Ç¥ÁØ_95020 (2) 3 42" xfId="13882"/>
    <cellStyle name="C￥AØ_95020 (2) 3 43" xfId="13883"/>
    <cellStyle name="Ç¥ÁØ_95020 (2) 3 43" xfId="13884"/>
    <cellStyle name="C￥AØ_95020 (2) 3 44" xfId="13885"/>
    <cellStyle name="Ç¥ÁØ_95020 (2) 3 44" xfId="13886"/>
    <cellStyle name="C￥AØ_95020 (2) 3 45" xfId="13887"/>
    <cellStyle name="Ç¥ÁØ_95020 (2) 3 45" xfId="13888"/>
    <cellStyle name="C￥AØ_95020 (2) 3 46" xfId="13889"/>
    <cellStyle name="Ç¥ÁØ_95020 (2) 3 46" xfId="13890"/>
    <cellStyle name="C￥AØ_95020 (2) 3 47" xfId="13891"/>
    <cellStyle name="Ç¥ÁØ_95020 (2) 3 47" xfId="13892"/>
    <cellStyle name="C￥AØ_95020 (2) 3 48" xfId="13893"/>
    <cellStyle name="Ç¥ÁØ_95020 (2) 3 48" xfId="13894"/>
    <cellStyle name="C￥AØ_95020 (2) 3 49" xfId="13895"/>
    <cellStyle name="Ç¥ÁØ_95020 (2) 3 49" xfId="13896"/>
    <cellStyle name="C￥AØ_95020 (2) 3 5" xfId="13897"/>
    <cellStyle name="Ç¥ÁØ_95020 (2) 3 5" xfId="13898"/>
    <cellStyle name="C￥AØ_95020 (2) 3 6" xfId="13899"/>
    <cellStyle name="Ç¥ÁØ_95020 (2) 3 6" xfId="13900"/>
    <cellStyle name="C￥AØ_95020 (2) 3 7" xfId="13901"/>
    <cellStyle name="Ç¥ÁØ_95020 (2) 3 7" xfId="13902"/>
    <cellStyle name="C￥AØ_95020 (2) 3 8" xfId="13903"/>
    <cellStyle name="Ç¥ÁØ_95020 (2) 3 8" xfId="13904"/>
    <cellStyle name="C￥AØ_95020 (2) 3 9" xfId="13905"/>
    <cellStyle name="Ç¥ÁØ_95020 (2) 3 9" xfId="13906"/>
    <cellStyle name="C￥AØ_95020 (2) 30" xfId="13907"/>
    <cellStyle name="Ç¥ÁØ_95020 (2) 30" xfId="13908"/>
    <cellStyle name="C￥AØ_95020 (2) 31" xfId="13909"/>
    <cellStyle name="Ç¥ÁØ_95020 (2) 31" xfId="13910"/>
    <cellStyle name="C￥AØ_95020 (2) 32" xfId="13911"/>
    <cellStyle name="Ç¥ÁØ_95020 (2) 32" xfId="13912"/>
    <cellStyle name="C￥AØ_95020 (2) 33" xfId="13913"/>
    <cellStyle name="Ç¥ÁØ_95020 (2) 33" xfId="13914"/>
    <cellStyle name="C￥AØ_95020 (2) 34" xfId="13915"/>
    <cellStyle name="Ç¥ÁØ_95020 (2) 34" xfId="13916"/>
    <cellStyle name="C￥AØ_95020 (2) 35" xfId="13917"/>
    <cellStyle name="Ç¥ÁØ_95020 (2) 35" xfId="13918"/>
    <cellStyle name="C￥AØ_95020 (2) 36" xfId="13919"/>
    <cellStyle name="Ç¥ÁØ_95020 (2) 36" xfId="13920"/>
    <cellStyle name="C￥AØ_95020 (2) 37" xfId="13921"/>
    <cellStyle name="Ç¥ÁØ_95020 (2) 37" xfId="13922"/>
    <cellStyle name="C￥AØ_95020 (2) 38" xfId="13923"/>
    <cellStyle name="Ç¥ÁØ_95020 (2) 38" xfId="13924"/>
    <cellStyle name="C￥AØ_95020 (2) 39" xfId="13925"/>
    <cellStyle name="Ç¥ÁØ_95020 (2) 39" xfId="13926"/>
    <cellStyle name="C￥AØ_95020 (2) 4" xfId="13927"/>
    <cellStyle name="Ç¥ÁØ_95020 (2) 4" xfId="13928"/>
    <cellStyle name="C￥AØ_95020 (2) 4 10" xfId="13929"/>
    <cellStyle name="Ç¥ÁØ_95020 (2) 4 10" xfId="13930"/>
    <cellStyle name="C￥AØ_95020 (2) 4 11" xfId="13931"/>
    <cellStyle name="Ç¥ÁØ_95020 (2) 4 11" xfId="13932"/>
    <cellStyle name="C￥AØ_95020 (2) 4 12" xfId="13933"/>
    <cellStyle name="Ç¥ÁØ_95020 (2) 4 12" xfId="13934"/>
    <cellStyle name="C￥AØ_95020 (2) 4 13" xfId="13935"/>
    <cellStyle name="Ç¥ÁØ_95020 (2) 4 13" xfId="13936"/>
    <cellStyle name="C￥AØ_95020 (2) 4 14" xfId="13937"/>
    <cellStyle name="Ç¥ÁØ_95020 (2) 4 14" xfId="13938"/>
    <cellStyle name="C￥AØ_95020 (2) 4 15" xfId="13939"/>
    <cellStyle name="Ç¥ÁØ_95020 (2) 4 15" xfId="13940"/>
    <cellStyle name="C￥AØ_95020 (2) 4 16" xfId="13941"/>
    <cellStyle name="Ç¥ÁØ_95020 (2) 4 16" xfId="13942"/>
    <cellStyle name="C￥AØ_95020 (2) 4 17" xfId="13943"/>
    <cellStyle name="Ç¥ÁØ_95020 (2) 4 17" xfId="13944"/>
    <cellStyle name="C￥AØ_95020 (2) 4 18" xfId="13945"/>
    <cellStyle name="Ç¥ÁØ_95020 (2) 4 18" xfId="13946"/>
    <cellStyle name="C￥AØ_95020 (2) 4 19" xfId="13947"/>
    <cellStyle name="Ç¥ÁØ_95020 (2) 4 19" xfId="13948"/>
    <cellStyle name="C￥AØ_95020 (2) 4 2" xfId="13949"/>
    <cellStyle name="Ç¥ÁØ_95020 (2) 4 2" xfId="13950"/>
    <cellStyle name="C￥AØ_95020 (2) 4 20" xfId="13951"/>
    <cellStyle name="Ç¥ÁØ_95020 (2) 4 20" xfId="13952"/>
    <cellStyle name="C￥AØ_95020 (2) 4 21" xfId="13953"/>
    <cellStyle name="Ç¥ÁØ_95020 (2) 4 21" xfId="13954"/>
    <cellStyle name="C￥AØ_95020 (2) 4 22" xfId="13955"/>
    <cellStyle name="Ç¥ÁØ_95020 (2) 4 22" xfId="13956"/>
    <cellStyle name="C￥AØ_95020 (2) 4 23" xfId="13957"/>
    <cellStyle name="Ç¥ÁØ_95020 (2) 4 23" xfId="13958"/>
    <cellStyle name="C￥AØ_95020 (2) 4 24" xfId="13959"/>
    <cellStyle name="Ç¥ÁØ_95020 (2) 4 24" xfId="13960"/>
    <cellStyle name="C￥AØ_95020 (2) 4 25" xfId="13961"/>
    <cellStyle name="Ç¥ÁØ_95020 (2) 4 25" xfId="13962"/>
    <cellStyle name="C￥AØ_95020 (2) 4 26" xfId="13963"/>
    <cellStyle name="Ç¥ÁØ_95020 (2) 4 26" xfId="13964"/>
    <cellStyle name="C￥AØ_95020 (2) 4 27" xfId="13965"/>
    <cellStyle name="Ç¥ÁØ_95020 (2) 4 27" xfId="13966"/>
    <cellStyle name="C￥AØ_95020 (2) 4 28" xfId="13967"/>
    <cellStyle name="Ç¥ÁØ_95020 (2) 4 28" xfId="13968"/>
    <cellStyle name="C￥AØ_95020 (2) 4 29" xfId="13969"/>
    <cellStyle name="Ç¥ÁØ_95020 (2) 4 29" xfId="13970"/>
    <cellStyle name="C￥AØ_95020 (2) 4 3" xfId="13971"/>
    <cellStyle name="Ç¥ÁØ_95020 (2) 4 3" xfId="13972"/>
    <cellStyle name="C￥AØ_95020 (2) 4 30" xfId="13973"/>
    <cellStyle name="Ç¥ÁØ_95020 (2) 4 30" xfId="13974"/>
    <cellStyle name="C￥AØ_95020 (2) 4 31" xfId="13975"/>
    <cellStyle name="Ç¥ÁØ_95020 (2) 4 31" xfId="13976"/>
    <cellStyle name="C￥AØ_95020 (2) 4 32" xfId="13977"/>
    <cellStyle name="Ç¥ÁØ_95020 (2) 4 32" xfId="13978"/>
    <cellStyle name="C￥AØ_95020 (2) 4 33" xfId="13979"/>
    <cellStyle name="Ç¥ÁØ_95020 (2) 4 33" xfId="13980"/>
    <cellStyle name="C￥AØ_95020 (2) 4 34" xfId="13981"/>
    <cellStyle name="Ç¥ÁØ_95020 (2) 4 34" xfId="13982"/>
    <cellStyle name="C￥AØ_95020 (2) 4 35" xfId="13983"/>
    <cellStyle name="Ç¥ÁØ_95020 (2) 4 35" xfId="13984"/>
    <cellStyle name="C￥AØ_95020 (2) 4 36" xfId="13985"/>
    <cellStyle name="Ç¥ÁØ_95020 (2) 4 36" xfId="13986"/>
    <cellStyle name="C￥AØ_95020 (2) 4 37" xfId="13987"/>
    <cellStyle name="Ç¥ÁØ_95020 (2) 4 37" xfId="13988"/>
    <cellStyle name="C￥AØ_95020 (2) 4 38" xfId="13989"/>
    <cellStyle name="Ç¥ÁØ_95020 (2) 4 38" xfId="13990"/>
    <cellStyle name="C￥AØ_95020 (2) 4 39" xfId="13991"/>
    <cellStyle name="Ç¥ÁØ_95020 (2) 4 39" xfId="13992"/>
    <cellStyle name="C￥AØ_95020 (2) 4 4" xfId="13993"/>
    <cellStyle name="Ç¥ÁØ_95020 (2) 4 4" xfId="13994"/>
    <cellStyle name="C￥AØ_95020 (2) 4 40" xfId="13995"/>
    <cellStyle name="Ç¥ÁØ_95020 (2) 4 40" xfId="13996"/>
    <cellStyle name="C￥AØ_95020 (2) 4 41" xfId="13997"/>
    <cellStyle name="Ç¥ÁØ_95020 (2) 4 41" xfId="13998"/>
    <cellStyle name="C￥AØ_95020 (2) 4 42" xfId="13999"/>
    <cellStyle name="Ç¥ÁØ_95020 (2) 4 42" xfId="14000"/>
    <cellStyle name="C￥AØ_95020 (2) 4 43" xfId="14001"/>
    <cellStyle name="Ç¥ÁØ_95020 (2) 4 43" xfId="14002"/>
    <cellStyle name="C￥AØ_95020 (2) 4 44" xfId="14003"/>
    <cellStyle name="Ç¥ÁØ_95020 (2) 4 44" xfId="14004"/>
    <cellStyle name="C￥AØ_95020 (2) 4 45" xfId="14005"/>
    <cellStyle name="Ç¥ÁØ_95020 (2) 4 45" xfId="14006"/>
    <cellStyle name="C￥AØ_95020 (2) 4 46" xfId="14007"/>
    <cellStyle name="Ç¥ÁØ_95020 (2) 4 46" xfId="14008"/>
    <cellStyle name="C￥AØ_95020 (2) 4 47" xfId="14009"/>
    <cellStyle name="Ç¥ÁØ_95020 (2) 4 47" xfId="14010"/>
    <cellStyle name="C￥AØ_95020 (2) 4 48" xfId="14011"/>
    <cellStyle name="Ç¥ÁØ_95020 (2) 4 48" xfId="14012"/>
    <cellStyle name="C￥AØ_95020 (2) 4 49" xfId="14013"/>
    <cellStyle name="Ç¥ÁØ_95020 (2) 4 49" xfId="14014"/>
    <cellStyle name="C￥AØ_95020 (2) 4 5" xfId="14015"/>
    <cellStyle name="Ç¥ÁØ_95020 (2) 4 5" xfId="14016"/>
    <cellStyle name="C￥AØ_95020 (2) 4 6" xfId="14017"/>
    <cellStyle name="Ç¥ÁØ_95020 (2) 4 6" xfId="14018"/>
    <cellStyle name="C￥AØ_95020 (2) 4 7" xfId="14019"/>
    <cellStyle name="Ç¥ÁØ_95020 (2) 4 7" xfId="14020"/>
    <cellStyle name="C￥AØ_95020 (2) 4 8" xfId="14021"/>
    <cellStyle name="Ç¥ÁØ_95020 (2) 4 8" xfId="14022"/>
    <cellStyle name="C￥AØ_95020 (2) 4 9" xfId="14023"/>
    <cellStyle name="Ç¥ÁØ_95020 (2) 4 9" xfId="14024"/>
    <cellStyle name="C￥AØ_95020 (2) 40" xfId="14025"/>
    <cellStyle name="Ç¥ÁØ_95020 (2) 40" xfId="14026"/>
    <cellStyle name="C￥AØ_95020 (2) 41" xfId="14027"/>
    <cellStyle name="Ç¥ÁØ_95020 (2) 41" xfId="14028"/>
    <cellStyle name="C￥AØ_95020 (2) 42" xfId="14029"/>
    <cellStyle name="Ç¥ÁØ_95020 (2) 42" xfId="14030"/>
    <cellStyle name="C￥AØ_95020 (2) 43" xfId="14031"/>
    <cellStyle name="Ç¥ÁØ_95020 (2) 43" xfId="14032"/>
    <cellStyle name="C￥AØ_95020 (2) 44" xfId="14033"/>
    <cellStyle name="Ç¥ÁØ_95020 (2) 44" xfId="14034"/>
    <cellStyle name="C￥AØ_95020 (2) 45" xfId="14035"/>
    <cellStyle name="Ç¥ÁØ_95020 (2) 45" xfId="14036"/>
    <cellStyle name="C￥AØ_95020 (2) 46" xfId="14037"/>
    <cellStyle name="Ç¥ÁØ_95020 (2) 46" xfId="14038"/>
    <cellStyle name="C￥AØ_95020 (2) 47" xfId="14039"/>
    <cellStyle name="Ç¥ÁØ_95020 (2) 47" xfId="14040"/>
    <cellStyle name="C￥AØ_95020 (2) 48" xfId="14041"/>
    <cellStyle name="Ç¥ÁØ_95020 (2) 48" xfId="14042"/>
    <cellStyle name="C￥AØ_95020 (2) 49" xfId="14043"/>
    <cellStyle name="Ç¥ÁØ_95020 (2) 49" xfId="14044"/>
    <cellStyle name="C￥AØ_95020 (2) 5" xfId="14045"/>
    <cellStyle name="Ç¥ÁØ_95020 (2) 5" xfId="14046"/>
    <cellStyle name="C￥AØ_95020 (2) 5 10" xfId="14047"/>
    <cellStyle name="Ç¥ÁØ_95020 (2) 5 10" xfId="14048"/>
    <cellStyle name="C￥AØ_95020 (2) 5 11" xfId="14049"/>
    <cellStyle name="Ç¥ÁØ_95020 (2) 5 11" xfId="14050"/>
    <cellStyle name="C￥AØ_95020 (2) 5 12" xfId="14051"/>
    <cellStyle name="Ç¥ÁØ_95020 (2) 5 12" xfId="14052"/>
    <cellStyle name="C￥AØ_95020 (2) 5 13" xfId="14053"/>
    <cellStyle name="Ç¥ÁØ_95020 (2) 5 13" xfId="14054"/>
    <cellStyle name="C￥AØ_95020 (2) 5 14" xfId="14055"/>
    <cellStyle name="Ç¥ÁØ_95020 (2) 5 14" xfId="14056"/>
    <cellStyle name="C￥AØ_95020 (2) 5 15" xfId="14057"/>
    <cellStyle name="Ç¥ÁØ_95020 (2) 5 15" xfId="14058"/>
    <cellStyle name="C￥AØ_95020 (2) 5 16" xfId="14059"/>
    <cellStyle name="Ç¥ÁØ_95020 (2) 5 16" xfId="14060"/>
    <cellStyle name="C￥AØ_95020 (2) 5 17" xfId="14061"/>
    <cellStyle name="Ç¥ÁØ_95020 (2) 5 17" xfId="14062"/>
    <cellStyle name="C￥AØ_95020 (2) 5 18" xfId="14063"/>
    <cellStyle name="Ç¥ÁØ_95020 (2) 5 18" xfId="14064"/>
    <cellStyle name="C￥AØ_95020 (2) 5 19" xfId="14065"/>
    <cellStyle name="Ç¥ÁØ_95020 (2) 5 19" xfId="14066"/>
    <cellStyle name="C￥AØ_95020 (2) 5 2" xfId="14067"/>
    <cellStyle name="Ç¥ÁØ_95020 (2) 5 2" xfId="14068"/>
    <cellStyle name="C￥AØ_95020 (2) 5 20" xfId="14069"/>
    <cellStyle name="Ç¥ÁØ_95020 (2) 5 20" xfId="14070"/>
    <cellStyle name="C￥AØ_95020 (2) 5 21" xfId="14071"/>
    <cellStyle name="Ç¥ÁØ_95020 (2) 5 21" xfId="14072"/>
    <cellStyle name="C￥AØ_95020 (2) 5 22" xfId="14073"/>
    <cellStyle name="Ç¥ÁØ_95020 (2) 5 22" xfId="14074"/>
    <cellStyle name="C￥AØ_95020 (2) 5 23" xfId="14075"/>
    <cellStyle name="Ç¥ÁØ_95020 (2) 5 23" xfId="14076"/>
    <cellStyle name="C￥AØ_95020 (2) 5 24" xfId="14077"/>
    <cellStyle name="Ç¥ÁØ_95020 (2) 5 24" xfId="14078"/>
    <cellStyle name="C￥AØ_95020 (2) 5 25" xfId="14079"/>
    <cellStyle name="Ç¥ÁØ_95020 (2) 5 25" xfId="14080"/>
    <cellStyle name="C￥AØ_95020 (2) 5 26" xfId="14081"/>
    <cellStyle name="Ç¥ÁØ_95020 (2) 5 26" xfId="14082"/>
    <cellStyle name="C￥AØ_95020 (2) 5 27" xfId="14083"/>
    <cellStyle name="Ç¥ÁØ_95020 (2) 5 27" xfId="14084"/>
    <cellStyle name="C￥AØ_95020 (2) 5 28" xfId="14085"/>
    <cellStyle name="Ç¥ÁØ_95020 (2) 5 28" xfId="14086"/>
    <cellStyle name="C￥AØ_95020 (2) 5 29" xfId="14087"/>
    <cellStyle name="Ç¥ÁØ_95020 (2) 5 29" xfId="14088"/>
    <cellStyle name="C￥AØ_95020 (2) 5 3" xfId="14089"/>
    <cellStyle name="Ç¥ÁØ_95020 (2) 5 3" xfId="14090"/>
    <cellStyle name="C￥AØ_95020 (2) 5 30" xfId="14091"/>
    <cellStyle name="Ç¥ÁØ_95020 (2) 5 30" xfId="14092"/>
    <cellStyle name="C￥AØ_95020 (2) 5 31" xfId="14093"/>
    <cellStyle name="Ç¥ÁØ_95020 (2) 5 31" xfId="14094"/>
    <cellStyle name="C￥AØ_95020 (2) 5 32" xfId="14095"/>
    <cellStyle name="Ç¥ÁØ_95020 (2) 5 32" xfId="14096"/>
    <cellStyle name="C￥AØ_95020 (2) 5 33" xfId="14097"/>
    <cellStyle name="Ç¥ÁØ_95020 (2) 5 33" xfId="14098"/>
    <cellStyle name="C￥AØ_95020 (2) 5 34" xfId="14099"/>
    <cellStyle name="Ç¥ÁØ_95020 (2) 5 34" xfId="14100"/>
    <cellStyle name="C￥AØ_95020 (2) 5 35" xfId="14101"/>
    <cellStyle name="Ç¥ÁØ_95020 (2) 5 35" xfId="14102"/>
    <cellStyle name="C￥AØ_95020 (2) 5 36" xfId="14103"/>
    <cellStyle name="Ç¥ÁØ_95020 (2) 5 36" xfId="14104"/>
    <cellStyle name="C￥AØ_95020 (2) 5 37" xfId="14105"/>
    <cellStyle name="Ç¥ÁØ_95020 (2) 5 37" xfId="14106"/>
    <cellStyle name="C￥AØ_95020 (2) 5 38" xfId="14107"/>
    <cellStyle name="Ç¥ÁØ_95020 (2) 5 38" xfId="14108"/>
    <cellStyle name="C￥AØ_95020 (2) 5 39" xfId="14109"/>
    <cellStyle name="Ç¥ÁØ_95020 (2) 5 39" xfId="14110"/>
    <cellStyle name="C￥AØ_95020 (2) 5 4" xfId="14111"/>
    <cellStyle name="Ç¥ÁØ_95020 (2) 5 4" xfId="14112"/>
    <cellStyle name="C￥AØ_95020 (2) 5 40" xfId="14113"/>
    <cellStyle name="Ç¥ÁØ_95020 (2) 5 40" xfId="14114"/>
    <cellStyle name="C￥AØ_95020 (2) 5 41" xfId="14115"/>
    <cellStyle name="Ç¥ÁØ_95020 (2) 5 41" xfId="14116"/>
    <cellStyle name="C￥AØ_95020 (2) 5 42" xfId="14117"/>
    <cellStyle name="Ç¥ÁØ_95020 (2) 5 42" xfId="14118"/>
    <cellStyle name="C￥AØ_95020 (2) 5 43" xfId="14119"/>
    <cellStyle name="Ç¥ÁØ_95020 (2) 5 43" xfId="14120"/>
    <cellStyle name="C￥AØ_95020 (2) 5 44" xfId="14121"/>
    <cellStyle name="Ç¥ÁØ_95020 (2) 5 44" xfId="14122"/>
    <cellStyle name="C￥AØ_95020 (2) 5 45" xfId="14123"/>
    <cellStyle name="Ç¥ÁØ_95020 (2) 5 45" xfId="14124"/>
    <cellStyle name="C￥AØ_95020 (2) 5 46" xfId="14125"/>
    <cellStyle name="Ç¥ÁØ_95020 (2) 5 46" xfId="14126"/>
    <cellStyle name="C￥AØ_95020 (2) 5 47" xfId="14127"/>
    <cellStyle name="Ç¥ÁØ_95020 (2) 5 47" xfId="14128"/>
    <cellStyle name="C￥AØ_95020 (2) 5 48" xfId="14129"/>
    <cellStyle name="Ç¥ÁØ_95020 (2) 5 48" xfId="14130"/>
    <cellStyle name="C￥AØ_95020 (2) 5 49" xfId="14131"/>
    <cellStyle name="Ç¥ÁØ_95020 (2) 5 49" xfId="14132"/>
    <cellStyle name="C￥AØ_95020 (2) 5 5" xfId="14133"/>
    <cellStyle name="Ç¥ÁØ_95020 (2) 5 5" xfId="14134"/>
    <cellStyle name="C￥AØ_95020 (2) 5 6" xfId="14135"/>
    <cellStyle name="Ç¥ÁØ_95020 (2) 5 6" xfId="14136"/>
    <cellStyle name="C￥AØ_95020 (2) 5 7" xfId="14137"/>
    <cellStyle name="Ç¥ÁØ_95020 (2) 5 7" xfId="14138"/>
    <cellStyle name="C￥AØ_95020 (2) 5 8" xfId="14139"/>
    <cellStyle name="Ç¥ÁØ_95020 (2) 5 8" xfId="14140"/>
    <cellStyle name="C￥AØ_95020 (2) 5 9" xfId="14141"/>
    <cellStyle name="Ç¥ÁØ_95020 (2) 5 9" xfId="14142"/>
    <cellStyle name="C￥AØ_95020 (2) 50" xfId="14143"/>
    <cellStyle name="Ç¥ÁØ_95020 (2) 50" xfId="14144"/>
    <cellStyle name="C￥AØ_95020 (2) 51" xfId="14145"/>
    <cellStyle name="Ç¥ÁØ_95020 (2) 51" xfId="14146"/>
    <cellStyle name="C￥AØ_95020 (2) 52" xfId="14147"/>
    <cellStyle name="Ç¥ÁØ_95020 (2) 52" xfId="14148"/>
    <cellStyle name="C￥AØ_95020 (2) 53" xfId="14149"/>
    <cellStyle name="Ç¥ÁØ_95020 (2) 53" xfId="14150"/>
    <cellStyle name="C￥AØ_95020 (2) 54" xfId="14151"/>
    <cellStyle name="Ç¥ÁØ_95020 (2) 54" xfId="14152"/>
    <cellStyle name="C￥AØ_95020 (2) 55" xfId="14153"/>
    <cellStyle name="Ç¥ÁØ_95020 (2) 55" xfId="14154"/>
    <cellStyle name="C￥AØ_95020 (2) 6" xfId="14155"/>
    <cellStyle name="Ç¥ÁØ_95020 (2) 6" xfId="14156"/>
    <cellStyle name="C￥AØ_95020 (2) 6 10" xfId="14157"/>
    <cellStyle name="Ç¥ÁØ_95020 (2) 6 10" xfId="14158"/>
    <cellStyle name="C￥AØ_95020 (2) 6 11" xfId="14159"/>
    <cellStyle name="Ç¥ÁØ_95020 (2) 6 11" xfId="14160"/>
    <cellStyle name="C￥AØ_95020 (2) 6 12" xfId="14161"/>
    <cellStyle name="Ç¥ÁØ_95020 (2) 6 12" xfId="14162"/>
    <cellStyle name="C￥AØ_95020 (2) 6 13" xfId="14163"/>
    <cellStyle name="Ç¥ÁØ_95020 (2) 6 13" xfId="14164"/>
    <cellStyle name="C￥AØ_95020 (2) 6 14" xfId="14165"/>
    <cellStyle name="Ç¥ÁØ_95020 (2) 6 14" xfId="14166"/>
    <cellStyle name="C￥AØ_95020 (2) 6 15" xfId="14167"/>
    <cellStyle name="Ç¥ÁØ_95020 (2) 6 15" xfId="14168"/>
    <cellStyle name="C￥AØ_95020 (2) 6 16" xfId="14169"/>
    <cellStyle name="Ç¥ÁØ_95020 (2) 6 16" xfId="14170"/>
    <cellStyle name="C￥AØ_95020 (2) 6 17" xfId="14171"/>
    <cellStyle name="Ç¥ÁØ_95020 (2) 6 17" xfId="14172"/>
    <cellStyle name="C￥AØ_95020 (2) 6 18" xfId="14173"/>
    <cellStyle name="Ç¥ÁØ_95020 (2) 6 18" xfId="14174"/>
    <cellStyle name="C￥AØ_95020 (2) 6 19" xfId="14175"/>
    <cellStyle name="Ç¥ÁØ_95020 (2) 6 19" xfId="14176"/>
    <cellStyle name="C￥AØ_95020 (2) 6 2" xfId="14177"/>
    <cellStyle name="Ç¥ÁØ_95020 (2) 6 2" xfId="14178"/>
    <cellStyle name="C￥AØ_95020 (2) 6 20" xfId="14179"/>
    <cellStyle name="Ç¥ÁØ_95020 (2) 6 20" xfId="14180"/>
    <cellStyle name="C￥AØ_95020 (2) 6 21" xfId="14181"/>
    <cellStyle name="Ç¥ÁØ_95020 (2) 6 21" xfId="14182"/>
    <cellStyle name="C￥AØ_95020 (2) 6 22" xfId="14183"/>
    <cellStyle name="Ç¥ÁØ_95020 (2) 6 22" xfId="14184"/>
    <cellStyle name="C￥AØ_95020 (2) 6 23" xfId="14185"/>
    <cellStyle name="Ç¥ÁØ_95020 (2) 6 23" xfId="14186"/>
    <cellStyle name="C￥AØ_95020 (2) 6 24" xfId="14187"/>
    <cellStyle name="Ç¥ÁØ_95020 (2) 6 24" xfId="14188"/>
    <cellStyle name="C￥AØ_95020 (2) 6 25" xfId="14189"/>
    <cellStyle name="Ç¥ÁØ_95020 (2) 6 25" xfId="14190"/>
    <cellStyle name="C￥AØ_95020 (2) 6 26" xfId="14191"/>
    <cellStyle name="Ç¥ÁØ_95020 (2) 6 26" xfId="14192"/>
    <cellStyle name="C￥AØ_95020 (2) 6 27" xfId="14193"/>
    <cellStyle name="Ç¥ÁØ_95020 (2) 6 27" xfId="14194"/>
    <cellStyle name="C￥AØ_95020 (2) 6 28" xfId="14195"/>
    <cellStyle name="Ç¥ÁØ_95020 (2) 6 28" xfId="14196"/>
    <cellStyle name="C￥AØ_95020 (2) 6 29" xfId="14197"/>
    <cellStyle name="Ç¥ÁØ_95020 (2) 6 29" xfId="14198"/>
    <cellStyle name="C￥AØ_95020 (2) 6 3" xfId="14199"/>
    <cellStyle name="Ç¥ÁØ_95020 (2) 6 3" xfId="14200"/>
    <cellStyle name="C￥AØ_95020 (2) 6 30" xfId="14201"/>
    <cellStyle name="Ç¥ÁØ_95020 (2) 6 30" xfId="14202"/>
    <cellStyle name="C￥AØ_95020 (2) 6 31" xfId="14203"/>
    <cellStyle name="Ç¥ÁØ_95020 (2) 6 31" xfId="14204"/>
    <cellStyle name="C￥AØ_95020 (2) 6 32" xfId="14205"/>
    <cellStyle name="Ç¥ÁØ_95020 (2) 6 32" xfId="14206"/>
    <cellStyle name="C￥AØ_95020 (2) 6 33" xfId="14207"/>
    <cellStyle name="Ç¥ÁØ_95020 (2) 6 33" xfId="14208"/>
    <cellStyle name="C￥AØ_95020 (2) 6 34" xfId="14209"/>
    <cellStyle name="Ç¥ÁØ_95020 (2) 6 34" xfId="14210"/>
    <cellStyle name="C￥AØ_95020 (2) 6 35" xfId="14211"/>
    <cellStyle name="Ç¥ÁØ_95020 (2) 6 35" xfId="14212"/>
    <cellStyle name="C￥AØ_95020 (2) 6 36" xfId="14213"/>
    <cellStyle name="Ç¥ÁØ_95020 (2) 6 36" xfId="14214"/>
    <cellStyle name="C￥AØ_95020 (2) 6 37" xfId="14215"/>
    <cellStyle name="Ç¥ÁØ_95020 (2) 6 37" xfId="14216"/>
    <cellStyle name="C￥AØ_95020 (2) 6 38" xfId="14217"/>
    <cellStyle name="Ç¥ÁØ_95020 (2) 6 38" xfId="14218"/>
    <cellStyle name="C￥AØ_95020 (2) 6 39" xfId="14219"/>
    <cellStyle name="Ç¥ÁØ_95020 (2) 6 39" xfId="14220"/>
    <cellStyle name="C￥AØ_95020 (2) 6 4" xfId="14221"/>
    <cellStyle name="Ç¥ÁØ_95020 (2) 6 4" xfId="14222"/>
    <cellStyle name="C￥AØ_95020 (2) 6 40" xfId="14223"/>
    <cellStyle name="Ç¥ÁØ_95020 (2) 6 40" xfId="14224"/>
    <cellStyle name="C￥AØ_95020 (2) 6 41" xfId="14225"/>
    <cellStyle name="Ç¥ÁØ_95020 (2) 6 41" xfId="14226"/>
    <cellStyle name="C￥AØ_95020 (2) 6 42" xfId="14227"/>
    <cellStyle name="Ç¥ÁØ_95020 (2) 6 42" xfId="14228"/>
    <cellStyle name="C￥AØ_95020 (2) 6 43" xfId="14229"/>
    <cellStyle name="Ç¥ÁØ_95020 (2) 6 43" xfId="14230"/>
    <cellStyle name="C￥AØ_95020 (2) 6 44" xfId="14231"/>
    <cellStyle name="Ç¥ÁØ_95020 (2) 6 44" xfId="14232"/>
    <cellStyle name="C￥AØ_95020 (2) 6 45" xfId="14233"/>
    <cellStyle name="Ç¥ÁØ_95020 (2) 6 45" xfId="14234"/>
    <cellStyle name="C￥AØ_95020 (2) 6 46" xfId="14235"/>
    <cellStyle name="Ç¥ÁØ_95020 (2) 6 46" xfId="14236"/>
    <cellStyle name="C￥AØ_95020 (2) 6 47" xfId="14237"/>
    <cellStyle name="Ç¥ÁØ_95020 (2) 6 47" xfId="14238"/>
    <cellStyle name="C￥AØ_95020 (2) 6 48" xfId="14239"/>
    <cellStyle name="Ç¥ÁØ_95020 (2) 6 48" xfId="14240"/>
    <cellStyle name="C￥AØ_95020 (2) 6 49" xfId="14241"/>
    <cellStyle name="Ç¥ÁØ_95020 (2) 6 49" xfId="14242"/>
    <cellStyle name="C￥AØ_95020 (2) 6 5" xfId="14243"/>
    <cellStyle name="Ç¥ÁØ_95020 (2) 6 5" xfId="14244"/>
    <cellStyle name="C￥AØ_95020 (2) 6 6" xfId="14245"/>
    <cellStyle name="Ç¥ÁØ_95020 (2) 6 6" xfId="14246"/>
    <cellStyle name="C￥AØ_95020 (2) 6 7" xfId="14247"/>
    <cellStyle name="Ç¥ÁØ_95020 (2) 6 7" xfId="14248"/>
    <cellStyle name="C￥AØ_95020 (2) 6 8" xfId="14249"/>
    <cellStyle name="Ç¥ÁØ_95020 (2) 6 8" xfId="14250"/>
    <cellStyle name="C￥AØ_95020 (2) 6 9" xfId="14251"/>
    <cellStyle name="Ç¥ÁØ_95020 (2) 6 9" xfId="14252"/>
    <cellStyle name="C￥AØ_95020 (2) 7" xfId="14253"/>
    <cellStyle name="Ç¥ÁØ_95020 (2) 7" xfId="14254"/>
    <cellStyle name="C￥AØ_95020 (2) 7 10" xfId="14255"/>
    <cellStyle name="Ç¥ÁØ_95020 (2) 7 10" xfId="14256"/>
    <cellStyle name="C￥AØ_95020 (2) 7 11" xfId="14257"/>
    <cellStyle name="Ç¥ÁØ_95020 (2) 7 11" xfId="14258"/>
    <cellStyle name="C￥AØ_95020 (2) 7 12" xfId="14259"/>
    <cellStyle name="Ç¥ÁØ_95020 (2) 7 12" xfId="14260"/>
    <cellStyle name="C￥AØ_95020 (2) 7 13" xfId="14261"/>
    <cellStyle name="Ç¥ÁØ_95020 (2) 7 13" xfId="14262"/>
    <cellStyle name="C￥AØ_95020 (2) 7 14" xfId="14263"/>
    <cellStyle name="Ç¥ÁØ_95020 (2) 7 14" xfId="14264"/>
    <cellStyle name="C￥AØ_95020 (2) 7 15" xfId="14265"/>
    <cellStyle name="Ç¥ÁØ_95020 (2) 7 15" xfId="14266"/>
    <cellStyle name="C￥AØ_95020 (2) 7 16" xfId="14267"/>
    <cellStyle name="Ç¥ÁØ_95020 (2) 7 16" xfId="14268"/>
    <cellStyle name="C￥AØ_95020 (2) 7 17" xfId="14269"/>
    <cellStyle name="Ç¥ÁØ_95020 (2) 7 17" xfId="14270"/>
    <cellStyle name="C￥AØ_95020 (2) 7 18" xfId="14271"/>
    <cellStyle name="Ç¥ÁØ_95020 (2) 7 18" xfId="14272"/>
    <cellStyle name="C￥AØ_95020 (2) 7 19" xfId="14273"/>
    <cellStyle name="Ç¥ÁØ_95020 (2) 7 19" xfId="14274"/>
    <cellStyle name="C￥AØ_95020 (2) 7 2" xfId="14275"/>
    <cellStyle name="Ç¥ÁØ_95020 (2) 7 2" xfId="14276"/>
    <cellStyle name="C￥AØ_95020 (2) 7 20" xfId="14277"/>
    <cellStyle name="Ç¥ÁØ_95020 (2) 7 20" xfId="14278"/>
    <cellStyle name="C￥AØ_95020 (2) 7 21" xfId="14279"/>
    <cellStyle name="Ç¥ÁØ_95020 (2) 7 21" xfId="14280"/>
    <cellStyle name="C￥AØ_95020 (2) 7 22" xfId="14281"/>
    <cellStyle name="Ç¥ÁØ_95020 (2) 7 22" xfId="14282"/>
    <cellStyle name="C￥AØ_95020 (2) 7 23" xfId="14283"/>
    <cellStyle name="Ç¥ÁØ_95020 (2) 7 23" xfId="14284"/>
    <cellStyle name="C￥AØ_95020 (2) 7 24" xfId="14285"/>
    <cellStyle name="Ç¥ÁØ_95020 (2) 7 24" xfId="14286"/>
    <cellStyle name="C￥AØ_95020 (2) 7 25" xfId="14287"/>
    <cellStyle name="Ç¥ÁØ_95020 (2) 7 25" xfId="14288"/>
    <cellStyle name="C￥AØ_95020 (2) 7 26" xfId="14289"/>
    <cellStyle name="Ç¥ÁØ_95020 (2) 7 26" xfId="14290"/>
    <cellStyle name="C￥AØ_95020 (2) 7 27" xfId="14291"/>
    <cellStyle name="Ç¥ÁØ_95020 (2) 7 27" xfId="14292"/>
    <cellStyle name="C￥AØ_95020 (2) 7 28" xfId="14293"/>
    <cellStyle name="Ç¥ÁØ_95020 (2) 7 28" xfId="14294"/>
    <cellStyle name="C￥AØ_95020 (2) 7 29" xfId="14295"/>
    <cellStyle name="Ç¥ÁØ_95020 (2) 7 29" xfId="14296"/>
    <cellStyle name="C￥AØ_95020 (2) 7 3" xfId="14297"/>
    <cellStyle name="Ç¥ÁØ_95020 (2) 7 3" xfId="14298"/>
    <cellStyle name="C￥AØ_95020 (2) 7 30" xfId="14299"/>
    <cellStyle name="Ç¥ÁØ_95020 (2) 7 30" xfId="14300"/>
    <cellStyle name="C￥AØ_95020 (2) 7 31" xfId="14301"/>
    <cellStyle name="Ç¥ÁØ_95020 (2) 7 31" xfId="14302"/>
    <cellStyle name="C￥AØ_95020 (2) 7 32" xfId="14303"/>
    <cellStyle name="Ç¥ÁØ_95020 (2) 7 32" xfId="14304"/>
    <cellStyle name="C￥AØ_95020 (2) 7 33" xfId="14305"/>
    <cellStyle name="Ç¥ÁØ_95020 (2) 7 33" xfId="14306"/>
    <cellStyle name="C￥AØ_95020 (2) 7 34" xfId="14307"/>
    <cellStyle name="Ç¥ÁØ_95020 (2) 7 34" xfId="14308"/>
    <cellStyle name="C￥AØ_95020 (2) 7 35" xfId="14309"/>
    <cellStyle name="Ç¥ÁØ_95020 (2) 7 35" xfId="14310"/>
    <cellStyle name="C￥AØ_95020 (2) 7 36" xfId="14311"/>
    <cellStyle name="Ç¥ÁØ_95020 (2) 7 36" xfId="14312"/>
    <cellStyle name="C￥AØ_95020 (2) 7 37" xfId="14313"/>
    <cellStyle name="Ç¥ÁØ_95020 (2) 7 37" xfId="14314"/>
    <cellStyle name="C￥AØ_95020 (2) 7 38" xfId="14315"/>
    <cellStyle name="Ç¥ÁØ_95020 (2) 7 38" xfId="14316"/>
    <cellStyle name="C￥AØ_95020 (2) 7 39" xfId="14317"/>
    <cellStyle name="Ç¥ÁØ_95020 (2) 7 39" xfId="14318"/>
    <cellStyle name="C￥AØ_95020 (2) 7 4" xfId="14319"/>
    <cellStyle name="Ç¥ÁØ_95020 (2) 7 4" xfId="14320"/>
    <cellStyle name="C￥AØ_95020 (2) 7 40" xfId="14321"/>
    <cellStyle name="Ç¥ÁØ_95020 (2) 7 40" xfId="14322"/>
    <cellStyle name="C￥AØ_95020 (2) 7 41" xfId="14323"/>
    <cellStyle name="Ç¥ÁØ_95020 (2) 7 41" xfId="14324"/>
    <cellStyle name="C￥AØ_95020 (2) 7 42" xfId="14325"/>
    <cellStyle name="Ç¥ÁØ_95020 (2) 7 42" xfId="14326"/>
    <cellStyle name="C￥AØ_95020 (2) 7 43" xfId="14327"/>
    <cellStyle name="Ç¥ÁØ_95020 (2) 7 43" xfId="14328"/>
    <cellStyle name="C￥AØ_95020 (2) 7 44" xfId="14329"/>
    <cellStyle name="Ç¥ÁØ_95020 (2) 7 44" xfId="14330"/>
    <cellStyle name="C￥AØ_95020 (2) 7 45" xfId="14331"/>
    <cellStyle name="Ç¥ÁØ_95020 (2) 7 45" xfId="14332"/>
    <cellStyle name="C￥AØ_95020 (2) 7 46" xfId="14333"/>
    <cellStyle name="Ç¥ÁØ_95020 (2) 7 46" xfId="14334"/>
    <cellStyle name="C￥AØ_95020 (2) 7 47" xfId="14335"/>
    <cellStyle name="Ç¥ÁØ_95020 (2) 7 47" xfId="14336"/>
    <cellStyle name="C￥AØ_95020 (2) 7 48" xfId="14337"/>
    <cellStyle name="Ç¥ÁØ_95020 (2) 7 48" xfId="14338"/>
    <cellStyle name="C￥AØ_95020 (2) 7 49" xfId="14339"/>
    <cellStyle name="Ç¥ÁØ_95020 (2) 7 49" xfId="14340"/>
    <cellStyle name="C￥AØ_95020 (2) 7 5" xfId="14341"/>
    <cellStyle name="Ç¥ÁØ_95020 (2) 7 5" xfId="14342"/>
    <cellStyle name="C￥AØ_95020 (2) 7 6" xfId="14343"/>
    <cellStyle name="Ç¥ÁØ_95020 (2) 7 6" xfId="14344"/>
    <cellStyle name="C￥AØ_95020 (2) 7 7" xfId="14345"/>
    <cellStyle name="Ç¥ÁØ_95020 (2) 7 7" xfId="14346"/>
    <cellStyle name="C￥AØ_95020 (2) 7 8" xfId="14347"/>
    <cellStyle name="Ç¥ÁØ_95020 (2) 7 8" xfId="14348"/>
    <cellStyle name="C￥AØ_95020 (2) 7 9" xfId="14349"/>
    <cellStyle name="Ç¥ÁØ_95020 (2) 7 9" xfId="14350"/>
    <cellStyle name="C￥AØ_95020 (2) 8" xfId="14351"/>
    <cellStyle name="Ç¥ÁØ_95020 (2) 8" xfId="14352"/>
    <cellStyle name="C￥AØ_95020 (2) 9" xfId="14353"/>
    <cellStyle name="Ç¥ÁØ_95020 (2) 9" xfId="14354"/>
    <cellStyle name="C￥AØ_95020 (2)_일-토목" xfId="14355"/>
    <cellStyle name="Ç¥ÁØ_95020 2" xfId="14356"/>
    <cellStyle name="C￥AØ_95030 (2)" xfId="14357"/>
    <cellStyle name="Ç¥ÁØ_95030 (2)" xfId="14358"/>
    <cellStyle name="C￥AØ_95030 (2) 10" xfId="14359"/>
    <cellStyle name="Ç¥ÁØ_95030 (2) 10" xfId="14360"/>
    <cellStyle name="C￥AØ_95030 (2) 11" xfId="14361"/>
    <cellStyle name="Ç¥ÁØ_95030 (2) 11" xfId="14362"/>
    <cellStyle name="C￥AØ_95030 (2) 12" xfId="14363"/>
    <cellStyle name="Ç¥ÁØ_95030 (2) 12" xfId="14364"/>
    <cellStyle name="C￥AØ_95030 (2) 13" xfId="14365"/>
    <cellStyle name="Ç¥ÁØ_95030 (2) 13" xfId="14366"/>
    <cellStyle name="C￥AØ_95030 (2) 14" xfId="14367"/>
    <cellStyle name="Ç¥ÁØ_95030 (2) 14" xfId="14368"/>
    <cellStyle name="C￥AØ_95030 (2) 15" xfId="14369"/>
    <cellStyle name="Ç¥ÁØ_95030 (2) 15" xfId="14370"/>
    <cellStyle name="C￥AØ_95030 (2) 16" xfId="14371"/>
    <cellStyle name="Ç¥ÁØ_95030 (2) 16" xfId="14372"/>
    <cellStyle name="C￥AØ_95030 (2) 17" xfId="14373"/>
    <cellStyle name="Ç¥ÁØ_95030 (2) 17" xfId="14374"/>
    <cellStyle name="C￥AØ_95030 (2) 18" xfId="14375"/>
    <cellStyle name="Ç¥ÁØ_95030 (2) 18" xfId="14376"/>
    <cellStyle name="C￥AØ_95030 (2) 19" xfId="14377"/>
    <cellStyle name="Ç¥ÁØ_95030 (2) 19" xfId="14378"/>
    <cellStyle name="C￥AØ_95030 (2) 2" xfId="14379"/>
    <cellStyle name="Ç¥ÁØ_95030 (2) 2" xfId="14380"/>
    <cellStyle name="C￥AØ_95030 (2) 2 10" xfId="14381"/>
    <cellStyle name="Ç¥ÁØ_95030 (2) 2 10" xfId="14382"/>
    <cellStyle name="C￥AØ_95030 (2) 2 11" xfId="14383"/>
    <cellStyle name="Ç¥ÁØ_95030 (2) 2 11" xfId="14384"/>
    <cellStyle name="C￥AØ_95030 (2) 2 12" xfId="14385"/>
    <cellStyle name="Ç¥ÁØ_95030 (2) 2 12" xfId="14386"/>
    <cellStyle name="C￥AØ_95030 (2) 2 13" xfId="14387"/>
    <cellStyle name="Ç¥ÁØ_95030 (2) 2 13" xfId="14388"/>
    <cellStyle name="C￥AØ_95030 (2) 2 14" xfId="14389"/>
    <cellStyle name="Ç¥ÁØ_95030 (2) 2 14" xfId="14390"/>
    <cellStyle name="C￥AØ_95030 (2) 2 15" xfId="14391"/>
    <cellStyle name="Ç¥ÁØ_95030 (2) 2 15" xfId="14392"/>
    <cellStyle name="C￥AØ_95030 (2) 2 16" xfId="14393"/>
    <cellStyle name="Ç¥ÁØ_95030 (2) 2 16" xfId="14394"/>
    <cellStyle name="C￥AØ_95030 (2) 2 17" xfId="14395"/>
    <cellStyle name="Ç¥ÁØ_95030 (2) 2 17" xfId="14396"/>
    <cellStyle name="C￥AØ_95030 (2) 2 18" xfId="14397"/>
    <cellStyle name="Ç¥ÁØ_95030 (2) 2 18" xfId="14398"/>
    <cellStyle name="C￥AØ_95030 (2) 2 19" xfId="14399"/>
    <cellStyle name="Ç¥ÁØ_95030 (2) 2 19" xfId="14400"/>
    <cellStyle name="C￥AØ_95030 (2) 2 2" xfId="14401"/>
    <cellStyle name="Ç¥ÁØ_95030 (2) 2 2" xfId="14402"/>
    <cellStyle name="C￥AØ_95030 (2) 2 20" xfId="14403"/>
    <cellStyle name="Ç¥ÁØ_95030 (2) 2 20" xfId="14404"/>
    <cellStyle name="C￥AØ_95030 (2) 2 21" xfId="14405"/>
    <cellStyle name="Ç¥ÁØ_95030 (2) 2 21" xfId="14406"/>
    <cellStyle name="C￥AØ_95030 (2) 2 22" xfId="14407"/>
    <cellStyle name="Ç¥ÁØ_95030 (2) 2 22" xfId="14408"/>
    <cellStyle name="C￥AØ_95030 (2) 2 23" xfId="14409"/>
    <cellStyle name="Ç¥ÁØ_95030 (2) 2 23" xfId="14410"/>
    <cellStyle name="C￥AØ_95030 (2) 2 24" xfId="14411"/>
    <cellStyle name="Ç¥ÁØ_95030 (2) 2 24" xfId="14412"/>
    <cellStyle name="C￥AØ_95030 (2) 2 25" xfId="14413"/>
    <cellStyle name="Ç¥ÁØ_95030 (2) 2 25" xfId="14414"/>
    <cellStyle name="C￥AØ_95030 (2) 2 26" xfId="14415"/>
    <cellStyle name="Ç¥ÁØ_95030 (2) 2 26" xfId="14416"/>
    <cellStyle name="C￥AØ_95030 (2) 2 27" xfId="14417"/>
    <cellStyle name="Ç¥ÁØ_95030 (2) 2 27" xfId="14418"/>
    <cellStyle name="C￥AØ_95030 (2) 2 28" xfId="14419"/>
    <cellStyle name="Ç¥ÁØ_95030 (2) 2 28" xfId="14420"/>
    <cellStyle name="C￥AØ_95030 (2) 2 29" xfId="14421"/>
    <cellStyle name="Ç¥ÁØ_95030 (2) 2 29" xfId="14422"/>
    <cellStyle name="C￥AØ_95030 (2) 2 3" xfId="14423"/>
    <cellStyle name="Ç¥ÁØ_95030 (2) 2 3" xfId="14424"/>
    <cellStyle name="C￥AØ_95030 (2) 2 30" xfId="14425"/>
    <cellStyle name="Ç¥ÁØ_95030 (2) 2 30" xfId="14426"/>
    <cellStyle name="C￥AØ_95030 (2) 2 31" xfId="14427"/>
    <cellStyle name="Ç¥ÁØ_95030 (2) 2 31" xfId="14428"/>
    <cellStyle name="C￥AØ_95030 (2) 2 32" xfId="14429"/>
    <cellStyle name="Ç¥ÁØ_95030 (2) 2 32" xfId="14430"/>
    <cellStyle name="C￥AØ_95030 (2) 2 33" xfId="14431"/>
    <cellStyle name="Ç¥ÁØ_95030 (2) 2 33" xfId="14432"/>
    <cellStyle name="C￥AØ_95030 (2) 2 34" xfId="14433"/>
    <cellStyle name="Ç¥ÁØ_95030 (2) 2 34" xfId="14434"/>
    <cellStyle name="C￥AØ_95030 (2) 2 35" xfId="14435"/>
    <cellStyle name="Ç¥ÁØ_95030 (2) 2 35" xfId="14436"/>
    <cellStyle name="C￥AØ_95030 (2) 2 36" xfId="14437"/>
    <cellStyle name="Ç¥ÁØ_95030 (2) 2 36" xfId="14438"/>
    <cellStyle name="C￥AØ_95030 (2) 2 37" xfId="14439"/>
    <cellStyle name="Ç¥ÁØ_95030 (2) 2 37" xfId="14440"/>
    <cellStyle name="C￥AØ_95030 (2) 2 38" xfId="14441"/>
    <cellStyle name="Ç¥ÁØ_95030 (2) 2 38" xfId="14442"/>
    <cellStyle name="C￥AØ_95030 (2) 2 39" xfId="14443"/>
    <cellStyle name="Ç¥ÁØ_95030 (2) 2 39" xfId="14444"/>
    <cellStyle name="C￥AØ_95030 (2) 2 4" xfId="14445"/>
    <cellStyle name="Ç¥ÁØ_95030 (2) 2 4" xfId="14446"/>
    <cellStyle name="C￥AØ_95030 (2) 2 40" xfId="14447"/>
    <cellStyle name="Ç¥ÁØ_95030 (2) 2 40" xfId="14448"/>
    <cellStyle name="C￥AØ_95030 (2) 2 41" xfId="14449"/>
    <cellStyle name="Ç¥ÁØ_95030 (2) 2 41" xfId="14450"/>
    <cellStyle name="C￥AØ_95030 (2) 2 42" xfId="14451"/>
    <cellStyle name="Ç¥ÁØ_95030 (2) 2 42" xfId="14452"/>
    <cellStyle name="C￥AØ_95030 (2) 2 43" xfId="14453"/>
    <cellStyle name="Ç¥ÁØ_95030 (2) 2 43" xfId="14454"/>
    <cellStyle name="C￥AØ_95030 (2) 2 44" xfId="14455"/>
    <cellStyle name="Ç¥ÁØ_95030 (2) 2 44" xfId="14456"/>
    <cellStyle name="C￥AØ_95030 (2) 2 45" xfId="14457"/>
    <cellStyle name="Ç¥ÁØ_95030 (2) 2 45" xfId="14458"/>
    <cellStyle name="C￥AØ_95030 (2) 2 46" xfId="14459"/>
    <cellStyle name="Ç¥ÁØ_95030 (2) 2 46" xfId="14460"/>
    <cellStyle name="C￥AØ_95030 (2) 2 47" xfId="14461"/>
    <cellStyle name="Ç¥ÁØ_95030 (2) 2 47" xfId="14462"/>
    <cellStyle name="C￥AØ_95030 (2) 2 48" xfId="14463"/>
    <cellStyle name="Ç¥ÁØ_95030 (2) 2 48" xfId="14464"/>
    <cellStyle name="C￥AØ_95030 (2) 2 49" xfId="14465"/>
    <cellStyle name="Ç¥ÁØ_95030 (2) 2 49" xfId="14466"/>
    <cellStyle name="C￥AØ_95030 (2) 2 5" xfId="14467"/>
    <cellStyle name="Ç¥ÁØ_95030 (2) 2 5" xfId="14468"/>
    <cellStyle name="C￥AØ_95030 (2) 2 6" xfId="14469"/>
    <cellStyle name="Ç¥ÁØ_95030 (2) 2 6" xfId="14470"/>
    <cellStyle name="C￥AØ_95030 (2) 2 7" xfId="14471"/>
    <cellStyle name="Ç¥ÁØ_95030 (2) 2 7" xfId="14472"/>
    <cellStyle name="C￥AØ_95030 (2) 2 8" xfId="14473"/>
    <cellStyle name="Ç¥ÁØ_95030 (2) 2 8" xfId="14474"/>
    <cellStyle name="C￥AØ_95030 (2) 2 9" xfId="14475"/>
    <cellStyle name="Ç¥ÁØ_95030 (2) 2 9" xfId="14476"/>
    <cellStyle name="C￥AØ_95030 (2) 20" xfId="14477"/>
    <cellStyle name="Ç¥ÁØ_95030 (2) 20" xfId="14478"/>
    <cellStyle name="C￥AØ_95030 (2) 21" xfId="14479"/>
    <cellStyle name="Ç¥ÁØ_95030 (2) 21" xfId="14480"/>
    <cellStyle name="C￥AØ_95030 (2) 22" xfId="14481"/>
    <cellStyle name="Ç¥ÁØ_95030 (2) 22" xfId="14482"/>
    <cellStyle name="C￥AØ_95030 (2) 23" xfId="14483"/>
    <cellStyle name="Ç¥ÁØ_95030 (2) 23" xfId="14484"/>
    <cellStyle name="C￥AØ_95030 (2) 24" xfId="14485"/>
    <cellStyle name="Ç¥ÁØ_95030 (2) 24" xfId="14486"/>
    <cellStyle name="C￥AØ_95030 (2) 25" xfId="14487"/>
    <cellStyle name="Ç¥ÁØ_95030 (2) 25" xfId="14488"/>
    <cellStyle name="C￥AØ_95030 (2) 26" xfId="14489"/>
    <cellStyle name="Ç¥ÁØ_95030 (2) 26" xfId="14490"/>
    <cellStyle name="C￥AØ_95030 (2) 27" xfId="14491"/>
    <cellStyle name="Ç¥ÁØ_95030 (2) 27" xfId="14492"/>
    <cellStyle name="C￥AØ_95030 (2) 28" xfId="14493"/>
    <cellStyle name="Ç¥ÁØ_95030 (2) 28" xfId="14494"/>
    <cellStyle name="C￥AØ_95030 (2) 29" xfId="14495"/>
    <cellStyle name="Ç¥ÁØ_95030 (2) 29" xfId="14496"/>
    <cellStyle name="C￥AØ_95030 (2) 3" xfId="14497"/>
    <cellStyle name="Ç¥ÁØ_95030 (2) 3" xfId="14498"/>
    <cellStyle name="C￥AØ_95030 (2) 3 10" xfId="14499"/>
    <cellStyle name="Ç¥ÁØ_95030 (2) 3 10" xfId="14500"/>
    <cellStyle name="C￥AØ_95030 (2) 3 11" xfId="14501"/>
    <cellStyle name="Ç¥ÁØ_95030 (2) 3 11" xfId="14502"/>
    <cellStyle name="C￥AØ_95030 (2) 3 12" xfId="14503"/>
    <cellStyle name="Ç¥ÁØ_95030 (2) 3 12" xfId="14504"/>
    <cellStyle name="C￥AØ_95030 (2) 3 13" xfId="14505"/>
    <cellStyle name="Ç¥ÁØ_95030 (2) 3 13" xfId="14506"/>
    <cellStyle name="C￥AØ_95030 (2) 3 14" xfId="14507"/>
    <cellStyle name="Ç¥ÁØ_95030 (2) 3 14" xfId="14508"/>
    <cellStyle name="C￥AØ_95030 (2) 3 15" xfId="14509"/>
    <cellStyle name="Ç¥ÁØ_95030 (2) 3 15" xfId="14510"/>
    <cellStyle name="C￥AØ_95030 (2) 3 16" xfId="14511"/>
    <cellStyle name="Ç¥ÁØ_95030 (2) 3 16" xfId="14512"/>
    <cellStyle name="C￥AØ_95030 (2) 3 17" xfId="14513"/>
    <cellStyle name="Ç¥ÁØ_95030 (2) 3 17" xfId="14514"/>
    <cellStyle name="C￥AØ_95030 (2) 3 18" xfId="14515"/>
    <cellStyle name="Ç¥ÁØ_95030 (2) 3 18" xfId="14516"/>
    <cellStyle name="C￥AØ_95030 (2) 3 19" xfId="14517"/>
    <cellStyle name="Ç¥ÁØ_95030 (2) 3 19" xfId="14518"/>
    <cellStyle name="C￥AØ_95030 (2) 3 2" xfId="14519"/>
    <cellStyle name="Ç¥ÁØ_95030 (2) 3 2" xfId="14520"/>
    <cellStyle name="C￥AØ_95030 (2) 3 20" xfId="14521"/>
    <cellStyle name="Ç¥ÁØ_95030 (2) 3 20" xfId="14522"/>
    <cellStyle name="C￥AØ_95030 (2) 3 21" xfId="14523"/>
    <cellStyle name="Ç¥ÁØ_95030 (2) 3 21" xfId="14524"/>
    <cellStyle name="C￥AØ_95030 (2) 3 22" xfId="14525"/>
    <cellStyle name="Ç¥ÁØ_95030 (2) 3 22" xfId="14526"/>
    <cellStyle name="C￥AØ_95030 (2) 3 23" xfId="14527"/>
    <cellStyle name="Ç¥ÁØ_95030 (2) 3 23" xfId="14528"/>
    <cellStyle name="C￥AØ_95030 (2) 3 24" xfId="14529"/>
    <cellStyle name="Ç¥ÁØ_95030 (2) 3 24" xfId="14530"/>
    <cellStyle name="C￥AØ_95030 (2) 3 25" xfId="14531"/>
    <cellStyle name="Ç¥ÁØ_95030 (2) 3 25" xfId="14532"/>
    <cellStyle name="C￥AØ_95030 (2) 3 26" xfId="14533"/>
    <cellStyle name="Ç¥ÁØ_95030 (2) 3 26" xfId="14534"/>
    <cellStyle name="C￥AØ_95030 (2) 3 27" xfId="14535"/>
    <cellStyle name="Ç¥ÁØ_95030 (2) 3 27" xfId="14536"/>
    <cellStyle name="C￥AØ_95030 (2) 3 28" xfId="14537"/>
    <cellStyle name="Ç¥ÁØ_95030 (2) 3 28" xfId="14538"/>
    <cellStyle name="C￥AØ_95030 (2) 3 29" xfId="14539"/>
    <cellStyle name="Ç¥ÁØ_95030 (2) 3 29" xfId="14540"/>
    <cellStyle name="C￥AØ_95030 (2) 3 3" xfId="14541"/>
    <cellStyle name="Ç¥ÁØ_95030 (2) 3 3" xfId="14542"/>
    <cellStyle name="C￥AØ_95030 (2) 3 30" xfId="14543"/>
    <cellStyle name="Ç¥ÁØ_95030 (2) 3 30" xfId="14544"/>
    <cellStyle name="C￥AØ_95030 (2) 3 31" xfId="14545"/>
    <cellStyle name="Ç¥ÁØ_95030 (2) 3 31" xfId="14546"/>
    <cellStyle name="C￥AØ_95030 (2) 3 32" xfId="14547"/>
    <cellStyle name="Ç¥ÁØ_95030 (2) 3 32" xfId="14548"/>
    <cellStyle name="C￥AØ_95030 (2) 3 33" xfId="14549"/>
    <cellStyle name="Ç¥ÁØ_95030 (2) 3 33" xfId="14550"/>
    <cellStyle name="C￥AØ_95030 (2) 3 34" xfId="14551"/>
    <cellStyle name="Ç¥ÁØ_95030 (2) 3 34" xfId="14552"/>
    <cellStyle name="C￥AØ_95030 (2) 3 35" xfId="14553"/>
    <cellStyle name="Ç¥ÁØ_95030 (2) 3 35" xfId="14554"/>
    <cellStyle name="C￥AØ_95030 (2) 3 36" xfId="14555"/>
    <cellStyle name="Ç¥ÁØ_95030 (2) 3 36" xfId="14556"/>
    <cellStyle name="C￥AØ_95030 (2) 3 37" xfId="14557"/>
    <cellStyle name="Ç¥ÁØ_95030 (2) 3 37" xfId="14558"/>
    <cellStyle name="C￥AØ_95030 (2) 3 38" xfId="14559"/>
    <cellStyle name="Ç¥ÁØ_95030 (2) 3 38" xfId="14560"/>
    <cellStyle name="C￥AØ_95030 (2) 3 39" xfId="14561"/>
    <cellStyle name="Ç¥ÁØ_95030 (2) 3 39" xfId="14562"/>
    <cellStyle name="C￥AØ_95030 (2) 3 4" xfId="14563"/>
    <cellStyle name="Ç¥ÁØ_95030 (2) 3 4" xfId="14564"/>
    <cellStyle name="C￥AØ_95030 (2) 3 40" xfId="14565"/>
    <cellStyle name="Ç¥ÁØ_95030 (2) 3 40" xfId="14566"/>
    <cellStyle name="C￥AØ_95030 (2) 3 41" xfId="14567"/>
    <cellStyle name="Ç¥ÁØ_95030 (2) 3 41" xfId="14568"/>
    <cellStyle name="C￥AØ_95030 (2) 3 42" xfId="14569"/>
    <cellStyle name="Ç¥ÁØ_95030 (2) 3 42" xfId="14570"/>
    <cellStyle name="C￥AØ_95030 (2) 3 43" xfId="14571"/>
    <cellStyle name="Ç¥ÁØ_95030 (2) 3 43" xfId="14572"/>
    <cellStyle name="C￥AØ_95030 (2) 3 44" xfId="14573"/>
    <cellStyle name="Ç¥ÁØ_95030 (2) 3 44" xfId="14574"/>
    <cellStyle name="C￥AØ_95030 (2) 3 45" xfId="14575"/>
    <cellStyle name="Ç¥ÁØ_95030 (2) 3 45" xfId="14576"/>
    <cellStyle name="C￥AØ_95030 (2) 3 46" xfId="14577"/>
    <cellStyle name="Ç¥ÁØ_95030 (2) 3 46" xfId="14578"/>
    <cellStyle name="C￥AØ_95030 (2) 3 47" xfId="14579"/>
    <cellStyle name="Ç¥ÁØ_95030 (2) 3 47" xfId="14580"/>
    <cellStyle name="C￥AØ_95030 (2) 3 48" xfId="14581"/>
    <cellStyle name="Ç¥ÁØ_95030 (2) 3 48" xfId="14582"/>
    <cellStyle name="C￥AØ_95030 (2) 3 49" xfId="14583"/>
    <cellStyle name="Ç¥ÁØ_95030 (2) 3 49" xfId="14584"/>
    <cellStyle name="C￥AØ_95030 (2) 3 5" xfId="14585"/>
    <cellStyle name="Ç¥ÁØ_95030 (2) 3 5" xfId="14586"/>
    <cellStyle name="C￥AØ_95030 (2) 3 6" xfId="14587"/>
    <cellStyle name="Ç¥ÁØ_95030 (2) 3 6" xfId="14588"/>
    <cellStyle name="C￥AØ_95030 (2) 3 7" xfId="14589"/>
    <cellStyle name="Ç¥ÁØ_95030 (2) 3 7" xfId="14590"/>
    <cellStyle name="C￥AØ_95030 (2) 3 8" xfId="14591"/>
    <cellStyle name="Ç¥ÁØ_95030 (2) 3 8" xfId="14592"/>
    <cellStyle name="C￥AØ_95030 (2) 3 9" xfId="14593"/>
    <cellStyle name="Ç¥ÁØ_95030 (2) 3 9" xfId="14594"/>
    <cellStyle name="C￥AØ_95030 (2) 30" xfId="14595"/>
    <cellStyle name="Ç¥ÁØ_95030 (2) 30" xfId="14596"/>
    <cellStyle name="C￥AØ_95030 (2) 31" xfId="14597"/>
    <cellStyle name="Ç¥ÁØ_95030 (2) 31" xfId="14598"/>
    <cellStyle name="C￥AØ_95030 (2) 32" xfId="14599"/>
    <cellStyle name="Ç¥ÁØ_95030 (2) 32" xfId="14600"/>
    <cellStyle name="C￥AØ_95030 (2) 33" xfId="14601"/>
    <cellStyle name="Ç¥ÁØ_95030 (2) 33" xfId="14602"/>
    <cellStyle name="C￥AØ_95030 (2) 34" xfId="14603"/>
    <cellStyle name="Ç¥ÁØ_95030 (2) 34" xfId="14604"/>
    <cellStyle name="C￥AØ_95030 (2) 35" xfId="14605"/>
    <cellStyle name="Ç¥ÁØ_95030 (2) 35" xfId="14606"/>
    <cellStyle name="C￥AØ_95030 (2) 36" xfId="14607"/>
    <cellStyle name="Ç¥ÁØ_95030 (2) 36" xfId="14608"/>
    <cellStyle name="C￥AØ_95030 (2) 37" xfId="14609"/>
    <cellStyle name="Ç¥ÁØ_95030 (2) 37" xfId="14610"/>
    <cellStyle name="C￥AØ_95030 (2) 38" xfId="14611"/>
    <cellStyle name="Ç¥ÁØ_95030 (2) 38" xfId="14612"/>
    <cellStyle name="C￥AØ_95030 (2) 39" xfId="14613"/>
    <cellStyle name="Ç¥ÁØ_95030 (2) 39" xfId="14614"/>
    <cellStyle name="C￥AØ_95030 (2) 4" xfId="14615"/>
    <cellStyle name="Ç¥ÁØ_95030 (2) 4" xfId="14616"/>
    <cellStyle name="C￥AØ_95030 (2) 4 10" xfId="14617"/>
    <cellStyle name="Ç¥ÁØ_95030 (2) 4 10" xfId="14618"/>
    <cellStyle name="C￥AØ_95030 (2) 4 11" xfId="14619"/>
    <cellStyle name="Ç¥ÁØ_95030 (2) 4 11" xfId="14620"/>
    <cellStyle name="C￥AØ_95030 (2) 4 12" xfId="14621"/>
    <cellStyle name="Ç¥ÁØ_95030 (2) 4 12" xfId="14622"/>
    <cellStyle name="C￥AØ_95030 (2) 4 13" xfId="14623"/>
    <cellStyle name="Ç¥ÁØ_95030 (2) 4 13" xfId="14624"/>
    <cellStyle name="C￥AØ_95030 (2) 4 14" xfId="14625"/>
    <cellStyle name="Ç¥ÁØ_95030 (2) 4 14" xfId="14626"/>
    <cellStyle name="C￥AØ_95030 (2) 4 15" xfId="14627"/>
    <cellStyle name="Ç¥ÁØ_95030 (2) 4 15" xfId="14628"/>
    <cellStyle name="C￥AØ_95030 (2) 4 16" xfId="14629"/>
    <cellStyle name="Ç¥ÁØ_95030 (2) 4 16" xfId="14630"/>
    <cellStyle name="C￥AØ_95030 (2) 4 17" xfId="14631"/>
    <cellStyle name="Ç¥ÁØ_95030 (2) 4 17" xfId="14632"/>
    <cellStyle name="C￥AØ_95030 (2) 4 18" xfId="14633"/>
    <cellStyle name="Ç¥ÁØ_95030 (2) 4 18" xfId="14634"/>
    <cellStyle name="C￥AØ_95030 (2) 4 19" xfId="14635"/>
    <cellStyle name="Ç¥ÁØ_95030 (2) 4 19" xfId="14636"/>
    <cellStyle name="C￥AØ_95030 (2) 4 2" xfId="14637"/>
    <cellStyle name="Ç¥ÁØ_95030 (2) 4 2" xfId="14638"/>
    <cellStyle name="C￥AØ_95030 (2) 4 20" xfId="14639"/>
    <cellStyle name="Ç¥ÁØ_95030 (2) 4 20" xfId="14640"/>
    <cellStyle name="C￥AØ_95030 (2) 4 21" xfId="14641"/>
    <cellStyle name="Ç¥ÁØ_95030 (2) 4 21" xfId="14642"/>
    <cellStyle name="C￥AØ_95030 (2) 4 22" xfId="14643"/>
    <cellStyle name="Ç¥ÁØ_95030 (2) 4 22" xfId="14644"/>
    <cellStyle name="C￥AØ_95030 (2) 4 23" xfId="14645"/>
    <cellStyle name="Ç¥ÁØ_95030 (2) 4 23" xfId="14646"/>
    <cellStyle name="C￥AØ_95030 (2) 4 24" xfId="14647"/>
    <cellStyle name="Ç¥ÁØ_95030 (2) 4 24" xfId="14648"/>
    <cellStyle name="C￥AØ_95030 (2) 4 25" xfId="14649"/>
    <cellStyle name="Ç¥ÁØ_95030 (2) 4 25" xfId="14650"/>
    <cellStyle name="C￥AØ_95030 (2) 4 26" xfId="14651"/>
    <cellStyle name="Ç¥ÁØ_95030 (2) 4 26" xfId="14652"/>
    <cellStyle name="C￥AØ_95030 (2) 4 27" xfId="14653"/>
    <cellStyle name="Ç¥ÁØ_95030 (2) 4 27" xfId="14654"/>
    <cellStyle name="C￥AØ_95030 (2) 4 28" xfId="14655"/>
    <cellStyle name="Ç¥ÁØ_95030 (2) 4 28" xfId="14656"/>
    <cellStyle name="C￥AØ_95030 (2) 4 29" xfId="14657"/>
    <cellStyle name="Ç¥ÁØ_95030 (2) 4 29" xfId="14658"/>
    <cellStyle name="C￥AØ_95030 (2) 4 3" xfId="14659"/>
    <cellStyle name="Ç¥ÁØ_95030 (2) 4 3" xfId="14660"/>
    <cellStyle name="C￥AØ_95030 (2) 4 30" xfId="14661"/>
    <cellStyle name="Ç¥ÁØ_95030 (2) 4 30" xfId="14662"/>
    <cellStyle name="C￥AØ_95030 (2) 4 31" xfId="14663"/>
    <cellStyle name="Ç¥ÁØ_95030 (2) 4 31" xfId="14664"/>
    <cellStyle name="C￥AØ_95030 (2) 4 32" xfId="14665"/>
    <cellStyle name="Ç¥ÁØ_95030 (2) 4 32" xfId="14666"/>
    <cellStyle name="C￥AØ_95030 (2) 4 33" xfId="14667"/>
    <cellStyle name="Ç¥ÁØ_95030 (2) 4 33" xfId="14668"/>
    <cellStyle name="C￥AØ_95030 (2) 4 34" xfId="14669"/>
    <cellStyle name="Ç¥ÁØ_95030 (2) 4 34" xfId="14670"/>
    <cellStyle name="C￥AØ_95030 (2) 4 35" xfId="14671"/>
    <cellStyle name="Ç¥ÁØ_95030 (2) 4 35" xfId="14672"/>
    <cellStyle name="C￥AØ_95030 (2) 4 36" xfId="14673"/>
    <cellStyle name="Ç¥ÁØ_95030 (2) 4 36" xfId="14674"/>
    <cellStyle name="C￥AØ_95030 (2) 4 37" xfId="14675"/>
    <cellStyle name="Ç¥ÁØ_95030 (2) 4 37" xfId="14676"/>
    <cellStyle name="C￥AØ_95030 (2) 4 38" xfId="14677"/>
    <cellStyle name="Ç¥ÁØ_95030 (2) 4 38" xfId="14678"/>
    <cellStyle name="C￥AØ_95030 (2) 4 39" xfId="14679"/>
    <cellStyle name="Ç¥ÁØ_95030 (2) 4 39" xfId="14680"/>
    <cellStyle name="C￥AØ_95030 (2) 4 4" xfId="14681"/>
    <cellStyle name="Ç¥ÁØ_95030 (2) 4 4" xfId="14682"/>
    <cellStyle name="C￥AØ_95030 (2) 4 40" xfId="14683"/>
    <cellStyle name="Ç¥ÁØ_95030 (2) 4 40" xfId="14684"/>
    <cellStyle name="C￥AØ_95030 (2) 4 41" xfId="14685"/>
    <cellStyle name="Ç¥ÁØ_95030 (2) 4 41" xfId="14686"/>
    <cellStyle name="C￥AØ_95030 (2) 4 42" xfId="14687"/>
    <cellStyle name="Ç¥ÁØ_95030 (2) 4 42" xfId="14688"/>
    <cellStyle name="C￥AØ_95030 (2) 4 43" xfId="14689"/>
    <cellStyle name="Ç¥ÁØ_95030 (2) 4 43" xfId="14690"/>
    <cellStyle name="C￥AØ_95030 (2) 4 44" xfId="14691"/>
    <cellStyle name="Ç¥ÁØ_95030 (2) 4 44" xfId="14692"/>
    <cellStyle name="C￥AØ_95030 (2) 4 45" xfId="14693"/>
    <cellStyle name="Ç¥ÁØ_95030 (2) 4 45" xfId="14694"/>
    <cellStyle name="C￥AØ_95030 (2) 4 46" xfId="14695"/>
    <cellStyle name="Ç¥ÁØ_95030 (2) 4 46" xfId="14696"/>
    <cellStyle name="C￥AØ_95030 (2) 4 47" xfId="14697"/>
    <cellStyle name="Ç¥ÁØ_95030 (2) 4 47" xfId="14698"/>
    <cellStyle name="C￥AØ_95030 (2) 4 48" xfId="14699"/>
    <cellStyle name="Ç¥ÁØ_95030 (2) 4 48" xfId="14700"/>
    <cellStyle name="C￥AØ_95030 (2) 4 49" xfId="14701"/>
    <cellStyle name="Ç¥ÁØ_95030 (2) 4 49" xfId="14702"/>
    <cellStyle name="C￥AØ_95030 (2) 4 5" xfId="14703"/>
    <cellStyle name="Ç¥ÁØ_95030 (2) 4 5" xfId="14704"/>
    <cellStyle name="C￥AØ_95030 (2) 4 6" xfId="14705"/>
    <cellStyle name="Ç¥ÁØ_95030 (2) 4 6" xfId="14706"/>
    <cellStyle name="C￥AØ_95030 (2) 4 7" xfId="14707"/>
    <cellStyle name="Ç¥ÁØ_95030 (2) 4 7" xfId="14708"/>
    <cellStyle name="C￥AØ_95030 (2) 4 8" xfId="14709"/>
    <cellStyle name="Ç¥ÁØ_95030 (2) 4 8" xfId="14710"/>
    <cellStyle name="C￥AØ_95030 (2) 4 9" xfId="14711"/>
    <cellStyle name="Ç¥ÁØ_95030 (2) 4 9" xfId="14712"/>
    <cellStyle name="C￥AØ_95030 (2) 40" xfId="14713"/>
    <cellStyle name="Ç¥ÁØ_95030 (2) 40" xfId="14714"/>
    <cellStyle name="C￥AØ_95030 (2) 41" xfId="14715"/>
    <cellStyle name="Ç¥ÁØ_95030 (2) 41" xfId="14716"/>
    <cellStyle name="C￥AØ_95030 (2) 42" xfId="14717"/>
    <cellStyle name="Ç¥ÁØ_95030 (2) 42" xfId="14718"/>
    <cellStyle name="C￥AØ_95030 (2) 43" xfId="14719"/>
    <cellStyle name="Ç¥ÁØ_95030 (2) 43" xfId="14720"/>
    <cellStyle name="C￥AØ_95030 (2) 44" xfId="14721"/>
    <cellStyle name="Ç¥ÁØ_95030 (2) 44" xfId="14722"/>
    <cellStyle name="C￥AØ_95030 (2) 45" xfId="14723"/>
    <cellStyle name="Ç¥ÁØ_95030 (2) 45" xfId="14724"/>
    <cellStyle name="C￥AØ_95030 (2) 46" xfId="14725"/>
    <cellStyle name="Ç¥ÁØ_95030 (2) 46" xfId="14726"/>
    <cellStyle name="C￥AØ_95030 (2) 47" xfId="14727"/>
    <cellStyle name="Ç¥ÁØ_95030 (2) 47" xfId="14728"/>
    <cellStyle name="C￥AØ_95030 (2) 48" xfId="14729"/>
    <cellStyle name="Ç¥ÁØ_95030 (2) 48" xfId="14730"/>
    <cellStyle name="C￥AØ_95030 (2) 49" xfId="14731"/>
    <cellStyle name="Ç¥ÁØ_95030 (2) 49" xfId="14732"/>
    <cellStyle name="C￥AØ_95030 (2) 5" xfId="14733"/>
    <cellStyle name="Ç¥ÁØ_95030 (2) 5" xfId="14734"/>
    <cellStyle name="C￥AØ_95030 (2) 5 10" xfId="14735"/>
    <cellStyle name="Ç¥ÁØ_95030 (2) 5 10" xfId="14736"/>
    <cellStyle name="C￥AØ_95030 (2) 5 11" xfId="14737"/>
    <cellStyle name="Ç¥ÁØ_95030 (2) 5 11" xfId="14738"/>
    <cellStyle name="C￥AØ_95030 (2) 5 12" xfId="14739"/>
    <cellStyle name="Ç¥ÁØ_95030 (2) 5 12" xfId="14740"/>
    <cellStyle name="C￥AØ_95030 (2) 5 13" xfId="14741"/>
    <cellStyle name="Ç¥ÁØ_95030 (2) 5 13" xfId="14742"/>
    <cellStyle name="C￥AØ_95030 (2) 5 14" xfId="14743"/>
    <cellStyle name="Ç¥ÁØ_95030 (2) 5 14" xfId="14744"/>
    <cellStyle name="C￥AØ_95030 (2) 5 15" xfId="14745"/>
    <cellStyle name="Ç¥ÁØ_95030 (2) 5 15" xfId="14746"/>
    <cellStyle name="C￥AØ_95030 (2) 5 16" xfId="14747"/>
    <cellStyle name="Ç¥ÁØ_95030 (2) 5 16" xfId="14748"/>
    <cellStyle name="C￥AØ_95030 (2) 5 17" xfId="14749"/>
    <cellStyle name="Ç¥ÁØ_95030 (2) 5 17" xfId="14750"/>
    <cellStyle name="C￥AØ_95030 (2) 5 18" xfId="14751"/>
    <cellStyle name="Ç¥ÁØ_95030 (2) 5 18" xfId="14752"/>
    <cellStyle name="C￥AØ_95030 (2) 5 19" xfId="14753"/>
    <cellStyle name="Ç¥ÁØ_95030 (2) 5 19" xfId="14754"/>
    <cellStyle name="C￥AØ_95030 (2) 5 2" xfId="14755"/>
    <cellStyle name="Ç¥ÁØ_95030 (2) 5 2" xfId="14756"/>
    <cellStyle name="C￥AØ_95030 (2) 5 20" xfId="14757"/>
    <cellStyle name="Ç¥ÁØ_95030 (2) 5 20" xfId="14758"/>
    <cellStyle name="C￥AØ_95030 (2) 5 21" xfId="14759"/>
    <cellStyle name="Ç¥ÁØ_95030 (2) 5 21" xfId="14760"/>
    <cellStyle name="C￥AØ_95030 (2) 5 22" xfId="14761"/>
    <cellStyle name="Ç¥ÁØ_95030 (2) 5 22" xfId="14762"/>
    <cellStyle name="C￥AØ_95030 (2) 5 23" xfId="14763"/>
    <cellStyle name="Ç¥ÁØ_95030 (2) 5 23" xfId="14764"/>
    <cellStyle name="C￥AØ_95030 (2) 5 24" xfId="14765"/>
    <cellStyle name="Ç¥ÁØ_95030 (2) 5 24" xfId="14766"/>
    <cellStyle name="C￥AØ_95030 (2) 5 25" xfId="14767"/>
    <cellStyle name="Ç¥ÁØ_95030 (2) 5 25" xfId="14768"/>
    <cellStyle name="C￥AØ_95030 (2) 5 26" xfId="14769"/>
    <cellStyle name="Ç¥ÁØ_95030 (2) 5 26" xfId="14770"/>
    <cellStyle name="C￥AØ_95030 (2) 5 27" xfId="14771"/>
    <cellStyle name="Ç¥ÁØ_95030 (2) 5 27" xfId="14772"/>
    <cellStyle name="C￥AØ_95030 (2) 5 28" xfId="14773"/>
    <cellStyle name="Ç¥ÁØ_95030 (2) 5 28" xfId="14774"/>
    <cellStyle name="C￥AØ_95030 (2) 5 29" xfId="14775"/>
    <cellStyle name="Ç¥ÁØ_95030 (2) 5 29" xfId="14776"/>
    <cellStyle name="C￥AØ_95030 (2) 5 3" xfId="14777"/>
    <cellStyle name="Ç¥ÁØ_95030 (2) 5 3" xfId="14778"/>
    <cellStyle name="C￥AØ_95030 (2) 5 30" xfId="14779"/>
    <cellStyle name="Ç¥ÁØ_95030 (2) 5 30" xfId="14780"/>
    <cellStyle name="C￥AØ_95030 (2) 5 31" xfId="14781"/>
    <cellStyle name="Ç¥ÁØ_95030 (2) 5 31" xfId="14782"/>
    <cellStyle name="C￥AØ_95030 (2) 5 32" xfId="14783"/>
    <cellStyle name="Ç¥ÁØ_95030 (2) 5 32" xfId="14784"/>
    <cellStyle name="C￥AØ_95030 (2) 5 33" xfId="14785"/>
    <cellStyle name="Ç¥ÁØ_95030 (2) 5 33" xfId="14786"/>
    <cellStyle name="C￥AØ_95030 (2) 5 34" xfId="14787"/>
    <cellStyle name="Ç¥ÁØ_95030 (2) 5 34" xfId="14788"/>
    <cellStyle name="C￥AØ_95030 (2) 5 35" xfId="14789"/>
    <cellStyle name="Ç¥ÁØ_95030 (2) 5 35" xfId="14790"/>
    <cellStyle name="C￥AØ_95030 (2) 5 36" xfId="14791"/>
    <cellStyle name="Ç¥ÁØ_95030 (2) 5 36" xfId="14792"/>
    <cellStyle name="C￥AØ_95030 (2) 5 37" xfId="14793"/>
    <cellStyle name="Ç¥ÁØ_95030 (2) 5 37" xfId="14794"/>
    <cellStyle name="C￥AØ_95030 (2) 5 38" xfId="14795"/>
    <cellStyle name="Ç¥ÁØ_95030 (2) 5 38" xfId="14796"/>
    <cellStyle name="C￥AØ_95030 (2) 5 39" xfId="14797"/>
    <cellStyle name="Ç¥ÁØ_95030 (2) 5 39" xfId="14798"/>
    <cellStyle name="C￥AØ_95030 (2) 5 4" xfId="14799"/>
    <cellStyle name="Ç¥ÁØ_95030 (2) 5 4" xfId="14800"/>
    <cellStyle name="C￥AØ_95030 (2) 5 40" xfId="14801"/>
    <cellStyle name="Ç¥ÁØ_95030 (2) 5 40" xfId="14802"/>
    <cellStyle name="C￥AØ_95030 (2) 5 41" xfId="14803"/>
    <cellStyle name="Ç¥ÁØ_95030 (2) 5 41" xfId="14804"/>
    <cellStyle name="C￥AØ_95030 (2) 5 42" xfId="14805"/>
    <cellStyle name="Ç¥ÁØ_95030 (2) 5 42" xfId="14806"/>
    <cellStyle name="C￥AØ_95030 (2) 5 43" xfId="14807"/>
    <cellStyle name="Ç¥ÁØ_95030 (2) 5 43" xfId="14808"/>
    <cellStyle name="C￥AØ_95030 (2) 5 44" xfId="14809"/>
    <cellStyle name="Ç¥ÁØ_95030 (2) 5 44" xfId="14810"/>
    <cellStyle name="C￥AØ_95030 (2) 5 45" xfId="14811"/>
    <cellStyle name="Ç¥ÁØ_95030 (2) 5 45" xfId="14812"/>
    <cellStyle name="C￥AØ_95030 (2) 5 46" xfId="14813"/>
    <cellStyle name="Ç¥ÁØ_95030 (2) 5 46" xfId="14814"/>
    <cellStyle name="C￥AØ_95030 (2) 5 47" xfId="14815"/>
    <cellStyle name="Ç¥ÁØ_95030 (2) 5 47" xfId="14816"/>
    <cellStyle name="C￥AØ_95030 (2) 5 48" xfId="14817"/>
    <cellStyle name="Ç¥ÁØ_95030 (2) 5 48" xfId="14818"/>
    <cellStyle name="C￥AØ_95030 (2) 5 49" xfId="14819"/>
    <cellStyle name="Ç¥ÁØ_95030 (2) 5 49" xfId="14820"/>
    <cellStyle name="C￥AØ_95030 (2) 5 5" xfId="14821"/>
    <cellStyle name="Ç¥ÁØ_95030 (2) 5 5" xfId="14822"/>
    <cellStyle name="C￥AØ_95030 (2) 5 6" xfId="14823"/>
    <cellStyle name="Ç¥ÁØ_95030 (2) 5 6" xfId="14824"/>
    <cellStyle name="C￥AØ_95030 (2) 5 7" xfId="14825"/>
    <cellStyle name="Ç¥ÁØ_95030 (2) 5 7" xfId="14826"/>
    <cellStyle name="C￥AØ_95030 (2) 5 8" xfId="14827"/>
    <cellStyle name="Ç¥ÁØ_95030 (2) 5 8" xfId="14828"/>
    <cellStyle name="C￥AØ_95030 (2) 5 9" xfId="14829"/>
    <cellStyle name="Ç¥ÁØ_95030 (2) 5 9" xfId="14830"/>
    <cellStyle name="C￥AØ_95030 (2) 50" xfId="14831"/>
    <cellStyle name="Ç¥ÁØ_95030 (2) 50" xfId="14832"/>
    <cellStyle name="C￥AØ_95030 (2) 51" xfId="14833"/>
    <cellStyle name="Ç¥ÁØ_95030 (2) 51" xfId="14834"/>
    <cellStyle name="C￥AØ_95030 (2) 52" xfId="14835"/>
    <cellStyle name="Ç¥ÁØ_95030 (2) 52" xfId="14836"/>
    <cellStyle name="C￥AØ_95030 (2) 53" xfId="14837"/>
    <cellStyle name="Ç¥ÁØ_95030 (2) 53" xfId="14838"/>
    <cellStyle name="C￥AØ_95030 (2) 54" xfId="14839"/>
    <cellStyle name="Ç¥ÁØ_95030 (2) 54" xfId="14840"/>
    <cellStyle name="C￥AØ_95030 (2) 55" xfId="14841"/>
    <cellStyle name="Ç¥ÁØ_95030 (2) 55" xfId="14842"/>
    <cellStyle name="C￥AØ_95030 (2) 6" xfId="14843"/>
    <cellStyle name="Ç¥ÁØ_95030 (2) 6" xfId="14844"/>
    <cellStyle name="C￥AØ_95030 (2) 6 10" xfId="14845"/>
    <cellStyle name="Ç¥ÁØ_95030 (2) 6 10" xfId="14846"/>
    <cellStyle name="C￥AØ_95030 (2) 6 11" xfId="14847"/>
    <cellStyle name="Ç¥ÁØ_95030 (2) 6 11" xfId="14848"/>
    <cellStyle name="C￥AØ_95030 (2) 6 12" xfId="14849"/>
    <cellStyle name="Ç¥ÁØ_95030 (2) 6 12" xfId="14850"/>
    <cellStyle name="C￥AØ_95030 (2) 6 13" xfId="14851"/>
    <cellStyle name="Ç¥ÁØ_95030 (2) 6 13" xfId="14852"/>
    <cellStyle name="C￥AØ_95030 (2) 6 14" xfId="14853"/>
    <cellStyle name="Ç¥ÁØ_95030 (2) 6 14" xfId="14854"/>
    <cellStyle name="C￥AØ_95030 (2) 6 15" xfId="14855"/>
    <cellStyle name="Ç¥ÁØ_95030 (2) 6 15" xfId="14856"/>
    <cellStyle name="C￥AØ_95030 (2) 6 16" xfId="14857"/>
    <cellStyle name="Ç¥ÁØ_95030 (2) 6 16" xfId="14858"/>
    <cellStyle name="C￥AØ_95030 (2) 6 17" xfId="14859"/>
    <cellStyle name="Ç¥ÁØ_95030 (2) 6 17" xfId="14860"/>
    <cellStyle name="C￥AØ_95030 (2) 6 18" xfId="14861"/>
    <cellStyle name="Ç¥ÁØ_95030 (2) 6 18" xfId="14862"/>
    <cellStyle name="C￥AØ_95030 (2) 6 19" xfId="14863"/>
    <cellStyle name="Ç¥ÁØ_95030 (2) 6 19" xfId="14864"/>
    <cellStyle name="C￥AØ_95030 (2) 6 2" xfId="14865"/>
    <cellStyle name="Ç¥ÁØ_95030 (2) 6 2" xfId="14866"/>
    <cellStyle name="C￥AØ_95030 (2) 6 20" xfId="14867"/>
    <cellStyle name="Ç¥ÁØ_95030 (2) 6 20" xfId="14868"/>
    <cellStyle name="C￥AØ_95030 (2) 6 21" xfId="14869"/>
    <cellStyle name="Ç¥ÁØ_95030 (2) 6 21" xfId="14870"/>
    <cellStyle name="C￥AØ_95030 (2) 6 22" xfId="14871"/>
    <cellStyle name="Ç¥ÁØ_95030 (2) 6 22" xfId="14872"/>
    <cellStyle name="C￥AØ_95030 (2) 6 23" xfId="14873"/>
    <cellStyle name="Ç¥ÁØ_95030 (2) 6 23" xfId="14874"/>
    <cellStyle name="C￥AØ_95030 (2) 6 24" xfId="14875"/>
    <cellStyle name="Ç¥ÁØ_95030 (2) 6 24" xfId="14876"/>
    <cellStyle name="C￥AØ_95030 (2) 6 25" xfId="14877"/>
    <cellStyle name="Ç¥ÁØ_95030 (2) 6 25" xfId="14878"/>
    <cellStyle name="C￥AØ_95030 (2) 6 26" xfId="14879"/>
    <cellStyle name="Ç¥ÁØ_95030 (2) 6 26" xfId="14880"/>
    <cellStyle name="C￥AØ_95030 (2) 6 27" xfId="14881"/>
    <cellStyle name="Ç¥ÁØ_95030 (2) 6 27" xfId="14882"/>
    <cellStyle name="C￥AØ_95030 (2) 6 28" xfId="14883"/>
    <cellStyle name="Ç¥ÁØ_95030 (2) 6 28" xfId="14884"/>
    <cellStyle name="C￥AØ_95030 (2) 6 29" xfId="14885"/>
    <cellStyle name="Ç¥ÁØ_95030 (2) 6 29" xfId="14886"/>
    <cellStyle name="C￥AØ_95030 (2) 6 3" xfId="14887"/>
    <cellStyle name="Ç¥ÁØ_95030 (2) 6 3" xfId="14888"/>
    <cellStyle name="C￥AØ_95030 (2) 6 30" xfId="14889"/>
    <cellStyle name="Ç¥ÁØ_95030 (2) 6 30" xfId="14890"/>
    <cellStyle name="C￥AØ_95030 (2) 6 31" xfId="14891"/>
    <cellStyle name="Ç¥ÁØ_95030 (2) 6 31" xfId="14892"/>
    <cellStyle name="C￥AØ_95030 (2) 6 32" xfId="14893"/>
    <cellStyle name="Ç¥ÁØ_95030 (2) 6 32" xfId="14894"/>
    <cellStyle name="C￥AØ_95030 (2) 6 33" xfId="14895"/>
    <cellStyle name="Ç¥ÁØ_95030 (2) 6 33" xfId="14896"/>
    <cellStyle name="C￥AØ_95030 (2) 6 34" xfId="14897"/>
    <cellStyle name="Ç¥ÁØ_95030 (2) 6 34" xfId="14898"/>
    <cellStyle name="C￥AØ_95030 (2) 6 35" xfId="14899"/>
    <cellStyle name="Ç¥ÁØ_95030 (2) 6 35" xfId="14900"/>
    <cellStyle name="C￥AØ_95030 (2) 6 36" xfId="14901"/>
    <cellStyle name="Ç¥ÁØ_95030 (2) 6 36" xfId="14902"/>
    <cellStyle name="C￥AØ_95030 (2) 6 37" xfId="14903"/>
    <cellStyle name="Ç¥ÁØ_95030 (2) 6 37" xfId="14904"/>
    <cellStyle name="C￥AØ_95030 (2) 6 38" xfId="14905"/>
    <cellStyle name="Ç¥ÁØ_95030 (2) 6 38" xfId="14906"/>
    <cellStyle name="C￥AØ_95030 (2) 6 39" xfId="14907"/>
    <cellStyle name="Ç¥ÁØ_95030 (2) 6 39" xfId="14908"/>
    <cellStyle name="C￥AØ_95030 (2) 6 4" xfId="14909"/>
    <cellStyle name="Ç¥ÁØ_95030 (2) 6 4" xfId="14910"/>
    <cellStyle name="C￥AØ_95030 (2) 6 40" xfId="14911"/>
    <cellStyle name="Ç¥ÁØ_95030 (2) 6 40" xfId="14912"/>
    <cellStyle name="C￥AØ_95030 (2) 6 41" xfId="14913"/>
    <cellStyle name="Ç¥ÁØ_95030 (2) 6 41" xfId="14914"/>
    <cellStyle name="C￥AØ_95030 (2) 6 42" xfId="14915"/>
    <cellStyle name="Ç¥ÁØ_95030 (2) 6 42" xfId="14916"/>
    <cellStyle name="C￥AØ_95030 (2) 6 43" xfId="14917"/>
    <cellStyle name="Ç¥ÁØ_95030 (2) 6 43" xfId="14918"/>
    <cellStyle name="C￥AØ_95030 (2) 6 44" xfId="14919"/>
    <cellStyle name="Ç¥ÁØ_95030 (2) 6 44" xfId="14920"/>
    <cellStyle name="C￥AØ_95030 (2) 6 45" xfId="14921"/>
    <cellStyle name="Ç¥ÁØ_95030 (2) 6 45" xfId="14922"/>
    <cellStyle name="C￥AØ_95030 (2) 6 46" xfId="14923"/>
    <cellStyle name="Ç¥ÁØ_95030 (2) 6 46" xfId="14924"/>
    <cellStyle name="C￥AØ_95030 (2) 6 47" xfId="14925"/>
    <cellStyle name="Ç¥ÁØ_95030 (2) 6 47" xfId="14926"/>
    <cellStyle name="C￥AØ_95030 (2) 6 48" xfId="14927"/>
    <cellStyle name="Ç¥ÁØ_95030 (2) 6 48" xfId="14928"/>
    <cellStyle name="C￥AØ_95030 (2) 6 49" xfId="14929"/>
    <cellStyle name="Ç¥ÁØ_95030 (2) 6 49" xfId="14930"/>
    <cellStyle name="C￥AØ_95030 (2) 6 5" xfId="14931"/>
    <cellStyle name="Ç¥ÁØ_95030 (2) 6 5" xfId="14932"/>
    <cellStyle name="C￥AØ_95030 (2) 6 6" xfId="14933"/>
    <cellStyle name="Ç¥ÁØ_95030 (2) 6 6" xfId="14934"/>
    <cellStyle name="C￥AØ_95030 (2) 6 7" xfId="14935"/>
    <cellStyle name="Ç¥ÁØ_95030 (2) 6 7" xfId="14936"/>
    <cellStyle name="C￥AØ_95030 (2) 6 8" xfId="14937"/>
    <cellStyle name="Ç¥ÁØ_95030 (2) 6 8" xfId="14938"/>
    <cellStyle name="C￥AØ_95030 (2) 6 9" xfId="14939"/>
    <cellStyle name="Ç¥ÁØ_95030 (2) 6 9" xfId="14940"/>
    <cellStyle name="C￥AØ_95030 (2) 7" xfId="14941"/>
    <cellStyle name="Ç¥ÁØ_95030 (2) 7" xfId="14942"/>
    <cellStyle name="C￥AØ_95030 (2) 7 10" xfId="14943"/>
    <cellStyle name="Ç¥ÁØ_95030 (2) 7 10" xfId="14944"/>
    <cellStyle name="C￥AØ_95030 (2) 7 11" xfId="14945"/>
    <cellStyle name="Ç¥ÁØ_95030 (2) 7 11" xfId="14946"/>
    <cellStyle name="C￥AØ_95030 (2) 7 12" xfId="14947"/>
    <cellStyle name="Ç¥ÁØ_95030 (2) 7 12" xfId="14948"/>
    <cellStyle name="C￥AØ_95030 (2) 7 13" xfId="14949"/>
    <cellStyle name="Ç¥ÁØ_95030 (2) 7 13" xfId="14950"/>
    <cellStyle name="C￥AØ_95030 (2) 7 14" xfId="14951"/>
    <cellStyle name="Ç¥ÁØ_95030 (2) 7 14" xfId="14952"/>
    <cellStyle name="C￥AØ_95030 (2) 7 15" xfId="14953"/>
    <cellStyle name="Ç¥ÁØ_95030 (2) 7 15" xfId="14954"/>
    <cellStyle name="C￥AØ_95030 (2) 7 16" xfId="14955"/>
    <cellStyle name="Ç¥ÁØ_95030 (2) 7 16" xfId="14956"/>
    <cellStyle name="C￥AØ_95030 (2) 7 17" xfId="14957"/>
    <cellStyle name="Ç¥ÁØ_95030 (2) 7 17" xfId="14958"/>
    <cellStyle name="C￥AØ_95030 (2) 7 18" xfId="14959"/>
    <cellStyle name="Ç¥ÁØ_95030 (2) 7 18" xfId="14960"/>
    <cellStyle name="C￥AØ_95030 (2) 7 19" xfId="14961"/>
    <cellStyle name="Ç¥ÁØ_95030 (2) 7 19" xfId="14962"/>
    <cellStyle name="C￥AØ_95030 (2) 7 2" xfId="14963"/>
    <cellStyle name="Ç¥ÁØ_95030 (2) 7 2" xfId="14964"/>
    <cellStyle name="C￥AØ_95030 (2) 7 20" xfId="14965"/>
    <cellStyle name="Ç¥ÁØ_95030 (2) 7 20" xfId="14966"/>
    <cellStyle name="C￥AØ_95030 (2) 7 21" xfId="14967"/>
    <cellStyle name="Ç¥ÁØ_95030 (2) 7 21" xfId="14968"/>
    <cellStyle name="C￥AØ_95030 (2) 7 22" xfId="14969"/>
    <cellStyle name="Ç¥ÁØ_95030 (2) 7 22" xfId="14970"/>
    <cellStyle name="C￥AØ_95030 (2) 7 23" xfId="14971"/>
    <cellStyle name="Ç¥ÁØ_95030 (2) 7 23" xfId="14972"/>
    <cellStyle name="C￥AØ_95030 (2) 7 24" xfId="14973"/>
    <cellStyle name="Ç¥ÁØ_95030 (2) 7 24" xfId="14974"/>
    <cellStyle name="C￥AØ_95030 (2) 7 25" xfId="14975"/>
    <cellStyle name="Ç¥ÁØ_95030 (2) 7 25" xfId="14976"/>
    <cellStyle name="C￥AØ_95030 (2) 7 26" xfId="14977"/>
    <cellStyle name="Ç¥ÁØ_95030 (2) 7 26" xfId="14978"/>
    <cellStyle name="C￥AØ_95030 (2) 7 27" xfId="14979"/>
    <cellStyle name="Ç¥ÁØ_95030 (2) 7 27" xfId="14980"/>
    <cellStyle name="C￥AØ_95030 (2) 7 28" xfId="14981"/>
    <cellStyle name="Ç¥ÁØ_95030 (2) 7 28" xfId="14982"/>
    <cellStyle name="C￥AØ_95030 (2) 7 29" xfId="14983"/>
    <cellStyle name="Ç¥ÁØ_95030 (2) 7 29" xfId="14984"/>
    <cellStyle name="C￥AØ_95030 (2) 7 3" xfId="14985"/>
    <cellStyle name="Ç¥ÁØ_95030 (2) 7 3" xfId="14986"/>
    <cellStyle name="C￥AØ_95030 (2) 7 30" xfId="14987"/>
    <cellStyle name="Ç¥ÁØ_95030 (2) 7 30" xfId="14988"/>
    <cellStyle name="C￥AØ_95030 (2) 7 31" xfId="14989"/>
    <cellStyle name="Ç¥ÁØ_95030 (2) 7 31" xfId="14990"/>
    <cellStyle name="C￥AØ_95030 (2) 7 32" xfId="14991"/>
    <cellStyle name="Ç¥ÁØ_95030 (2) 7 32" xfId="14992"/>
    <cellStyle name="C￥AØ_95030 (2) 7 33" xfId="14993"/>
    <cellStyle name="Ç¥ÁØ_95030 (2) 7 33" xfId="14994"/>
    <cellStyle name="C￥AØ_95030 (2) 7 34" xfId="14995"/>
    <cellStyle name="Ç¥ÁØ_95030 (2) 7 34" xfId="14996"/>
    <cellStyle name="C￥AØ_95030 (2) 7 35" xfId="14997"/>
    <cellStyle name="Ç¥ÁØ_95030 (2) 7 35" xfId="14998"/>
    <cellStyle name="C￥AØ_95030 (2) 7 36" xfId="14999"/>
    <cellStyle name="Ç¥ÁØ_95030 (2) 7 36" xfId="15000"/>
    <cellStyle name="C￥AØ_95030 (2) 7 37" xfId="15001"/>
    <cellStyle name="Ç¥ÁØ_95030 (2) 7 37" xfId="15002"/>
    <cellStyle name="C￥AØ_95030 (2) 7 38" xfId="15003"/>
    <cellStyle name="Ç¥ÁØ_95030 (2) 7 38" xfId="15004"/>
    <cellStyle name="C￥AØ_95030 (2) 7 39" xfId="15005"/>
    <cellStyle name="Ç¥ÁØ_95030 (2) 7 39" xfId="15006"/>
    <cellStyle name="C￥AØ_95030 (2) 7 4" xfId="15007"/>
    <cellStyle name="Ç¥ÁØ_95030 (2) 7 4" xfId="15008"/>
    <cellStyle name="C￥AØ_95030 (2) 7 40" xfId="15009"/>
    <cellStyle name="Ç¥ÁØ_95030 (2) 7 40" xfId="15010"/>
    <cellStyle name="C￥AØ_95030 (2) 7 41" xfId="15011"/>
    <cellStyle name="Ç¥ÁØ_95030 (2) 7 41" xfId="15012"/>
    <cellStyle name="C￥AØ_95030 (2) 7 42" xfId="15013"/>
    <cellStyle name="Ç¥ÁØ_95030 (2) 7 42" xfId="15014"/>
    <cellStyle name="C￥AØ_95030 (2) 7 43" xfId="15015"/>
    <cellStyle name="Ç¥ÁØ_95030 (2) 7 43" xfId="15016"/>
    <cellStyle name="C￥AØ_95030 (2) 7 44" xfId="15017"/>
    <cellStyle name="Ç¥ÁØ_95030 (2) 7 44" xfId="15018"/>
    <cellStyle name="C￥AØ_95030 (2) 7 45" xfId="15019"/>
    <cellStyle name="Ç¥ÁØ_95030 (2) 7 45" xfId="15020"/>
    <cellStyle name="C￥AØ_95030 (2) 7 46" xfId="15021"/>
    <cellStyle name="Ç¥ÁØ_95030 (2) 7 46" xfId="15022"/>
    <cellStyle name="C￥AØ_95030 (2) 7 47" xfId="15023"/>
    <cellStyle name="Ç¥ÁØ_95030 (2) 7 47" xfId="15024"/>
    <cellStyle name="C￥AØ_95030 (2) 7 48" xfId="15025"/>
    <cellStyle name="Ç¥ÁØ_95030 (2) 7 48" xfId="15026"/>
    <cellStyle name="C￥AØ_95030 (2) 7 49" xfId="15027"/>
    <cellStyle name="Ç¥ÁØ_95030 (2) 7 49" xfId="15028"/>
    <cellStyle name="C￥AØ_95030 (2) 7 5" xfId="15029"/>
    <cellStyle name="Ç¥ÁØ_95030 (2) 7 5" xfId="15030"/>
    <cellStyle name="C￥AØ_95030 (2) 7 6" xfId="15031"/>
    <cellStyle name="Ç¥ÁØ_95030 (2) 7 6" xfId="15032"/>
    <cellStyle name="C￥AØ_95030 (2) 7 7" xfId="15033"/>
    <cellStyle name="Ç¥ÁØ_95030 (2) 7 7" xfId="15034"/>
    <cellStyle name="C￥AØ_95030 (2) 7 8" xfId="15035"/>
    <cellStyle name="Ç¥ÁØ_95030 (2) 7 8" xfId="15036"/>
    <cellStyle name="C￥AØ_95030 (2) 7 9" xfId="15037"/>
    <cellStyle name="Ç¥ÁØ_95030 (2) 7 9" xfId="15038"/>
    <cellStyle name="C￥AØ_95030 (2) 8" xfId="15039"/>
    <cellStyle name="Ç¥ÁØ_95030 (2) 8" xfId="15040"/>
    <cellStyle name="C￥AØ_95030 (2) 9" xfId="15041"/>
    <cellStyle name="Ç¥ÁØ_95030 (2) 9" xfId="15042"/>
    <cellStyle name="C￥AØ_95030 (2)_일-토목" xfId="15043"/>
    <cellStyle name="Ç¥ÁØ_95030 2" xfId="15044"/>
    <cellStyle name="C￥AØ_95050_목록-조경 (2)" xfId="15045"/>
    <cellStyle name="Ç¥ÁØ_95060" xfId="15046"/>
    <cellStyle name="C￥AØ_95060_목록-조경 (2)" xfId="15047"/>
    <cellStyle name="Ç¥ÁØ_95070" xfId="15048"/>
    <cellStyle name="C￥AØ_95070_일-토목" xfId="15049"/>
    <cellStyle name="Ç¥ÁØ_96ÀÎ¿ø°è2 " xfId="15050"/>
    <cellStyle name="C￥AØ_96AI¿ø°O 3 " xfId="300"/>
    <cellStyle name="Ç¥ÁØ_96ÀÎ¿ø°Ô 3 " xfId="301"/>
    <cellStyle name="C￥AØ_96AI¿ø°O 3  10" xfId="15051"/>
    <cellStyle name="Ç¥ÁØ_96ÀÎ¿ø°Ô 3  10" xfId="15052"/>
    <cellStyle name="C￥AØ_96AI¿ø°O 3  11" xfId="15053"/>
    <cellStyle name="Ç¥ÁØ_96ÀÎ¿ø°Ô 3  11" xfId="15054"/>
    <cellStyle name="C￥AØ_96AI¿ø°O 3  12" xfId="15055"/>
    <cellStyle name="Ç¥ÁØ_96ÀÎ¿ø°Ô 3  12" xfId="15056"/>
    <cellStyle name="C￥AØ_96AI¿ø°O 3  13" xfId="15057"/>
    <cellStyle name="Ç¥ÁØ_96ÀÎ¿ø°Ô 3  13" xfId="15058"/>
    <cellStyle name="C￥AØ_96AI¿ø°O 3  14" xfId="15059"/>
    <cellStyle name="Ç¥ÁØ_96ÀÎ¿ø°Ô 3  14" xfId="15060"/>
    <cellStyle name="C￥AØ_96AI¿ø°O 3  15" xfId="15061"/>
    <cellStyle name="Ç¥ÁØ_96ÀÎ¿ø°Ô 3  15" xfId="15062"/>
    <cellStyle name="C￥AØ_96AI¿ø°O 3  16" xfId="15063"/>
    <cellStyle name="Ç¥ÁØ_96ÀÎ¿ø°Ô 3  16" xfId="15064"/>
    <cellStyle name="C￥AØ_96AI¿ø°O 3  17" xfId="15065"/>
    <cellStyle name="Ç¥ÁØ_96ÀÎ¿ø°Ô 3  17" xfId="15066"/>
    <cellStyle name="C￥AØ_96AI¿ø°O 3  18" xfId="15067"/>
    <cellStyle name="Ç¥ÁØ_96ÀÎ¿ø°Ô 3  18" xfId="15068"/>
    <cellStyle name="C￥AØ_96AI¿ø°O 3  19" xfId="15069"/>
    <cellStyle name="Ç¥ÁØ_96ÀÎ¿ø°Ô 3  19" xfId="15070"/>
    <cellStyle name="C￥AØ_96AI¿ø°O 3  2" xfId="15071"/>
    <cellStyle name="Ç¥ÁØ_96ÀÎ¿ø°Ô 3  2" xfId="15072"/>
    <cellStyle name="C￥AØ_96AI¿ø°O 3  20" xfId="15073"/>
    <cellStyle name="Ç¥ÁØ_96ÀÎ¿ø°Ô 3  20" xfId="15074"/>
    <cellStyle name="C￥AØ_96AI¿ø°O 3  21" xfId="15075"/>
    <cellStyle name="Ç¥ÁØ_96ÀÎ¿ø°Ô 3  21" xfId="15076"/>
    <cellStyle name="C￥AØ_96AI¿ø°O 3  22" xfId="15077"/>
    <cellStyle name="Ç¥ÁØ_96ÀÎ¿ø°Ô 3  22" xfId="15078"/>
    <cellStyle name="C￥AØ_96AI¿ø°O 3  23" xfId="15079"/>
    <cellStyle name="Ç¥ÁØ_96ÀÎ¿ø°Ô 3  23" xfId="15080"/>
    <cellStyle name="C￥AØ_96AI¿ø°O 3  24" xfId="15081"/>
    <cellStyle name="Ç¥ÁØ_96ÀÎ¿ø°Ô 3  24" xfId="15082"/>
    <cellStyle name="C￥AØ_96AI¿ø°O 3  25" xfId="15083"/>
    <cellStyle name="Ç¥ÁØ_96ÀÎ¿ø°Ô 3  25" xfId="15084"/>
    <cellStyle name="C￥AØ_96AI¿ø°O 3  26" xfId="15085"/>
    <cellStyle name="Ç¥ÁØ_96ÀÎ¿ø°Ô 3  26" xfId="15086"/>
    <cellStyle name="C￥AØ_96AI¿ø°O 3  27" xfId="15087"/>
    <cellStyle name="Ç¥ÁØ_96ÀÎ¿ø°Ô 3  27" xfId="15088"/>
    <cellStyle name="C￥AØ_96AI¿ø°O 3  28" xfId="15089"/>
    <cellStyle name="Ç¥ÁØ_96ÀÎ¿ø°Ô 3  28" xfId="15090"/>
    <cellStyle name="C￥AØ_96AI¿ø°O 3  29" xfId="15091"/>
    <cellStyle name="Ç¥ÁØ_96ÀÎ¿ø°Ô 3  29" xfId="15092"/>
    <cellStyle name="C￥AØ_96AI¿ø°O 3  3" xfId="15093"/>
    <cellStyle name="Ç¥ÁØ_96ÀÎ¿ø°Ô 3  3" xfId="15094"/>
    <cellStyle name="C￥AØ_96AI¿ø°O 3  30" xfId="15095"/>
    <cellStyle name="Ç¥ÁØ_96ÀÎ¿ø°Ô 3  30" xfId="15096"/>
    <cellStyle name="C￥AØ_96AI¿ø°O 3  31" xfId="15097"/>
    <cellStyle name="Ç¥ÁØ_96ÀÎ¿ø°Ô 3  31" xfId="15098"/>
    <cellStyle name="C￥AØ_96AI¿ø°O 3  32" xfId="15099"/>
    <cellStyle name="Ç¥ÁØ_96ÀÎ¿ø°Ô 3  32" xfId="15100"/>
    <cellStyle name="C￥AØ_96AI¿ø°O 3  33" xfId="15101"/>
    <cellStyle name="Ç¥ÁØ_96ÀÎ¿ø°Ô 3  33" xfId="15102"/>
    <cellStyle name="C￥AØ_96AI¿ø°O 3  34" xfId="15103"/>
    <cellStyle name="Ç¥ÁØ_96ÀÎ¿ø°Ô 3  34" xfId="15104"/>
    <cellStyle name="C￥AØ_96AI¿ø°O 3  35" xfId="15105"/>
    <cellStyle name="Ç¥ÁØ_96ÀÎ¿ø°Ô 3  35" xfId="15106"/>
    <cellStyle name="C￥AØ_96AI¿ø°O 3  36" xfId="15107"/>
    <cellStyle name="Ç¥ÁØ_96ÀÎ¿ø°Ô 3  36" xfId="15108"/>
    <cellStyle name="C￥AØ_96AI¿ø°O 3  37" xfId="15109"/>
    <cellStyle name="Ç¥ÁØ_96ÀÎ¿ø°Ô 3  37" xfId="15110"/>
    <cellStyle name="C￥AØ_96AI¿ø°O 3  38" xfId="15111"/>
    <cellStyle name="Ç¥ÁØ_96ÀÎ¿ø°Ô 3  38" xfId="15112"/>
    <cellStyle name="C￥AØ_96AI¿ø°O 3  39" xfId="15113"/>
    <cellStyle name="Ç¥ÁØ_96ÀÎ¿ø°Ô 3  39" xfId="15114"/>
    <cellStyle name="C￥AØ_96AI¿ø°O 3  4" xfId="15115"/>
    <cellStyle name="Ç¥ÁØ_96ÀÎ¿ø°Ô 3  4" xfId="15116"/>
    <cellStyle name="C￥AØ_96AI¿ø°O 3  40" xfId="15117"/>
    <cellStyle name="Ç¥ÁØ_96ÀÎ¿ø°Ô 3  40" xfId="15118"/>
    <cellStyle name="C￥AØ_96AI¿ø°O 3  41" xfId="15119"/>
    <cellStyle name="Ç¥ÁØ_96ÀÎ¿ø°Ô 3  41" xfId="15120"/>
    <cellStyle name="C￥AØ_96AI¿ø°O 3  42" xfId="15121"/>
    <cellStyle name="Ç¥ÁØ_96ÀÎ¿ø°Ô 3  42" xfId="15122"/>
    <cellStyle name="C￥AØ_96AI¿ø°O 3  43" xfId="15123"/>
    <cellStyle name="Ç¥ÁØ_96ÀÎ¿ø°Ô 3  43" xfId="15124"/>
    <cellStyle name="C￥AØ_96AI¿ø°O 3  44" xfId="15125"/>
    <cellStyle name="Ç¥ÁØ_96ÀÎ¿ø°Ô 3  44" xfId="15126"/>
    <cellStyle name="C￥AØ_96AI¿ø°O 3  45" xfId="15127"/>
    <cellStyle name="Ç¥ÁØ_96ÀÎ¿ø°Ô 3  45" xfId="15128"/>
    <cellStyle name="C￥AØ_96AI¿ø°O 3  46" xfId="15129"/>
    <cellStyle name="Ç¥ÁØ_96ÀÎ¿ø°Ô 3  46" xfId="15130"/>
    <cellStyle name="C￥AØ_96AI¿ø°O 3  47" xfId="15131"/>
    <cellStyle name="Ç¥ÁØ_96ÀÎ¿ø°Ô 3  47" xfId="15132"/>
    <cellStyle name="C￥AØ_96AI¿ø°O 3  48" xfId="15133"/>
    <cellStyle name="Ç¥ÁØ_96ÀÎ¿ø°Ô 3  48" xfId="15134"/>
    <cellStyle name="C￥AØ_96AI¿ø°O 3  49" xfId="15135"/>
    <cellStyle name="Ç¥ÁØ_96ÀÎ¿ø°Ô 3  49" xfId="15136"/>
    <cellStyle name="C￥AØ_96AI¿ø°O 3  5" xfId="15137"/>
    <cellStyle name="Ç¥ÁØ_96ÀÎ¿ø°Ô 3  5" xfId="15138"/>
    <cellStyle name="C￥AØ_96AI¿ø°O 3  6" xfId="15139"/>
    <cellStyle name="Ç¥ÁØ_96ÀÎ¿ø°Ô 3  6" xfId="15140"/>
    <cellStyle name="C￥AØ_96AI¿ø°O 3  7" xfId="15141"/>
    <cellStyle name="Ç¥ÁØ_96ÀÎ¿ø°Ô 3  7" xfId="15142"/>
    <cellStyle name="C￥AØ_96AI¿ø°O 3  8" xfId="15143"/>
    <cellStyle name="Ç¥ÁØ_96ÀÎ¿ø°Ô 3  8" xfId="15144"/>
    <cellStyle name="C￥AØ_96AI¿ø°O 3  9" xfId="15145"/>
    <cellStyle name="Ç¥ÁØ_96ÀÎ¿ø°Ô 3  9" xfId="15146"/>
    <cellStyle name="C￥AØ_A§≫y" xfId="15147"/>
    <cellStyle name="Ç¥ÁØ_Ã·ºÎ2 " xfId="15148"/>
    <cellStyle name="C￥AØ_A¾CO½A¼³ " xfId="302"/>
    <cellStyle name="Ç¥ÁØ_Á¾ÇÕ½Å¼³ " xfId="303"/>
    <cellStyle name="C￥AØ_A¾CO½A¼³  10" xfId="15149"/>
    <cellStyle name="Ç¥ÁØ_Á¾ÇÕ½Å¼³  10" xfId="15150"/>
    <cellStyle name="C￥AØ_A¾CO½A¼³  11" xfId="15151"/>
    <cellStyle name="Ç¥ÁØ_Á¾ÇÕ½Å¼³  11" xfId="15152"/>
    <cellStyle name="C￥AØ_A¾CO½A¼³  12" xfId="15153"/>
    <cellStyle name="Ç¥ÁØ_Á¾ÇÕ½Å¼³  12" xfId="15154"/>
    <cellStyle name="C￥AØ_A¾CO½A¼³  13" xfId="15155"/>
    <cellStyle name="Ç¥ÁØ_Á¾ÇÕ½Å¼³  13" xfId="15156"/>
    <cellStyle name="C￥AØ_A¾CO½A¼³  14" xfId="15157"/>
    <cellStyle name="Ç¥ÁØ_Á¾ÇÕ½Å¼³  14" xfId="15158"/>
    <cellStyle name="C￥AØ_A¾CO½A¼³  15" xfId="15159"/>
    <cellStyle name="Ç¥ÁØ_Á¾ÇÕ½Å¼³  15" xfId="15160"/>
    <cellStyle name="C￥AØ_A¾CO½A¼³  16" xfId="15161"/>
    <cellStyle name="Ç¥ÁØ_Á¾ÇÕ½Å¼³  16" xfId="15162"/>
    <cellStyle name="C￥AØ_A¾CO½A¼³  17" xfId="15163"/>
    <cellStyle name="Ç¥ÁØ_Á¾ÇÕ½Å¼³  17" xfId="15164"/>
    <cellStyle name="C￥AØ_A¾CO½A¼³  18" xfId="15165"/>
    <cellStyle name="Ç¥ÁØ_Á¾ÇÕ½Å¼³  18" xfId="15166"/>
    <cellStyle name="C￥AØ_A¾CO½A¼³  19" xfId="15167"/>
    <cellStyle name="Ç¥ÁØ_Á¾ÇÕ½Å¼³  19" xfId="15168"/>
    <cellStyle name="C￥AØ_A¾CO½A¼³  2" xfId="15169"/>
    <cellStyle name="Ç¥ÁØ_Á¾ÇÕ½Å¼³  2" xfId="15170"/>
    <cellStyle name="C￥AØ_A¾CO½A¼³  20" xfId="15171"/>
    <cellStyle name="Ç¥ÁØ_Á¾ÇÕ½Å¼³  20" xfId="15172"/>
    <cellStyle name="C￥AØ_A¾CO½A¼³  21" xfId="15173"/>
    <cellStyle name="Ç¥ÁØ_Á¾ÇÕ½Å¼³  21" xfId="15174"/>
    <cellStyle name="C￥AØ_A¾CO½A¼³  22" xfId="15175"/>
    <cellStyle name="Ç¥ÁØ_Á¾ÇÕ½Å¼³  22" xfId="15176"/>
    <cellStyle name="C￥AØ_A¾CO½A¼³  23" xfId="15177"/>
    <cellStyle name="Ç¥ÁØ_Á¾ÇÕ½Å¼³  23" xfId="15178"/>
    <cellStyle name="C￥AØ_A¾CO½A¼³  24" xfId="15179"/>
    <cellStyle name="Ç¥ÁØ_Á¾ÇÕ½Å¼³  24" xfId="15180"/>
    <cellStyle name="C￥AØ_A¾CO½A¼³  25" xfId="15181"/>
    <cellStyle name="Ç¥ÁØ_Á¾ÇÕ½Å¼³  25" xfId="15182"/>
    <cellStyle name="C￥AØ_A¾CO½A¼³  26" xfId="15183"/>
    <cellStyle name="Ç¥ÁØ_Á¾ÇÕ½Å¼³  26" xfId="15184"/>
    <cellStyle name="C￥AØ_A¾CO½A¼³  27" xfId="15185"/>
    <cellStyle name="Ç¥ÁØ_Á¾ÇÕ½Å¼³  27" xfId="15186"/>
    <cellStyle name="C￥AØ_A¾CO½A¼³  28" xfId="15187"/>
    <cellStyle name="Ç¥ÁØ_Á¾ÇÕ½Å¼³  28" xfId="15188"/>
    <cellStyle name="C￥AØ_A¾CO½A¼³  29" xfId="15189"/>
    <cellStyle name="Ç¥ÁØ_Á¾ÇÕ½Å¼³  29" xfId="15190"/>
    <cellStyle name="C￥AØ_A¾CO½A¼³  3" xfId="15191"/>
    <cellStyle name="Ç¥ÁØ_Á¾ÇÕ½Å¼³  3" xfId="15192"/>
    <cellStyle name="C￥AØ_A¾CO½A¼³  30" xfId="15193"/>
    <cellStyle name="Ç¥ÁØ_Á¾ÇÕ½Å¼³  30" xfId="15194"/>
    <cellStyle name="C￥AØ_A¾CO½A¼³  31" xfId="15195"/>
    <cellStyle name="Ç¥ÁØ_Á¾ÇÕ½Å¼³  31" xfId="15196"/>
    <cellStyle name="C￥AØ_A¾CO½A¼³  32" xfId="15197"/>
    <cellStyle name="Ç¥ÁØ_Á¾ÇÕ½Å¼³  32" xfId="15198"/>
    <cellStyle name="C￥AØ_A¾CO½A¼³  33" xfId="15199"/>
    <cellStyle name="Ç¥ÁØ_Á¾ÇÕ½Å¼³  33" xfId="15200"/>
    <cellStyle name="C￥AØ_A¾CO½A¼³  34" xfId="15201"/>
    <cellStyle name="Ç¥ÁØ_Á¾ÇÕ½Å¼³  34" xfId="15202"/>
    <cellStyle name="C￥AØ_A¾CO½A¼³  35" xfId="15203"/>
    <cellStyle name="Ç¥ÁØ_Á¾ÇÕ½Å¼³  35" xfId="15204"/>
    <cellStyle name="C￥AØ_A¾CO½A¼³  36" xfId="15205"/>
    <cellStyle name="Ç¥ÁØ_Á¾ÇÕ½Å¼³  36" xfId="15206"/>
    <cellStyle name="C￥AØ_A¾CO½A¼³  37" xfId="15207"/>
    <cellStyle name="Ç¥ÁØ_Á¾ÇÕ½Å¼³  37" xfId="15208"/>
    <cellStyle name="C￥AØ_A¾CO½A¼³  38" xfId="15209"/>
    <cellStyle name="Ç¥ÁØ_Á¾ÇÕ½Å¼³  38" xfId="15210"/>
    <cellStyle name="C￥AØ_A¾CO½A¼³  39" xfId="15211"/>
    <cellStyle name="Ç¥ÁØ_Á¾ÇÕ½Å¼³  39" xfId="15212"/>
    <cellStyle name="C￥AØ_A¾CO½A¼³  4" xfId="15213"/>
    <cellStyle name="Ç¥ÁØ_Á¾ÇÕ½Å¼³  4" xfId="15214"/>
    <cellStyle name="C￥AØ_A¾CO½A¼³  40" xfId="15215"/>
    <cellStyle name="Ç¥ÁØ_Á¾ÇÕ½Å¼³  40" xfId="15216"/>
    <cellStyle name="C￥AØ_A¾CO½A¼³  41" xfId="15217"/>
    <cellStyle name="Ç¥ÁØ_Á¾ÇÕ½Å¼³  41" xfId="15218"/>
    <cellStyle name="C￥AØ_A¾CO½A¼³  42" xfId="15219"/>
    <cellStyle name="Ç¥ÁØ_Á¾ÇÕ½Å¼³  42" xfId="15220"/>
    <cellStyle name="C￥AØ_A¾CO½A¼³  43" xfId="15221"/>
    <cellStyle name="Ç¥ÁØ_Á¾ÇÕ½Å¼³  43" xfId="15222"/>
    <cellStyle name="C￥AØ_A¾CO½A¼³  44" xfId="15223"/>
    <cellStyle name="Ç¥ÁØ_Á¾ÇÕ½Å¼³  44" xfId="15224"/>
    <cellStyle name="C￥AØ_A¾CO½A¼³  45" xfId="15225"/>
    <cellStyle name="Ç¥ÁØ_Á¾ÇÕ½Å¼³  45" xfId="15226"/>
    <cellStyle name="C￥AØ_A¾CO½A¼³  46" xfId="15227"/>
    <cellStyle name="Ç¥ÁØ_Á¾ÇÕ½Å¼³  46" xfId="15228"/>
    <cellStyle name="C￥AØ_A¾CO½A¼³  47" xfId="15229"/>
    <cellStyle name="Ç¥ÁØ_Á¾ÇÕ½Å¼³  47" xfId="15230"/>
    <cellStyle name="C￥AØ_A¾CO½A¼³  48" xfId="15231"/>
    <cellStyle name="Ç¥ÁØ_Á¾ÇÕ½Å¼³  48" xfId="15232"/>
    <cellStyle name="C￥AØ_A¾CO½A¼³  49" xfId="15233"/>
    <cellStyle name="Ç¥ÁØ_Á¾ÇÕ½Å¼³  49" xfId="15234"/>
    <cellStyle name="C￥AØ_A¾CO½A¼³  5" xfId="15235"/>
    <cellStyle name="Ç¥ÁØ_Á¾ÇÕ½Å¼³  5" xfId="15236"/>
    <cellStyle name="C￥AØ_A¾CO½A¼³  6" xfId="15237"/>
    <cellStyle name="Ç¥ÁØ_Á¾ÇÕ½Å¼³  6" xfId="15238"/>
    <cellStyle name="C￥AØ_A¾CO½A¼³  7" xfId="15239"/>
    <cellStyle name="Ç¥ÁØ_Á¾ÇÕ½Å¼³  7" xfId="15240"/>
    <cellStyle name="C￥AØ_A¾CO½A¼³  8" xfId="15241"/>
    <cellStyle name="Ç¥ÁØ_Á¾ÇÕ½Å¼³  8" xfId="15242"/>
    <cellStyle name="C￥AØ_A¾CO½A¼³  9" xfId="15243"/>
    <cellStyle name="Ç¥ÁØ_Á¾ÇÕ½Å¼³  9" xfId="15244"/>
    <cellStyle name="C￥AØ_A¾COA¶°AºÐ " xfId="304"/>
    <cellStyle name="Ç¥ÁØ_Á¾ÇÕÃ¶°ÅºÐ " xfId="305"/>
    <cellStyle name="C￥AØ_A¾COA¶°AºÐ  10" xfId="15245"/>
    <cellStyle name="Ç¥ÁØ_Á¾ÇÕÃ¶°ÅºÐ  10" xfId="15246"/>
    <cellStyle name="C￥AØ_A¾COA¶°AºÐ  11" xfId="15247"/>
    <cellStyle name="Ç¥ÁØ_Á¾ÇÕÃ¶°ÅºÐ  11" xfId="15248"/>
    <cellStyle name="C￥AØ_A¾COA¶°AºÐ  12" xfId="15249"/>
    <cellStyle name="Ç¥ÁØ_Á¾ÇÕÃ¶°ÅºÐ  12" xfId="15250"/>
    <cellStyle name="C￥AØ_A¾COA¶°AºÐ  13" xfId="15251"/>
    <cellStyle name="Ç¥ÁØ_Á¾ÇÕÃ¶°ÅºÐ  13" xfId="15252"/>
    <cellStyle name="C￥AØ_A¾COA¶°AºÐ  14" xfId="15253"/>
    <cellStyle name="Ç¥ÁØ_Á¾ÇÕÃ¶°ÅºÐ  14" xfId="15254"/>
    <cellStyle name="C￥AØ_A¾COA¶°AºÐ  15" xfId="15255"/>
    <cellStyle name="Ç¥ÁØ_Á¾ÇÕÃ¶°ÅºÐ  15" xfId="15256"/>
    <cellStyle name="C￥AØ_A¾COA¶°AºÐ  16" xfId="15257"/>
    <cellStyle name="Ç¥ÁØ_Á¾ÇÕÃ¶°ÅºÐ  16" xfId="15258"/>
    <cellStyle name="C￥AØ_A¾COA¶°AºÐ  17" xfId="15259"/>
    <cellStyle name="Ç¥ÁØ_Á¾ÇÕÃ¶°ÅºÐ  17" xfId="15260"/>
    <cellStyle name="C￥AØ_A¾COA¶°AºÐ  18" xfId="15261"/>
    <cellStyle name="Ç¥ÁØ_Á¾ÇÕÃ¶°ÅºÐ  18" xfId="15262"/>
    <cellStyle name="C￥AØ_A¾COA¶°AºÐ  19" xfId="15263"/>
    <cellStyle name="Ç¥ÁØ_Á¾ÇÕÃ¶°ÅºÐ  19" xfId="15264"/>
    <cellStyle name="C￥AØ_A¾COA¶°AºÐ  2" xfId="15265"/>
    <cellStyle name="Ç¥ÁØ_Á¾ÇÕÃ¶°ÅºÐ  2" xfId="15266"/>
    <cellStyle name="C￥AØ_A¾COA¶°AºÐ  20" xfId="15267"/>
    <cellStyle name="Ç¥ÁØ_Á¾ÇÕÃ¶°ÅºÐ  20" xfId="15268"/>
    <cellStyle name="C￥AØ_A¾COA¶°AºÐ  21" xfId="15269"/>
    <cellStyle name="Ç¥ÁØ_Á¾ÇÕÃ¶°ÅºÐ  21" xfId="15270"/>
    <cellStyle name="C￥AØ_A¾COA¶°AºÐ  22" xfId="15271"/>
    <cellStyle name="Ç¥ÁØ_Á¾ÇÕÃ¶°ÅºÐ  22" xfId="15272"/>
    <cellStyle name="C￥AØ_A¾COA¶°AºÐ  23" xfId="15273"/>
    <cellStyle name="Ç¥ÁØ_Á¾ÇÕÃ¶°ÅºÐ  23" xfId="15274"/>
    <cellStyle name="C￥AØ_A¾COA¶°AºÐ  24" xfId="15275"/>
    <cellStyle name="Ç¥ÁØ_Á¾ÇÕÃ¶°ÅºÐ  24" xfId="15276"/>
    <cellStyle name="C￥AØ_A¾COA¶°AºÐ  25" xfId="15277"/>
    <cellStyle name="Ç¥ÁØ_Á¾ÇÕÃ¶°ÅºÐ  25" xfId="15278"/>
    <cellStyle name="C￥AØ_A¾COA¶°AºÐ  26" xfId="15279"/>
    <cellStyle name="Ç¥ÁØ_Á¾ÇÕÃ¶°ÅºÐ  26" xfId="15280"/>
    <cellStyle name="C￥AØ_A¾COA¶°AºÐ  27" xfId="15281"/>
    <cellStyle name="Ç¥ÁØ_Á¾ÇÕÃ¶°ÅºÐ  27" xfId="15282"/>
    <cellStyle name="C￥AØ_A¾COA¶°AºÐ  28" xfId="15283"/>
    <cellStyle name="Ç¥ÁØ_Á¾ÇÕÃ¶°ÅºÐ  28" xfId="15284"/>
    <cellStyle name="C￥AØ_A¾COA¶°AºÐ  29" xfId="15285"/>
    <cellStyle name="Ç¥ÁØ_Á¾ÇÕÃ¶°ÅºÐ  29" xfId="15286"/>
    <cellStyle name="C￥AØ_A¾COA¶°AºÐ  3" xfId="15287"/>
    <cellStyle name="Ç¥ÁØ_Á¾ÇÕÃ¶°ÅºÐ  3" xfId="15288"/>
    <cellStyle name="C￥AØ_A¾COA¶°AºÐ  30" xfId="15289"/>
    <cellStyle name="Ç¥ÁØ_Á¾ÇÕÃ¶°ÅºÐ  30" xfId="15290"/>
    <cellStyle name="C￥AØ_A¾COA¶°AºÐ  31" xfId="15291"/>
    <cellStyle name="Ç¥ÁØ_Á¾ÇÕÃ¶°ÅºÐ  31" xfId="15292"/>
    <cellStyle name="C￥AØ_A¾COA¶°AºÐ  32" xfId="15293"/>
    <cellStyle name="Ç¥ÁØ_Á¾ÇÕÃ¶°ÅºÐ  32" xfId="15294"/>
    <cellStyle name="C￥AØ_A¾COA¶°AºÐ  33" xfId="15295"/>
    <cellStyle name="Ç¥ÁØ_Á¾ÇÕÃ¶°ÅºÐ  33" xfId="15296"/>
    <cellStyle name="C￥AØ_A¾COA¶°AºÐ  34" xfId="15297"/>
    <cellStyle name="Ç¥ÁØ_Á¾ÇÕÃ¶°ÅºÐ  34" xfId="15298"/>
    <cellStyle name="C￥AØ_A¾COA¶°AºÐ  35" xfId="15299"/>
    <cellStyle name="Ç¥ÁØ_Á¾ÇÕÃ¶°ÅºÐ  35" xfId="15300"/>
    <cellStyle name="C￥AØ_A¾COA¶°AºÐ  36" xfId="15301"/>
    <cellStyle name="Ç¥ÁØ_Á¾ÇÕÃ¶°ÅºÐ  36" xfId="15302"/>
    <cellStyle name="C￥AØ_A¾COA¶°AºÐ  37" xfId="15303"/>
    <cellStyle name="Ç¥ÁØ_Á¾ÇÕÃ¶°ÅºÐ  37" xfId="15304"/>
    <cellStyle name="C￥AØ_A¾COA¶°AºÐ  38" xfId="15305"/>
    <cellStyle name="Ç¥ÁØ_Á¾ÇÕÃ¶°ÅºÐ  38" xfId="15306"/>
    <cellStyle name="C￥AØ_A¾COA¶°AºÐ  39" xfId="15307"/>
    <cellStyle name="Ç¥ÁØ_Á¾ÇÕÃ¶°ÅºÐ  39" xfId="15308"/>
    <cellStyle name="C￥AØ_A¾COA¶°AºÐ  4" xfId="15309"/>
    <cellStyle name="Ç¥ÁØ_Á¾ÇÕÃ¶°ÅºÐ  4" xfId="15310"/>
    <cellStyle name="C￥AØ_A¾COA¶°AºÐ  40" xfId="15311"/>
    <cellStyle name="Ç¥ÁØ_Á¾ÇÕÃ¶°ÅºÐ  40" xfId="15312"/>
    <cellStyle name="C￥AØ_A¾COA¶°AºÐ  41" xfId="15313"/>
    <cellStyle name="Ç¥ÁØ_Á¾ÇÕÃ¶°ÅºÐ  41" xfId="15314"/>
    <cellStyle name="C￥AØ_A¾COA¶°AºÐ  42" xfId="15315"/>
    <cellStyle name="Ç¥ÁØ_Á¾ÇÕÃ¶°ÅºÐ  42" xfId="15316"/>
    <cellStyle name="C￥AØ_A¾COA¶°AºÐ  43" xfId="15317"/>
    <cellStyle name="Ç¥ÁØ_Á¾ÇÕÃ¶°ÅºÐ  43" xfId="15318"/>
    <cellStyle name="C￥AØ_A¾COA¶°AºÐ  44" xfId="15319"/>
    <cellStyle name="Ç¥ÁØ_Á¾ÇÕÃ¶°ÅºÐ  44" xfId="15320"/>
    <cellStyle name="C￥AØ_A¾COA¶°AºÐ  45" xfId="15321"/>
    <cellStyle name="Ç¥ÁØ_Á¾ÇÕÃ¶°ÅºÐ  45" xfId="15322"/>
    <cellStyle name="C￥AØ_A¾COA¶°AºÐ  46" xfId="15323"/>
    <cellStyle name="Ç¥ÁØ_Á¾ÇÕÃ¶°ÅºÐ  46" xfId="15324"/>
    <cellStyle name="C￥AØ_A¾COA¶°AºÐ  47" xfId="15325"/>
    <cellStyle name="Ç¥ÁØ_Á¾ÇÕÃ¶°ÅºÐ  47" xfId="15326"/>
    <cellStyle name="C￥AØ_A¾COA¶°AºÐ  48" xfId="15327"/>
    <cellStyle name="Ç¥ÁØ_Á¾ÇÕÃ¶°ÅºÐ  48" xfId="15328"/>
    <cellStyle name="C￥AØ_A¾COA¶°AºÐ  49" xfId="15329"/>
    <cellStyle name="Ç¥ÁØ_Á¾ÇÕÃ¶°ÅºÐ  49" xfId="15330"/>
    <cellStyle name="C￥AØ_A¾COA¶°AºÐ  5" xfId="15331"/>
    <cellStyle name="Ç¥ÁØ_Á¾ÇÕÃ¶°ÅºÐ  5" xfId="15332"/>
    <cellStyle name="C￥AØ_A¾COA¶°AºÐ  6" xfId="15333"/>
    <cellStyle name="Ç¥ÁØ_Á¾ÇÕÃ¶°ÅºÐ  6" xfId="15334"/>
    <cellStyle name="C￥AØ_A¾COA¶°AºÐ  7" xfId="15335"/>
    <cellStyle name="Ç¥ÁØ_Á¾ÇÕÃ¶°ÅºÐ  7" xfId="15336"/>
    <cellStyle name="C￥AØ_A¾COA¶°AºÐ  8" xfId="15337"/>
    <cellStyle name="Ç¥ÁØ_Á¾ÇÕÃ¶°ÅºÐ  8" xfId="15338"/>
    <cellStyle name="C￥AØ_A¾COA¶°AºÐ  9" xfId="15339"/>
    <cellStyle name="Ç¥ÁØ_Á¾ÇÕÃ¶°ÅºÐ  9" xfId="15340"/>
    <cellStyle name="C￥AØ_Aa¸n(5)_목록-조경 (2)" xfId="15341"/>
    <cellStyle name="Ç¥ÁØ_Àå-1" xfId="15342"/>
    <cellStyle name="C￥AØ_Aa-1_목록-조경 (2)" xfId="15343"/>
    <cellStyle name="Ç¥ÁØ_ÀåÁö¿ª»ç" xfId="15344"/>
    <cellStyle name="C￥AØ_AaAo¿ª≫c" xfId="15345"/>
    <cellStyle name="Ç¥ÁØ_ÀåÁö-2" xfId="15346"/>
    <cellStyle name="C￥AØ_AaAo-2_일-토목" xfId="15347"/>
    <cellStyle name="Ç¥ÁØ_ÀåÁö-3" xfId="15348"/>
    <cellStyle name="C￥AØ_AaAo-3_일-토목" xfId="15349"/>
    <cellStyle name="Ç¥ÁØ_ÀåÁö-4" xfId="15350"/>
    <cellStyle name="C￥AØ_AaAo-4_일-토목" xfId="15351"/>
    <cellStyle name="Ç¥ÁØ_ÀåÁö-5" xfId="15352"/>
    <cellStyle name="C￥AØ_AaAo-5_일-토목" xfId="15353"/>
    <cellStyle name="Ç¥ÁØ_ÀåÁöÁý°è" xfId="15354"/>
    <cellStyle name="C￥AØ_AaAoAy°e_일-토목" xfId="15355"/>
    <cellStyle name="Ç¥ÁØ_Àç·áºñºñ¸ñº¯µ¿À²" xfId="15356"/>
    <cellStyle name="C￥AØ_Æi¼º¸RCA " xfId="306"/>
    <cellStyle name="Ç¥ÁØ_ÀÏ-±â" xfId="15357"/>
    <cellStyle name="C￥AØ_AI-±a 2" xfId="15358"/>
    <cellStyle name="Ç¥ÁØ_ÀÏ-±â 2" xfId="15359"/>
    <cellStyle name="C￥AØ_AI-±a 2 10" xfId="15360"/>
    <cellStyle name="Ç¥ÁØ_ÀÏ-±â 2 10" xfId="15361"/>
    <cellStyle name="C￥AØ_AI-±a 2 11" xfId="15362"/>
    <cellStyle name="Ç¥ÁØ_ÀÏ-±â 2 11" xfId="15363"/>
    <cellStyle name="C￥AØ_AI-±a 2 12" xfId="15364"/>
    <cellStyle name="Ç¥ÁØ_ÀÏ-±â 2 12" xfId="15365"/>
    <cellStyle name="C￥AØ_AI-±a 2 13" xfId="15366"/>
    <cellStyle name="Ç¥ÁØ_ÀÏ-±â 2 13" xfId="15367"/>
    <cellStyle name="C￥AØ_AI-±a 2 14" xfId="15368"/>
    <cellStyle name="Ç¥ÁØ_ÀÏ-±â 2 14" xfId="15369"/>
    <cellStyle name="C￥AØ_AI-±a 2 15" xfId="15370"/>
    <cellStyle name="Ç¥ÁØ_ÀÏ-±â 2 15" xfId="15371"/>
    <cellStyle name="C￥AØ_AI-±a 2 16" xfId="15372"/>
    <cellStyle name="Ç¥ÁØ_ÀÏ-±â 2 16" xfId="15373"/>
    <cellStyle name="C￥AØ_AI-±a 2 17" xfId="15374"/>
    <cellStyle name="Ç¥ÁØ_ÀÏ-±â 2 17" xfId="15375"/>
    <cellStyle name="C￥AØ_AI-±a 2 18" xfId="15376"/>
    <cellStyle name="Ç¥ÁØ_ÀÏ-±â 2 18" xfId="15377"/>
    <cellStyle name="C￥AØ_AI-±a 2 19" xfId="15378"/>
    <cellStyle name="Ç¥ÁØ_ÀÏ-±â 2 19" xfId="15379"/>
    <cellStyle name="C￥AØ_AI-±a 2 2" xfId="15380"/>
    <cellStyle name="Ç¥ÁØ_ÀÏ-±â 2 2" xfId="15381"/>
    <cellStyle name="C￥AØ_AI-±a 2 20" xfId="15382"/>
    <cellStyle name="Ç¥ÁØ_ÀÏ-±â 2 20" xfId="15383"/>
    <cellStyle name="C￥AØ_AI-±a 2 21" xfId="15384"/>
    <cellStyle name="Ç¥ÁØ_ÀÏ-±â 2 21" xfId="15385"/>
    <cellStyle name="C￥AØ_AI-±a 2 22" xfId="15386"/>
    <cellStyle name="Ç¥ÁØ_ÀÏ-±â 2 22" xfId="15387"/>
    <cellStyle name="C￥AØ_AI-±a 2 23" xfId="15388"/>
    <cellStyle name="Ç¥ÁØ_ÀÏ-±â 2 23" xfId="15389"/>
    <cellStyle name="C￥AØ_AI-±a 2 24" xfId="15390"/>
    <cellStyle name="Ç¥ÁØ_ÀÏ-±â 2 24" xfId="15391"/>
    <cellStyle name="C￥AØ_AI-±a 2 25" xfId="15392"/>
    <cellStyle name="Ç¥ÁØ_ÀÏ-±â 2 25" xfId="15393"/>
    <cellStyle name="C￥AØ_AI-±a 2 26" xfId="15394"/>
    <cellStyle name="Ç¥ÁØ_ÀÏ-±â 2 26" xfId="15395"/>
    <cellStyle name="C￥AØ_AI-±a 2 27" xfId="15396"/>
    <cellStyle name="Ç¥ÁØ_ÀÏ-±â 2 27" xfId="15397"/>
    <cellStyle name="C￥AØ_AI-±a 2 28" xfId="15398"/>
    <cellStyle name="Ç¥ÁØ_ÀÏ-±â 2 28" xfId="15399"/>
    <cellStyle name="C￥AØ_AI-±a 2 29" xfId="15400"/>
    <cellStyle name="Ç¥ÁØ_ÀÏ-±â 2 29" xfId="15401"/>
    <cellStyle name="C￥AØ_AI-±a 2 3" xfId="15402"/>
    <cellStyle name="Ç¥ÁØ_ÀÏ-±â 2 3" xfId="15403"/>
    <cellStyle name="C￥AØ_AI-±a 2 30" xfId="15404"/>
    <cellStyle name="Ç¥ÁØ_ÀÏ-±â 2 30" xfId="15405"/>
    <cellStyle name="C￥AØ_AI-±a 2 31" xfId="15406"/>
    <cellStyle name="Ç¥ÁØ_ÀÏ-±â 2 31" xfId="15407"/>
    <cellStyle name="C￥AØ_AI-±a 2 32" xfId="15408"/>
    <cellStyle name="Ç¥ÁØ_ÀÏ-±â 2 32" xfId="15409"/>
    <cellStyle name="C￥AØ_AI-±a 2 33" xfId="15410"/>
    <cellStyle name="Ç¥ÁØ_ÀÏ-±â 2 33" xfId="15411"/>
    <cellStyle name="C￥AØ_AI-±a 2 34" xfId="15412"/>
    <cellStyle name="Ç¥ÁØ_ÀÏ-±â 2 34" xfId="15413"/>
    <cellStyle name="C￥AØ_AI-±a 2 35" xfId="15414"/>
    <cellStyle name="Ç¥ÁØ_ÀÏ-±â 2 35" xfId="15415"/>
    <cellStyle name="C￥AØ_AI-±a 2 36" xfId="15416"/>
    <cellStyle name="Ç¥ÁØ_ÀÏ-±â 2 36" xfId="15417"/>
    <cellStyle name="C￥AØ_AI-±a 2 37" xfId="15418"/>
    <cellStyle name="Ç¥ÁØ_ÀÏ-±â 2 37" xfId="15419"/>
    <cellStyle name="C￥AØ_AI-±a 2 38" xfId="15420"/>
    <cellStyle name="Ç¥ÁØ_ÀÏ-±â 2 38" xfId="15421"/>
    <cellStyle name="C￥AØ_AI-±a 2 39" xfId="15422"/>
    <cellStyle name="Ç¥ÁØ_ÀÏ-±â 2 39" xfId="15423"/>
    <cellStyle name="C￥AØ_AI-±a 2 4" xfId="15424"/>
    <cellStyle name="Ç¥ÁØ_ÀÏ-±â 2 4" xfId="15425"/>
    <cellStyle name="C￥AØ_AI-±a 2 40" xfId="15426"/>
    <cellStyle name="Ç¥ÁØ_ÀÏ-±â 2 40" xfId="15427"/>
    <cellStyle name="C￥AØ_AI-±a 2 41" xfId="15428"/>
    <cellStyle name="Ç¥ÁØ_ÀÏ-±â 2 41" xfId="15429"/>
    <cellStyle name="C￥AØ_AI-±a 2 42" xfId="15430"/>
    <cellStyle name="Ç¥ÁØ_ÀÏ-±â 2 42" xfId="15431"/>
    <cellStyle name="C￥AØ_AI-±a 2 43" xfId="15432"/>
    <cellStyle name="Ç¥ÁØ_ÀÏ-±â 2 43" xfId="15433"/>
    <cellStyle name="C￥AØ_AI-±a 2 44" xfId="15434"/>
    <cellStyle name="Ç¥ÁØ_ÀÏ-±â 2 44" xfId="15435"/>
    <cellStyle name="C￥AØ_AI-±a 2 45" xfId="15436"/>
    <cellStyle name="Ç¥ÁØ_ÀÏ-±â 2 45" xfId="15437"/>
    <cellStyle name="C￥AØ_AI-±a 2 46" xfId="15438"/>
    <cellStyle name="Ç¥ÁØ_ÀÏ-±â 2 46" xfId="15439"/>
    <cellStyle name="C￥AØ_AI-±a 2 47" xfId="15440"/>
    <cellStyle name="Ç¥ÁØ_ÀÏ-±â 2 47" xfId="15441"/>
    <cellStyle name="C￥AØ_AI-±a 2 48" xfId="15442"/>
    <cellStyle name="Ç¥ÁØ_ÀÏ-±â 2 48" xfId="15443"/>
    <cellStyle name="C￥AØ_AI-±a 2 49" xfId="15444"/>
    <cellStyle name="Ç¥ÁØ_ÀÏ-±â 2 49" xfId="15445"/>
    <cellStyle name="C￥AØ_AI-±a 2 5" xfId="15446"/>
    <cellStyle name="Ç¥ÁØ_ÀÏ-±â 2 5" xfId="15447"/>
    <cellStyle name="C￥AØ_AI-±a 2 6" xfId="15448"/>
    <cellStyle name="Ç¥ÁØ_ÀÏ-±â 2 6" xfId="15449"/>
    <cellStyle name="C￥AØ_AI-±a 2 7" xfId="15450"/>
    <cellStyle name="Ç¥ÁØ_ÀÏ-±â 2 7" xfId="15451"/>
    <cellStyle name="C￥AØ_AI-±a 2 8" xfId="15452"/>
    <cellStyle name="Ç¥ÁØ_ÀÏ-±â 2 8" xfId="15453"/>
    <cellStyle name="C￥AØ_AI-±a 2 9" xfId="15454"/>
    <cellStyle name="Ç¥ÁØ_ÀÏ-±â 2 9" xfId="15455"/>
    <cellStyle name="C￥AØ_AI-±a 3" xfId="15456"/>
    <cellStyle name="Ç¥ÁØ_ÀÏ-±â 3" xfId="15457"/>
    <cellStyle name="C￥AØ_AI-±a 3 10" xfId="15458"/>
    <cellStyle name="Ç¥ÁØ_ÀÏ-±â 3 10" xfId="15459"/>
    <cellStyle name="C￥AØ_AI-±a 3 11" xfId="15460"/>
    <cellStyle name="Ç¥ÁØ_ÀÏ-±â 3 11" xfId="15461"/>
    <cellStyle name="C￥AØ_AI-±a 3 12" xfId="15462"/>
    <cellStyle name="Ç¥ÁØ_ÀÏ-±â 3 12" xfId="15463"/>
    <cellStyle name="C￥AØ_AI-±a 3 13" xfId="15464"/>
    <cellStyle name="Ç¥ÁØ_ÀÏ-±â 3 13" xfId="15465"/>
    <cellStyle name="C￥AØ_AI-±a 3 14" xfId="15466"/>
    <cellStyle name="Ç¥ÁØ_ÀÏ-±â 3 14" xfId="15467"/>
    <cellStyle name="C￥AØ_AI-±a 3 15" xfId="15468"/>
    <cellStyle name="Ç¥ÁØ_ÀÏ-±â 3 15" xfId="15469"/>
    <cellStyle name="C￥AØ_AI-±a 3 16" xfId="15470"/>
    <cellStyle name="Ç¥ÁØ_ÀÏ-±â 3 16" xfId="15471"/>
    <cellStyle name="C￥AØ_AI-±a 3 17" xfId="15472"/>
    <cellStyle name="Ç¥ÁØ_ÀÏ-±â 3 17" xfId="15473"/>
    <cellStyle name="C￥AØ_AI-±a 3 18" xfId="15474"/>
    <cellStyle name="Ç¥ÁØ_ÀÏ-±â 3 18" xfId="15475"/>
    <cellStyle name="C￥AØ_AI-±a 3 19" xfId="15476"/>
    <cellStyle name="Ç¥ÁØ_ÀÏ-±â 3 19" xfId="15477"/>
    <cellStyle name="C￥AØ_AI-±a 3 2" xfId="15478"/>
    <cellStyle name="Ç¥ÁØ_ÀÏ-±â 3 2" xfId="15479"/>
    <cellStyle name="C￥AØ_AI-±a 3 20" xfId="15480"/>
    <cellStyle name="Ç¥ÁØ_ÀÏ-±â 3 20" xfId="15481"/>
    <cellStyle name="C￥AØ_AI-±a 3 21" xfId="15482"/>
    <cellStyle name="Ç¥ÁØ_ÀÏ-±â 3 21" xfId="15483"/>
    <cellStyle name="C￥AØ_AI-±a 3 22" xfId="15484"/>
    <cellStyle name="Ç¥ÁØ_ÀÏ-±â 3 22" xfId="15485"/>
    <cellStyle name="C￥AØ_AI-±a 3 23" xfId="15486"/>
    <cellStyle name="Ç¥ÁØ_ÀÏ-±â 3 23" xfId="15487"/>
    <cellStyle name="C￥AØ_AI-±a 3 24" xfId="15488"/>
    <cellStyle name="Ç¥ÁØ_ÀÏ-±â 3 24" xfId="15489"/>
    <cellStyle name="C￥AØ_AI-±a 3 25" xfId="15490"/>
    <cellStyle name="Ç¥ÁØ_ÀÏ-±â 3 25" xfId="15491"/>
    <cellStyle name="C￥AØ_AI-±a 3 26" xfId="15492"/>
    <cellStyle name="Ç¥ÁØ_ÀÏ-±â 3 26" xfId="15493"/>
    <cellStyle name="C￥AØ_AI-±a 3 27" xfId="15494"/>
    <cellStyle name="Ç¥ÁØ_ÀÏ-±â 3 27" xfId="15495"/>
    <cellStyle name="C￥AØ_AI-±a 3 28" xfId="15496"/>
    <cellStyle name="Ç¥ÁØ_ÀÏ-±â 3 28" xfId="15497"/>
    <cellStyle name="C￥AØ_AI-±a 3 29" xfId="15498"/>
    <cellStyle name="Ç¥ÁØ_ÀÏ-±â 3 29" xfId="15499"/>
    <cellStyle name="C￥AØ_AI-±a 3 3" xfId="15500"/>
    <cellStyle name="Ç¥ÁØ_ÀÏ-±â 3 3" xfId="15501"/>
    <cellStyle name="C￥AØ_AI-±a 3 30" xfId="15502"/>
    <cellStyle name="Ç¥ÁØ_ÀÏ-±â 3 30" xfId="15503"/>
    <cellStyle name="C￥AØ_AI-±a 3 31" xfId="15504"/>
    <cellStyle name="Ç¥ÁØ_ÀÏ-±â 3 31" xfId="15505"/>
    <cellStyle name="C￥AØ_AI-±a 3 32" xfId="15506"/>
    <cellStyle name="Ç¥ÁØ_ÀÏ-±â 3 32" xfId="15507"/>
    <cellStyle name="C￥AØ_AI-±a 3 33" xfId="15508"/>
    <cellStyle name="Ç¥ÁØ_ÀÏ-±â 3 33" xfId="15509"/>
    <cellStyle name="C￥AØ_AI-±a 3 34" xfId="15510"/>
    <cellStyle name="Ç¥ÁØ_ÀÏ-±â 3 34" xfId="15511"/>
    <cellStyle name="C￥AØ_AI-±a 3 35" xfId="15512"/>
    <cellStyle name="Ç¥ÁØ_ÀÏ-±â 3 35" xfId="15513"/>
    <cellStyle name="C￥AØ_AI-±a 3 36" xfId="15514"/>
    <cellStyle name="Ç¥ÁØ_ÀÏ-±â 3 36" xfId="15515"/>
    <cellStyle name="C￥AØ_AI-±a 3 37" xfId="15516"/>
    <cellStyle name="Ç¥ÁØ_ÀÏ-±â 3 37" xfId="15517"/>
    <cellStyle name="C￥AØ_AI-±a 3 38" xfId="15518"/>
    <cellStyle name="Ç¥ÁØ_ÀÏ-±â 3 38" xfId="15519"/>
    <cellStyle name="C￥AØ_AI-±a 3 39" xfId="15520"/>
    <cellStyle name="Ç¥ÁØ_ÀÏ-±â 3 39" xfId="15521"/>
    <cellStyle name="C￥AØ_AI-±a 3 4" xfId="15522"/>
    <cellStyle name="Ç¥ÁØ_ÀÏ-±â 3 4" xfId="15523"/>
    <cellStyle name="C￥AØ_AI-±a 3 40" xfId="15524"/>
    <cellStyle name="Ç¥ÁØ_ÀÏ-±â 3 40" xfId="15525"/>
    <cellStyle name="C￥AØ_AI-±a 3 41" xfId="15526"/>
    <cellStyle name="Ç¥ÁØ_ÀÏ-±â 3 41" xfId="15527"/>
    <cellStyle name="C￥AØ_AI-±a 3 42" xfId="15528"/>
    <cellStyle name="Ç¥ÁØ_ÀÏ-±â 3 42" xfId="15529"/>
    <cellStyle name="C￥AØ_AI-±a 3 43" xfId="15530"/>
    <cellStyle name="Ç¥ÁØ_ÀÏ-±â 3 43" xfId="15531"/>
    <cellStyle name="C￥AØ_AI-±a 3 44" xfId="15532"/>
    <cellStyle name="Ç¥ÁØ_ÀÏ-±â 3 44" xfId="15533"/>
    <cellStyle name="C￥AØ_AI-±a 3 45" xfId="15534"/>
    <cellStyle name="Ç¥ÁØ_ÀÏ-±â 3 45" xfId="15535"/>
    <cellStyle name="C￥AØ_AI-±a 3 46" xfId="15536"/>
    <cellStyle name="Ç¥ÁØ_ÀÏ-±â 3 46" xfId="15537"/>
    <cellStyle name="C￥AØ_AI-±a 3 47" xfId="15538"/>
    <cellStyle name="Ç¥ÁØ_ÀÏ-±â 3 47" xfId="15539"/>
    <cellStyle name="C￥AØ_AI-±a 3 48" xfId="15540"/>
    <cellStyle name="Ç¥ÁØ_ÀÏ-±â 3 48" xfId="15541"/>
    <cellStyle name="C￥AØ_AI-±a 3 49" xfId="15542"/>
    <cellStyle name="Ç¥ÁØ_ÀÏ-±â 3 49" xfId="15543"/>
    <cellStyle name="C￥AØ_AI-±a 3 5" xfId="15544"/>
    <cellStyle name="Ç¥ÁØ_ÀÏ-±â 3 5" xfId="15545"/>
    <cellStyle name="C￥AØ_AI-±a 3 6" xfId="15546"/>
    <cellStyle name="Ç¥ÁØ_ÀÏ-±â 3 6" xfId="15547"/>
    <cellStyle name="C￥AØ_AI-±a 3 7" xfId="15548"/>
    <cellStyle name="Ç¥ÁØ_ÀÏ-±â 3 7" xfId="15549"/>
    <cellStyle name="C￥AØ_AI-±a 3 8" xfId="15550"/>
    <cellStyle name="Ç¥ÁØ_ÀÏ-±â 3 8" xfId="15551"/>
    <cellStyle name="C￥AØ_AI-±a 3 9" xfId="15552"/>
    <cellStyle name="Ç¥ÁØ_ÀÏ-±â 3 9" xfId="15553"/>
    <cellStyle name="C￥AØ_AI-±a 4" xfId="15554"/>
    <cellStyle name="Ç¥ÁØ_ÀÏ-±â 4" xfId="15555"/>
    <cellStyle name="C￥AØ_AI-±a 4 10" xfId="15556"/>
    <cellStyle name="Ç¥ÁØ_ÀÏ-±â 4 10" xfId="15557"/>
    <cellStyle name="C￥AØ_AI-±a 4 11" xfId="15558"/>
    <cellStyle name="Ç¥ÁØ_ÀÏ-±â 4 11" xfId="15559"/>
    <cellStyle name="C￥AØ_AI-±a 4 12" xfId="15560"/>
    <cellStyle name="Ç¥ÁØ_ÀÏ-±â 4 12" xfId="15561"/>
    <cellStyle name="C￥AØ_AI-±a 4 13" xfId="15562"/>
    <cellStyle name="Ç¥ÁØ_ÀÏ-±â 4 13" xfId="15563"/>
    <cellStyle name="C￥AØ_AI-±a 4 14" xfId="15564"/>
    <cellStyle name="Ç¥ÁØ_ÀÏ-±â 4 14" xfId="15565"/>
    <cellStyle name="C￥AØ_AI-±a 4 15" xfId="15566"/>
    <cellStyle name="Ç¥ÁØ_ÀÏ-±â 4 15" xfId="15567"/>
    <cellStyle name="C￥AØ_AI-±a 4 16" xfId="15568"/>
    <cellStyle name="Ç¥ÁØ_ÀÏ-±â 4 16" xfId="15569"/>
    <cellStyle name="C￥AØ_AI-±a 4 17" xfId="15570"/>
    <cellStyle name="Ç¥ÁØ_ÀÏ-±â 4 17" xfId="15571"/>
    <cellStyle name="C￥AØ_AI-±a 4 18" xfId="15572"/>
    <cellStyle name="Ç¥ÁØ_ÀÏ-±â 4 18" xfId="15573"/>
    <cellStyle name="C￥AØ_AI-±a 4 19" xfId="15574"/>
    <cellStyle name="Ç¥ÁØ_ÀÏ-±â 4 19" xfId="15575"/>
    <cellStyle name="C￥AØ_AI-±a 4 2" xfId="15576"/>
    <cellStyle name="Ç¥ÁØ_ÀÏ-±â 4 2" xfId="15577"/>
    <cellStyle name="C￥AØ_AI-±a 4 20" xfId="15578"/>
    <cellStyle name="Ç¥ÁØ_ÀÏ-±â 4 20" xfId="15579"/>
    <cellStyle name="C￥AØ_AI-±a 4 21" xfId="15580"/>
    <cellStyle name="Ç¥ÁØ_ÀÏ-±â 4 21" xfId="15581"/>
    <cellStyle name="C￥AØ_AI-±a 4 22" xfId="15582"/>
    <cellStyle name="Ç¥ÁØ_ÀÏ-±â 4 22" xfId="15583"/>
    <cellStyle name="C￥AØ_AI-±a 4 23" xfId="15584"/>
    <cellStyle name="Ç¥ÁØ_ÀÏ-±â 4 23" xfId="15585"/>
    <cellStyle name="C￥AØ_AI-±a 4 24" xfId="15586"/>
    <cellStyle name="Ç¥ÁØ_ÀÏ-±â 4 24" xfId="15587"/>
    <cellStyle name="C￥AØ_AI-±a 4 25" xfId="15588"/>
    <cellStyle name="Ç¥ÁØ_ÀÏ-±â 4 25" xfId="15589"/>
    <cellStyle name="C￥AØ_AI-±a 4 26" xfId="15590"/>
    <cellStyle name="Ç¥ÁØ_ÀÏ-±â 4 26" xfId="15591"/>
    <cellStyle name="C￥AØ_AI-±a 4 27" xfId="15592"/>
    <cellStyle name="Ç¥ÁØ_ÀÏ-±â 4 27" xfId="15593"/>
    <cellStyle name="C￥AØ_AI-±a 4 28" xfId="15594"/>
    <cellStyle name="Ç¥ÁØ_ÀÏ-±â 4 28" xfId="15595"/>
    <cellStyle name="C￥AØ_AI-±a 4 29" xfId="15596"/>
    <cellStyle name="Ç¥ÁØ_ÀÏ-±â 4 29" xfId="15597"/>
    <cellStyle name="C￥AØ_AI-±a 4 3" xfId="15598"/>
    <cellStyle name="Ç¥ÁØ_ÀÏ-±â 4 3" xfId="15599"/>
    <cellStyle name="C￥AØ_AI-±a 4 30" xfId="15600"/>
    <cellStyle name="Ç¥ÁØ_ÀÏ-±â 4 30" xfId="15601"/>
    <cellStyle name="C￥AØ_AI-±a 4 31" xfId="15602"/>
    <cellStyle name="Ç¥ÁØ_ÀÏ-±â 4 31" xfId="15603"/>
    <cellStyle name="C￥AØ_AI-±a 4 32" xfId="15604"/>
    <cellStyle name="Ç¥ÁØ_ÀÏ-±â 4 32" xfId="15605"/>
    <cellStyle name="C￥AØ_AI-±a 4 33" xfId="15606"/>
    <cellStyle name="Ç¥ÁØ_ÀÏ-±â 4 33" xfId="15607"/>
    <cellStyle name="C￥AØ_AI-±a 4 34" xfId="15608"/>
    <cellStyle name="Ç¥ÁØ_ÀÏ-±â 4 34" xfId="15609"/>
    <cellStyle name="C￥AØ_AI-±a 4 35" xfId="15610"/>
    <cellStyle name="Ç¥ÁØ_ÀÏ-±â 4 35" xfId="15611"/>
    <cellStyle name="C￥AØ_AI-±a 4 36" xfId="15612"/>
    <cellStyle name="Ç¥ÁØ_ÀÏ-±â 4 36" xfId="15613"/>
    <cellStyle name="C￥AØ_AI-±a 4 37" xfId="15614"/>
    <cellStyle name="Ç¥ÁØ_ÀÏ-±â 4 37" xfId="15615"/>
    <cellStyle name="C￥AØ_AI-±a 4 38" xfId="15616"/>
    <cellStyle name="Ç¥ÁØ_ÀÏ-±â 4 38" xfId="15617"/>
    <cellStyle name="C￥AØ_AI-±a 4 39" xfId="15618"/>
    <cellStyle name="Ç¥ÁØ_ÀÏ-±â 4 39" xfId="15619"/>
    <cellStyle name="C￥AØ_AI-±a 4 4" xfId="15620"/>
    <cellStyle name="Ç¥ÁØ_ÀÏ-±â 4 4" xfId="15621"/>
    <cellStyle name="C￥AØ_AI-±a 4 40" xfId="15622"/>
    <cellStyle name="Ç¥ÁØ_ÀÏ-±â 4 40" xfId="15623"/>
    <cellStyle name="C￥AØ_AI-±a 4 41" xfId="15624"/>
    <cellStyle name="Ç¥ÁØ_ÀÏ-±â 4 41" xfId="15625"/>
    <cellStyle name="C￥AØ_AI-±a 4 42" xfId="15626"/>
    <cellStyle name="Ç¥ÁØ_ÀÏ-±â 4 42" xfId="15627"/>
    <cellStyle name="C￥AØ_AI-±a 4 43" xfId="15628"/>
    <cellStyle name="Ç¥ÁØ_ÀÏ-±â 4 43" xfId="15629"/>
    <cellStyle name="C￥AØ_AI-±a 4 44" xfId="15630"/>
    <cellStyle name="Ç¥ÁØ_ÀÏ-±â 4 44" xfId="15631"/>
    <cellStyle name="C￥AØ_AI-±a 4 45" xfId="15632"/>
    <cellStyle name="Ç¥ÁØ_ÀÏ-±â 4 45" xfId="15633"/>
    <cellStyle name="C￥AØ_AI-±a 4 46" xfId="15634"/>
    <cellStyle name="Ç¥ÁØ_ÀÏ-±â 4 46" xfId="15635"/>
    <cellStyle name="C￥AØ_AI-±a 4 47" xfId="15636"/>
    <cellStyle name="Ç¥ÁØ_ÀÏ-±â 4 47" xfId="15637"/>
    <cellStyle name="C￥AØ_AI-±a 4 48" xfId="15638"/>
    <cellStyle name="Ç¥ÁØ_ÀÏ-±â 4 48" xfId="15639"/>
    <cellStyle name="C￥AØ_AI-±a 4 49" xfId="15640"/>
    <cellStyle name="Ç¥ÁØ_ÀÏ-±â 4 49" xfId="15641"/>
    <cellStyle name="C￥AØ_AI-±a 4 5" xfId="15642"/>
    <cellStyle name="Ç¥ÁØ_ÀÏ-±â 4 5" xfId="15643"/>
    <cellStyle name="C￥AØ_AI-±a 4 6" xfId="15644"/>
    <cellStyle name="Ç¥ÁØ_ÀÏ-±â 4 6" xfId="15645"/>
    <cellStyle name="C￥AØ_AI-±a 4 7" xfId="15646"/>
    <cellStyle name="Ç¥ÁØ_ÀÏ-±â 4 7" xfId="15647"/>
    <cellStyle name="C￥AØ_AI-±a 4 8" xfId="15648"/>
    <cellStyle name="Ç¥ÁØ_ÀÏ-±â 4 8" xfId="15649"/>
    <cellStyle name="C￥AØ_AI-±a 4 9" xfId="15650"/>
    <cellStyle name="Ç¥ÁØ_ÀÏ-±â 4 9" xfId="15651"/>
    <cellStyle name="C￥AØ_AI-±a 5" xfId="15652"/>
    <cellStyle name="Ç¥ÁØ_ÀÏ-±â 5" xfId="15653"/>
    <cellStyle name="C￥AØ_AI-±a 5 10" xfId="15654"/>
    <cellStyle name="Ç¥ÁØ_ÀÏ-±â 5 10" xfId="15655"/>
    <cellStyle name="C￥AØ_AI-±a 5 11" xfId="15656"/>
    <cellStyle name="Ç¥ÁØ_ÀÏ-±â 5 11" xfId="15657"/>
    <cellStyle name="C￥AØ_AI-±a 5 12" xfId="15658"/>
    <cellStyle name="Ç¥ÁØ_ÀÏ-±â 5 12" xfId="15659"/>
    <cellStyle name="C￥AØ_AI-±a 5 13" xfId="15660"/>
    <cellStyle name="Ç¥ÁØ_ÀÏ-±â 5 13" xfId="15661"/>
    <cellStyle name="C￥AØ_AI-±a 5 14" xfId="15662"/>
    <cellStyle name="Ç¥ÁØ_ÀÏ-±â 5 14" xfId="15663"/>
    <cellStyle name="C￥AØ_AI-±a 5 15" xfId="15664"/>
    <cellStyle name="Ç¥ÁØ_ÀÏ-±â 5 15" xfId="15665"/>
    <cellStyle name="C￥AØ_AI-±a 5 16" xfId="15666"/>
    <cellStyle name="Ç¥ÁØ_ÀÏ-±â 5 16" xfId="15667"/>
    <cellStyle name="C￥AØ_AI-±a 5 17" xfId="15668"/>
    <cellStyle name="Ç¥ÁØ_ÀÏ-±â 5 17" xfId="15669"/>
    <cellStyle name="C￥AØ_AI-±a 5 18" xfId="15670"/>
    <cellStyle name="Ç¥ÁØ_ÀÏ-±â 5 18" xfId="15671"/>
    <cellStyle name="C￥AØ_AI-±a 5 19" xfId="15672"/>
    <cellStyle name="Ç¥ÁØ_ÀÏ-±â 5 19" xfId="15673"/>
    <cellStyle name="C￥AØ_AI-±a 5 2" xfId="15674"/>
    <cellStyle name="Ç¥ÁØ_ÀÏ-±â 5 2" xfId="15675"/>
    <cellStyle name="C￥AØ_AI-±a 5 20" xfId="15676"/>
    <cellStyle name="Ç¥ÁØ_ÀÏ-±â 5 20" xfId="15677"/>
    <cellStyle name="C￥AØ_AI-±a 5 21" xfId="15678"/>
    <cellStyle name="Ç¥ÁØ_ÀÏ-±â 5 21" xfId="15679"/>
    <cellStyle name="C￥AØ_AI-±a 5 22" xfId="15680"/>
    <cellStyle name="Ç¥ÁØ_ÀÏ-±â 5 22" xfId="15681"/>
    <cellStyle name="C￥AØ_AI-±a 5 23" xfId="15682"/>
    <cellStyle name="Ç¥ÁØ_ÀÏ-±â 5 23" xfId="15683"/>
    <cellStyle name="C￥AØ_AI-±a 5 24" xfId="15684"/>
    <cellStyle name="Ç¥ÁØ_ÀÏ-±â 5 24" xfId="15685"/>
    <cellStyle name="C￥AØ_AI-±a 5 25" xfId="15686"/>
    <cellStyle name="Ç¥ÁØ_ÀÏ-±â 5 25" xfId="15687"/>
    <cellStyle name="C￥AØ_AI-±a 5 26" xfId="15688"/>
    <cellStyle name="Ç¥ÁØ_ÀÏ-±â 5 26" xfId="15689"/>
    <cellStyle name="C￥AØ_AI-±a 5 27" xfId="15690"/>
    <cellStyle name="Ç¥ÁØ_ÀÏ-±â 5 27" xfId="15691"/>
    <cellStyle name="C￥AØ_AI-±a 5 28" xfId="15692"/>
    <cellStyle name="Ç¥ÁØ_ÀÏ-±â 5 28" xfId="15693"/>
    <cellStyle name="C￥AØ_AI-±a 5 29" xfId="15694"/>
    <cellStyle name="Ç¥ÁØ_ÀÏ-±â 5 29" xfId="15695"/>
    <cellStyle name="C￥AØ_AI-±a 5 3" xfId="15696"/>
    <cellStyle name="Ç¥ÁØ_ÀÏ-±â 5 3" xfId="15697"/>
    <cellStyle name="C￥AØ_AI-±a 5 30" xfId="15698"/>
    <cellStyle name="Ç¥ÁØ_ÀÏ-±â 5 30" xfId="15699"/>
    <cellStyle name="C￥AØ_AI-±a 5 31" xfId="15700"/>
    <cellStyle name="Ç¥ÁØ_ÀÏ-±â 5 31" xfId="15701"/>
    <cellStyle name="C￥AØ_AI-±a 5 32" xfId="15702"/>
    <cellStyle name="Ç¥ÁØ_ÀÏ-±â 5 32" xfId="15703"/>
    <cellStyle name="C￥AØ_AI-±a 5 33" xfId="15704"/>
    <cellStyle name="Ç¥ÁØ_ÀÏ-±â 5 33" xfId="15705"/>
    <cellStyle name="C￥AØ_AI-±a 5 34" xfId="15706"/>
    <cellStyle name="Ç¥ÁØ_ÀÏ-±â 5 34" xfId="15707"/>
    <cellStyle name="C￥AØ_AI-±a 5 35" xfId="15708"/>
    <cellStyle name="Ç¥ÁØ_ÀÏ-±â 5 35" xfId="15709"/>
    <cellStyle name="C￥AØ_AI-±a 5 36" xfId="15710"/>
    <cellStyle name="Ç¥ÁØ_ÀÏ-±â 5 36" xfId="15711"/>
    <cellStyle name="C￥AØ_AI-±a 5 37" xfId="15712"/>
    <cellStyle name="Ç¥ÁØ_ÀÏ-±â 5 37" xfId="15713"/>
    <cellStyle name="C￥AØ_AI-±a 5 38" xfId="15714"/>
    <cellStyle name="Ç¥ÁØ_ÀÏ-±â 5 38" xfId="15715"/>
    <cellStyle name="C￥AØ_AI-±a 5 39" xfId="15716"/>
    <cellStyle name="Ç¥ÁØ_ÀÏ-±â 5 39" xfId="15717"/>
    <cellStyle name="C￥AØ_AI-±a 5 4" xfId="15718"/>
    <cellStyle name="Ç¥ÁØ_ÀÏ-±â 5 4" xfId="15719"/>
    <cellStyle name="C￥AØ_AI-±a 5 40" xfId="15720"/>
    <cellStyle name="Ç¥ÁØ_ÀÏ-±â 5 40" xfId="15721"/>
    <cellStyle name="C￥AØ_AI-±a 5 41" xfId="15722"/>
    <cellStyle name="Ç¥ÁØ_ÀÏ-±â 5 41" xfId="15723"/>
    <cellStyle name="C￥AØ_AI-±a 5 42" xfId="15724"/>
    <cellStyle name="Ç¥ÁØ_ÀÏ-±â 5 42" xfId="15725"/>
    <cellStyle name="C￥AØ_AI-±a 5 43" xfId="15726"/>
    <cellStyle name="Ç¥ÁØ_ÀÏ-±â 5 43" xfId="15727"/>
    <cellStyle name="C￥AØ_AI-±a 5 44" xfId="15728"/>
    <cellStyle name="Ç¥ÁØ_ÀÏ-±â 5 44" xfId="15729"/>
    <cellStyle name="C￥AØ_AI-±a 5 45" xfId="15730"/>
    <cellStyle name="Ç¥ÁØ_ÀÏ-±â 5 45" xfId="15731"/>
    <cellStyle name="C￥AØ_AI-±a 5 46" xfId="15732"/>
    <cellStyle name="Ç¥ÁØ_ÀÏ-±â 5 46" xfId="15733"/>
    <cellStyle name="C￥AØ_AI-±a 5 47" xfId="15734"/>
    <cellStyle name="Ç¥ÁØ_ÀÏ-±â 5 47" xfId="15735"/>
    <cellStyle name="C￥AØ_AI-±a 5 48" xfId="15736"/>
    <cellStyle name="Ç¥ÁØ_ÀÏ-±â 5 48" xfId="15737"/>
    <cellStyle name="C￥AØ_AI-±a 5 49" xfId="15738"/>
    <cellStyle name="Ç¥ÁØ_ÀÏ-±â 5 49" xfId="15739"/>
    <cellStyle name="C￥AØ_AI-±a 5 5" xfId="15740"/>
    <cellStyle name="Ç¥ÁØ_ÀÏ-±â 5 5" xfId="15741"/>
    <cellStyle name="C￥AØ_AI-±a 5 6" xfId="15742"/>
    <cellStyle name="Ç¥ÁØ_ÀÏ-±â 5 6" xfId="15743"/>
    <cellStyle name="C￥AØ_AI-±a 5 7" xfId="15744"/>
    <cellStyle name="Ç¥ÁØ_ÀÏ-±â 5 7" xfId="15745"/>
    <cellStyle name="C￥AØ_AI-±a 5 8" xfId="15746"/>
    <cellStyle name="Ç¥ÁØ_ÀÏ-±â 5 8" xfId="15747"/>
    <cellStyle name="C￥AØ_AI-±a 5 9" xfId="15748"/>
    <cellStyle name="Ç¥ÁØ_ÀÏ-±â 5 9" xfId="15749"/>
    <cellStyle name="C￥AØ_AI-±a 6" xfId="15750"/>
    <cellStyle name="Ç¥ÁØ_ÀÏ-±â 6" xfId="15751"/>
    <cellStyle name="C￥AØ_AI-±a 6 10" xfId="15752"/>
    <cellStyle name="Ç¥ÁØ_ÀÏ-±â 6 10" xfId="15753"/>
    <cellStyle name="C￥AØ_AI-±a 6 11" xfId="15754"/>
    <cellStyle name="Ç¥ÁØ_ÀÏ-±â 6 11" xfId="15755"/>
    <cellStyle name="C￥AØ_AI-±a 6 12" xfId="15756"/>
    <cellStyle name="Ç¥ÁØ_ÀÏ-±â 6 12" xfId="15757"/>
    <cellStyle name="C￥AØ_AI-±a 6 13" xfId="15758"/>
    <cellStyle name="Ç¥ÁØ_ÀÏ-±â 6 13" xfId="15759"/>
    <cellStyle name="C￥AØ_AI-±a 6 14" xfId="15760"/>
    <cellStyle name="Ç¥ÁØ_ÀÏ-±â 6 14" xfId="15761"/>
    <cellStyle name="C￥AØ_AI-±a 6 15" xfId="15762"/>
    <cellStyle name="Ç¥ÁØ_ÀÏ-±â 6 15" xfId="15763"/>
    <cellStyle name="C￥AØ_AI-±a 6 16" xfId="15764"/>
    <cellStyle name="Ç¥ÁØ_ÀÏ-±â 6 16" xfId="15765"/>
    <cellStyle name="C￥AØ_AI-±a 6 17" xfId="15766"/>
    <cellStyle name="Ç¥ÁØ_ÀÏ-±â 6 17" xfId="15767"/>
    <cellStyle name="C￥AØ_AI-±a 6 18" xfId="15768"/>
    <cellStyle name="Ç¥ÁØ_ÀÏ-±â 6 18" xfId="15769"/>
    <cellStyle name="C￥AØ_AI-±a 6 19" xfId="15770"/>
    <cellStyle name="Ç¥ÁØ_ÀÏ-±â 6 19" xfId="15771"/>
    <cellStyle name="C￥AØ_AI-±a 6 2" xfId="15772"/>
    <cellStyle name="Ç¥ÁØ_ÀÏ-±â 6 2" xfId="15773"/>
    <cellStyle name="C￥AØ_AI-±a 6 20" xfId="15774"/>
    <cellStyle name="Ç¥ÁØ_ÀÏ-±â 6 20" xfId="15775"/>
    <cellStyle name="C￥AØ_AI-±a 6 21" xfId="15776"/>
    <cellStyle name="Ç¥ÁØ_ÀÏ-±â 6 21" xfId="15777"/>
    <cellStyle name="C￥AØ_AI-±a 6 22" xfId="15778"/>
    <cellStyle name="Ç¥ÁØ_ÀÏ-±â 6 22" xfId="15779"/>
    <cellStyle name="C￥AØ_AI-±a 6 23" xfId="15780"/>
    <cellStyle name="Ç¥ÁØ_ÀÏ-±â 6 23" xfId="15781"/>
    <cellStyle name="C￥AØ_AI-±a 6 24" xfId="15782"/>
    <cellStyle name="Ç¥ÁØ_ÀÏ-±â 6 24" xfId="15783"/>
    <cellStyle name="C￥AØ_AI-±a 6 25" xfId="15784"/>
    <cellStyle name="Ç¥ÁØ_ÀÏ-±â 6 25" xfId="15785"/>
    <cellStyle name="C￥AØ_AI-±a 6 26" xfId="15786"/>
    <cellStyle name="Ç¥ÁØ_ÀÏ-±â 6 26" xfId="15787"/>
    <cellStyle name="C￥AØ_AI-±a 6 27" xfId="15788"/>
    <cellStyle name="Ç¥ÁØ_ÀÏ-±â 6 27" xfId="15789"/>
    <cellStyle name="C￥AØ_AI-±a 6 28" xfId="15790"/>
    <cellStyle name="Ç¥ÁØ_ÀÏ-±â 6 28" xfId="15791"/>
    <cellStyle name="C￥AØ_AI-±a 6 29" xfId="15792"/>
    <cellStyle name="Ç¥ÁØ_ÀÏ-±â 6 29" xfId="15793"/>
    <cellStyle name="C￥AØ_AI-±a 6 3" xfId="15794"/>
    <cellStyle name="Ç¥ÁØ_ÀÏ-±â 6 3" xfId="15795"/>
    <cellStyle name="C￥AØ_AI-±a 6 30" xfId="15796"/>
    <cellStyle name="Ç¥ÁØ_ÀÏ-±â 6 30" xfId="15797"/>
    <cellStyle name="C￥AØ_AI-±a 6 31" xfId="15798"/>
    <cellStyle name="Ç¥ÁØ_ÀÏ-±â 6 31" xfId="15799"/>
    <cellStyle name="C￥AØ_AI-±a 6 32" xfId="15800"/>
    <cellStyle name="Ç¥ÁØ_ÀÏ-±â 6 32" xfId="15801"/>
    <cellStyle name="C￥AØ_AI-±a 6 33" xfId="15802"/>
    <cellStyle name="Ç¥ÁØ_ÀÏ-±â 6 33" xfId="15803"/>
    <cellStyle name="C￥AØ_AI-±a 6 34" xfId="15804"/>
    <cellStyle name="Ç¥ÁØ_ÀÏ-±â 6 34" xfId="15805"/>
    <cellStyle name="C￥AØ_AI-±a 6 35" xfId="15806"/>
    <cellStyle name="Ç¥ÁØ_ÀÏ-±â 6 35" xfId="15807"/>
    <cellStyle name="C￥AØ_AI-±a 6 36" xfId="15808"/>
    <cellStyle name="Ç¥ÁØ_ÀÏ-±â 6 36" xfId="15809"/>
    <cellStyle name="C￥AØ_AI-±a 6 37" xfId="15810"/>
    <cellStyle name="Ç¥ÁØ_ÀÏ-±â 6 37" xfId="15811"/>
    <cellStyle name="C￥AØ_AI-±a 6 38" xfId="15812"/>
    <cellStyle name="Ç¥ÁØ_ÀÏ-±â 6 38" xfId="15813"/>
    <cellStyle name="C￥AØ_AI-±a 6 39" xfId="15814"/>
    <cellStyle name="Ç¥ÁØ_ÀÏ-±â 6 39" xfId="15815"/>
    <cellStyle name="C￥AØ_AI-±a 6 4" xfId="15816"/>
    <cellStyle name="Ç¥ÁØ_ÀÏ-±â 6 4" xfId="15817"/>
    <cellStyle name="C￥AØ_AI-±a 6 40" xfId="15818"/>
    <cellStyle name="Ç¥ÁØ_ÀÏ-±â 6 40" xfId="15819"/>
    <cellStyle name="C￥AØ_AI-±a 6 41" xfId="15820"/>
    <cellStyle name="Ç¥ÁØ_ÀÏ-±â 6 41" xfId="15821"/>
    <cellStyle name="C￥AØ_AI-±a 6 42" xfId="15822"/>
    <cellStyle name="Ç¥ÁØ_ÀÏ-±â 6 42" xfId="15823"/>
    <cellStyle name="C￥AØ_AI-±a 6 43" xfId="15824"/>
    <cellStyle name="Ç¥ÁØ_ÀÏ-±â 6 43" xfId="15825"/>
    <cellStyle name="C￥AØ_AI-±a 6 44" xfId="15826"/>
    <cellStyle name="Ç¥ÁØ_ÀÏ-±â 6 44" xfId="15827"/>
    <cellStyle name="C￥AØ_AI-±a 6 45" xfId="15828"/>
    <cellStyle name="Ç¥ÁØ_ÀÏ-±â 6 45" xfId="15829"/>
    <cellStyle name="C￥AØ_AI-±a 6 46" xfId="15830"/>
    <cellStyle name="Ç¥ÁØ_ÀÏ-±â 6 46" xfId="15831"/>
    <cellStyle name="C￥AØ_AI-±a 6 47" xfId="15832"/>
    <cellStyle name="Ç¥ÁØ_ÀÏ-±â 6 47" xfId="15833"/>
    <cellStyle name="C￥AØ_AI-±a 6 48" xfId="15834"/>
    <cellStyle name="Ç¥ÁØ_ÀÏ-±â 6 48" xfId="15835"/>
    <cellStyle name="C￥AØ_AI-±a 6 49" xfId="15836"/>
    <cellStyle name="Ç¥ÁØ_ÀÏ-±â 6 49" xfId="15837"/>
    <cellStyle name="C￥AØ_AI-±a 6 5" xfId="15838"/>
    <cellStyle name="Ç¥ÁØ_ÀÏ-±â 6 5" xfId="15839"/>
    <cellStyle name="C￥AØ_AI-±a 6 6" xfId="15840"/>
    <cellStyle name="Ç¥ÁØ_ÀÏ-±â 6 6" xfId="15841"/>
    <cellStyle name="C￥AØ_AI-±a 6 7" xfId="15842"/>
    <cellStyle name="Ç¥ÁØ_ÀÏ-±â 6 7" xfId="15843"/>
    <cellStyle name="C￥AØ_AI-±a 6 8" xfId="15844"/>
    <cellStyle name="Ç¥ÁØ_ÀÏ-±â 6 8" xfId="15845"/>
    <cellStyle name="C￥AØ_AI-±a 6 9" xfId="15846"/>
    <cellStyle name="Ç¥ÁØ_ÀÏ-±â 6 9" xfId="15847"/>
    <cellStyle name="C￥AØ_AI-±a 7" xfId="15848"/>
    <cellStyle name="Ç¥ÁØ_ÀÏ-±â 7" xfId="15849"/>
    <cellStyle name="C￥AØ_AI-±a 7 10" xfId="15850"/>
    <cellStyle name="Ç¥ÁØ_ÀÏ-±â 7 10" xfId="15851"/>
    <cellStyle name="C￥AØ_AI-±a 7 11" xfId="15852"/>
    <cellStyle name="Ç¥ÁØ_ÀÏ-±â 7 11" xfId="15853"/>
    <cellStyle name="C￥AØ_AI-±a 7 12" xfId="15854"/>
    <cellStyle name="Ç¥ÁØ_ÀÏ-±â 7 12" xfId="15855"/>
    <cellStyle name="C￥AØ_AI-±a 7 13" xfId="15856"/>
    <cellStyle name="Ç¥ÁØ_ÀÏ-±â 7 13" xfId="15857"/>
    <cellStyle name="C￥AØ_AI-±a 7 14" xfId="15858"/>
    <cellStyle name="Ç¥ÁØ_ÀÏ-±â 7 14" xfId="15859"/>
    <cellStyle name="C￥AØ_AI-±a 7 15" xfId="15860"/>
    <cellStyle name="Ç¥ÁØ_ÀÏ-±â 7 15" xfId="15861"/>
    <cellStyle name="C￥AØ_AI-±a 7 16" xfId="15862"/>
    <cellStyle name="Ç¥ÁØ_ÀÏ-±â 7 16" xfId="15863"/>
    <cellStyle name="C￥AØ_AI-±a 7 17" xfId="15864"/>
    <cellStyle name="Ç¥ÁØ_ÀÏ-±â 7 17" xfId="15865"/>
    <cellStyle name="C￥AØ_AI-±a 7 18" xfId="15866"/>
    <cellStyle name="Ç¥ÁØ_ÀÏ-±â 7 18" xfId="15867"/>
    <cellStyle name="C￥AØ_AI-±a 7 19" xfId="15868"/>
    <cellStyle name="Ç¥ÁØ_ÀÏ-±â 7 19" xfId="15869"/>
    <cellStyle name="C￥AØ_AI-±a 7 2" xfId="15870"/>
    <cellStyle name="Ç¥ÁØ_ÀÏ-±â 7 2" xfId="15871"/>
    <cellStyle name="C￥AØ_AI-±a 7 20" xfId="15872"/>
    <cellStyle name="Ç¥ÁØ_ÀÏ-±â 7 20" xfId="15873"/>
    <cellStyle name="C￥AØ_AI-±a 7 21" xfId="15874"/>
    <cellStyle name="Ç¥ÁØ_ÀÏ-±â 7 21" xfId="15875"/>
    <cellStyle name="C￥AØ_AI-±a 7 22" xfId="15876"/>
    <cellStyle name="Ç¥ÁØ_ÀÏ-±â 7 22" xfId="15877"/>
    <cellStyle name="C￥AØ_AI-±a 7 23" xfId="15878"/>
    <cellStyle name="Ç¥ÁØ_ÀÏ-±â 7 23" xfId="15879"/>
    <cellStyle name="C￥AØ_AI-±a 7 24" xfId="15880"/>
    <cellStyle name="Ç¥ÁØ_ÀÏ-±â 7 24" xfId="15881"/>
    <cellStyle name="C￥AØ_AI-±a 7 25" xfId="15882"/>
    <cellStyle name="Ç¥ÁØ_ÀÏ-±â 7 25" xfId="15883"/>
    <cellStyle name="C￥AØ_AI-±a 7 26" xfId="15884"/>
    <cellStyle name="Ç¥ÁØ_ÀÏ-±â 7 26" xfId="15885"/>
    <cellStyle name="C￥AØ_AI-±a 7 27" xfId="15886"/>
    <cellStyle name="Ç¥ÁØ_ÀÏ-±â 7 27" xfId="15887"/>
    <cellStyle name="C￥AØ_AI-±a 7 28" xfId="15888"/>
    <cellStyle name="Ç¥ÁØ_ÀÏ-±â 7 28" xfId="15889"/>
    <cellStyle name="C￥AØ_AI-±a 7 29" xfId="15890"/>
    <cellStyle name="Ç¥ÁØ_ÀÏ-±â 7 29" xfId="15891"/>
    <cellStyle name="C￥AØ_AI-±a 7 3" xfId="15892"/>
    <cellStyle name="Ç¥ÁØ_ÀÏ-±â 7 3" xfId="15893"/>
    <cellStyle name="C￥AØ_AI-±a 7 30" xfId="15894"/>
    <cellStyle name="Ç¥ÁØ_ÀÏ-±â 7 30" xfId="15895"/>
    <cellStyle name="C￥AØ_AI-±a 7 31" xfId="15896"/>
    <cellStyle name="Ç¥ÁØ_ÀÏ-±â 7 31" xfId="15897"/>
    <cellStyle name="C￥AØ_AI-±a 7 32" xfId="15898"/>
    <cellStyle name="Ç¥ÁØ_ÀÏ-±â 7 32" xfId="15899"/>
    <cellStyle name="C￥AØ_AI-±a 7 33" xfId="15900"/>
    <cellStyle name="Ç¥ÁØ_ÀÏ-±â 7 33" xfId="15901"/>
    <cellStyle name="C￥AØ_AI-±a 7 34" xfId="15902"/>
    <cellStyle name="Ç¥ÁØ_ÀÏ-±â 7 34" xfId="15903"/>
    <cellStyle name="C￥AØ_AI-±a 7 35" xfId="15904"/>
    <cellStyle name="Ç¥ÁØ_ÀÏ-±â 7 35" xfId="15905"/>
    <cellStyle name="C￥AØ_AI-±a 7 36" xfId="15906"/>
    <cellStyle name="Ç¥ÁØ_ÀÏ-±â 7 36" xfId="15907"/>
    <cellStyle name="C￥AØ_AI-±a 7 37" xfId="15908"/>
    <cellStyle name="Ç¥ÁØ_ÀÏ-±â 7 37" xfId="15909"/>
    <cellStyle name="C￥AØ_AI-±a 7 38" xfId="15910"/>
    <cellStyle name="Ç¥ÁØ_ÀÏ-±â 7 38" xfId="15911"/>
    <cellStyle name="C￥AØ_AI-±a 7 39" xfId="15912"/>
    <cellStyle name="Ç¥ÁØ_ÀÏ-±â 7 39" xfId="15913"/>
    <cellStyle name="C￥AØ_AI-±a 7 4" xfId="15914"/>
    <cellStyle name="Ç¥ÁØ_ÀÏ-±â 7 4" xfId="15915"/>
    <cellStyle name="C￥AØ_AI-±a 7 40" xfId="15916"/>
    <cellStyle name="Ç¥ÁØ_ÀÏ-±â 7 40" xfId="15917"/>
    <cellStyle name="C￥AØ_AI-±a 7 41" xfId="15918"/>
    <cellStyle name="Ç¥ÁØ_ÀÏ-±â 7 41" xfId="15919"/>
    <cellStyle name="C￥AØ_AI-±a 7 42" xfId="15920"/>
    <cellStyle name="Ç¥ÁØ_ÀÏ-±â 7 42" xfId="15921"/>
    <cellStyle name="C￥AØ_AI-±a 7 43" xfId="15922"/>
    <cellStyle name="Ç¥ÁØ_ÀÏ-±â 7 43" xfId="15923"/>
    <cellStyle name="C￥AØ_AI-±a 7 44" xfId="15924"/>
    <cellStyle name="Ç¥ÁØ_ÀÏ-±â 7 44" xfId="15925"/>
    <cellStyle name="C￥AØ_AI-±a 7 45" xfId="15926"/>
    <cellStyle name="Ç¥ÁØ_ÀÏ-±â 7 45" xfId="15927"/>
    <cellStyle name="C￥AØ_AI-±a 7 46" xfId="15928"/>
    <cellStyle name="Ç¥ÁØ_ÀÏ-±â 7 46" xfId="15929"/>
    <cellStyle name="C￥AØ_AI-±a 7 47" xfId="15930"/>
    <cellStyle name="Ç¥ÁØ_ÀÏ-±â 7 47" xfId="15931"/>
    <cellStyle name="C￥AØ_AI-±a 7 48" xfId="15932"/>
    <cellStyle name="Ç¥ÁØ_ÀÏ-±â 7 48" xfId="15933"/>
    <cellStyle name="C￥AØ_AI-±a 7 49" xfId="15934"/>
    <cellStyle name="Ç¥ÁØ_ÀÏ-±â 7 49" xfId="15935"/>
    <cellStyle name="C￥AØ_AI-±a 7 5" xfId="15936"/>
    <cellStyle name="Ç¥ÁØ_ÀÏ-±â 7 5" xfId="15937"/>
    <cellStyle name="C￥AØ_AI-±a 7 6" xfId="15938"/>
    <cellStyle name="Ç¥ÁØ_ÀÏ-±â 7 6" xfId="15939"/>
    <cellStyle name="C￥AØ_AI-±a 7 7" xfId="15940"/>
    <cellStyle name="Ç¥ÁØ_ÀÏ-±â 7 7" xfId="15941"/>
    <cellStyle name="C￥AØ_AI-±a 7 8" xfId="15942"/>
    <cellStyle name="Ç¥ÁØ_ÀÏ-±â 7 8" xfId="15943"/>
    <cellStyle name="C￥AØ_AI-±a 7 9" xfId="15944"/>
    <cellStyle name="Ç¥ÁØ_ÀÏ-±â 7 9" xfId="15945"/>
    <cellStyle name="C￥AØ_AI-±a_목록-조경 (2)" xfId="15946"/>
    <cellStyle name="Ç¥ÁØ_ÀÏÀ§-es2Â÷" xfId="15947"/>
    <cellStyle name="C￥AØ_AIA§-es2A÷_일-토목" xfId="15948"/>
    <cellStyle name="Ç¥ÁØ_Áö¼öÁ¶Á¤À²" xfId="15949"/>
    <cellStyle name="C￥AØ_Ao¼oA¶A¤A²(±Øμ¿)" xfId="15950"/>
    <cellStyle name="Ç¥ÁØ_Áö¼öÁ¶Á¤À²_±âÅ¸ºñ¸ñ±ºÁö¼ö»êÃâ¼­" xfId="15951"/>
    <cellStyle name="C￥AØ_Ao¼oA¶A¤A²_±aA¸ºn¸n±ºAo¼o≫eAa¼­" xfId="15952"/>
    <cellStyle name="Ç¥ÁØ_Áö¼öÁ¶Á¤À²_1" xfId="15953"/>
    <cellStyle name="C￥AØ_Ao¼oA¶A¤A²_1_목록-조경 (2)" xfId="15954"/>
    <cellStyle name="Ç¥ÁØ_Áö¼öÁ¶Á¤À²_Àç·áºñºñ¸ñº¯µ¿À²" xfId="15955"/>
    <cellStyle name="C￥AØ_Ao¼oA¶A¤A²_HY-단산출" xfId="15956"/>
    <cellStyle name="Ç¥ÁØ_Áö¼öÁ¶Á¤À²_KIM" xfId="15957"/>
    <cellStyle name="C￥AØ_Ao¼oA¶A¤A²_KIM_il-건축" xfId="15958"/>
    <cellStyle name="Ç¥ÁØ_Áö¼öÁ¶Á¤À²_ºñ¸ñ±ºÆò±ÕÁö¼ö" xfId="15959"/>
    <cellStyle name="C￥AØ_Ao¼oA¶A¤A²_ºn¸n±ºÆo±OAo¼o_일-토목" xfId="15960"/>
    <cellStyle name="Ç¥ÁØ_Áö¼öÁ¶Á¤À²2" xfId="15961"/>
    <cellStyle name="C￥AØ_Ao¼oA¶A¤A²2_HY-단산출" xfId="15962"/>
    <cellStyle name="Ç¥ÁØ_ÃÖÁ¾ÀÏÁ¤ " xfId="307"/>
    <cellStyle name="C￥AØ_AoAUºn(ºI¼­º°,°eA¤º°) " xfId="308"/>
    <cellStyle name="Ç¥ÁØ_ÅõÀÚºñ(ºÎ¼­º°,°èÁ¤º°) " xfId="309"/>
    <cellStyle name="C￥AØ_AoAUºn(ºI¼­º°,°eA¤º°)  10" xfId="15963"/>
    <cellStyle name="Ç¥ÁØ_ÅõÀÚºñ(ºÎ¼­º°,°èÁ¤º°)  10" xfId="15964"/>
    <cellStyle name="C￥AØ_AoAUºn(ºI¼­º°,°eA¤º°)  11" xfId="15965"/>
    <cellStyle name="Ç¥ÁØ_ÅõÀÚºñ(ºÎ¼­º°,°èÁ¤º°)  11" xfId="15966"/>
    <cellStyle name="C￥AØ_AoAUºn(ºI¼­º°,°eA¤º°)  12" xfId="15967"/>
    <cellStyle name="Ç¥ÁØ_ÅõÀÚºñ(ºÎ¼­º°,°èÁ¤º°)  12" xfId="15968"/>
    <cellStyle name="C￥AØ_AoAUºn(ºI¼­º°,°eA¤º°)  13" xfId="15969"/>
    <cellStyle name="Ç¥ÁØ_ÅõÀÚºñ(ºÎ¼­º°,°èÁ¤º°)  13" xfId="15970"/>
    <cellStyle name="C￥AØ_AoAUºn(ºI¼­º°,°eA¤º°)  14" xfId="15971"/>
    <cellStyle name="Ç¥ÁØ_ÅõÀÚºñ(ºÎ¼­º°,°èÁ¤º°)  14" xfId="15972"/>
    <cellStyle name="C￥AØ_AoAUºn(ºI¼­º°,°eA¤º°)  15" xfId="15973"/>
    <cellStyle name="Ç¥ÁØ_ÅõÀÚºñ(ºÎ¼­º°,°èÁ¤º°)  15" xfId="15974"/>
    <cellStyle name="C￥AØ_AoAUºn(ºI¼­º°,°eA¤º°)  16" xfId="15975"/>
    <cellStyle name="Ç¥ÁØ_ÅõÀÚºñ(ºÎ¼­º°,°èÁ¤º°)  16" xfId="15976"/>
    <cellStyle name="C￥AØ_AoAUºn(ºI¼­º°,°eA¤º°)  17" xfId="15977"/>
    <cellStyle name="Ç¥ÁØ_ÅõÀÚºñ(ºÎ¼­º°,°èÁ¤º°)  17" xfId="15978"/>
    <cellStyle name="C￥AØ_AoAUºn(ºI¼­º°,°eA¤º°)  18" xfId="15979"/>
    <cellStyle name="Ç¥ÁØ_ÅõÀÚºñ(ºÎ¼­º°,°èÁ¤º°)  18" xfId="15980"/>
    <cellStyle name="C￥AØ_AoAUºn(ºI¼­º°,°eA¤º°)  19" xfId="15981"/>
    <cellStyle name="Ç¥ÁØ_ÅõÀÚºñ(ºÎ¼­º°,°èÁ¤º°)  19" xfId="15982"/>
    <cellStyle name="C￥AØ_AoAUºn(ºI¼­º°,°eA¤º°)  2" xfId="15983"/>
    <cellStyle name="Ç¥ÁØ_ÅõÀÚºñ(ºÎ¼­º°,°èÁ¤º°)  2" xfId="15984"/>
    <cellStyle name="C￥AØ_AoAUºn(ºI¼­º°,°eA¤º°)  20" xfId="15985"/>
    <cellStyle name="Ç¥ÁØ_ÅõÀÚºñ(ºÎ¼­º°,°èÁ¤º°)  20" xfId="15986"/>
    <cellStyle name="C￥AØ_AoAUºn(ºI¼­º°,°eA¤º°)  21" xfId="15987"/>
    <cellStyle name="Ç¥ÁØ_ÅõÀÚºñ(ºÎ¼­º°,°èÁ¤º°)  21" xfId="15988"/>
    <cellStyle name="C￥AØ_AoAUºn(ºI¼­º°,°eA¤º°)  22" xfId="15989"/>
    <cellStyle name="Ç¥ÁØ_ÅõÀÚºñ(ºÎ¼­º°,°èÁ¤º°)  22" xfId="15990"/>
    <cellStyle name="C￥AØ_AoAUºn(ºI¼­º°,°eA¤º°)  23" xfId="15991"/>
    <cellStyle name="Ç¥ÁØ_ÅõÀÚºñ(ºÎ¼­º°,°èÁ¤º°)  23" xfId="15992"/>
    <cellStyle name="C￥AØ_AoAUºn(ºI¼­º°,°eA¤º°)  24" xfId="15993"/>
    <cellStyle name="Ç¥ÁØ_ÅõÀÚºñ(ºÎ¼­º°,°èÁ¤º°)  24" xfId="15994"/>
    <cellStyle name="C￥AØ_AoAUºn(ºI¼­º°,°eA¤º°)  25" xfId="15995"/>
    <cellStyle name="Ç¥ÁØ_ÅõÀÚºñ(ºÎ¼­º°,°èÁ¤º°)  25" xfId="15996"/>
    <cellStyle name="C￥AØ_AoAUºn(ºI¼­º°,°eA¤º°)  26" xfId="15997"/>
    <cellStyle name="Ç¥ÁØ_ÅõÀÚºñ(ºÎ¼­º°,°èÁ¤º°)  26" xfId="15998"/>
    <cellStyle name="C￥AØ_AoAUºn(ºI¼­º°,°eA¤º°)  27" xfId="15999"/>
    <cellStyle name="Ç¥ÁØ_ÅõÀÚºñ(ºÎ¼­º°,°èÁ¤º°)  27" xfId="16000"/>
    <cellStyle name="C￥AØ_AoAUºn(ºI¼­º°,°eA¤º°)  28" xfId="16001"/>
    <cellStyle name="Ç¥ÁØ_ÅõÀÚºñ(ºÎ¼­º°,°èÁ¤º°)  28" xfId="16002"/>
    <cellStyle name="C￥AØ_AoAUºn(ºI¼­º°,°eA¤º°)  29" xfId="16003"/>
    <cellStyle name="Ç¥ÁØ_ÅõÀÚºñ(ºÎ¼­º°,°èÁ¤º°)  29" xfId="16004"/>
    <cellStyle name="C￥AØ_AoAUºn(ºI¼­º°,°eA¤º°)  3" xfId="16005"/>
    <cellStyle name="Ç¥ÁØ_ÅõÀÚºñ(ºÎ¼­º°,°èÁ¤º°)  3" xfId="16006"/>
    <cellStyle name="C￥AØ_AoAUºn(ºI¼­º°,°eA¤º°)  30" xfId="16007"/>
    <cellStyle name="Ç¥ÁØ_ÅõÀÚºñ(ºÎ¼­º°,°èÁ¤º°)  30" xfId="16008"/>
    <cellStyle name="C￥AØ_AoAUºn(ºI¼­º°,°eA¤º°)  31" xfId="16009"/>
    <cellStyle name="Ç¥ÁØ_ÅõÀÚºñ(ºÎ¼­º°,°èÁ¤º°)  31" xfId="16010"/>
    <cellStyle name="C￥AØ_AoAUºn(ºI¼­º°,°eA¤º°)  32" xfId="16011"/>
    <cellStyle name="Ç¥ÁØ_ÅõÀÚºñ(ºÎ¼­º°,°èÁ¤º°)  32" xfId="16012"/>
    <cellStyle name="C￥AØ_AoAUºn(ºI¼­º°,°eA¤º°)  33" xfId="16013"/>
    <cellStyle name="Ç¥ÁØ_ÅõÀÚºñ(ºÎ¼­º°,°èÁ¤º°)  33" xfId="16014"/>
    <cellStyle name="C￥AØ_AoAUºn(ºI¼­º°,°eA¤º°)  34" xfId="16015"/>
    <cellStyle name="Ç¥ÁØ_ÅõÀÚºñ(ºÎ¼­º°,°èÁ¤º°)  34" xfId="16016"/>
    <cellStyle name="C￥AØ_AoAUºn(ºI¼­º°,°eA¤º°)  35" xfId="16017"/>
    <cellStyle name="Ç¥ÁØ_ÅõÀÚºñ(ºÎ¼­º°,°èÁ¤º°)  35" xfId="16018"/>
    <cellStyle name="C￥AØ_AoAUºn(ºI¼­º°,°eA¤º°)  36" xfId="16019"/>
    <cellStyle name="Ç¥ÁØ_ÅõÀÚºñ(ºÎ¼­º°,°èÁ¤º°)  36" xfId="16020"/>
    <cellStyle name="C￥AØ_AoAUºn(ºI¼­º°,°eA¤º°)  37" xfId="16021"/>
    <cellStyle name="Ç¥ÁØ_ÅõÀÚºñ(ºÎ¼­º°,°èÁ¤º°)  37" xfId="16022"/>
    <cellStyle name="C￥AØ_AoAUºn(ºI¼­º°,°eA¤º°)  38" xfId="16023"/>
    <cellStyle name="Ç¥ÁØ_ÅõÀÚºñ(ºÎ¼­º°,°èÁ¤º°)  38" xfId="16024"/>
    <cellStyle name="C￥AØ_AoAUºn(ºI¼­º°,°eA¤º°)  39" xfId="16025"/>
    <cellStyle name="Ç¥ÁØ_ÅõÀÚºñ(ºÎ¼­º°,°èÁ¤º°)  39" xfId="16026"/>
    <cellStyle name="C￥AØ_AoAUºn(ºI¼­º°,°eA¤º°)  4" xfId="16027"/>
    <cellStyle name="Ç¥ÁØ_ÅõÀÚºñ(ºÎ¼­º°,°èÁ¤º°)  4" xfId="16028"/>
    <cellStyle name="C￥AØ_AoAUºn(ºI¼­º°,°eA¤º°)  40" xfId="16029"/>
    <cellStyle name="Ç¥ÁØ_ÅõÀÚºñ(ºÎ¼­º°,°èÁ¤º°)  40" xfId="16030"/>
    <cellStyle name="C￥AØ_AoAUºn(ºI¼­º°,°eA¤º°)  41" xfId="16031"/>
    <cellStyle name="Ç¥ÁØ_ÅõÀÚºñ(ºÎ¼­º°,°èÁ¤º°)  41" xfId="16032"/>
    <cellStyle name="C￥AØ_AoAUºn(ºI¼­º°,°eA¤º°)  42" xfId="16033"/>
    <cellStyle name="Ç¥ÁØ_ÅõÀÚºñ(ºÎ¼­º°,°èÁ¤º°)  42" xfId="16034"/>
    <cellStyle name="C￥AØ_AoAUºn(ºI¼­º°,°eA¤º°)  43" xfId="16035"/>
    <cellStyle name="Ç¥ÁØ_ÅõÀÚºñ(ºÎ¼­º°,°èÁ¤º°)  43" xfId="16036"/>
    <cellStyle name="C￥AØ_AoAUºn(ºI¼­º°,°eA¤º°)  44" xfId="16037"/>
    <cellStyle name="Ç¥ÁØ_ÅõÀÚºñ(ºÎ¼­º°,°èÁ¤º°)  44" xfId="16038"/>
    <cellStyle name="C￥AØ_AoAUºn(ºI¼­º°,°eA¤º°)  45" xfId="16039"/>
    <cellStyle name="Ç¥ÁØ_ÅõÀÚºñ(ºÎ¼­º°,°èÁ¤º°)  45" xfId="16040"/>
    <cellStyle name="C￥AØ_AoAUºn(ºI¼­º°,°eA¤º°)  46" xfId="16041"/>
    <cellStyle name="Ç¥ÁØ_ÅõÀÚºñ(ºÎ¼­º°,°èÁ¤º°)  46" xfId="16042"/>
    <cellStyle name="C￥AØ_AoAUºn(ºI¼­º°,°eA¤º°)  47" xfId="16043"/>
    <cellStyle name="Ç¥ÁØ_ÅõÀÚºñ(ºÎ¼­º°,°èÁ¤º°)  47" xfId="16044"/>
    <cellStyle name="C￥AØ_AoAUºn(ºI¼­º°,°eA¤º°)  48" xfId="16045"/>
    <cellStyle name="Ç¥ÁØ_ÅõÀÚºñ(ºÎ¼­º°,°èÁ¤º°)  48" xfId="16046"/>
    <cellStyle name="C￥AØ_AoAUºn(ºI¼­º°,°eA¤º°)  49" xfId="16047"/>
    <cellStyle name="Ç¥ÁØ_ÅõÀÚºñ(ºÎ¼­º°,°èÁ¤º°)  49" xfId="16048"/>
    <cellStyle name="C￥AØ_AoAUºn(ºI¼­º°,°eA¤º°)  5" xfId="16049"/>
    <cellStyle name="Ç¥ÁØ_ÅõÀÚºñ(ºÎ¼­º°,°èÁ¤º°)  5" xfId="16050"/>
    <cellStyle name="C￥AØ_AoAUºn(ºI¼­º°,°eA¤º°)  6" xfId="16051"/>
    <cellStyle name="Ç¥ÁØ_ÅõÀÚºñ(ºÎ¼­º°,°èÁ¤º°)  6" xfId="16052"/>
    <cellStyle name="C￥AØ_AoAUºn(ºI¼­º°,°eA¤º°)  7" xfId="16053"/>
    <cellStyle name="Ç¥ÁØ_ÅõÀÚºñ(ºÎ¼­º°,°èÁ¤º°)  7" xfId="16054"/>
    <cellStyle name="C￥AØ_AoAUºn(ºI¼­º°,°eA¤º°)  8" xfId="16055"/>
    <cellStyle name="Ç¥ÁØ_ÅõÀÚºñ(ºÎ¼­º°,°èÁ¤º°)  8" xfId="16056"/>
    <cellStyle name="C￥AØ_AoAUºn(ºI¼­º°,°eA¤º°)  9" xfId="16057"/>
    <cellStyle name="Ç¥ÁØ_ÅõÀÚºñ(ºÎ¼­º°,°èÁ¤º°)  9" xfId="16058"/>
    <cellStyle name="C￥AØ_Aß±a≫y≫e°eE¹ " xfId="310"/>
    <cellStyle name="Ç¥ÁØ_Àü±â»êÃâ" xfId="16059"/>
    <cellStyle name="C￥AØ_Au±a≫eAa" xfId="16060"/>
    <cellStyle name="Ç¥ÁØ_ÀÚµ¿Á¦¾î" xfId="16061"/>
    <cellStyle name="C￥AØ_AUμ¿A|¾i" xfId="16062"/>
    <cellStyle name="Ç¥ÁØ_Áý°è" xfId="16063"/>
    <cellStyle name="C￥AØ_Ay°e_일-토목" xfId="16064"/>
    <cellStyle name="Ç¥ÁØ_Áý°èÇ¥(2¿ù) " xfId="311"/>
    <cellStyle name="C￥AØ_Ay°eC￥°CAaºÐ_일-토목" xfId="16065"/>
    <cellStyle name="Ç¥ÁØ_B" xfId="16066"/>
    <cellStyle name="C￥AØ_B_목록-조경 (2)" xfId="16067"/>
    <cellStyle name="Ç¥ÁØ_BOB-1" xfId="16068"/>
    <cellStyle name="C￥AØ_BOB-1_목록-조경 (2)" xfId="16069"/>
    <cellStyle name="Ç¥ÁØ_BOB-2" xfId="16070"/>
    <cellStyle name="C￥AØ_BOB-2_목록-조경 (2)" xfId="16071"/>
    <cellStyle name="Ç¥ÁØ_BOM°èÀå" xfId="16072"/>
    <cellStyle name="C￥AØ_BOM°eAa_일-토목" xfId="16073"/>
    <cellStyle name="Ç¥ÁØ_ÇùÁ¶Àü_ÅõÀÔ°èÈ¹ " xfId="16074"/>
    <cellStyle name="C￥AØ_HHHH001" xfId="16075"/>
    <cellStyle name="Ç¥ÁØ_HHHH001" xfId="16076"/>
    <cellStyle name="C￥AØ_HHHH001 10" xfId="16077"/>
    <cellStyle name="Ç¥ÁØ_HHHH001 10" xfId="16078"/>
    <cellStyle name="C￥AØ_HHHH001 11" xfId="16079"/>
    <cellStyle name="Ç¥ÁØ_HHHH001 11" xfId="16080"/>
    <cellStyle name="C￥AØ_HHHH001 12" xfId="16081"/>
    <cellStyle name="Ç¥ÁØ_HHHH001 12" xfId="16082"/>
    <cellStyle name="C￥AØ_HHHH001 13" xfId="16083"/>
    <cellStyle name="Ç¥ÁØ_HHHH001 13" xfId="16084"/>
    <cellStyle name="C￥AØ_HHHH001 14" xfId="16085"/>
    <cellStyle name="Ç¥ÁØ_HHHH001 14" xfId="16086"/>
    <cellStyle name="C￥AØ_HHHH001 15" xfId="16087"/>
    <cellStyle name="Ç¥ÁØ_HHHH001 15" xfId="16088"/>
    <cellStyle name="C￥AØ_HHHH001 16" xfId="16089"/>
    <cellStyle name="Ç¥ÁØ_HHHH001 16" xfId="16090"/>
    <cellStyle name="C￥AØ_HHHH001 17" xfId="16091"/>
    <cellStyle name="Ç¥ÁØ_HHHH001 17" xfId="16092"/>
    <cellStyle name="C￥AØ_HHHH001 18" xfId="16093"/>
    <cellStyle name="Ç¥ÁØ_HHHH001 18" xfId="16094"/>
    <cellStyle name="C￥AØ_HHHH001 19" xfId="16095"/>
    <cellStyle name="Ç¥ÁØ_HHHH001 19" xfId="16096"/>
    <cellStyle name="C￥AØ_HHHH001 2" xfId="16097"/>
    <cellStyle name="Ç¥ÁØ_HHHH001 2" xfId="16098"/>
    <cellStyle name="C￥AØ_HHHH001 20" xfId="16099"/>
    <cellStyle name="Ç¥ÁØ_HHHH001 20" xfId="16100"/>
    <cellStyle name="C￥AØ_HHHH001 21" xfId="16101"/>
    <cellStyle name="Ç¥ÁØ_HHHH001 21" xfId="16102"/>
    <cellStyle name="C￥AØ_HHHH001 22" xfId="16103"/>
    <cellStyle name="Ç¥ÁØ_HHHH001 22" xfId="16104"/>
    <cellStyle name="C￥AØ_HHHH001 23" xfId="16105"/>
    <cellStyle name="Ç¥ÁØ_HHHH001 23" xfId="16106"/>
    <cellStyle name="C￥AØ_HHHH001 24" xfId="16107"/>
    <cellStyle name="Ç¥ÁØ_HHHH001 24" xfId="16108"/>
    <cellStyle name="C￥AØ_HHHH001 25" xfId="16109"/>
    <cellStyle name="Ç¥ÁØ_HHHH001 25" xfId="16110"/>
    <cellStyle name="C￥AØ_HHHH001 26" xfId="16111"/>
    <cellStyle name="Ç¥ÁØ_HHHH001 26" xfId="16112"/>
    <cellStyle name="C￥AØ_HHHH001 27" xfId="16113"/>
    <cellStyle name="Ç¥ÁØ_HHHH001 27" xfId="16114"/>
    <cellStyle name="C￥AØ_HHHH001 28" xfId="16115"/>
    <cellStyle name="Ç¥ÁØ_HHHH001 28" xfId="16116"/>
    <cellStyle name="C￥AØ_HHHH001 29" xfId="16117"/>
    <cellStyle name="Ç¥ÁØ_HHHH001 29" xfId="16118"/>
    <cellStyle name="C￥AØ_HHHH001 3" xfId="16119"/>
    <cellStyle name="Ç¥ÁØ_HHHH001 3" xfId="16120"/>
    <cellStyle name="C￥AØ_HHHH001 30" xfId="16121"/>
    <cellStyle name="Ç¥ÁØ_HHHH001 30" xfId="16122"/>
    <cellStyle name="C￥AØ_HHHH001 31" xfId="16123"/>
    <cellStyle name="Ç¥ÁØ_HHHH001 31" xfId="16124"/>
    <cellStyle name="C￥AØ_HHHH001 32" xfId="16125"/>
    <cellStyle name="Ç¥ÁØ_HHHH001 32" xfId="16126"/>
    <cellStyle name="C￥AØ_HHHH001 33" xfId="16127"/>
    <cellStyle name="Ç¥ÁØ_HHHH001 33" xfId="16128"/>
    <cellStyle name="C￥AØ_HHHH001 34" xfId="16129"/>
    <cellStyle name="Ç¥ÁØ_HHHH001 34" xfId="16130"/>
    <cellStyle name="C￥AØ_HHHH001 35" xfId="16131"/>
    <cellStyle name="Ç¥ÁØ_HHHH001 35" xfId="16132"/>
    <cellStyle name="C￥AØ_HHHH001 36" xfId="16133"/>
    <cellStyle name="Ç¥ÁØ_HHHH001 36" xfId="16134"/>
    <cellStyle name="C￥AØ_HHHH001 37" xfId="16135"/>
    <cellStyle name="Ç¥ÁØ_HHHH001 37" xfId="16136"/>
    <cellStyle name="C￥AØ_HHHH001 38" xfId="16137"/>
    <cellStyle name="Ç¥ÁØ_HHHH001 38" xfId="16138"/>
    <cellStyle name="C￥AØ_HHHH001 39" xfId="16139"/>
    <cellStyle name="Ç¥ÁØ_HHHH001 39" xfId="16140"/>
    <cellStyle name="C￥AØ_HHHH001 4" xfId="16141"/>
    <cellStyle name="Ç¥ÁØ_HHHH001 4" xfId="16142"/>
    <cellStyle name="C￥AØ_HHHH001 40" xfId="16143"/>
    <cellStyle name="Ç¥ÁØ_HHHH001 40" xfId="16144"/>
    <cellStyle name="C￥AØ_HHHH001 41" xfId="16145"/>
    <cellStyle name="Ç¥ÁØ_HHHH001 41" xfId="16146"/>
    <cellStyle name="C￥AØ_HHHH001 42" xfId="16147"/>
    <cellStyle name="Ç¥ÁØ_HHHH001 42" xfId="16148"/>
    <cellStyle name="C￥AØ_HHHH001 43" xfId="16149"/>
    <cellStyle name="Ç¥ÁØ_HHHH001 43" xfId="16150"/>
    <cellStyle name="C￥AØ_HHHH001 44" xfId="16151"/>
    <cellStyle name="Ç¥ÁØ_HHHH001 44" xfId="16152"/>
    <cellStyle name="C￥AØ_HHHH001 45" xfId="16153"/>
    <cellStyle name="Ç¥ÁØ_HHHH001 45" xfId="16154"/>
    <cellStyle name="C￥AØ_HHHH001 46" xfId="16155"/>
    <cellStyle name="Ç¥ÁØ_HHHH001 46" xfId="16156"/>
    <cellStyle name="C￥AØ_HHHH001 47" xfId="16157"/>
    <cellStyle name="Ç¥ÁØ_HHHH001 47" xfId="16158"/>
    <cellStyle name="C￥AØ_HHHH001 48" xfId="16159"/>
    <cellStyle name="Ç¥ÁØ_HHHH001 48" xfId="16160"/>
    <cellStyle name="C￥AØ_HHHH001 49" xfId="16161"/>
    <cellStyle name="Ç¥ÁØ_HHHH001 49" xfId="16162"/>
    <cellStyle name="C￥AØ_HHHH001 5" xfId="16163"/>
    <cellStyle name="Ç¥ÁØ_HHHH001 5" xfId="16164"/>
    <cellStyle name="C￥AØ_HHHH001 6" xfId="16165"/>
    <cellStyle name="Ç¥ÁØ_HHHH001 6" xfId="16166"/>
    <cellStyle name="C￥AØ_HHHH001 7" xfId="16167"/>
    <cellStyle name="Ç¥ÁØ_HHHH001 7" xfId="16168"/>
    <cellStyle name="C￥AØ_HHHH001 8" xfId="16169"/>
    <cellStyle name="Ç¥ÁØ_HHHH001 8" xfId="16170"/>
    <cellStyle name="C￥AØ_HHHH001 9" xfId="16171"/>
    <cellStyle name="Ç¥ÁØ_HHHH001 9" xfId="16172"/>
    <cellStyle name="C￥AØ_HHHH001_HY-단산출" xfId="16173"/>
    <cellStyle name="Ç¥ÁØ_HHHHH002" xfId="16174"/>
    <cellStyle name="C￥AØ_HHHHH002_일-토목" xfId="16175"/>
    <cellStyle name="Ç¥ÁØ_JENAE01" xfId="16176"/>
    <cellStyle name="C￥AØ_JENAE01_일-토목" xfId="16177"/>
    <cellStyle name="Ç¥ÁØ_JUN-MS05" xfId="16178"/>
    <cellStyle name="C￥AØ_JUN-MS05_일-토목" xfId="16179"/>
    <cellStyle name="Ç¥ÁØ_JUN-MS06" xfId="16180"/>
    <cellStyle name="C￥AØ_JUN-MS06_일-토목" xfId="16181"/>
    <cellStyle name="Ç¥ÁØ_KANG" xfId="16182"/>
    <cellStyle name="C￥AØ_KANG_일-토목" xfId="16183"/>
    <cellStyle name="Ç¥ÁØ_KUN" xfId="16184"/>
    <cellStyle name="C￥AØ_KUN_il-건축" xfId="16185"/>
    <cellStyle name="Ç¥ÁØ_laroux" xfId="16186"/>
    <cellStyle name="C￥AØ_laroux_°³¹ßAIA¤ " xfId="312"/>
    <cellStyle name="Ç¥ÁØ_laroux_°³¹ßÀÏÁ¤ " xfId="313"/>
    <cellStyle name="C￥AØ_laroux_°³¹ßAIA¤  (2)_°³¹ßAIA¤ " xfId="314"/>
    <cellStyle name="Ç¥ÁØ_laroux_°³¹ßÀÏÁ¤  (2)_°³¹ßÀÏÁ¤ " xfId="315"/>
    <cellStyle name="C￥AØ_laroux_°³¹ßAIA¤  (2)_°³¹ßAIA¤  10" xfId="16187"/>
    <cellStyle name="Ç¥ÁØ_laroux_°³¹ßÀÏÁ¤  (2)_°³¹ßÀÏÁ¤  10" xfId="16188"/>
    <cellStyle name="C￥AØ_laroux_°³¹ßAIA¤  (2)_°³¹ßAIA¤  11" xfId="16189"/>
    <cellStyle name="Ç¥ÁØ_laroux_°³¹ßÀÏÁ¤  (2)_°³¹ßÀÏÁ¤  11" xfId="16190"/>
    <cellStyle name="C￥AØ_laroux_°³¹ßAIA¤  (2)_°³¹ßAIA¤  12" xfId="16191"/>
    <cellStyle name="Ç¥ÁØ_laroux_°³¹ßÀÏÁ¤  (2)_°³¹ßÀÏÁ¤  12" xfId="16192"/>
    <cellStyle name="C￥AØ_laroux_°³¹ßAIA¤  (2)_°³¹ßAIA¤  13" xfId="16193"/>
    <cellStyle name="Ç¥ÁØ_laroux_°³¹ßÀÏÁ¤  (2)_°³¹ßÀÏÁ¤  13" xfId="16194"/>
    <cellStyle name="C￥AØ_laroux_°³¹ßAIA¤  (2)_°³¹ßAIA¤  14" xfId="16195"/>
    <cellStyle name="Ç¥ÁØ_laroux_°³¹ßÀÏÁ¤  (2)_°³¹ßÀÏÁ¤  14" xfId="16196"/>
    <cellStyle name="C￥AØ_laroux_°³¹ßAIA¤  (2)_°³¹ßAIA¤  15" xfId="16197"/>
    <cellStyle name="Ç¥ÁØ_laroux_°³¹ßÀÏÁ¤  (2)_°³¹ßÀÏÁ¤  15" xfId="16198"/>
    <cellStyle name="C￥AØ_laroux_°³¹ßAIA¤  (2)_°³¹ßAIA¤  16" xfId="16199"/>
    <cellStyle name="Ç¥ÁØ_laroux_°³¹ßÀÏÁ¤  (2)_°³¹ßÀÏÁ¤  16" xfId="16200"/>
    <cellStyle name="C￥AØ_laroux_°³¹ßAIA¤  (2)_°³¹ßAIA¤  17" xfId="16201"/>
    <cellStyle name="Ç¥ÁØ_laroux_°³¹ßÀÏÁ¤  (2)_°³¹ßÀÏÁ¤  17" xfId="16202"/>
    <cellStyle name="C￥AØ_laroux_°³¹ßAIA¤  (2)_°³¹ßAIA¤  18" xfId="16203"/>
    <cellStyle name="Ç¥ÁØ_laroux_°³¹ßÀÏÁ¤  (2)_°³¹ßÀÏÁ¤  18" xfId="16204"/>
    <cellStyle name="C￥AØ_laroux_°³¹ßAIA¤  (2)_°³¹ßAIA¤  19" xfId="16205"/>
    <cellStyle name="Ç¥ÁØ_laroux_°³¹ßÀÏÁ¤  (2)_°³¹ßÀÏÁ¤  19" xfId="16206"/>
    <cellStyle name="C￥AØ_laroux_°³¹ßAIA¤  (2)_°³¹ßAIA¤  2" xfId="16207"/>
    <cellStyle name="Ç¥ÁØ_laroux_°³¹ßÀÏÁ¤  (2)_°³¹ßÀÏÁ¤  2" xfId="16208"/>
    <cellStyle name="C￥AØ_laroux_°³¹ßAIA¤  (2)_°³¹ßAIA¤  20" xfId="16209"/>
    <cellStyle name="Ç¥ÁØ_laroux_°³¹ßÀÏÁ¤  (2)_°³¹ßÀÏÁ¤  20" xfId="16210"/>
    <cellStyle name="C￥AØ_laroux_°³¹ßAIA¤  (2)_°³¹ßAIA¤  21" xfId="16211"/>
    <cellStyle name="Ç¥ÁØ_laroux_°³¹ßÀÏÁ¤  (2)_°³¹ßÀÏÁ¤  21" xfId="16212"/>
    <cellStyle name="C￥AØ_laroux_°³¹ßAIA¤  (2)_°³¹ßAIA¤  22" xfId="16213"/>
    <cellStyle name="Ç¥ÁØ_laroux_°³¹ßÀÏÁ¤  (2)_°³¹ßÀÏÁ¤  22" xfId="16214"/>
    <cellStyle name="C￥AØ_laroux_°³¹ßAIA¤  (2)_°³¹ßAIA¤  23" xfId="16215"/>
    <cellStyle name="Ç¥ÁØ_laroux_°³¹ßÀÏÁ¤  (2)_°³¹ßÀÏÁ¤  23" xfId="16216"/>
    <cellStyle name="C￥AØ_laroux_°³¹ßAIA¤  (2)_°³¹ßAIA¤  24" xfId="16217"/>
    <cellStyle name="Ç¥ÁØ_laroux_°³¹ßÀÏÁ¤  (2)_°³¹ßÀÏÁ¤  24" xfId="16218"/>
    <cellStyle name="C￥AØ_laroux_°³¹ßAIA¤  (2)_°³¹ßAIA¤  25" xfId="16219"/>
    <cellStyle name="Ç¥ÁØ_laroux_°³¹ßÀÏÁ¤  (2)_°³¹ßÀÏÁ¤  25" xfId="16220"/>
    <cellStyle name="C￥AØ_laroux_°³¹ßAIA¤  (2)_°³¹ßAIA¤  26" xfId="16221"/>
    <cellStyle name="Ç¥ÁØ_laroux_°³¹ßÀÏÁ¤  (2)_°³¹ßÀÏÁ¤  26" xfId="16222"/>
    <cellStyle name="C￥AØ_laroux_°³¹ßAIA¤  (2)_°³¹ßAIA¤  27" xfId="16223"/>
    <cellStyle name="Ç¥ÁØ_laroux_°³¹ßÀÏÁ¤  (2)_°³¹ßÀÏÁ¤  27" xfId="16224"/>
    <cellStyle name="C￥AØ_laroux_°³¹ßAIA¤  (2)_°³¹ßAIA¤  28" xfId="16225"/>
    <cellStyle name="Ç¥ÁØ_laroux_°³¹ßÀÏÁ¤  (2)_°³¹ßÀÏÁ¤  28" xfId="16226"/>
    <cellStyle name="C￥AØ_laroux_°³¹ßAIA¤  (2)_°³¹ßAIA¤  29" xfId="16227"/>
    <cellStyle name="Ç¥ÁØ_laroux_°³¹ßÀÏÁ¤  (2)_°³¹ßÀÏÁ¤  29" xfId="16228"/>
    <cellStyle name="C￥AØ_laroux_°³¹ßAIA¤  (2)_°³¹ßAIA¤  3" xfId="16229"/>
    <cellStyle name="Ç¥ÁØ_laroux_°³¹ßÀÏÁ¤  (2)_°³¹ßÀÏÁ¤  3" xfId="16230"/>
    <cellStyle name="C￥AØ_laroux_°³¹ßAIA¤  (2)_°³¹ßAIA¤  30" xfId="16231"/>
    <cellStyle name="Ç¥ÁØ_laroux_°³¹ßÀÏÁ¤  (2)_°³¹ßÀÏÁ¤  30" xfId="16232"/>
    <cellStyle name="C￥AØ_laroux_°³¹ßAIA¤  (2)_°³¹ßAIA¤  31" xfId="16233"/>
    <cellStyle name="Ç¥ÁØ_laroux_°³¹ßÀÏÁ¤  (2)_°³¹ßÀÏÁ¤  31" xfId="16234"/>
    <cellStyle name="C￥AØ_laroux_°³¹ßAIA¤  (2)_°³¹ßAIA¤  32" xfId="16235"/>
    <cellStyle name="Ç¥ÁØ_laroux_°³¹ßÀÏÁ¤  (2)_°³¹ßÀÏÁ¤  32" xfId="16236"/>
    <cellStyle name="C￥AØ_laroux_°³¹ßAIA¤  (2)_°³¹ßAIA¤  33" xfId="16237"/>
    <cellStyle name="Ç¥ÁØ_laroux_°³¹ßÀÏÁ¤  (2)_°³¹ßÀÏÁ¤  33" xfId="16238"/>
    <cellStyle name="C￥AØ_laroux_°³¹ßAIA¤  (2)_°³¹ßAIA¤  34" xfId="16239"/>
    <cellStyle name="Ç¥ÁØ_laroux_°³¹ßÀÏÁ¤  (2)_°³¹ßÀÏÁ¤  34" xfId="16240"/>
    <cellStyle name="C￥AØ_laroux_°³¹ßAIA¤  (2)_°³¹ßAIA¤  35" xfId="16241"/>
    <cellStyle name="Ç¥ÁØ_laroux_°³¹ßÀÏÁ¤  (2)_°³¹ßÀÏÁ¤  35" xfId="16242"/>
    <cellStyle name="C￥AØ_laroux_°³¹ßAIA¤  (2)_°³¹ßAIA¤  36" xfId="16243"/>
    <cellStyle name="Ç¥ÁØ_laroux_°³¹ßÀÏÁ¤  (2)_°³¹ßÀÏÁ¤  36" xfId="16244"/>
    <cellStyle name="C￥AØ_laroux_°³¹ßAIA¤  (2)_°³¹ßAIA¤  37" xfId="16245"/>
    <cellStyle name="Ç¥ÁØ_laroux_°³¹ßÀÏÁ¤  (2)_°³¹ßÀÏÁ¤  37" xfId="16246"/>
    <cellStyle name="C￥AØ_laroux_°³¹ßAIA¤  (2)_°³¹ßAIA¤  38" xfId="16247"/>
    <cellStyle name="Ç¥ÁØ_laroux_°³¹ßÀÏÁ¤  (2)_°³¹ßÀÏÁ¤  38" xfId="16248"/>
    <cellStyle name="C￥AØ_laroux_°³¹ßAIA¤  (2)_°³¹ßAIA¤  39" xfId="16249"/>
    <cellStyle name="Ç¥ÁØ_laroux_°³¹ßÀÏÁ¤  (2)_°³¹ßÀÏÁ¤  39" xfId="16250"/>
    <cellStyle name="C￥AØ_laroux_°³¹ßAIA¤  (2)_°³¹ßAIA¤  4" xfId="16251"/>
    <cellStyle name="Ç¥ÁØ_laroux_°³¹ßÀÏÁ¤  (2)_°³¹ßÀÏÁ¤  4" xfId="16252"/>
    <cellStyle name="C￥AØ_laroux_°³¹ßAIA¤  (2)_°³¹ßAIA¤  40" xfId="16253"/>
    <cellStyle name="Ç¥ÁØ_laroux_°³¹ßÀÏÁ¤  (2)_°³¹ßÀÏÁ¤  40" xfId="16254"/>
    <cellStyle name="C￥AØ_laroux_°³¹ßAIA¤  (2)_°³¹ßAIA¤  41" xfId="16255"/>
    <cellStyle name="Ç¥ÁØ_laroux_°³¹ßÀÏÁ¤  (2)_°³¹ßÀÏÁ¤  41" xfId="16256"/>
    <cellStyle name="C￥AØ_laroux_°³¹ßAIA¤  (2)_°³¹ßAIA¤  42" xfId="16257"/>
    <cellStyle name="Ç¥ÁØ_laroux_°³¹ßÀÏÁ¤  (2)_°³¹ßÀÏÁ¤  42" xfId="16258"/>
    <cellStyle name="C￥AØ_laroux_°³¹ßAIA¤  (2)_°³¹ßAIA¤  43" xfId="16259"/>
    <cellStyle name="Ç¥ÁØ_laroux_°³¹ßÀÏÁ¤  (2)_°³¹ßÀÏÁ¤  43" xfId="16260"/>
    <cellStyle name="C￥AØ_laroux_°³¹ßAIA¤  (2)_°³¹ßAIA¤  44" xfId="16261"/>
    <cellStyle name="Ç¥ÁØ_laroux_°³¹ßÀÏÁ¤  (2)_°³¹ßÀÏÁ¤  44" xfId="16262"/>
    <cellStyle name="C￥AØ_laroux_°³¹ßAIA¤  (2)_°³¹ßAIA¤  45" xfId="16263"/>
    <cellStyle name="Ç¥ÁØ_laroux_°³¹ßÀÏÁ¤  (2)_°³¹ßÀÏÁ¤  45" xfId="16264"/>
    <cellStyle name="C￥AØ_laroux_°³¹ßAIA¤  (2)_°³¹ßAIA¤  46" xfId="16265"/>
    <cellStyle name="Ç¥ÁØ_laroux_°³¹ßÀÏÁ¤  (2)_°³¹ßÀÏÁ¤  46" xfId="16266"/>
    <cellStyle name="C￥AØ_laroux_°³¹ßAIA¤  (2)_°³¹ßAIA¤  47" xfId="16267"/>
    <cellStyle name="Ç¥ÁØ_laroux_°³¹ßÀÏÁ¤  (2)_°³¹ßÀÏÁ¤  47" xfId="16268"/>
    <cellStyle name="C￥AØ_laroux_°³¹ßAIA¤  (2)_°³¹ßAIA¤  48" xfId="16269"/>
    <cellStyle name="Ç¥ÁØ_laroux_°³¹ßÀÏÁ¤  (2)_°³¹ßÀÏÁ¤  48" xfId="16270"/>
    <cellStyle name="C￥AØ_laroux_°³¹ßAIA¤  (2)_°³¹ßAIA¤  49" xfId="16271"/>
    <cellStyle name="Ç¥ÁØ_laroux_°³¹ßÀÏÁ¤  (2)_°³¹ßÀÏÁ¤  49" xfId="16272"/>
    <cellStyle name="C￥AØ_laroux_°³¹ßAIA¤  (2)_°³¹ßAIA¤  5" xfId="16273"/>
    <cellStyle name="Ç¥ÁØ_laroux_°³¹ßÀÏÁ¤  (2)_°³¹ßÀÏÁ¤  5" xfId="16274"/>
    <cellStyle name="C￥AØ_laroux_°³¹ßAIA¤  (2)_°³¹ßAIA¤  6" xfId="16275"/>
    <cellStyle name="Ç¥ÁØ_laroux_°³¹ßÀÏÁ¤  (2)_°³¹ßÀÏÁ¤  6" xfId="16276"/>
    <cellStyle name="C￥AØ_laroux_°³¹ßAIA¤  (2)_°³¹ßAIA¤  7" xfId="16277"/>
    <cellStyle name="Ç¥ÁØ_laroux_°³¹ßÀÏÁ¤  (2)_°³¹ßÀÏÁ¤  7" xfId="16278"/>
    <cellStyle name="C￥AØ_laroux_°³¹ßAIA¤  (2)_°³¹ßAIA¤  8" xfId="16279"/>
    <cellStyle name="Ç¥ÁØ_laroux_°³¹ßÀÏÁ¤  (2)_°³¹ßÀÏÁ¤  8" xfId="16280"/>
    <cellStyle name="C￥AØ_laroux_°³¹ßAIA¤  (2)_°³¹ßAIA¤  9" xfId="16281"/>
    <cellStyle name="Ç¥ÁØ_laroux_°³¹ßÀÏÁ¤  (2)_°³¹ßÀÏÁ¤  9" xfId="16282"/>
    <cellStyle name="C￥AØ_laroux_°³¹ßAIA¤  10" xfId="16283"/>
    <cellStyle name="Ç¥ÁØ_laroux_°³¹ßÀÏÁ¤  10" xfId="16284"/>
    <cellStyle name="C￥AØ_laroux_°³¹ßAIA¤  11" xfId="16285"/>
    <cellStyle name="Ç¥ÁØ_laroux_°³¹ßÀÏÁ¤  11" xfId="16286"/>
    <cellStyle name="C￥AØ_laroux_°³¹ßAIA¤  12" xfId="16287"/>
    <cellStyle name="Ç¥ÁØ_laroux_°³¹ßÀÏÁ¤  12" xfId="16288"/>
    <cellStyle name="C￥AØ_laroux_°³¹ßAIA¤  13" xfId="16289"/>
    <cellStyle name="Ç¥ÁØ_laroux_°³¹ßÀÏÁ¤  13" xfId="16290"/>
    <cellStyle name="C￥AØ_laroux_°³¹ßAIA¤  14" xfId="16291"/>
    <cellStyle name="Ç¥ÁØ_laroux_°³¹ßÀÏÁ¤  14" xfId="16292"/>
    <cellStyle name="C￥AØ_laroux_°³¹ßAIA¤  15" xfId="16293"/>
    <cellStyle name="Ç¥ÁØ_laroux_°³¹ßÀÏÁ¤  15" xfId="16294"/>
    <cellStyle name="C￥AØ_laroux_°³¹ßAIA¤  16" xfId="16295"/>
    <cellStyle name="Ç¥ÁØ_laroux_°³¹ßÀÏÁ¤  16" xfId="16296"/>
    <cellStyle name="C￥AØ_laroux_°³¹ßAIA¤  17" xfId="16297"/>
    <cellStyle name="Ç¥ÁØ_laroux_°³¹ßÀÏÁ¤  17" xfId="16298"/>
    <cellStyle name="C￥AØ_laroux_°³¹ßAIA¤  18" xfId="16299"/>
    <cellStyle name="Ç¥ÁØ_laroux_°³¹ßÀÏÁ¤  18" xfId="16300"/>
    <cellStyle name="C￥AØ_laroux_°³¹ßAIA¤  19" xfId="16301"/>
    <cellStyle name="Ç¥ÁØ_laroux_°³¹ßÀÏÁ¤  19" xfId="16302"/>
    <cellStyle name="C￥AØ_laroux_°³¹ßAIA¤  2" xfId="16303"/>
    <cellStyle name="Ç¥ÁØ_laroux_°³¹ßÀÏÁ¤  2" xfId="16304"/>
    <cellStyle name="C￥AØ_laroux_°³¹ßAIA¤  20" xfId="16305"/>
    <cellStyle name="Ç¥ÁØ_laroux_°³¹ßÀÏÁ¤  20" xfId="16306"/>
    <cellStyle name="C￥AØ_laroux_°³¹ßAIA¤  21" xfId="16307"/>
    <cellStyle name="Ç¥ÁØ_laroux_°³¹ßÀÏÁ¤  21" xfId="16308"/>
    <cellStyle name="C￥AØ_laroux_°³¹ßAIA¤  22" xfId="16309"/>
    <cellStyle name="Ç¥ÁØ_laroux_°³¹ßÀÏÁ¤  22" xfId="16310"/>
    <cellStyle name="C￥AØ_laroux_°³¹ßAIA¤  23" xfId="16311"/>
    <cellStyle name="Ç¥ÁØ_laroux_°³¹ßÀÏÁ¤  23" xfId="16312"/>
    <cellStyle name="C￥AØ_laroux_°³¹ßAIA¤  24" xfId="16313"/>
    <cellStyle name="Ç¥ÁØ_laroux_°³¹ßÀÏÁ¤  24" xfId="16314"/>
    <cellStyle name="C￥AØ_laroux_°³¹ßAIA¤  25" xfId="16315"/>
    <cellStyle name="Ç¥ÁØ_laroux_°³¹ßÀÏÁ¤  25" xfId="16316"/>
    <cellStyle name="C￥AØ_laroux_°³¹ßAIA¤  26" xfId="16317"/>
    <cellStyle name="Ç¥ÁØ_laroux_°³¹ßÀÏÁ¤  26" xfId="16318"/>
    <cellStyle name="C￥AØ_laroux_°³¹ßAIA¤  27" xfId="16319"/>
    <cellStyle name="Ç¥ÁØ_laroux_°³¹ßÀÏÁ¤  27" xfId="16320"/>
    <cellStyle name="C￥AØ_laroux_°³¹ßAIA¤  28" xfId="16321"/>
    <cellStyle name="Ç¥ÁØ_laroux_°³¹ßÀÏÁ¤  28" xfId="16322"/>
    <cellStyle name="C￥AØ_laroux_°³¹ßAIA¤  29" xfId="16323"/>
    <cellStyle name="Ç¥ÁØ_laroux_°³¹ßÀÏÁ¤  29" xfId="16324"/>
    <cellStyle name="C￥AØ_laroux_°³¹ßAIA¤  3" xfId="16325"/>
    <cellStyle name="Ç¥ÁØ_laroux_°³¹ßÀÏÁ¤  3" xfId="16326"/>
    <cellStyle name="C￥AØ_laroux_°³¹ßAIA¤  30" xfId="16327"/>
    <cellStyle name="Ç¥ÁØ_laroux_°³¹ßÀÏÁ¤  30" xfId="16328"/>
    <cellStyle name="C￥AØ_laroux_°³¹ßAIA¤  31" xfId="16329"/>
    <cellStyle name="Ç¥ÁØ_laroux_°³¹ßÀÏÁ¤  31" xfId="16330"/>
    <cellStyle name="C￥AØ_laroux_°³¹ßAIA¤  32" xfId="16331"/>
    <cellStyle name="Ç¥ÁØ_laroux_°³¹ßÀÏÁ¤  32" xfId="16332"/>
    <cellStyle name="C￥AØ_laroux_°³¹ßAIA¤  33" xfId="16333"/>
    <cellStyle name="Ç¥ÁØ_laroux_°³¹ßÀÏÁ¤  33" xfId="16334"/>
    <cellStyle name="C￥AØ_laroux_°³¹ßAIA¤  34" xfId="16335"/>
    <cellStyle name="Ç¥ÁØ_laroux_°³¹ßÀÏÁ¤  34" xfId="16336"/>
    <cellStyle name="C￥AØ_laroux_°³¹ßAIA¤  35" xfId="16337"/>
    <cellStyle name="Ç¥ÁØ_laroux_°³¹ßÀÏÁ¤  35" xfId="16338"/>
    <cellStyle name="C￥AØ_laroux_°³¹ßAIA¤  36" xfId="16339"/>
    <cellStyle name="Ç¥ÁØ_laroux_°³¹ßÀÏÁ¤  36" xfId="16340"/>
    <cellStyle name="C￥AØ_laroux_°³¹ßAIA¤  37" xfId="16341"/>
    <cellStyle name="Ç¥ÁØ_laroux_°³¹ßÀÏÁ¤  37" xfId="16342"/>
    <cellStyle name="C￥AØ_laroux_°³¹ßAIA¤  38" xfId="16343"/>
    <cellStyle name="Ç¥ÁØ_laroux_°³¹ßÀÏÁ¤  38" xfId="16344"/>
    <cellStyle name="C￥AØ_laroux_°³¹ßAIA¤  39" xfId="16345"/>
    <cellStyle name="Ç¥ÁØ_laroux_°³¹ßÀÏÁ¤  39" xfId="16346"/>
    <cellStyle name="C￥AØ_laroux_°³¹ßAIA¤  4" xfId="16347"/>
    <cellStyle name="Ç¥ÁØ_laroux_°³¹ßÀÏÁ¤  4" xfId="16348"/>
    <cellStyle name="C￥AØ_laroux_°³¹ßAIA¤  40" xfId="16349"/>
    <cellStyle name="Ç¥ÁØ_laroux_°³¹ßÀÏÁ¤  40" xfId="16350"/>
    <cellStyle name="C￥AØ_laroux_°³¹ßAIA¤  41" xfId="16351"/>
    <cellStyle name="Ç¥ÁØ_laroux_°³¹ßÀÏÁ¤  41" xfId="16352"/>
    <cellStyle name="C￥AØ_laroux_°³¹ßAIA¤  42" xfId="16353"/>
    <cellStyle name="Ç¥ÁØ_laroux_°³¹ßÀÏÁ¤  42" xfId="16354"/>
    <cellStyle name="C￥AØ_laroux_°³¹ßAIA¤  43" xfId="16355"/>
    <cellStyle name="Ç¥ÁØ_laroux_°³¹ßÀÏÁ¤  43" xfId="16356"/>
    <cellStyle name="C￥AØ_laroux_°³¹ßAIA¤  44" xfId="16357"/>
    <cellStyle name="Ç¥ÁØ_laroux_°³¹ßÀÏÁ¤  44" xfId="16358"/>
    <cellStyle name="C￥AØ_laroux_°³¹ßAIA¤  45" xfId="16359"/>
    <cellStyle name="Ç¥ÁØ_laroux_°³¹ßÀÏÁ¤  45" xfId="16360"/>
    <cellStyle name="C￥AØ_laroux_°³¹ßAIA¤  46" xfId="16361"/>
    <cellStyle name="Ç¥ÁØ_laroux_°³¹ßÀÏÁ¤  46" xfId="16362"/>
    <cellStyle name="C￥AØ_laroux_°³¹ßAIA¤  47" xfId="16363"/>
    <cellStyle name="Ç¥ÁØ_laroux_°³¹ßÀÏÁ¤  47" xfId="16364"/>
    <cellStyle name="C￥AØ_laroux_°³¹ßAIA¤  48" xfId="16365"/>
    <cellStyle name="Ç¥ÁØ_laroux_°³¹ßÀÏÁ¤  48" xfId="16366"/>
    <cellStyle name="C￥AØ_laroux_°³¹ßAIA¤  49" xfId="16367"/>
    <cellStyle name="Ç¥ÁØ_laroux_°³¹ßÀÏÁ¤  49" xfId="16368"/>
    <cellStyle name="C￥AØ_laroux_°³¹ßAIA¤  5" xfId="16369"/>
    <cellStyle name="Ç¥ÁØ_laroux_°³¹ßÀÏÁ¤  5" xfId="16370"/>
    <cellStyle name="C￥AØ_laroux_°³¹ßAIA¤  6" xfId="16371"/>
    <cellStyle name="Ç¥ÁØ_laroux_°³¹ßÀÏÁ¤  6" xfId="16372"/>
    <cellStyle name="C￥AØ_laroux_°³¹ßAIA¤  7" xfId="16373"/>
    <cellStyle name="Ç¥ÁØ_laroux_°³¹ßÀÏÁ¤  7" xfId="16374"/>
    <cellStyle name="C￥AØ_laroux_°³¹ßAIA¤  8" xfId="16375"/>
    <cellStyle name="Ç¥ÁØ_laroux_°³¹ßÀÏÁ¤  8" xfId="16376"/>
    <cellStyle name="C￥AØ_laroux_°³¹ßAIA¤  9" xfId="16377"/>
    <cellStyle name="Ç¥ÁØ_laroux_°³¹ßÀÏÁ¤  9" xfId="16378"/>
    <cellStyle name="C￥AØ_laroux_°ø≫cºn¿¹≫e¼­" xfId="16379"/>
    <cellStyle name="Ç¥ÁØ_laroux_1" xfId="16380"/>
    <cellStyle name="C￥AØ_laroux_1_°³¹ßAIA¤ " xfId="316"/>
    <cellStyle name="Ç¥ÁØ_laroux_1_°³¹ßÀÏÁ¤ " xfId="317"/>
    <cellStyle name="C￥AØ_laroux_1_°³¹ßAIA¤  10" xfId="16381"/>
    <cellStyle name="Ç¥ÁØ_laroux_1_°³¹ßÀÏÁ¤  10" xfId="16382"/>
    <cellStyle name="C￥AØ_laroux_1_°³¹ßAIA¤  11" xfId="16383"/>
    <cellStyle name="Ç¥ÁØ_laroux_1_°³¹ßÀÏÁ¤  11" xfId="16384"/>
    <cellStyle name="C￥AØ_laroux_1_°³¹ßAIA¤  12" xfId="16385"/>
    <cellStyle name="Ç¥ÁØ_laroux_1_°³¹ßÀÏÁ¤  12" xfId="16386"/>
    <cellStyle name="C￥AØ_laroux_1_°³¹ßAIA¤  13" xfId="16387"/>
    <cellStyle name="Ç¥ÁØ_laroux_1_°³¹ßÀÏÁ¤  13" xfId="16388"/>
    <cellStyle name="C￥AØ_laroux_1_°³¹ßAIA¤  14" xfId="16389"/>
    <cellStyle name="Ç¥ÁØ_laroux_1_°³¹ßÀÏÁ¤  14" xfId="16390"/>
    <cellStyle name="C￥AØ_laroux_1_°³¹ßAIA¤  15" xfId="16391"/>
    <cellStyle name="Ç¥ÁØ_laroux_1_°³¹ßÀÏÁ¤  15" xfId="16392"/>
    <cellStyle name="C￥AØ_laroux_1_°³¹ßAIA¤  16" xfId="16393"/>
    <cellStyle name="Ç¥ÁØ_laroux_1_°³¹ßÀÏÁ¤  16" xfId="16394"/>
    <cellStyle name="C￥AØ_laroux_1_°³¹ßAIA¤  17" xfId="16395"/>
    <cellStyle name="Ç¥ÁØ_laroux_1_°³¹ßÀÏÁ¤  17" xfId="16396"/>
    <cellStyle name="C￥AØ_laroux_1_°³¹ßAIA¤  18" xfId="16397"/>
    <cellStyle name="Ç¥ÁØ_laroux_1_°³¹ßÀÏÁ¤  18" xfId="16398"/>
    <cellStyle name="C￥AØ_laroux_1_°³¹ßAIA¤  19" xfId="16399"/>
    <cellStyle name="Ç¥ÁØ_laroux_1_°³¹ßÀÏÁ¤  19" xfId="16400"/>
    <cellStyle name="C￥AØ_laroux_1_°³¹ßAIA¤  2" xfId="16401"/>
    <cellStyle name="Ç¥ÁØ_laroux_1_°³¹ßÀÏÁ¤  2" xfId="16402"/>
    <cellStyle name="C￥AØ_laroux_1_°³¹ßAIA¤  20" xfId="16403"/>
    <cellStyle name="Ç¥ÁØ_laroux_1_°³¹ßÀÏÁ¤  20" xfId="16404"/>
    <cellStyle name="C￥AØ_laroux_1_°³¹ßAIA¤  21" xfId="16405"/>
    <cellStyle name="Ç¥ÁØ_laroux_1_°³¹ßÀÏÁ¤  21" xfId="16406"/>
    <cellStyle name="C￥AØ_laroux_1_°³¹ßAIA¤  22" xfId="16407"/>
    <cellStyle name="Ç¥ÁØ_laroux_1_°³¹ßÀÏÁ¤  22" xfId="16408"/>
    <cellStyle name="C￥AØ_laroux_1_°³¹ßAIA¤  23" xfId="16409"/>
    <cellStyle name="Ç¥ÁØ_laroux_1_°³¹ßÀÏÁ¤  23" xfId="16410"/>
    <cellStyle name="C￥AØ_laroux_1_°³¹ßAIA¤  24" xfId="16411"/>
    <cellStyle name="Ç¥ÁØ_laroux_1_°³¹ßÀÏÁ¤  24" xfId="16412"/>
    <cellStyle name="C￥AØ_laroux_1_°³¹ßAIA¤  25" xfId="16413"/>
    <cellStyle name="Ç¥ÁØ_laroux_1_°³¹ßÀÏÁ¤  25" xfId="16414"/>
    <cellStyle name="C￥AØ_laroux_1_°³¹ßAIA¤  26" xfId="16415"/>
    <cellStyle name="Ç¥ÁØ_laroux_1_°³¹ßÀÏÁ¤  26" xfId="16416"/>
    <cellStyle name="C￥AØ_laroux_1_°³¹ßAIA¤  27" xfId="16417"/>
    <cellStyle name="Ç¥ÁØ_laroux_1_°³¹ßÀÏÁ¤  27" xfId="16418"/>
    <cellStyle name="C￥AØ_laroux_1_°³¹ßAIA¤  28" xfId="16419"/>
    <cellStyle name="Ç¥ÁØ_laroux_1_°³¹ßÀÏÁ¤  28" xfId="16420"/>
    <cellStyle name="C￥AØ_laroux_1_°³¹ßAIA¤  29" xfId="16421"/>
    <cellStyle name="Ç¥ÁØ_laroux_1_°³¹ßÀÏÁ¤  29" xfId="16422"/>
    <cellStyle name="C￥AØ_laroux_1_°³¹ßAIA¤  3" xfId="16423"/>
    <cellStyle name="Ç¥ÁØ_laroux_1_°³¹ßÀÏÁ¤  3" xfId="16424"/>
    <cellStyle name="C￥AØ_laroux_1_°³¹ßAIA¤  30" xfId="16425"/>
    <cellStyle name="Ç¥ÁØ_laroux_1_°³¹ßÀÏÁ¤  30" xfId="16426"/>
    <cellStyle name="C￥AØ_laroux_1_°³¹ßAIA¤  31" xfId="16427"/>
    <cellStyle name="Ç¥ÁØ_laroux_1_°³¹ßÀÏÁ¤  31" xfId="16428"/>
    <cellStyle name="C￥AØ_laroux_1_°³¹ßAIA¤  32" xfId="16429"/>
    <cellStyle name="Ç¥ÁØ_laroux_1_°³¹ßÀÏÁ¤  32" xfId="16430"/>
    <cellStyle name="C￥AØ_laroux_1_°³¹ßAIA¤  33" xfId="16431"/>
    <cellStyle name="Ç¥ÁØ_laroux_1_°³¹ßÀÏÁ¤  33" xfId="16432"/>
    <cellStyle name="C￥AØ_laroux_1_°³¹ßAIA¤  34" xfId="16433"/>
    <cellStyle name="Ç¥ÁØ_laroux_1_°³¹ßÀÏÁ¤  34" xfId="16434"/>
    <cellStyle name="C￥AØ_laroux_1_°³¹ßAIA¤  35" xfId="16435"/>
    <cellStyle name="Ç¥ÁØ_laroux_1_°³¹ßÀÏÁ¤  35" xfId="16436"/>
    <cellStyle name="C￥AØ_laroux_1_°³¹ßAIA¤  36" xfId="16437"/>
    <cellStyle name="Ç¥ÁØ_laroux_1_°³¹ßÀÏÁ¤  36" xfId="16438"/>
    <cellStyle name="C￥AØ_laroux_1_°³¹ßAIA¤  37" xfId="16439"/>
    <cellStyle name="Ç¥ÁØ_laroux_1_°³¹ßÀÏÁ¤  37" xfId="16440"/>
    <cellStyle name="C￥AØ_laroux_1_°³¹ßAIA¤  38" xfId="16441"/>
    <cellStyle name="Ç¥ÁØ_laroux_1_°³¹ßÀÏÁ¤  38" xfId="16442"/>
    <cellStyle name="C￥AØ_laroux_1_°³¹ßAIA¤  39" xfId="16443"/>
    <cellStyle name="Ç¥ÁØ_laroux_1_°³¹ßÀÏÁ¤  39" xfId="16444"/>
    <cellStyle name="C￥AØ_laroux_1_°³¹ßAIA¤  4" xfId="16445"/>
    <cellStyle name="Ç¥ÁØ_laroux_1_°³¹ßÀÏÁ¤  4" xfId="16446"/>
    <cellStyle name="C￥AØ_laroux_1_°³¹ßAIA¤  40" xfId="16447"/>
    <cellStyle name="Ç¥ÁØ_laroux_1_°³¹ßÀÏÁ¤  40" xfId="16448"/>
    <cellStyle name="C￥AØ_laroux_1_°³¹ßAIA¤  41" xfId="16449"/>
    <cellStyle name="Ç¥ÁØ_laroux_1_°³¹ßÀÏÁ¤  41" xfId="16450"/>
    <cellStyle name="C￥AØ_laroux_1_°³¹ßAIA¤  42" xfId="16451"/>
    <cellStyle name="Ç¥ÁØ_laroux_1_°³¹ßÀÏÁ¤  42" xfId="16452"/>
    <cellStyle name="C￥AØ_laroux_1_°³¹ßAIA¤  43" xfId="16453"/>
    <cellStyle name="Ç¥ÁØ_laroux_1_°³¹ßÀÏÁ¤  43" xfId="16454"/>
    <cellStyle name="C￥AØ_laroux_1_°³¹ßAIA¤  44" xfId="16455"/>
    <cellStyle name="Ç¥ÁØ_laroux_1_°³¹ßÀÏÁ¤  44" xfId="16456"/>
    <cellStyle name="C￥AØ_laroux_1_°³¹ßAIA¤  45" xfId="16457"/>
    <cellStyle name="Ç¥ÁØ_laroux_1_°³¹ßÀÏÁ¤  45" xfId="16458"/>
    <cellStyle name="C￥AØ_laroux_1_°³¹ßAIA¤  46" xfId="16459"/>
    <cellStyle name="Ç¥ÁØ_laroux_1_°³¹ßÀÏÁ¤  46" xfId="16460"/>
    <cellStyle name="C￥AØ_laroux_1_°³¹ßAIA¤  47" xfId="16461"/>
    <cellStyle name="Ç¥ÁØ_laroux_1_°³¹ßÀÏÁ¤  47" xfId="16462"/>
    <cellStyle name="C￥AØ_laroux_1_°³¹ßAIA¤  48" xfId="16463"/>
    <cellStyle name="Ç¥ÁØ_laroux_1_°³¹ßÀÏÁ¤  48" xfId="16464"/>
    <cellStyle name="C￥AØ_laroux_1_°³¹ßAIA¤  49" xfId="16465"/>
    <cellStyle name="Ç¥ÁØ_laroux_1_°³¹ßÀÏÁ¤  49" xfId="16466"/>
    <cellStyle name="C￥AØ_laroux_1_°³¹ßAIA¤  5" xfId="16467"/>
    <cellStyle name="Ç¥ÁØ_laroux_1_°³¹ßÀÏÁ¤  5" xfId="16468"/>
    <cellStyle name="C￥AØ_laroux_1_°³¹ßAIA¤  6" xfId="16469"/>
    <cellStyle name="Ç¥ÁØ_laroux_1_°³¹ßÀÏÁ¤  6" xfId="16470"/>
    <cellStyle name="C￥AØ_laroux_1_°³¹ßAIA¤  7" xfId="16471"/>
    <cellStyle name="Ç¥ÁØ_laroux_1_°³¹ßÀÏÁ¤  7" xfId="16472"/>
    <cellStyle name="C￥AØ_laroux_1_°³¹ßAIA¤  8" xfId="16473"/>
    <cellStyle name="Ç¥ÁØ_laroux_1_°³¹ßÀÏÁ¤  8" xfId="16474"/>
    <cellStyle name="C￥AØ_laroux_1_°³¹ßAIA¤  9" xfId="16475"/>
    <cellStyle name="Ç¥ÁØ_laroux_1_°³¹ßÀÏÁ¤  9" xfId="16476"/>
    <cellStyle name="C￥AØ_laroux_1_°ø≫cºn¿¹≫e¼­" xfId="16477"/>
    <cellStyle name="Ç¥ÁØ_laroux_1_Áý°èÇ¥°ÇÃàºÐ" xfId="16478"/>
    <cellStyle name="C￥AØ_laroux_1_Ay°eC￥°CAaºÐ_HY-단산출" xfId="16479"/>
    <cellStyle name="Ç¥ÁØ_laroux_1_laroux" xfId="16480"/>
    <cellStyle name="C￥AØ_laroux_1_laroux_일-토목" xfId="16481"/>
    <cellStyle name="Ç¥ÁØ_laroux_2" xfId="16482"/>
    <cellStyle name="C￥AØ_laroux_2_°³¹ßAIA¤ " xfId="318"/>
    <cellStyle name="Ç¥ÁØ_laroux_2_°³¹ßÀÏÁ¤ " xfId="319"/>
    <cellStyle name="C￥AØ_laroux_2_°³¹ßAIA¤  10" xfId="16483"/>
    <cellStyle name="Ç¥ÁØ_laroux_2_°³¹ßÀÏÁ¤  10" xfId="16484"/>
    <cellStyle name="C￥AØ_laroux_2_°³¹ßAIA¤  11" xfId="16485"/>
    <cellStyle name="Ç¥ÁØ_laroux_2_°³¹ßÀÏÁ¤  11" xfId="16486"/>
    <cellStyle name="C￥AØ_laroux_2_°³¹ßAIA¤  12" xfId="16487"/>
    <cellStyle name="Ç¥ÁØ_laroux_2_°³¹ßÀÏÁ¤  12" xfId="16488"/>
    <cellStyle name="C￥AØ_laroux_2_°³¹ßAIA¤  13" xfId="16489"/>
    <cellStyle name="Ç¥ÁØ_laroux_2_°³¹ßÀÏÁ¤  13" xfId="16490"/>
    <cellStyle name="C￥AØ_laroux_2_°³¹ßAIA¤  14" xfId="16491"/>
    <cellStyle name="Ç¥ÁØ_laroux_2_°³¹ßÀÏÁ¤  14" xfId="16492"/>
    <cellStyle name="C￥AØ_laroux_2_°³¹ßAIA¤  15" xfId="16493"/>
    <cellStyle name="Ç¥ÁØ_laroux_2_°³¹ßÀÏÁ¤  15" xfId="16494"/>
    <cellStyle name="C￥AØ_laroux_2_°³¹ßAIA¤  16" xfId="16495"/>
    <cellStyle name="Ç¥ÁØ_laroux_2_°³¹ßÀÏÁ¤  16" xfId="16496"/>
    <cellStyle name="C￥AØ_laroux_2_°³¹ßAIA¤  17" xfId="16497"/>
    <cellStyle name="Ç¥ÁØ_laroux_2_°³¹ßÀÏÁ¤  17" xfId="16498"/>
    <cellStyle name="C￥AØ_laroux_2_°³¹ßAIA¤  18" xfId="16499"/>
    <cellStyle name="Ç¥ÁØ_laroux_2_°³¹ßÀÏÁ¤  18" xfId="16500"/>
    <cellStyle name="C￥AØ_laroux_2_°³¹ßAIA¤  19" xfId="16501"/>
    <cellStyle name="Ç¥ÁØ_laroux_2_°³¹ßÀÏÁ¤  19" xfId="16502"/>
    <cellStyle name="C￥AØ_laroux_2_°³¹ßAIA¤  2" xfId="16503"/>
    <cellStyle name="Ç¥ÁØ_laroux_2_°³¹ßÀÏÁ¤  2" xfId="16504"/>
    <cellStyle name="C￥AØ_laroux_2_°³¹ßAIA¤  20" xfId="16505"/>
    <cellStyle name="Ç¥ÁØ_laroux_2_°³¹ßÀÏÁ¤  20" xfId="16506"/>
    <cellStyle name="C￥AØ_laroux_2_°³¹ßAIA¤  21" xfId="16507"/>
    <cellStyle name="Ç¥ÁØ_laroux_2_°³¹ßÀÏÁ¤  21" xfId="16508"/>
    <cellStyle name="C￥AØ_laroux_2_°³¹ßAIA¤  22" xfId="16509"/>
    <cellStyle name="Ç¥ÁØ_laroux_2_°³¹ßÀÏÁ¤  22" xfId="16510"/>
    <cellStyle name="C￥AØ_laroux_2_°³¹ßAIA¤  23" xfId="16511"/>
    <cellStyle name="Ç¥ÁØ_laroux_2_°³¹ßÀÏÁ¤  23" xfId="16512"/>
    <cellStyle name="C￥AØ_laroux_2_°³¹ßAIA¤  24" xfId="16513"/>
    <cellStyle name="Ç¥ÁØ_laroux_2_°³¹ßÀÏÁ¤  24" xfId="16514"/>
    <cellStyle name="C￥AØ_laroux_2_°³¹ßAIA¤  25" xfId="16515"/>
    <cellStyle name="Ç¥ÁØ_laroux_2_°³¹ßÀÏÁ¤  25" xfId="16516"/>
    <cellStyle name="C￥AØ_laroux_2_°³¹ßAIA¤  26" xfId="16517"/>
    <cellStyle name="Ç¥ÁØ_laroux_2_°³¹ßÀÏÁ¤  26" xfId="16518"/>
    <cellStyle name="C￥AØ_laroux_2_°³¹ßAIA¤  27" xfId="16519"/>
    <cellStyle name="Ç¥ÁØ_laroux_2_°³¹ßÀÏÁ¤  27" xfId="16520"/>
    <cellStyle name="C￥AØ_laroux_2_°³¹ßAIA¤  28" xfId="16521"/>
    <cellStyle name="Ç¥ÁØ_laroux_2_°³¹ßÀÏÁ¤  28" xfId="16522"/>
    <cellStyle name="C￥AØ_laroux_2_°³¹ßAIA¤  29" xfId="16523"/>
    <cellStyle name="Ç¥ÁØ_laroux_2_°³¹ßÀÏÁ¤  29" xfId="16524"/>
    <cellStyle name="C￥AØ_laroux_2_°³¹ßAIA¤  3" xfId="16525"/>
    <cellStyle name="Ç¥ÁØ_laroux_2_°³¹ßÀÏÁ¤  3" xfId="16526"/>
    <cellStyle name="C￥AØ_laroux_2_°³¹ßAIA¤  30" xfId="16527"/>
    <cellStyle name="Ç¥ÁØ_laroux_2_°³¹ßÀÏÁ¤  30" xfId="16528"/>
    <cellStyle name="C￥AØ_laroux_2_°³¹ßAIA¤  31" xfId="16529"/>
    <cellStyle name="Ç¥ÁØ_laroux_2_°³¹ßÀÏÁ¤  31" xfId="16530"/>
    <cellStyle name="C￥AØ_laroux_2_°³¹ßAIA¤  32" xfId="16531"/>
    <cellStyle name="Ç¥ÁØ_laroux_2_°³¹ßÀÏÁ¤  32" xfId="16532"/>
    <cellStyle name="C￥AØ_laroux_2_°³¹ßAIA¤  33" xfId="16533"/>
    <cellStyle name="Ç¥ÁØ_laroux_2_°³¹ßÀÏÁ¤  33" xfId="16534"/>
    <cellStyle name="C￥AØ_laroux_2_°³¹ßAIA¤  34" xfId="16535"/>
    <cellStyle name="Ç¥ÁØ_laroux_2_°³¹ßÀÏÁ¤  34" xfId="16536"/>
    <cellStyle name="C￥AØ_laroux_2_°³¹ßAIA¤  35" xfId="16537"/>
    <cellStyle name="Ç¥ÁØ_laroux_2_°³¹ßÀÏÁ¤  35" xfId="16538"/>
    <cellStyle name="C￥AØ_laroux_2_°³¹ßAIA¤  36" xfId="16539"/>
    <cellStyle name="Ç¥ÁØ_laroux_2_°³¹ßÀÏÁ¤  36" xfId="16540"/>
    <cellStyle name="C￥AØ_laroux_2_°³¹ßAIA¤  37" xfId="16541"/>
    <cellStyle name="Ç¥ÁØ_laroux_2_°³¹ßÀÏÁ¤  37" xfId="16542"/>
    <cellStyle name="C￥AØ_laroux_2_°³¹ßAIA¤  38" xfId="16543"/>
    <cellStyle name="Ç¥ÁØ_laroux_2_°³¹ßÀÏÁ¤  38" xfId="16544"/>
    <cellStyle name="C￥AØ_laroux_2_°³¹ßAIA¤  39" xfId="16545"/>
    <cellStyle name="Ç¥ÁØ_laroux_2_°³¹ßÀÏÁ¤  39" xfId="16546"/>
    <cellStyle name="C￥AØ_laroux_2_°³¹ßAIA¤  4" xfId="16547"/>
    <cellStyle name="Ç¥ÁØ_laroux_2_°³¹ßÀÏÁ¤  4" xfId="16548"/>
    <cellStyle name="C￥AØ_laroux_2_°³¹ßAIA¤  40" xfId="16549"/>
    <cellStyle name="Ç¥ÁØ_laroux_2_°³¹ßÀÏÁ¤  40" xfId="16550"/>
    <cellStyle name="C￥AØ_laroux_2_°³¹ßAIA¤  41" xfId="16551"/>
    <cellStyle name="Ç¥ÁØ_laroux_2_°³¹ßÀÏÁ¤  41" xfId="16552"/>
    <cellStyle name="C￥AØ_laroux_2_°³¹ßAIA¤  42" xfId="16553"/>
    <cellStyle name="Ç¥ÁØ_laroux_2_°³¹ßÀÏÁ¤  42" xfId="16554"/>
    <cellStyle name="C￥AØ_laroux_2_°³¹ßAIA¤  43" xfId="16555"/>
    <cellStyle name="Ç¥ÁØ_laroux_2_°³¹ßÀÏÁ¤  43" xfId="16556"/>
    <cellStyle name="C￥AØ_laroux_2_°³¹ßAIA¤  44" xfId="16557"/>
    <cellStyle name="Ç¥ÁØ_laroux_2_°³¹ßÀÏÁ¤  44" xfId="16558"/>
    <cellStyle name="C￥AØ_laroux_2_°³¹ßAIA¤  45" xfId="16559"/>
    <cellStyle name="Ç¥ÁØ_laroux_2_°³¹ßÀÏÁ¤  45" xfId="16560"/>
    <cellStyle name="C￥AØ_laroux_2_°³¹ßAIA¤  46" xfId="16561"/>
    <cellStyle name="Ç¥ÁØ_laroux_2_°³¹ßÀÏÁ¤  46" xfId="16562"/>
    <cellStyle name="C￥AØ_laroux_2_°³¹ßAIA¤  47" xfId="16563"/>
    <cellStyle name="Ç¥ÁØ_laroux_2_°³¹ßÀÏÁ¤  47" xfId="16564"/>
    <cellStyle name="C￥AØ_laroux_2_°³¹ßAIA¤  48" xfId="16565"/>
    <cellStyle name="Ç¥ÁØ_laroux_2_°³¹ßÀÏÁ¤  48" xfId="16566"/>
    <cellStyle name="C￥AØ_laroux_2_°³¹ßAIA¤  49" xfId="16567"/>
    <cellStyle name="Ç¥ÁØ_laroux_2_°³¹ßÀÏÁ¤  49" xfId="16568"/>
    <cellStyle name="C￥AØ_laroux_2_°³¹ßAIA¤  5" xfId="16569"/>
    <cellStyle name="Ç¥ÁØ_laroux_2_°³¹ßÀÏÁ¤  5" xfId="16570"/>
    <cellStyle name="C￥AØ_laroux_2_°³¹ßAIA¤  6" xfId="16571"/>
    <cellStyle name="Ç¥ÁØ_laroux_2_°³¹ßÀÏÁ¤  6" xfId="16572"/>
    <cellStyle name="C￥AØ_laroux_2_°³¹ßAIA¤  7" xfId="16573"/>
    <cellStyle name="Ç¥ÁØ_laroux_2_°³¹ßÀÏÁ¤  7" xfId="16574"/>
    <cellStyle name="C￥AØ_laroux_2_°³¹ßAIA¤  8" xfId="16575"/>
    <cellStyle name="Ç¥ÁØ_laroux_2_°³¹ßÀÏÁ¤  8" xfId="16576"/>
    <cellStyle name="C￥AØ_laroux_2_°³¹ßAIA¤  9" xfId="16577"/>
    <cellStyle name="Ç¥ÁØ_laroux_2_°³¹ßÀÏÁ¤  9" xfId="16578"/>
    <cellStyle name="C￥AØ_laroux_2_일-토목" xfId="16579"/>
    <cellStyle name="Ç¥ÁØ_laroux_3" xfId="16580"/>
    <cellStyle name="C￥AØ_laroux_3_목록-조경 (2)" xfId="16581"/>
    <cellStyle name="Ç¥ÁØ_laroux_4" xfId="16582"/>
    <cellStyle name="C￥AØ_laroux_5" xfId="16583"/>
    <cellStyle name="Ç¥ÁØ_laroux_5" xfId="16584"/>
    <cellStyle name="C￥AØ_laroux_5 10" xfId="16585"/>
    <cellStyle name="Ç¥ÁØ_laroux_5 10" xfId="16586"/>
    <cellStyle name="C￥AØ_laroux_5 11" xfId="16587"/>
    <cellStyle name="Ç¥ÁØ_laroux_5 11" xfId="16588"/>
    <cellStyle name="C￥AØ_laroux_5 12" xfId="16589"/>
    <cellStyle name="Ç¥ÁØ_laroux_5 12" xfId="16590"/>
    <cellStyle name="C￥AØ_laroux_5 13" xfId="16591"/>
    <cellStyle name="Ç¥ÁØ_laroux_5 13" xfId="16592"/>
    <cellStyle name="C￥AØ_laroux_5 14" xfId="16593"/>
    <cellStyle name="Ç¥ÁØ_laroux_5 14" xfId="16594"/>
    <cellStyle name="C￥AØ_laroux_5 15" xfId="16595"/>
    <cellStyle name="Ç¥ÁØ_laroux_5 15" xfId="16596"/>
    <cellStyle name="C￥AØ_laroux_5 16" xfId="16597"/>
    <cellStyle name="Ç¥ÁØ_laroux_5 16" xfId="16598"/>
    <cellStyle name="C￥AØ_laroux_5 17" xfId="16599"/>
    <cellStyle name="Ç¥ÁØ_laroux_5 17" xfId="16600"/>
    <cellStyle name="C￥AØ_laroux_5 18" xfId="16601"/>
    <cellStyle name="Ç¥ÁØ_laroux_5 18" xfId="16602"/>
    <cellStyle name="C￥AØ_laroux_5 19" xfId="16603"/>
    <cellStyle name="Ç¥ÁØ_laroux_5 19" xfId="16604"/>
    <cellStyle name="C￥AØ_laroux_5 2" xfId="16605"/>
    <cellStyle name="Ç¥ÁØ_laroux_5 2" xfId="16606"/>
    <cellStyle name="C￥AØ_laroux_5 20" xfId="16607"/>
    <cellStyle name="Ç¥ÁØ_laroux_5 20" xfId="16608"/>
    <cellStyle name="C￥AØ_laroux_5 21" xfId="16609"/>
    <cellStyle name="Ç¥ÁØ_laroux_5 21" xfId="16610"/>
    <cellStyle name="C￥AØ_laroux_5 22" xfId="16611"/>
    <cellStyle name="Ç¥ÁØ_laroux_5 22" xfId="16612"/>
    <cellStyle name="C￥AØ_laroux_5 23" xfId="16613"/>
    <cellStyle name="Ç¥ÁØ_laroux_5 23" xfId="16614"/>
    <cellStyle name="C￥AØ_laroux_5 24" xfId="16615"/>
    <cellStyle name="Ç¥ÁØ_laroux_5 24" xfId="16616"/>
    <cellStyle name="C￥AØ_laroux_5 25" xfId="16617"/>
    <cellStyle name="Ç¥ÁØ_laroux_5 25" xfId="16618"/>
    <cellStyle name="C￥AØ_laroux_5 26" xfId="16619"/>
    <cellStyle name="Ç¥ÁØ_laroux_5 26" xfId="16620"/>
    <cellStyle name="C￥AØ_laroux_5 27" xfId="16621"/>
    <cellStyle name="Ç¥ÁØ_laroux_5 27" xfId="16622"/>
    <cellStyle name="C￥AØ_laroux_5 28" xfId="16623"/>
    <cellStyle name="Ç¥ÁØ_laroux_5 28" xfId="16624"/>
    <cellStyle name="C￥AØ_laroux_5 29" xfId="16625"/>
    <cellStyle name="Ç¥ÁØ_laroux_5 29" xfId="16626"/>
    <cellStyle name="C￥AØ_laroux_5 3" xfId="16627"/>
    <cellStyle name="Ç¥ÁØ_laroux_5 3" xfId="16628"/>
    <cellStyle name="C￥AØ_laroux_5 30" xfId="16629"/>
    <cellStyle name="Ç¥ÁØ_laroux_5 30" xfId="16630"/>
    <cellStyle name="C￥AØ_laroux_5 31" xfId="16631"/>
    <cellStyle name="Ç¥ÁØ_laroux_5 31" xfId="16632"/>
    <cellStyle name="C￥AØ_laroux_5 32" xfId="16633"/>
    <cellStyle name="Ç¥ÁØ_laroux_5 32" xfId="16634"/>
    <cellStyle name="C￥AØ_laroux_5 33" xfId="16635"/>
    <cellStyle name="Ç¥ÁØ_laroux_5 33" xfId="16636"/>
    <cellStyle name="C￥AØ_laroux_5 34" xfId="16637"/>
    <cellStyle name="Ç¥ÁØ_laroux_5 34" xfId="16638"/>
    <cellStyle name="C￥AØ_laroux_5 35" xfId="16639"/>
    <cellStyle name="Ç¥ÁØ_laroux_5 35" xfId="16640"/>
    <cellStyle name="C￥AØ_laroux_5 36" xfId="16641"/>
    <cellStyle name="Ç¥ÁØ_laroux_5 36" xfId="16642"/>
    <cellStyle name="C￥AØ_laroux_5 37" xfId="16643"/>
    <cellStyle name="Ç¥ÁØ_laroux_5 37" xfId="16644"/>
    <cellStyle name="C￥AØ_laroux_5 38" xfId="16645"/>
    <cellStyle name="Ç¥ÁØ_laroux_5 38" xfId="16646"/>
    <cellStyle name="C￥AØ_laroux_5 39" xfId="16647"/>
    <cellStyle name="Ç¥ÁØ_laroux_5 39" xfId="16648"/>
    <cellStyle name="C￥AØ_laroux_5 4" xfId="16649"/>
    <cellStyle name="Ç¥ÁØ_laroux_5 4" xfId="16650"/>
    <cellStyle name="C￥AØ_laroux_5 40" xfId="16651"/>
    <cellStyle name="Ç¥ÁØ_laroux_5 40" xfId="16652"/>
    <cellStyle name="C￥AØ_laroux_5 41" xfId="16653"/>
    <cellStyle name="Ç¥ÁØ_laroux_5 41" xfId="16654"/>
    <cellStyle name="C￥AØ_laroux_5 42" xfId="16655"/>
    <cellStyle name="Ç¥ÁØ_laroux_5 42" xfId="16656"/>
    <cellStyle name="C￥AØ_laroux_5 43" xfId="16657"/>
    <cellStyle name="Ç¥ÁØ_laroux_5 43" xfId="16658"/>
    <cellStyle name="C￥AØ_laroux_5 44" xfId="16659"/>
    <cellStyle name="Ç¥ÁØ_laroux_5 44" xfId="16660"/>
    <cellStyle name="C￥AØ_laroux_5 45" xfId="16661"/>
    <cellStyle name="Ç¥ÁØ_laroux_5 45" xfId="16662"/>
    <cellStyle name="C￥AØ_laroux_5 46" xfId="16663"/>
    <cellStyle name="Ç¥ÁØ_laroux_5 46" xfId="16664"/>
    <cellStyle name="C￥AØ_laroux_5 47" xfId="16665"/>
    <cellStyle name="Ç¥ÁØ_laroux_5 47" xfId="16666"/>
    <cellStyle name="C￥AØ_laroux_5 48" xfId="16667"/>
    <cellStyle name="Ç¥ÁØ_laroux_5 48" xfId="16668"/>
    <cellStyle name="C￥AØ_laroux_5 49" xfId="16669"/>
    <cellStyle name="Ç¥ÁØ_laroux_5 49" xfId="16670"/>
    <cellStyle name="C￥AØ_laroux_5 5" xfId="16671"/>
    <cellStyle name="Ç¥ÁØ_laroux_5 5" xfId="16672"/>
    <cellStyle name="C￥AØ_laroux_5 6" xfId="16673"/>
    <cellStyle name="Ç¥ÁØ_laroux_5 6" xfId="16674"/>
    <cellStyle name="C￥AØ_laroux_5 7" xfId="16675"/>
    <cellStyle name="Ç¥ÁØ_laroux_5 7" xfId="16676"/>
    <cellStyle name="C￥AØ_laroux_5 8" xfId="16677"/>
    <cellStyle name="Ç¥ÁØ_laroux_5 8" xfId="16678"/>
    <cellStyle name="C￥AØ_laroux_5 9" xfId="16679"/>
    <cellStyle name="Ç¥ÁØ_laroux_5 9" xfId="16680"/>
    <cellStyle name="C￥AØ_laroux_5_목록-조경 (2)" xfId="16681"/>
    <cellStyle name="Ç¥ÁØ_laroux_Áý°èÇ¥°ÇÃàºÐ" xfId="16682"/>
    <cellStyle name="C￥AØ_laroux_Ay°eC￥°CAaºÐ_목록-조경 (2)" xfId="16683"/>
    <cellStyle name="Ç¥ÁØ_laroux_laroux" xfId="16684"/>
    <cellStyle name="C￥AØ_laroux_laroux_목록-조경 (2)" xfId="16685"/>
    <cellStyle name="Ç¥ÁØ_LIST01" xfId="16686"/>
    <cellStyle name="C￥AØ_LIST01_목록-조경 (2)" xfId="16687"/>
    <cellStyle name="Ç¥ÁØ_LIST03" xfId="16688"/>
    <cellStyle name="C￥AØ_LIST03_일-토목" xfId="16689"/>
    <cellStyle name="Ç¥ÁØ_lx-taxi " xfId="16690"/>
    <cellStyle name="C￥AØ_M105CDT " xfId="320"/>
    <cellStyle name="Ç¥ÁØ_MKN-M1.1 " xfId="321"/>
    <cellStyle name="C￥AØ_NAE101 (2)" xfId="16691"/>
    <cellStyle name="Ç¥ÁØ_NAE101 (2)" xfId="16692"/>
    <cellStyle name="C￥AØ_NAE101 (2) 10" xfId="16693"/>
    <cellStyle name="Ç¥ÁØ_NAE101 (2) 10" xfId="16694"/>
    <cellStyle name="C￥AØ_NAE101 (2) 11" xfId="16695"/>
    <cellStyle name="Ç¥ÁØ_NAE101 (2) 11" xfId="16696"/>
    <cellStyle name="C￥AØ_NAE101 (2) 12" xfId="16697"/>
    <cellStyle name="Ç¥ÁØ_NAE101 (2) 12" xfId="16698"/>
    <cellStyle name="C￥AØ_NAE101 (2) 13" xfId="16699"/>
    <cellStyle name="Ç¥ÁØ_NAE101 (2) 13" xfId="16700"/>
    <cellStyle name="C￥AØ_NAE101 (2) 14" xfId="16701"/>
    <cellStyle name="Ç¥ÁØ_NAE101 (2) 14" xfId="16702"/>
    <cellStyle name="C￥AØ_NAE101 (2) 15" xfId="16703"/>
    <cellStyle name="Ç¥ÁØ_NAE101 (2) 15" xfId="16704"/>
    <cellStyle name="C￥AØ_NAE101 (2) 16" xfId="16705"/>
    <cellStyle name="Ç¥ÁØ_NAE101 (2) 16" xfId="16706"/>
    <cellStyle name="C￥AØ_NAE101 (2) 17" xfId="16707"/>
    <cellStyle name="Ç¥ÁØ_NAE101 (2) 17" xfId="16708"/>
    <cellStyle name="C￥AØ_NAE101 (2) 18" xfId="16709"/>
    <cellStyle name="Ç¥ÁØ_NAE101 (2) 18" xfId="16710"/>
    <cellStyle name="C￥AØ_NAE101 (2) 19" xfId="16711"/>
    <cellStyle name="Ç¥ÁØ_NAE101 (2) 19" xfId="16712"/>
    <cellStyle name="C￥AØ_NAE101 (2) 2" xfId="16713"/>
    <cellStyle name="Ç¥ÁØ_NAE101 (2) 2" xfId="16714"/>
    <cellStyle name="C￥AØ_NAE101 (2) 2 10" xfId="16715"/>
    <cellStyle name="Ç¥ÁØ_NAE101 (2) 2 10" xfId="16716"/>
    <cellStyle name="C￥AØ_NAE101 (2) 2 11" xfId="16717"/>
    <cellStyle name="Ç¥ÁØ_NAE101 (2) 2 11" xfId="16718"/>
    <cellStyle name="C￥AØ_NAE101 (2) 2 12" xfId="16719"/>
    <cellStyle name="Ç¥ÁØ_NAE101 (2) 2 12" xfId="16720"/>
    <cellStyle name="C￥AØ_NAE101 (2) 2 13" xfId="16721"/>
    <cellStyle name="Ç¥ÁØ_NAE101 (2) 2 13" xfId="16722"/>
    <cellStyle name="C￥AØ_NAE101 (2) 2 14" xfId="16723"/>
    <cellStyle name="Ç¥ÁØ_NAE101 (2) 2 14" xfId="16724"/>
    <cellStyle name="C￥AØ_NAE101 (2) 2 15" xfId="16725"/>
    <cellStyle name="Ç¥ÁØ_NAE101 (2) 2 15" xfId="16726"/>
    <cellStyle name="C￥AØ_NAE101 (2) 2 16" xfId="16727"/>
    <cellStyle name="Ç¥ÁØ_NAE101 (2) 2 16" xfId="16728"/>
    <cellStyle name="C￥AØ_NAE101 (2) 2 17" xfId="16729"/>
    <cellStyle name="Ç¥ÁØ_NAE101 (2) 2 17" xfId="16730"/>
    <cellStyle name="C￥AØ_NAE101 (2) 2 18" xfId="16731"/>
    <cellStyle name="Ç¥ÁØ_NAE101 (2) 2 18" xfId="16732"/>
    <cellStyle name="C￥AØ_NAE101 (2) 2 19" xfId="16733"/>
    <cellStyle name="Ç¥ÁØ_NAE101 (2) 2 19" xfId="16734"/>
    <cellStyle name="C￥AØ_NAE101 (2) 2 2" xfId="16735"/>
    <cellStyle name="Ç¥ÁØ_NAE101 (2) 2 2" xfId="16736"/>
    <cellStyle name="C￥AØ_NAE101 (2) 2 20" xfId="16737"/>
    <cellStyle name="Ç¥ÁØ_NAE101 (2) 2 20" xfId="16738"/>
    <cellStyle name="C￥AØ_NAE101 (2) 2 21" xfId="16739"/>
    <cellStyle name="Ç¥ÁØ_NAE101 (2) 2 21" xfId="16740"/>
    <cellStyle name="C￥AØ_NAE101 (2) 2 22" xfId="16741"/>
    <cellStyle name="Ç¥ÁØ_NAE101 (2) 2 22" xfId="16742"/>
    <cellStyle name="C￥AØ_NAE101 (2) 2 23" xfId="16743"/>
    <cellStyle name="Ç¥ÁØ_NAE101 (2) 2 23" xfId="16744"/>
    <cellStyle name="C￥AØ_NAE101 (2) 2 24" xfId="16745"/>
    <cellStyle name="Ç¥ÁØ_NAE101 (2) 2 24" xfId="16746"/>
    <cellStyle name="C￥AØ_NAE101 (2) 2 25" xfId="16747"/>
    <cellStyle name="Ç¥ÁØ_NAE101 (2) 2 25" xfId="16748"/>
    <cellStyle name="C￥AØ_NAE101 (2) 2 26" xfId="16749"/>
    <cellStyle name="Ç¥ÁØ_NAE101 (2) 2 26" xfId="16750"/>
    <cellStyle name="C￥AØ_NAE101 (2) 2 27" xfId="16751"/>
    <cellStyle name="Ç¥ÁØ_NAE101 (2) 2 27" xfId="16752"/>
    <cellStyle name="C￥AØ_NAE101 (2) 2 28" xfId="16753"/>
    <cellStyle name="Ç¥ÁØ_NAE101 (2) 2 28" xfId="16754"/>
    <cellStyle name="C￥AØ_NAE101 (2) 2 29" xfId="16755"/>
    <cellStyle name="Ç¥ÁØ_NAE101 (2) 2 29" xfId="16756"/>
    <cellStyle name="C￥AØ_NAE101 (2) 2 3" xfId="16757"/>
    <cellStyle name="Ç¥ÁØ_NAE101 (2) 2 3" xfId="16758"/>
    <cellStyle name="C￥AØ_NAE101 (2) 2 30" xfId="16759"/>
    <cellStyle name="Ç¥ÁØ_NAE101 (2) 2 30" xfId="16760"/>
    <cellStyle name="C￥AØ_NAE101 (2) 2 31" xfId="16761"/>
    <cellStyle name="Ç¥ÁØ_NAE101 (2) 2 31" xfId="16762"/>
    <cellStyle name="C￥AØ_NAE101 (2) 2 32" xfId="16763"/>
    <cellStyle name="Ç¥ÁØ_NAE101 (2) 2 32" xfId="16764"/>
    <cellStyle name="C￥AØ_NAE101 (2) 2 33" xfId="16765"/>
    <cellStyle name="Ç¥ÁØ_NAE101 (2) 2 33" xfId="16766"/>
    <cellStyle name="C￥AØ_NAE101 (2) 2 34" xfId="16767"/>
    <cellStyle name="Ç¥ÁØ_NAE101 (2) 2 34" xfId="16768"/>
    <cellStyle name="C￥AØ_NAE101 (2) 2 35" xfId="16769"/>
    <cellStyle name="Ç¥ÁØ_NAE101 (2) 2 35" xfId="16770"/>
    <cellStyle name="C￥AØ_NAE101 (2) 2 36" xfId="16771"/>
    <cellStyle name="Ç¥ÁØ_NAE101 (2) 2 36" xfId="16772"/>
    <cellStyle name="C￥AØ_NAE101 (2) 2 37" xfId="16773"/>
    <cellStyle name="Ç¥ÁØ_NAE101 (2) 2 37" xfId="16774"/>
    <cellStyle name="C￥AØ_NAE101 (2) 2 38" xfId="16775"/>
    <cellStyle name="Ç¥ÁØ_NAE101 (2) 2 38" xfId="16776"/>
    <cellStyle name="C￥AØ_NAE101 (2) 2 39" xfId="16777"/>
    <cellStyle name="Ç¥ÁØ_NAE101 (2) 2 39" xfId="16778"/>
    <cellStyle name="C￥AØ_NAE101 (2) 2 4" xfId="16779"/>
    <cellStyle name="Ç¥ÁØ_NAE101 (2) 2 4" xfId="16780"/>
    <cellStyle name="C￥AØ_NAE101 (2) 2 40" xfId="16781"/>
    <cellStyle name="Ç¥ÁØ_NAE101 (2) 2 40" xfId="16782"/>
    <cellStyle name="C￥AØ_NAE101 (2) 2 41" xfId="16783"/>
    <cellStyle name="Ç¥ÁØ_NAE101 (2) 2 41" xfId="16784"/>
    <cellStyle name="C￥AØ_NAE101 (2) 2 42" xfId="16785"/>
    <cellStyle name="Ç¥ÁØ_NAE101 (2) 2 42" xfId="16786"/>
    <cellStyle name="C￥AØ_NAE101 (2) 2 43" xfId="16787"/>
    <cellStyle name="Ç¥ÁØ_NAE101 (2) 2 43" xfId="16788"/>
    <cellStyle name="C￥AØ_NAE101 (2) 2 44" xfId="16789"/>
    <cellStyle name="Ç¥ÁØ_NAE101 (2) 2 44" xfId="16790"/>
    <cellStyle name="C￥AØ_NAE101 (2) 2 45" xfId="16791"/>
    <cellStyle name="Ç¥ÁØ_NAE101 (2) 2 45" xfId="16792"/>
    <cellStyle name="C￥AØ_NAE101 (2) 2 46" xfId="16793"/>
    <cellStyle name="Ç¥ÁØ_NAE101 (2) 2 46" xfId="16794"/>
    <cellStyle name="C￥AØ_NAE101 (2) 2 47" xfId="16795"/>
    <cellStyle name="Ç¥ÁØ_NAE101 (2) 2 47" xfId="16796"/>
    <cellStyle name="C￥AØ_NAE101 (2) 2 48" xfId="16797"/>
    <cellStyle name="Ç¥ÁØ_NAE101 (2) 2 48" xfId="16798"/>
    <cellStyle name="C￥AØ_NAE101 (2) 2 49" xfId="16799"/>
    <cellStyle name="Ç¥ÁØ_NAE101 (2) 2 49" xfId="16800"/>
    <cellStyle name="C￥AØ_NAE101 (2) 2 5" xfId="16801"/>
    <cellStyle name="Ç¥ÁØ_NAE101 (2) 2 5" xfId="16802"/>
    <cellStyle name="C￥AØ_NAE101 (2) 2 6" xfId="16803"/>
    <cellStyle name="Ç¥ÁØ_NAE101 (2) 2 6" xfId="16804"/>
    <cellStyle name="C￥AØ_NAE101 (2) 2 7" xfId="16805"/>
    <cellStyle name="Ç¥ÁØ_NAE101 (2) 2 7" xfId="16806"/>
    <cellStyle name="C￥AØ_NAE101 (2) 2 8" xfId="16807"/>
    <cellStyle name="Ç¥ÁØ_NAE101 (2) 2 8" xfId="16808"/>
    <cellStyle name="C￥AØ_NAE101 (2) 2 9" xfId="16809"/>
    <cellStyle name="Ç¥ÁØ_NAE101 (2) 2 9" xfId="16810"/>
    <cellStyle name="C￥AØ_NAE101 (2) 20" xfId="16811"/>
    <cellStyle name="Ç¥ÁØ_NAE101 (2) 20" xfId="16812"/>
    <cellStyle name="C￥AØ_NAE101 (2) 21" xfId="16813"/>
    <cellStyle name="Ç¥ÁØ_NAE101 (2) 21" xfId="16814"/>
    <cellStyle name="C￥AØ_NAE101 (2) 22" xfId="16815"/>
    <cellStyle name="Ç¥ÁØ_NAE101 (2) 22" xfId="16816"/>
    <cellStyle name="C￥AØ_NAE101 (2) 23" xfId="16817"/>
    <cellStyle name="Ç¥ÁØ_NAE101 (2) 23" xfId="16818"/>
    <cellStyle name="C￥AØ_NAE101 (2) 24" xfId="16819"/>
    <cellStyle name="Ç¥ÁØ_NAE101 (2) 24" xfId="16820"/>
    <cellStyle name="C￥AØ_NAE101 (2) 25" xfId="16821"/>
    <cellStyle name="Ç¥ÁØ_NAE101 (2) 25" xfId="16822"/>
    <cellStyle name="C￥AØ_NAE101 (2) 26" xfId="16823"/>
    <cellStyle name="Ç¥ÁØ_NAE101 (2) 26" xfId="16824"/>
    <cellStyle name="C￥AØ_NAE101 (2) 27" xfId="16825"/>
    <cellStyle name="Ç¥ÁØ_NAE101 (2) 27" xfId="16826"/>
    <cellStyle name="C￥AØ_NAE101 (2) 28" xfId="16827"/>
    <cellStyle name="Ç¥ÁØ_NAE101 (2) 28" xfId="16828"/>
    <cellStyle name="C￥AØ_NAE101 (2) 29" xfId="16829"/>
    <cellStyle name="Ç¥ÁØ_NAE101 (2) 29" xfId="16830"/>
    <cellStyle name="C￥AØ_NAE101 (2) 3" xfId="16831"/>
    <cellStyle name="Ç¥ÁØ_NAE101 (2) 3" xfId="16832"/>
    <cellStyle name="C￥AØ_NAE101 (2) 3 10" xfId="16833"/>
    <cellStyle name="Ç¥ÁØ_NAE101 (2) 3 10" xfId="16834"/>
    <cellStyle name="C￥AØ_NAE101 (2) 3 11" xfId="16835"/>
    <cellStyle name="Ç¥ÁØ_NAE101 (2) 3 11" xfId="16836"/>
    <cellStyle name="C￥AØ_NAE101 (2) 3 12" xfId="16837"/>
    <cellStyle name="Ç¥ÁØ_NAE101 (2) 3 12" xfId="16838"/>
    <cellStyle name="C￥AØ_NAE101 (2) 3 13" xfId="16839"/>
    <cellStyle name="Ç¥ÁØ_NAE101 (2) 3 13" xfId="16840"/>
    <cellStyle name="C￥AØ_NAE101 (2) 3 14" xfId="16841"/>
    <cellStyle name="Ç¥ÁØ_NAE101 (2) 3 14" xfId="16842"/>
    <cellStyle name="C￥AØ_NAE101 (2) 3 15" xfId="16843"/>
    <cellStyle name="Ç¥ÁØ_NAE101 (2) 3 15" xfId="16844"/>
    <cellStyle name="C￥AØ_NAE101 (2) 3 16" xfId="16845"/>
    <cellStyle name="Ç¥ÁØ_NAE101 (2) 3 16" xfId="16846"/>
    <cellStyle name="C￥AØ_NAE101 (2) 3 17" xfId="16847"/>
    <cellStyle name="Ç¥ÁØ_NAE101 (2) 3 17" xfId="16848"/>
    <cellStyle name="C￥AØ_NAE101 (2) 3 18" xfId="16849"/>
    <cellStyle name="Ç¥ÁØ_NAE101 (2) 3 18" xfId="16850"/>
    <cellStyle name="C￥AØ_NAE101 (2) 3 19" xfId="16851"/>
    <cellStyle name="Ç¥ÁØ_NAE101 (2) 3 19" xfId="16852"/>
    <cellStyle name="C￥AØ_NAE101 (2) 3 2" xfId="16853"/>
    <cellStyle name="Ç¥ÁØ_NAE101 (2) 3 2" xfId="16854"/>
    <cellStyle name="C￥AØ_NAE101 (2) 3 20" xfId="16855"/>
    <cellStyle name="Ç¥ÁØ_NAE101 (2) 3 20" xfId="16856"/>
    <cellStyle name="C￥AØ_NAE101 (2) 3 21" xfId="16857"/>
    <cellStyle name="Ç¥ÁØ_NAE101 (2) 3 21" xfId="16858"/>
    <cellStyle name="C￥AØ_NAE101 (2) 3 22" xfId="16859"/>
    <cellStyle name="Ç¥ÁØ_NAE101 (2) 3 22" xfId="16860"/>
    <cellStyle name="C￥AØ_NAE101 (2) 3 23" xfId="16861"/>
    <cellStyle name="Ç¥ÁØ_NAE101 (2) 3 23" xfId="16862"/>
    <cellStyle name="C￥AØ_NAE101 (2) 3 24" xfId="16863"/>
    <cellStyle name="Ç¥ÁØ_NAE101 (2) 3 24" xfId="16864"/>
    <cellStyle name="C￥AØ_NAE101 (2) 3 25" xfId="16865"/>
    <cellStyle name="Ç¥ÁØ_NAE101 (2) 3 25" xfId="16866"/>
    <cellStyle name="C￥AØ_NAE101 (2) 3 26" xfId="16867"/>
    <cellStyle name="Ç¥ÁØ_NAE101 (2) 3 26" xfId="16868"/>
    <cellStyle name="C￥AØ_NAE101 (2) 3 27" xfId="16869"/>
    <cellStyle name="Ç¥ÁØ_NAE101 (2) 3 27" xfId="16870"/>
    <cellStyle name="C￥AØ_NAE101 (2) 3 28" xfId="16871"/>
    <cellStyle name="Ç¥ÁØ_NAE101 (2) 3 28" xfId="16872"/>
    <cellStyle name="C￥AØ_NAE101 (2) 3 29" xfId="16873"/>
    <cellStyle name="Ç¥ÁØ_NAE101 (2) 3 29" xfId="16874"/>
    <cellStyle name="C￥AØ_NAE101 (2) 3 3" xfId="16875"/>
    <cellStyle name="Ç¥ÁØ_NAE101 (2) 3 3" xfId="16876"/>
    <cellStyle name="C￥AØ_NAE101 (2) 3 30" xfId="16877"/>
    <cellStyle name="Ç¥ÁØ_NAE101 (2) 3 30" xfId="16878"/>
    <cellStyle name="C￥AØ_NAE101 (2) 3 31" xfId="16879"/>
    <cellStyle name="Ç¥ÁØ_NAE101 (2) 3 31" xfId="16880"/>
    <cellStyle name="C￥AØ_NAE101 (2) 3 32" xfId="16881"/>
    <cellStyle name="Ç¥ÁØ_NAE101 (2) 3 32" xfId="16882"/>
    <cellStyle name="C￥AØ_NAE101 (2) 3 33" xfId="16883"/>
    <cellStyle name="Ç¥ÁØ_NAE101 (2) 3 33" xfId="16884"/>
    <cellStyle name="C￥AØ_NAE101 (2) 3 34" xfId="16885"/>
    <cellStyle name="Ç¥ÁØ_NAE101 (2) 3 34" xfId="16886"/>
    <cellStyle name="C￥AØ_NAE101 (2) 3 35" xfId="16887"/>
    <cellStyle name="Ç¥ÁØ_NAE101 (2) 3 35" xfId="16888"/>
    <cellStyle name="C￥AØ_NAE101 (2) 3 36" xfId="16889"/>
    <cellStyle name="Ç¥ÁØ_NAE101 (2) 3 36" xfId="16890"/>
    <cellStyle name="C￥AØ_NAE101 (2) 3 37" xfId="16891"/>
    <cellStyle name="Ç¥ÁØ_NAE101 (2) 3 37" xfId="16892"/>
    <cellStyle name="C￥AØ_NAE101 (2) 3 38" xfId="16893"/>
    <cellStyle name="Ç¥ÁØ_NAE101 (2) 3 38" xfId="16894"/>
    <cellStyle name="C￥AØ_NAE101 (2) 3 39" xfId="16895"/>
    <cellStyle name="Ç¥ÁØ_NAE101 (2) 3 39" xfId="16896"/>
    <cellStyle name="C￥AØ_NAE101 (2) 3 4" xfId="16897"/>
    <cellStyle name="Ç¥ÁØ_NAE101 (2) 3 4" xfId="16898"/>
    <cellStyle name="C￥AØ_NAE101 (2) 3 40" xfId="16899"/>
    <cellStyle name="Ç¥ÁØ_NAE101 (2) 3 40" xfId="16900"/>
    <cellStyle name="C￥AØ_NAE101 (2) 3 41" xfId="16901"/>
    <cellStyle name="Ç¥ÁØ_NAE101 (2) 3 41" xfId="16902"/>
    <cellStyle name="C￥AØ_NAE101 (2) 3 42" xfId="16903"/>
    <cellStyle name="Ç¥ÁØ_NAE101 (2) 3 42" xfId="16904"/>
    <cellStyle name="C￥AØ_NAE101 (2) 3 43" xfId="16905"/>
    <cellStyle name="Ç¥ÁØ_NAE101 (2) 3 43" xfId="16906"/>
    <cellStyle name="C￥AØ_NAE101 (2) 3 44" xfId="16907"/>
    <cellStyle name="Ç¥ÁØ_NAE101 (2) 3 44" xfId="16908"/>
    <cellStyle name="C￥AØ_NAE101 (2) 3 45" xfId="16909"/>
    <cellStyle name="Ç¥ÁØ_NAE101 (2) 3 45" xfId="16910"/>
    <cellStyle name="C￥AØ_NAE101 (2) 3 46" xfId="16911"/>
    <cellStyle name="Ç¥ÁØ_NAE101 (2) 3 46" xfId="16912"/>
    <cellStyle name="C￥AØ_NAE101 (2) 3 47" xfId="16913"/>
    <cellStyle name="Ç¥ÁØ_NAE101 (2) 3 47" xfId="16914"/>
    <cellStyle name="C￥AØ_NAE101 (2) 3 48" xfId="16915"/>
    <cellStyle name="Ç¥ÁØ_NAE101 (2) 3 48" xfId="16916"/>
    <cellStyle name="C￥AØ_NAE101 (2) 3 49" xfId="16917"/>
    <cellStyle name="Ç¥ÁØ_NAE101 (2) 3 49" xfId="16918"/>
    <cellStyle name="C￥AØ_NAE101 (2) 3 5" xfId="16919"/>
    <cellStyle name="Ç¥ÁØ_NAE101 (2) 3 5" xfId="16920"/>
    <cellStyle name="C￥AØ_NAE101 (2) 3 6" xfId="16921"/>
    <cellStyle name="Ç¥ÁØ_NAE101 (2) 3 6" xfId="16922"/>
    <cellStyle name="C￥AØ_NAE101 (2) 3 7" xfId="16923"/>
    <cellStyle name="Ç¥ÁØ_NAE101 (2) 3 7" xfId="16924"/>
    <cellStyle name="C￥AØ_NAE101 (2) 3 8" xfId="16925"/>
    <cellStyle name="Ç¥ÁØ_NAE101 (2) 3 8" xfId="16926"/>
    <cellStyle name="C￥AØ_NAE101 (2) 3 9" xfId="16927"/>
    <cellStyle name="Ç¥ÁØ_NAE101 (2) 3 9" xfId="16928"/>
    <cellStyle name="C￥AØ_NAE101 (2) 30" xfId="16929"/>
    <cellStyle name="Ç¥ÁØ_NAE101 (2) 30" xfId="16930"/>
    <cellStyle name="C￥AØ_NAE101 (2) 31" xfId="16931"/>
    <cellStyle name="Ç¥ÁØ_NAE101 (2) 31" xfId="16932"/>
    <cellStyle name="C￥AØ_NAE101 (2) 32" xfId="16933"/>
    <cellStyle name="Ç¥ÁØ_NAE101 (2) 32" xfId="16934"/>
    <cellStyle name="C￥AØ_NAE101 (2) 33" xfId="16935"/>
    <cellStyle name="Ç¥ÁØ_NAE101 (2) 33" xfId="16936"/>
    <cellStyle name="C￥AØ_NAE101 (2) 34" xfId="16937"/>
    <cellStyle name="Ç¥ÁØ_NAE101 (2) 34" xfId="16938"/>
    <cellStyle name="C￥AØ_NAE101 (2) 35" xfId="16939"/>
    <cellStyle name="Ç¥ÁØ_NAE101 (2) 35" xfId="16940"/>
    <cellStyle name="C￥AØ_NAE101 (2) 36" xfId="16941"/>
    <cellStyle name="Ç¥ÁØ_NAE101 (2) 36" xfId="16942"/>
    <cellStyle name="C￥AØ_NAE101 (2) 37" xfId="16943"/>
    <cellStyle name="Ç¥ÁØ_NAE101 (2) 37" xfId="16944"/>
    <cellStyle name="C￥AØ_NAE101 (2) 38" xfId="16945"/>
    <cellStyle name="Ç¥ÁØ_NAE101 (2) 38" xfId="16946"/>
    <cellStyle name="C￥AØ_NAE101 (2) 39" xfId="16947"/>
    <cellStyle name="Ç¥ÁØ_NAE101 (2) 39" xfId="16948"/>
    <cellStyle name="C￥AØ_NAE101 (2) 4" xfId="16949"/>
    <cellStyle name="Ç¥ÁØ_NAE101 (2) 4" xfId="16950"/>
    <cellStyle name="C￥AØ_NAE101 (2) 4 10" xfId="16951"/>
    <cellStyle name="Ç¥ÁØ_NAE101 (2) 4 10" xfId="16952"/>
    <cellStyle name="C￥AØ_NAE101 (2) 4 11" xfId="16953"/>
    <cellStyle name="Ç¥ÁØ_NAE101 (2) 4 11" xfId="16954"/>
    <cellStyle name="C￥AØ_NAE101 (2) 4 12" xfId="16955"/>
    <cellStyle name="Ç¥ÁØ_NAE101 (2) 4 12" xfId="16956"/>
    <cellStyle name="C￥AØ_NAE101 (2) 4 13" xfId="16957"/>
    <cellStyle name="Ç¥ÁØ_NAE101 (2) 4 13" xfId="16958"/>
    <cellStyle name="C￥AØ_NAE101 (2) 4 14" xfId="16959"/>
    <cellStyle name="Ç¥ÁØ_NAE101 (2) 4 14" xfId="16960"/>
    <cellStyle name="C￥AØ_NAE101 (2) 4 15" xfId="16961"/>
    <cellStyle name="Ç¥ÁØ_NAE101 (2) 4 15" xfId="16962"/>
    <cellStyle name="C￥AØ_NAE101 (2) 4 16" xfId="16963"/>
    <cellStyle name="Ç¥ÁØ_NAE101 (2) 4 16" xfId="16964"/>
    <cellStyle name="C￥AØ_NAE101 (2) 4 17" xfId="16965"/>
    <cellStyle name="Ç¥ÁØ_NAE101 (2) 4 17" xfId="16966"/>
    <cellStyle name="C￥AØ_NAE101 (2) 4 18" xfId="16967"/>
    <cellStyle name="Ç¥ÁØ_NAE101 (2) 4 18" xfId="16968"/>
    <cellStyle name="C￥AØ_NAE101 (2) 4 19" xfId="16969"/>
    <cellStyle name="Ç¥ÁØ_NAE101 (2) 4 19" xfId="16970"/>
    <cellStyle name="C￥AØ_NAE101 (2) 4 2" xfId="16971"/>
    <cellStyle name="Ç¥ÁØ_NAE101 (2) 4 2" xfId="16972"/>
    <cellStyle name="C￥AØ_NAE101 (2) 4 20" xfId="16973"/>
    <cellStyle name="Ç¥ÁØ_NAE101 (2) 4 20" xfId="16974"/>
    <cellStyle name="C￥AØ_NAE101 (2) 4 21" xfId="16975"/>
    <cellStyle name="Ç¥ÁØ_NAE101 (2) 4 21" xfId="16976"/>
    <cellStyle name="C￥AØ_NAE101 (2) 4 22" xfId="16977"/>
    <cellStyle name="Ç¥ÁØ_NAE101 (2) 4 22" xfId="16978"/>
    <cellStyle name="C￥AØ_NAE101 (2) 4 23" xfId="16979"/>
    <cellStyle name="Ç¥ÁØ_NAE101 (2) 4 23" xfId="16980"/>
    <cellStyle name="C￥AØ_NAE101 (2) 4 24" xfId="16981"/>
    <cellStyle name="Ç¥ÁØ_NAE101 (2) 4 24" xfId="16982"/>
    <cellStyle name="C￥AØ_NAE101 (2) 4 25" xfId="16983"/>
    <cellStyle name="Ç¥ÁØ_NAE101 (2) 4 25" xfId="16984"/>
    <cellStyle name="C￥AØ_NAE101 (2) 4 26" xfId="16985"/>
    <cellStyle name="Ç¥ÁØ_NAE101 (2) 4 26" xfId="16986"/>
    <cellStyle name="C￥AØ_NAE101 (2) 4 27" xfId="16987"/>
    <cellStyle name="Ç¥ÁØ_NAE101 (2) 4 27" xfId="16988"/>
    <cellStyle name="C￥AØ_NAE101 (2) 4 28" xfId="16989"/>
    <cellStyle name="Ç¥ÁØ_NAE101 (2) 4 28" xfId="16990"/>
    <cellStyle name="C￥AØ_NAE101 (2) 4 29" xfId="16991"/>
    <cellStyle name="Ç¥ÁØ_NAE101 (2) 4 29" xfId="16992"/>
    <cellStyle name="C￥AØ_NAE101 (2) 4 3" xfId="16993"/>
    <cellStyle name="Ç¥ÁØ_NAE101 (2) 4 3" xfId="16994"/>
    <cellStyle name="C￥AØ_NAE101 (2) 4 30" xfId="16995"/>
    <cellStyle name="Ç¥ÁØ_NAE101 (2) 4 30" xfId="16996"/>
    <cellStyle name="C￥AØ_NAE101 (2) 4 31" xfId="16997"/>
    <cellStyle name="Ç¥ÁØ_NAE101 (2) 4 31" xfId="16998"/>
    <cellStyle name="C￥AØ_NAE101 (2) 4 32" xfId="16999"/>
    <cellStyle name="Ç¥ÁØ_NAE101 (2) 4 32" xfId="17000"/>
    <cellStyle name="C￥AØ_NAE101 (2) 4 33" xfId="17001"/>
    <cellStyle name="Ç¥ÁØ_NAE101 (2) 4 33" xfId="17002"/>
    <cellStyle name="C￥AØ_NAE101 (2) 4 34" xfId="17003"/>
    <cellStyle name="Ç¥ÁØ_NAE101 (2) 4 34" xfId="17004"/>
    <cellStyle name="C￥AØ_NAE101 (2) 4 35" xfId="17005"/>
    <cellStyle name="Ç¥ÁØ_NAE101 (2) 4 35" xfId="17006"/>
    <cellStyle name="C￥AØ_NAE101 (2) 4 36" xfId="17007"/>
    <cellStyle name="Ç¥ÁØ_NAE101 (2) 4 36" xfId="17008"/>
    <cellStyle name="C￥AØ_NAE101 (2) 4 37" xfId="17009"/>
    <cellStyle name="Ç¥ÁØ_NAE101 (2) 4 37" xfId="17010"/>
    <cellStyle name="C￥AØ_NAE101 (2) 4 38" xfId="17011"/>
    <cellStyle name="Ç¥ÁØ_NAE101 (2) 4 38" xfId="17012"/>
    <cellStyle name="C￥AØ_NAE101 (2) 4 39" xfId="17013"/>
    <cellStyle name="Ç¥ÁØ_NAE101 (2) 4 39" xfId="17014"/>
    <cellStyle name="C￥AØ_NAE101 (2) 4 4" xfId="17015"/>
    <cellStyle name="Ç¥ÁØ_NAE101 (2) 4 4" xfId="17016"/>
    <cellStyle name="C￥AØ_NAE101 (2) 4 40" xfId="17017"/>
    <cellStyle name="Ç¥ÁØ_NAE101 (2) 4 40" xfId="17018"/>
    <cellStyle name="C￥AØ_NAE101 (2) 4 41" xfId="17019"/>
    <cellStyle name="Ç¥ÁØ_NAE101 (2) 4 41" xfId="17020"/>
    <cellStyle name="C￥AØ_NAE101 (2) 4 42" xfId="17021"/>
    <cellStyle name="Ç¥ÁØ_NAE101 (2) 4 42" xfId="17022"/>
    <cellStyle name="C￥AØ_NAE101 (2) 4 43" xfId="17023"/>
    <cellStyle name="Ç¥ÁØ_NAE101 (2) 4 43" xfId="17024"/>
    <cellStyle name="C￥AØ_NAE101 (2) 4 44" xfId="17025"/>
    <cellStyle name="Ç¥ÁØ_NAE101 (2) 4 44" xfId="17026"/>
    <cellStyle name="C￥AØ_NAE101 (2) 4 45" xfId="17027"/>
    <cellStyle name="Ç¥ÁØ_NAE101 (2) 4 45" xfId="17028"/>
    <cellStyle name="C￥AØ_NAE101 (2) 4 46" xfId="17029"/>
    <cellStyle name="Ç¥ÁØ_NAE101 (2) 4 46" xfId="17030"/>
    <cellStyle name="C￥AØ_NAE101 (2) 4 47" xfId="17031"/>
    <cellStyle name="Ç¥ÁØ_NAE101 (2) 4 47" xfId="17032"/>
    <cellStyle name="C￥AØ_NAE101 (2) 4 48" xfId="17033"/>
    <cellStyle name="Ç¥ÁØ_NAE101 (2) 4 48" xfId="17034"/>
    <cellStyle name="C￥AØ_NAE101 (2) 4 49" xfId="17035"/>
    <cellStyle name="Ç¥ÁØ_NAE101 (2) 4 49" xfId="17036"/>
    <cellStyle name="C￥AØ_NAE101 (2) 4 5" xfId="17037"/>
    <cellStyle name="Ç¥ÁØ_NAE101 (2) 4 5" xfId="17038"/>
    <cellStyle name="C￥AØ_NAE101 (2) 4 6" xfId="17039"/>
    <cellStyle name="Ç¥ÁØ_NAE101 (2) 4 6" xfId="17040"/>
    <cellStyle name="C￥AØ_NAE101 (2) 4 7" xfId="17041"/>
    <cellStyle name="Ç¥ÁØ_NAE101 (2) 4 7" xfId="17042"/>
    <cellStyle name="C￥AØ_NAE101 (2) 4 8" xfId="17043"/>
    <cellStyle name="Ç¥ÁØ_NAE101 (2) 4 8" xfId="17044"/>
    <cellStyle name="C￥AØ_NAE101 (2) 4 9" xfId="17045"/>
    <cellStyle name="Ç¥ÁØ_NAE101 (2) 4 9" xfId="17046"/>
    <cellStyle name="C￥AØ_NAE101 (2) 40" xfId="17047"/>
    <cellStyle name="Ç¥ÁØ_NAE101 (2) 40" xfId="17048"/>
    <cellStyle name="C￥AØ_NAE101 (2) 41" xfId="17049"/>
    <cellStyle name="Ç¥ÁØ_NAE101 (2) 41" xfId="17050"/>
    <cellStyle name="C￥AØ_NAE101 (2) 42" xfId="17051"/>
    <cellStyle name="Ç¥ÁØ_NAE101 (2) 42" xfId="17052"/>
    <cellStyle name="C￥AØ_NAE101 (2) 43" xfId="17053"/>
    <cellStyle name="Ç¥ÁØ_NAE101 (2) 43" xfId="17054"/>
    <cellStyle name="C￥AØ_NAE101 (2) 44" xfId="17055"/>
    <cellStyle name="Ç¥ÁØ_NAE101 (2) 44" xfId="17056"/>
    <cellStyle name="C￥AØ_NAE101 (2) 45" xfId="17057"/>
    <cellStyle name="Ç¥ÁØ_NAE101 (2) 45" xfId="17058"/>
    <cellStyle name="C￥AØ_NAE101 (2) 46" xfId="17059"/>
    <cellStyle name="Ç¥ÁØ_NAE101 (2) 46" xfId="17060"/>
    <cellStyle name="C￥AØ_NAE101 (2) 47" xfId="17061"/>
    <cellStyle name="Ç¥ÁØ_NAE101 (2) 47" xfId="17062"/>
    <cellStyle name="C￥AØ_NAE101 (2) 48" xfId="17063"/>
    <cellStyle name="Ç¥ÁØ_NAE101 (2) 48" xfId="17064"/>
    <cellStyle name="C￥AØ_NAE101 (2) 49" xfId="17065"/>
    <cellStyle name="Ç¥ÁØ_NAE101 (2) 49" xfId="17066"/>
    <cellStyle name="C￥AØ_NAE101 (2) 5" xfId="17067"/>
    <cellStyle name="Ç¥ÁØ_NAE101 (2) 5" xfId="17068"/>
    <cellStyle name="C￥AØ_NAE101 (2) 5 10" xfId="17069"/>
    <cellStyle name="Ç¥ÁØ_NAE101 (2) 5 10" xfId="17070"/>
    <cellStyle name="C￥AØ_NAE101 (2) 5 11" xfId="17071"/>
    <cellStyle name="Ç¥ÁØ_NAE101 (2) 5 11" xfId="17072"/>
    <cellStyle name="C￥AØ_NAE101 (2) 5 12" xfId="17073"/>
    <cellStyle name="Ç¥ÁØ_NAE101 (2) 5 12" xfId="17074"/>
    <cellStyle name="C￥AØ_NAE101 (2) 5 13" xfId="17075"/>
    <cellStyle name="Ç¥ÁØ_NAE101 (2) 5 13" xfId="17076"/>
    <cellStyle name="C￥AØ_NAE101 (2) 5 14" xfId="17077"/>
    <cellStyle name="Ç¥ÁØ_NAE101 (2) 5 14" xfId="17078"/>
    <cellStyle name="C￥AØ_NAE101 (2) 5 15" xfId="17079"/>
    <cellStyle name="Ç¥ÁØ_NAE101 (2) 5 15" xfId="17080"/>
    <cellStyle name="C￥AØ_NAE101 (2) 5 16" xfId="17081"/>
    <cellStyle name="Ç¥ÁØ_NAE101 (2) 5 16" xfId="17082"/>
    <cellStyle name="C￥AØ_NAE101 (2) 5 17" xfId="17083"/>
    <cellStyle name="Ç¥ÁØ_NAE101 (2) 5 17" xfId="17084"/>
    <cellStyle name="C￥AØ_NAE101 (2) 5 18" xfId="17085"/>
    <cellStyle name="Ç¥ÁØ_NAE101 (2) 5 18" xfId="17086"/>
    <cellStyle name="C￥AØ_NAE101 (2) 5 19" xfId="17087"/>
    <cellStyle name="Ç¥ÁØ_NAE101 (2) 5 19" xfId="17088"/>
    <cellStyle name="C￥AØ_NAE101 (2) 5 2" xfId="17089"/>
    <cellStyle name="Ç¥ÁØ_NAE101 (2) 5 2" xfId="17090"/>
    <cellStyle name="C￥AØ_NAE101 (2) 5 20" xfId="17091"/>
    <cellStyle name="Ç¥ÁØ_NAE101 (2) 5 20" xfId="17092"/>
    <cellStyle name="C￥AØ_NAE101 (2) 5 21" xfId="17093"/>
    <cellStyle name="Ç¥ÁØ_NAE101 (2) 5 21" xfId="17094"/>
    <cellStyle name="C￥AØ_NAE101 (2) 5 22" xfId="17095"/>
    <cellStyle name="Ç¥ÁØ_NAE101 (2) 5 22" xfId="17096"/>
    <cellStyle name="C￥AØ_NAE101 (2) 5 23" xfId="17097"/>
    <cellStyle name="Ç¥ÁØ_NAE101 (2) 5 23" xfId="17098"/>
    <cellStyle name="C￥AØ_NAE101 (2) 5 24" xfId="17099"/>
    <cellStyle name="Ç¥ÁØ_NAE101 (2) 5 24" xfId="17100"/>
    <cellStyle name="C￥AØ_NAE101 (2) 5 25" xfId="17101"/>
    <cellStyle name="Ç¥ÁØ_NAE101 (2) 5 25" xfId="17102"/>
    <cellStyle name="C￥AØ_NAE101 (2) 5 26" xfId="17103"/>
    <cellStyle name="Ç¥ÁØ_NAE101 (2) 5 26" xfId="17104"/>
    <cellStyle name="C￥AØ_NAE101 (2) 5 27" xfId="17105"/>
    <cellStyle name="Ç¥ÁØ_NAE101 (2) 5 27" xfId="17106"/>
    <cellStyle name="C￥AØ_NAE101 (2) 5 28" xfId="17107"/>
    <cellStyle name="Ç¥ÁØ_NAE101 (2) 5 28" xfId="17108"/>
    <cellStyle name="C￥AØ_NAE101 (2) 5 29" xfId="17109"/>
    <cellStyle name="Ç¥ÁØ_NAE101 (2) 5 29" xfId="17110"/>
    <cellStyle name="C￥AØ_NAE101 (2) 5 3" xfId="17111"/>
    <cellStyle name="Ç¥ÁØ_NAE101 (2) 5 3" xfId="17112"/>
    <cellStyle name="C￥AØ_NAE101 (2) 5 30" xfId="17113"/>
    <cellStyle name="Ç¥ÁØ_NAE101 (2) 5 30" xfId="17114"/>
    <cellStyle name="C￥AØ_NAE101 (2) 5 31" xfId="17115"/>
    <cellStyle name="Ç¥ÁØ_NAE101 (2) 5 31" xfId="17116"/>
    <cellStyle name="C￥AØ_NAE101 (2) 5 32" xfId="17117"/>
    <cellStyle name="Ç¥ÁØ_NAE101 (2) 5 32" xfId="17118"/>
    <cellStyle name="C￥AØ_NAE101 (2) 5 33" xfId="17119"/>
    <cellStyle name="Ç¥ÁØ_NAE101 (2) 5 33" xfId="17120"/>
    <cellStyle name="C￥AØ_NAE101 (2) 5 34" xfId="17121"/>
    <cellStyle name="Ç¥ÁØ_NAE101 (2) 5 34" xfId="17122"/>
    <cellStyle name="C￥AØ_NAE101 (2) 5 35" xfId="17123"/>
    <cellStyle name="Ç¥ÁØ_NAE101 (2) 5 35" xfId="17124"/>
    <cellStyle name="C￥AØ_NAE101 (2) 5 36" xfId="17125"/>
    <cellStyle name="Ç¥ÁØ_NAE101 (2) 5 36" xfId="17126"/>
    <cellStyle name="C￥AØ_NAE101 (2) 5 37" xfId="17127"/>
    <cellStyle name="Ç¥ÁØ_NAE101 (2) 5 37" xfId="17128"/>
    <cellStyle name="C￥AØ_NAE101 (2) 5 38" xfId="17129"/>
    <cellStyle name="Ç¥ÁØ_NAE101 (2) 5 38" xfId="17130"/>
    <cellStyle name="C￥AØ_NAE101 (2) 5 39" xfId="17131"/>
    <cellStyle name="Ç¥ÁØ_NAE101 (2) 5 39" xfId="17132"/>
    <cellStyle name="C￥AØ_NAE101 (2) 5 4" xfId="17133"/>
    <cellStyle name="Ç¥ÁØ_NAE101 (2) 5 4" xfId="17134"/>
    <cellStyle name="C￥AØ_NAE101 (2) 5 40" xfId="17135"/>
    <cellStyle name="Ç¥ÁØ_NAE101 (2) 5 40" xfId="17136"/>
    <cellStyle name="C￥AØ_NAE101 (2) 5 41" xfId="17137"/>
    <cellStyle name="Ç¥ÁØ_NAE101 (2) 5 41" xfId="17138"/>
    <cellStyle name="C￥AØ_NAE101 (2) 5 42" xfId="17139"/>
    <cellStyle name="Ç¥ÁØ_NAE101 (2) 5 42" xfId="17140"/>
    <cellStyle name="C￥AØ_NAE101 (2) 5 43" xfId="17141"/>
    <cellStyle name="Ç¥ÁØ_NAE101 (2) 5 43" xfId="17142"/>
    <cellStyle name="C￥AØ_NAE101 (2) 5 44" xfId="17143"/>
    <cellStyle name="Ç¥ÁØ_NAE101 (2) 5 44" xfId="17144"/>
    <cellStyle name="C￥AØ_NAE101 (2) 5 45" xfId="17145"/>
    <cellStyle name="Ç¥ÁØ_NAE101 (2) 5 45" xfId="17146"/>
    <cellStyle name="C￥AØ_NAE101 (2) 5 46" xfId="17147"/>
    <cellStyle name="Ç¥ÁØ_NAE101 (2) 5 46" xfId="17148"/>
    <cellStyle name="C￥AØ_NAE101 (2) 5 47" xfId="17149"/>
    <cellStyle name="Ç¥ÁØ_NAE101 (2) 5 47" xfId="17150"/>
    <cellStyle name="C￥AØ_NAE101 (2) 5 48" xfId="17151"/>
    <cellStyle name="Ç¥ÁØ_NAE101 (2) 5 48" xfId="17152"/>
    <cellStyle name="C￥AØ_NAE101 (2) 5 49" xfId="17153"/>
    <cellStyle name="Ç¥ÁØ_NAE101 (2) 5 49" xfId="17154"/>
    <cellStyle name="C￥AØ_NAE101 (2) 5 5" xfId="17155"/>
    <cellStyle name="Ç¥ÁØ_NAE101 (2) 5 5" xfId="17156"/>
    <cellStyle name="C￥AØ_NAE101 (2) 5 6" xfId="17157"/>
    <cellStyle name="Ç¥ÁØ_NAE101 (2) 5 6" xfId="17158"/>
    <cellStyle name="C￥AØ_NAE101 (2) 5 7" xfId="17159"/>
    <cellStyle name="Ç¥ÁØ_NAE101 (2) 5 7" xfId="17160"/>
    <cellStyle name="C￥AØ_NAE101 (2) 5 8" xfId="17161"/>
    <cellStyle name="Ç¥ÁØ_NAE101 (2) 5 8" xfId="17162"/>
    <cellStyle name="C￥AØ_NAE101 (2) 5 9" xfId="17163"/>
    <cellStyle name="Ç¥ÁØ_NAE101 (2) 5 9" xfId="17164"/>
    <cellStyle name="C￥AØ_NAE101 (2) 50" xfId="17165"/>
    <cellStyle name="Ç¥ÁØ_NAE101 (2) 50" xfId="17166"/>
    <cellStyle name="C￥AØ_NAE101 (2) 51" xfId="17167"/>
    <cellStyle name="Ç¥ÁØ_NAE101 (2) 51" xfId="17168"/>
    <cellStyle name="C￥AØ_NAE101 (2) 52" xfId="17169"/>
    <cellStyle name="Ç¥ÁØ_NAE101 (2) 52" xfId="17170"/>
    <cellStyle name="C￥AØ_NAE101 (2) 53" xfId="17171"/>
    <cellStyle name="Ç¥ÁØ_NAE101 (2) 53" xfId="17172"/>
    <cellStyle name="C￥AØ_NAE101 (2) 54" xfId="17173"/>
    <cellStyle name="Ç¥ÁØ_NAE101 (2) 54" xfId="17174"/>
    <cellStyle name="C￥AØ_NAE101 (2) 55" xfId="17175"/>
    <cellStyle name="Ç¥ÁØ_NAE101 (2) 55" xfId="17176"/>
    <cellStyle name="C￥AØ_NAE101 (2) 6" xfId="17177"/>
    <cellStyle name="Ç¥ÁØ_NAE101 (2) 6" xfId="17178"/>
    <cellStyle name="C￥AØ_NAE101 (2) 6 10" xfId="17179"/>
    <cellStyle name="Ç¥ÁØ_NAE101 (2) 6 10" xfId="17180"/>
    <cellStyle name="C￥AØ_NAE101 (2) 6 11" xfId="17181"/>
    <cellStyle name="Ç¥ÁØ_NAE101 (2) 6 11" xfId="17182"/>
    <cellStyle name="C￥AØ_NAE101 (2) 6 12" xfId="17183"/>
    <cellStyle name="Ç¥ÁØ_NAE101 (2) 6 12" xfId="17184"/>
    <cellStyle name="C￥AØ_NAE101 (2) 6 13" xfId="17185"/>
    <cellStyle name="Ç¥ÁØ_NAE101 (2) 6 13" xfId="17186"/>
    <cellStyle name="C￥AØ_NAE101 (2) 6 14" xfId="17187"/>
    <cellStyle name="Ç¥ÁØ_NAE101 (2) 6 14" xfId="17188"/>
    <cellStyle name="C￥AØ_NAE101 (2) 6 15" xfId="17189"/>
    <cellStyle name="Ç¥ÁØ_NAE101 (2) 6 15" xfId="17190"/>
    <cellStyle name="C￥AØ_NAE101 (2) 6 16" xfId="17191"/>
    <cellStyle name="Ç¥ÁØ_NAE101 (2) 6 16" xfId="17192"/>
    <cellStyle name="C￥AØ_NAE101 (2) 6 17" xfId="17193"/>
    <cellStyle name="Ç¥ÁØ_NAE101 (2) 6 17" xfId="17194"/>
    <cellStyle name="C￥AØ_NAE101 (2) 6 18" xfId="17195"/>
    <cellStyle name="Ç¥ÁØ_NAE101 (2) 6 18" xfId="17196"/>
    <cellStyle name="C￥AØ_NAE101 (2) 6 19" xfId="17197"/>
    <cellStyle name="Ç¥ÁØ_NAE101 (2) 6 19" xfId="17198"/>
    <cellStyle name="C￥AØ_NAE101 (2) 6 2" xfId="17199"/>
    <cellStyle name="Ç¥ÁØ_NAE101 (2) 6 2" xfId="17200"/>
    <cellStyle name="C￥AØ_NAE101 (2) 6 20" xfId="17201"/>
    <cellStyle name="Ç¥ÁØ_NAE101 (2) 6 20" xfId="17202"/>
    <cellStyle name="C￥AØ_NAE101 (2) 6 21" xfId="17203"/>
    <cellStyle name="Ç¥ÁØ_NAE101 (2) 6 21" xfId="17204"/>
    <cellStyle name="C￥AØ_NAE101 (2) 6 22" xfId="17205"/>
    <cellStyle name="Ç¥ÁØ_NAE101 (2) 6 22" xfId="17206"/>
    <cellStyle name="C￥AØ_NAE101 (2) 6 23" xfId="17207"/>
    <cellStyle name="Ç¥ÁØ_NAE101 (2) 6 23" xfId="17208"/>
    <cellStyle name="C￥AØ_NAE101 (2) 6 24" xfId="17209"/>
    <cellStyle name="Ç¥ÁØ_NAE101 (2) 6 24" xfId="17210"/>
    <cellStyle name="C￥AØ_NAE101 (2) 6 25" xfId="17211"/>
    <cellStyle name="Ç¥ÁØ_NAE101 (2) 6 25" xfId="17212"/>
    <cellStyle name="C￥AØ_NAE101 (2) 6 26" xfId="17213"/>
    <cellStyle name="Ç¥ÁØ_NAE101 (2) 6 26" xfId="17214"/>
    <cellStyle name="C￥AØ_NAE101 (2) 6 27" xfId="17215"/>
    <cellStyle name="Ç¥ÁØ_NAE101 (2) 6 27" xfId="17216"/>
    <cellStyle name="C￥AØ_NAE101 (2) 6 28" xfId="17217"/>
    <cellStyle name="Ç¥ÁØ_NAE101 (2) 6 28" xfId="17218"/>
    <cellStyle name="C￥AØ_NAE101 (2) 6 29" xfId="17219"/>
    <cellStyle name="Ç¥ÁØ_NAE101 (2) 6 29" xfId="17220"/>
    <cellStyle name="C￥AØ_NAE101 (2) 6 3" xfId="17221"/>
    <cellStyle name="Ç¥ÁØ_NAE101 (2) 6 3" xfId="17222"/>
    <cellStyle name="C￥AØ_NAE101 (2) 6 30" xfId="17223"/>
    <cellStyle name="Ç¥ÁØ_NAE101 (2) 6 30" xfId="17224"/>
    <cellStyle name="C￥AØ_NAE101 (2) 6 31" xfId="17225"/>
    <cellStyle name="Ç¥ÁØ_NAE101 (2) 6 31" xfId="17226"/>
    <cellStyle name="C￥AØ_NAE101 (2) 6 32" xfId="17227"/>
    <cellStyle name="Ç¥ÁØ_NAE101 (2) 6 32" xfId="17228"/>
    <cellStyle name="C￥AØ_NAE101 (2) 6 33" xfId="17229"/>
    <cellStyle name="Ç¥ÁØ_NAE101 (2) 6 33" xfId="17230"/>
    <cellStyle name="C￥AØ_NAE101 (2) 6 34" xfId="17231"/>
    <cellStyle name="Ç¥ÁØ_NAE101 (2) 6 34" xfId="17232"/>
    <cellStyle name="C￥AØ_NAE101 (2) 6 35" xfId="17233"/>
    <cellStyle name="Ç¥ÁØ_NAE101 (2) 6 35" xfId="17234"/>
    <cellStyle name="C￥AØ_NAE101 (2) 6 36" xfId="17235"/>
    <cellStyle name="Ç¥ÁØ_NAE101 (2) 6 36" xfId="17236"/>
    <cellStyle name="C￥AØ_NAE101 (2) 6 37" xfId="17237"/>
    <cellStyle name="Ç¥ÁØ_NAE101 (2) 6 37" xfId="17238"/>
    <cellStyle name="C￥AØ_NAE101 (2) 6 38" xfId="17239"/>
    <cellStyle name="Ç¥ÁØ_NAE101 (2) 6 38" xfId="17240"/>
    <cellStyle name="C￥AØ_NAE101 (2) 6 39" xfId="17241"/>
    <cellStyle name="Ç¥ÁØ_NAE101 (2) 6 39" xfId="17242"/>
    <cellStyle name="C￥AØ_NAE101 (2) 6 4" xfId="17243"/>
    <cellStyle name="Ç¥ÁØ_NAE101 (2) 6 4" xfId="17244"/>
    <cellStyle name="C￥AØ_NAE101 (2) 6 40" xfId="17245"/>
    <cellStyle name="Ç¥ÁØ_NAE101 (2) 6 40" xfId="17246"/>
    <cellStyle name="C￥AØ_NAE101 (2) 6 41" xfId="17247"/>
    <cellStyle name="Ç¥ÁØ_NAE101 (2) 6 41" xfId="17248"/>
    <cellStyle name="C￥AØ_NAE101 (2) 6 42" xfId="17249"/>
    <cellStyle name="Ç¥ÁØ_NAE101 (2) 6 42" xfId="17250"/>
    <cellStyle name="C￥AØ_NAE101 (2) 6 43" xfId="17251"/>
    <cellStyle name="Ç¥ÁØ_NAE101 (2) 6 43" xfId="17252"/>
    <cellStyle name="C￥AØ_NAE101 (2) 6 44" xfId="17253"/>
    <cellStyle name="Ç¥ÁØ_NAE101 (2) 6 44" xfId="17254"/>
    <cellStyle name="C￥AØ_NAE101 (2) 6 45" xfId="17255"/>
    <cellStyle name="Ç¥ÁØ_NAE101 (2) 6 45" xfId="17256"/>
    <cellStyle name="C￥AØ_NAE101 (2) 6 46" xfId="17257"/>
    <cellStyle name="Ç¥ÁØ_NAE101 (2) 6 46" xfId="17258"/>
    <cellStyle name="C￥AØ_NAE101 (2) 6 47" xfId="17259"/>
    <cellStyle name="Ç¥ÁØ_NAE101 (2) 6 47" xfId="17260"/>
    <cellStyle name="C￥AØ_NAE101 (2) 6 48" xfId="17261"/>
    <cellStyle name="Ç¥ÁØ_NAE101 (2) 6 48" xfId="17262"/>
    <cellStyle name="C￥AØ_NAE101 (2) 6 49" xfId="17263"/>
    <cellStyle name="Ç¥ÁØ_NAE101 (2) 6 49" xfId="17264"/>
    <cellStyle name="C￥AØ_NAE101 (2) 6 5" xfId="17265"/>
    <cellStyle name="Ç¥ÁØ_NAE101 (2) 6 5" xfId="17266"/>
    <cellStyle name="C￥AØ_NAE101 (2) 6 6" xfId="17267"/>
    <cellStyle name="Ç¥ÁØ_NAE101 (2) 6 6" xfId="17268"/>
    <cellStyle name="C￥AØ_NAE101 (2) 6 7" xfId="17269"/>
    <cellStyle name="Ç¥ÁØ_NAE101 (2) 6 7" xfId="17270"/>
    <cellStyle name="C￥AØ_NAE101 (2) 6 8" xfId="17271"/>
    <cellStyle name="Ç¥ÁØ_NAE101 (2) 6 8" xfId="17272"/>
    <cellStyle name="C￥AØ_NAE101 (2) 6 9" xfId="17273"/>
    <cellStyle name="Ç¥ÁØ_NAE101 (2) 6 9" xfId="17274"/>
    <cellStyle name="C￥AØ_NAE101 (2) 7" xfId="17275"/>
    <cellStyle name="Ç¥ÁØ_NAE101 (2) 7" xfId="17276"/>
    <cellStyle name="C￥AØ_NAE101 (2) 7 10" xfId="17277"/>
    <cellStyle name="Ç¥ÁØ_NAE101 (2) 7 10" xfId="17278"/>
    <cellStyle name="C￥AØ_NAE101 (2) 7 11" xfId="17279"/>
    <cellStyle name="Ç¥ÁØ_NAE101 (2) 7 11" xfId="17280"/>
    <cellStyle name="C￥AØ_NAE101 (2) 7 12" xfId="17281"/>
    <cellStyle name="Ç¥ÁØ_NAE101 (2) 7 12" xfId="17282"/>
    <cellStyle name="C￥AØ_NAE101 (2) 7 13" xfId="17283"/>
    <cellStyle name="Ç¥ÁØ_NAE101 (2) 7 13" xfId="17284"/>
    <cellStyle name="C￥AØ_NAE101 (2) 7 14" xfId="17285"/>
    <cellStyle name="Ç¥ÁØ_NAE101 (2) 7 14" xfId="17286"/>
    <cellStyle name="C￥AØ_NAE101 (2) 7 15" xfId="17287"/>
    <cellStyle name="Ç¥ÁØ_NAE101 (2) 7 15" xfId="17288"/>
    <cellStyle name="C￥AØ_NAE101 (2) 7 16" xfId="17289"/>
    <cellStyle name="Ç¥ÁØ_NAE101 (2) 7 16" xfId="17290"/>
    <cellStyle name="C￥AØ_NAE101 (2) 7 17" xfId="17291"/>
    <cellStyle name="Ç¥ÁØ_NAE101 (2) 7 17" xfId="17292"/>
    <cellStyle name="C￥AØ_NAE101 (2) 7 18" xfId="17293"/>
    <cellStyle name="Ç¥ÁØ_NAE101 (2) 7 18" xfId="17294"/>
    <cellStyle name="C￥AØ_NAE101 (2) 7 19" xfId="17295"/>
    <cellStyle name="Ç¥ÁØ_NAE101 (2) 7 19" xfId="17296"/>
    <cellStyle name="C￥AØ_NAE101 (2) 7 2" xfId="17297"/>
    <cellStyle name="Ç¥ÁØ_NAE101 (2) 7 2" xfId="17298"/>
    <cellStyle name="C￥AØ_NAE101 (2) 7 20" xfId="17299"/>
    <cellStyle name="Ç¥ÁØ_NAE101 (2) 7 20" xfId="17300"/>
    <cellStyle name="C￥AØ_NAE101 (2) 7 21" xfId="17301"/>
    <cellStyle name="Ç¥ÁØ_NAE101 (2) 7 21" xfId="17302"/>
    <cellStyle name="C￥AØ_NAE101 (2) 7 22" xfId="17303"/>
    <cellStyle name="Ç¥ÁØ_NAE101 (2) 7 22" xfId="17304"/>
    <cellStyle name="C￥AØ_NAE101 (2) 7 23" xfId="17305"/>
    <cellStyle name="Ç¥ÁØ_NAE101 (2) 7 23" xfId="17306"/>
    <cellStyle name="C￥AØ_NAE101 (2) 7 24" xfId="17307"/>
    <cellStyle name="Ç¥ÁØ_NAE101 (2) 7 24" xfId="17308"/>
    <cellStyle name="C￥AØ_NAE101 (2) 7 25" xfId="17309"/>
    <cellStyle name="Ç¥ÁØ_NAE101 (2) 7 25" xfId="17310"/>
    <cellStyle name="C￥AØ_NAE101 (2) 7 26" xfId="17311"/>
    <cellStyle name="Ç¥ÁØ_NAE101 (2) 7 26" xfId="17312"/>
    <cellStyle name="C￥AØ_NAE101 (2) 7 27" xfId="17313"/>
    <cellStyle name="Ç¥ÁØ_NAE101 (2) 7 27" xfId="17314"/>
    <cellStyle name="C￥AØ_NAE101 (2) 7 28" xfId="17315"/>
    <cellStyle name="Ç¥ÁØ_NAE101 (2) 7 28" xfId="17316"/>
    <cellStyle name="C￥AØ_NAE101 (2) 7 29" xfId="17317"/>
    <cellStyle name="Ç¥ÁØ_NAE101 (2) 7 29" xfId="17318"/>
    <cellStyle name="C￥AØ_NAE101 (2) 7 3" xfId="17319"/>
    <cellStyle name="Ç¥ÁØ_NAE101 (2) 7 3" xfId="17320"/>
    <cellStyle name="C￥AØ_NAE101 (2) 7 30" xfId="17321"/>
    <cellStyle name="Ç¥ÁØ_NAE101 (2) 7 30" xfId="17322"/>
    <cellStyle name="C￥AØ_NAE101 (2) 7 31" xfId="17323"/>
    <cellStyle name="Ç¥ÁØ_NAE101 (2) 7 31" xfId="17324"/>
    <cellStyle name="C￥AØ_NAE101 (2) 7 32" xfId="17325"/>
    <cellStyle name="Ç¥ÁØ_NAE101 (2) 7 32" xfId="17326"/>
    <cellStyle name="C￥AØ_NAE101 (2) 7 33" xfId="17327"/>
    <cellStyle name="Ç¥ÁØ_NAE101 (2) 7 33" xfId="17328"/>
    <cellStyle name="C￥AØ_NAE101 (2) 7 34" xfId="17329"/>
    <cellStyle name="Ç¥ÁØ_NAE101 (2) 7 34" xfId="17330"/>
    <cellStyle name="C￥AØ_NAE101 (2) 7 35" xfId="17331"/>
    <cellStyle name="Ç¥ÁØ_NAE101 (2) 7 35" xfId="17332"/>
    <cellStyle name="C￥AØ_NAE101 (2) 7 36" xfId="17333"/>
    <cellStyle name="Ç¥ÁØ_NAE101 (2) 7 36" xfId="17334"/>
    <cellStyle name="C￥AØ_NAE101 (2) 7 37" xfId="17335"/>
    <cellStyle name="Ç¥ÁØ_NAE101 (2) 7 37" xfId="17336"/>
    <cellStyle name="C￥AØ_NAE101 (2) 7 38" xfId="17337"/>
    <cellStyle name="Ç¥ÁØ_NAE101 (2) 7 38" xfId="17338"/>
    <cellStyle name="C￥AØ_NAE101 (2) 7 39" xfId="17339"/>
    <cellStyle name="Ç¥ÁØ_NAE101 (2) 7 39" xfId="17340"/>
    <cellStyle name="C￥AØ_NAE101 (2) 7 4" xfId="17341"/>
    <cellStyle name="Ç¥ÁØ_NAE101 (2) 7 4" xfId="17342"/>
    <cellStyle name="C￥AØ_NAE101 (2) 7 40" xfId="17343"/>
    <cellStyle name="Ç¥ÁØ_NAE101 (2) 7 40" xfId="17344"/>
    <cellStyle name="C￥AØ_NAE101 (2) 7 41" xfId="17345"/>
    <cellStyle name="Ç¥ÁØ_NAE101 (2) 7 41" xfId="17346"/>
    <cellStyle name="C￥AØ_NAE101 (2) 7 42" xfId="17347"/>
    <cellStyle name="Ç¥ÁØ_NAE101 (2) 7 42" xfId="17348"/>
    <cellStyle name="C￥AØ_NAE101 (2) 7 43" xfId="17349"/>
    <cellStyle name="Ç¥ÁØ_NAE101 (2) 7 43" xfId="17350"/>
    <cellStyle name="C￥AØ_NAE101 (2) 7 44" xfId="17351"/>
    <cellStyle name="Ç¥ÁØ_NAE101 (2) 7 44" xfId="17352"/>
    <cellStyle name="C￥AØ_NAE101 (2) 7 45" xfId="17353"/>
    <cellStyle name="Ç¥ÁØ_NAE101 (2) 7 45" xfId="17354"/>
    <cellStyle name="C￥AØ_NAE101 (2) 7 46" xfId="17355"/>
    <cellStyle name="Ç¥ÁØ_NAE101 (2) 7 46" xfId="17356"/>
    <cellStyle name="C￥AØ_NAE101 (2) 7 47" xfId="17357"/>
    <cellStyle name="Ç¥ÁØ_NAE101 (2) 7 47" xfId="17358"/>
    <cellStyle name="C￥AØ_NAE101 (2) 7 48" xfId="17359"/>
    <cellStyle name="Ç¥ÁØ_NAE101 (2) 7 48" xfId="17360"/>
    <cellStyle name="C￥AØ_NAE101 (2) 7 49" xfId="17361"/>
    <cellStyle name="Ç¥ÁØ_NAE101 (2) 7 49" xfId="17362"/>
    <cellStyle name="C￥AØ_NAE101 (2) 7 5" xfId="17363"/>
    <cellStyle name="Ç¥ÁØ_NAE101 (2) 7 5" xfId="17364"/>
    <cellStyle name="C￥AØ_NAE101 (2) 7 6" xfId="17365"/>
    <cellStyle name="Ç¥ÁØ_NAE101 (2) 7 6" xfId="17366"/>
    <cellStyle name="C￥AØ_NAE101 (2) 7 7" xfId="17367"/>
    <cellStyle name="Ç¥ÁØ_NAE101 (2) 7 7" xfId="17368"/>
    <cellStyle name="C￥AØ_NAE101 (2) 7 8" xfId="17369"/>
    <cellStyle name="Ç¥ÁØ_NAE101 (2) 7 8" xfId="17370"/>
    <cellStyle name="C￥AØ_NAE101 (2) 7 9" xfId="17371"/>
    <cellStyle name="Ç¥ÁØ_NAE101 (2) 7 9" xfId="17372"/>
    <cellStyle name="C￥AØ_NAE101 (2) 8" xfId="17373"/>
    <cellStyle name="Ç¥ÁØ_NAE101 (2) 8" xfId="17374"/>
    <cellStyle name="C￥AØ_NAE101 (2) 9" xfId="17375"/>
    <cellStyle name="Ç¥ÁØ_NAE101 (2) 9" xfId="17376"/>
    <cellStyle name="C￥AØ_NAE101 (2)_일-토목" xfId="17377"/>
    <cellStyle name="Ç¥ÁØ_NAE101 2" xfId="17378"/>
    <cellStyle name="C￥AØ_NAE201_일-토목" xfId="17379"/>
    <cellStyle name="Ç¥ÁØ_NAE202" xfId="17380"/>
    <cellStyle name="C￥AØ_NAE202_목록-조경 (2)" xfId="17381"/>
    <cellStyle name="Ç¥ÁØ_NAE203" xfId="17382"/>
    <cellStyle name="C￥AØ_NAE203_HY-단산출" xfId="17383"/>
    <cellStyle name="Ç¥ÁØ_NAE204" xfId="17384"/>
    <cellStyle name="C￥AØ_NAE204_일-토목" xfId="17385"/>
    <cellStyle name="Ç¥ÁØ_NAE301" xfId="17386"/>
    <cellStyle name="C￥AØ_NAE301_목록-조경 (2)" xfId="17387"/>
    <cellStyle name="Ç¥ÁØ_º»¼±" xfId="17388"/>
    <cellStyle name="C￥AØ_º≫¼±" xfId="17389"/>
    <cellStyle name="Ç¥ÁØ_ºñ¸ñ±º(±â°è)" xfId="17390"/>
    <cellStyle name="C￥AØ_ºn¸n±º(±a°e)_목록-조경 (2)" xfId="17391"/>
    <cellStyle name="Ç¥ÁØ_ºñ¸ñ±º(°ÇÃà)" xfId="17392"/>
    <cellStyle name="C￥AØ_ºn¸n±º(°CAa)_목록-조경 (2)" xfId="17393"/>
    <cellStyle name="Ç¥ÁØ_ºñ¸ñ±ºÆò±ÕÁö¼ö" xfId="17394"/>
    <cellStyle name="C￥AØ_ºn¸n±ºÆo±OAo¼o_HY-단산출" xfId="17395"/>
    <cellStyle name="Ç¥ÁØ_page 2 " xfId="17396"/>
    <cellStyle name="C￥AØ_PERSONAL" xfId="17397"/>
    <cellStyle name="Ç¥ÁØ_RDTR99ML " xfId="17398"/>
    <cellStyle name="C￥AØ_Sheet1 (2)_1.SUMMARY " xfId="322"/>
    <cellStyle name="Ç¥ÁØ_Sheet1 (2)_1.SUMMARY " xfId="323"/>
    <cellStyle name="C￥AØ_Sheet1 (2)_1.SUMMARY  10" xfId="17399"/>
    <cellStyle name="Ç¥ÁØ_Sheet1 (2)_1.SUMMARY  10" xfId="17400"/>
    <cellStyle name="C￥AØ_Sheet1 (2)_1.SUMMARY  11" xfId="17401"/>
    <cellStyle name="Ç¥ÁØ_Sheet1 (2)_1.SUMMARY  11" xfId="17402"/>
    <cellStyle name="C￥AØ_Sheet1 (2)_1.SUMMARY  12" xfId="17403"/>
    <cellStyle name="Ç¥ÁØ_Sheet1 (2)_1.SUMMARY  12" xfId="17404"/>
    <cellStyle name="C￥AØ_Sheet1 (2)_1.SUMMARY  13" xfId="17405"/>
    <cellStyle name="Ç¥ÁØ_Sheet1 (2)_1.SUMMARY  13" xfId="17406"/>
    <cellStyle name="C￥AØ_Sheet1 (2)_1.SUMMARY  14" xfId="17407"/>
    <cellStyle name="Ç¥ÁØ_Sheet1 (2)_1.SUMMARY  14" xfId="17408"/>
    <cellStyle name="C￥AØ_Sheet1 (2)_1.SUMMARY  15" xfId="17409"/>
    <cellStyle name="Ç¥ÁØ_Sheet1 (2)_1.SUMMARY  15" xfId="17410"/>
    <cellStyle name="C￥AØ_Sheet1 (2)_1.SUMMARY  16" xfId="17411"/>
    <cellStyle name="Ç¥ÁØ_Sheet1 (2)_1.SUMMARY  16" xfId="17412"/>
    <cellStyle name="C￥AØ_Sheet1 (2)_1.SUMMARY  17" xfId="17413"/>
    <cellStyle name="Ç¥ÁØ_Sheet1 (2)_1.SUMMARY  17" xfId="17414"/>
    <cellStyle name="C￥AØ_Sheet1 (2)_1.SUMMARY  18" xfId="17415"/>
    <cellStyle name="Ç¥ÁØ_Sheet1 (2)_1.SUMMARY  18" xfId="17416"/>
    <cellStyle name="C￥AØ_Sheet1 (2)_1.SUMMARY  19" xfId="17417"/>
    <cellStyle name="Ç¥ÁØ_Sheet1 (2)_1.SUMMARY  19" xfId="17418"/>
    <cellStyle name="C￥AØ_Sheet1 (2)_1.SUMMARY  2" xfId="17419"/>
    <cellStyle name="Ç¥ÁØ_Sheet1 (2)_1.SUMMARY  2" xfId="17420"/>
    <cellStyle name="C￥AØ_Sheet1 (2)_1.SUMMARY  20" xfId="17421"/>
    <cellStyle name="Ç¥ÁØ_Sheet1 (2)_1.SUMMARY  20" xfId="17422"/>
    <cellStyle name="C￥AØ_Sheet1 (2)_1.SUMMARY  21" xfId="17423"/>
    <cellStyle name="Ç¥ÁØ_Sheet1 (2)_1.SUMMARY  21" xfId="17424"/>
    <cellStyle name="C￥AØ_Sheet1 (2)_1.SUMMARY  22" xfId="17425"/>
    <cellStyle name="Ç¥ÁØ_Sheet1 (2)_1.SUMMARY  22" xfId="17426"/>
    <cellStyle name="C￥AØ_Sheet1 (2)_1.SUMMARY  23" xfId="17427"/>
    <cellStyle name="Ç¥ÁØ_Sheet1 (2)_1.SUMMARY  23" xfId="17428"/>
    <cellStyle name="C￥AØ_Sheet1 (2)_1.SUMMARY  24" xfId="17429"/>
    <cellStyle name="Ç¥ÁØ_Sheet1 (2)_1.SUMMARY  24" xfId="17430"/>
    <cellStyle name="C￥AØ_Sheet1 (2)_1.SUMMARY  25" xfId="17431"/>
    <cellStyle name="Ç¥ÁØ_Sheet1 (2)_1.SUMMARY  25" xfId="17432"/>
    <cellStyle name="C￥AØ_Sheet1 (2)_1.SUMMARY  26" xfId="17433"/>
    <cellStyle name="Ç¥ÁØ_Sheet1 (2)_1.SUMMARY  26" xfId="17434"/>
    <cellStyle name="C￥AØ_Sheet1 (2)_1.SUMMARY  27" xfId="17435"/>
    <cellStyle name="Ç¥ÁØ_Sheet1 (2)_1.SUMMARY  27" xfId="17436"/>
    <cellStyle name="C￥AØ_Sheet1 (2)_1.SUMMARY  28" xfId="17437"/>
    <cellStyle name="Ç¥ÁØ_Sheet1 (2)_1.SUMMARY  28" xfId="17438"/>
    <cellStyle name="C￥AØ_Sheet1 (2)_1.SUMMARY  29" xfId="17439"/>
    <cellStyle name="Ç¥ÁØ_Sheet1 (2)_1.SUMMARY  29" xfId="17440"/>
    <cellStyle name="C￥AØ_Sheet1 (2)_1.SUMMARY  3" xfId="17441"/>
    <cellStyle name="Ç¥ÁØ_Sheet1 (2)_1.SUMMARY  3" xfId="17442"/>
    <cellStyle name="C￥AØ_Sheet1 (2)_1.SUMMARY  30" xfId="17443"/>
    <cellStyle name="Ç¥ÁØ_Sheet1 (2)_1.SUMMARY  30" xfId="17444"/>
    <cellStyle name="C￥AØ_Sheet1 (2)_1.SUMMARY  31" xfId="17445"/>
    <cellStyle name="Ç¥ÁØ_Sheet1 (2)_1.SUMMARY  31" xfId="17446"/>
    <cellStyle name="C￥AØ_Sheet1 (2)_1.SUMMARY  32" xfId="17447"/>
    <cellStyle name="Ç¥ÁØ_Sheet1 (2)_1.SUMMARY  32" xfId="17448"/>
    <cellStyle name="C￥AØ_Sheet1 (2)_1.SUMMARY  33" xfId="17449"/>
    <cellStyle name="Ç¥ÁØ_Sheet1 (2)_1.SUMMARY  33" xfId="17450"/>
    <cellStyle name="C￥AØ_Sheet1 (2)_1.SUMMARY  34" xfId="17451"/>
    <cellStyle name="Ç¥ÁØ_Sheet1 (2)_1.SUMMARY  34" xfId="17452"/>
    <cellStyle name="C￥AØ_Sheet1 (2)_1.SUMMARY  35" xfId="17453"/>
    <cellStyle name="Ç¥ÁØ_Sheet1 (2)_1.SUMMARY  35" xfId="17454"/>
    <cellStyle name="C￥AØ_Sheet1 (2)_1.SUMMARY  36" xfId="17455"/>
    <cellStyle name="Ç¥ÁØ_Sheet1 (2)_1.SUMMARY  36" xfId="17456"/>
    <cellStyle name="C￥AØ_Sheet1 (2)_1.SUMMARY  37" xfId="17457"/>
    <cellStyle name="Ç¥ÁØ_Sheet1 (2)_1.SUMMARY  37" xfId="17458"/>
    <cellStyle name="C￥AØ_Sheet1 (2)_1.SUMMARY  38" xfId="17459"/>
    <cellStyle name="Ç¥ÁØ_Sheet1 (2)_1.SUMMARY  38" xfId="17460"/>
    <cellStyle name="C￥AØ_Sheet1 (2)_1.SUMMARY  39" xfId="17461"/>
    <cellStyle name="Ç¥ÁØ_Sheet1 (2)_1.SUMMARY  39" xfId="17462"/>
    <cellStyle name="C￥AØ_Sheet1 (2)_1.SUMMARY  4" xfId="17463"/>
    <cellStyle name="Ç¥ÁØ_Sheet1 (2)_1.SUMMARY  4" xfId="17464"/>
    <cellStyle name="C￥AØ_Sheet1 (2)_1.SUMMARY  40" xfId="17465"/>
    <cellStyle name="Ç¥ÁØ_Sheet1 (2)_1.SUMMARY  40" xfId="17466"/>
    <cellStyle name="C￥AØ_Sheet1 (2)_1.SUMMARY  41" xfId="17467"/>
    <cellStyle name="Ç¥ÁØ_Sheet1 (2)_1.SUMMARY  41" xfId="17468"/>
    <cellStyle name="C￥AØ_Sheet1 (2)_1.SUMMARY  42" xfId="17469"/>
    <cellStyle name="Ç¥ÁØ_Sheet1 (2)_1.SUMMARY  42" xfId="17470"/>
    <cellStyle name="C￥AØ_Sheet1 (2)_1.SUMMARY  43" xfId="17471"/>
    <cellStyle name="Ç¥ÁØ_Sheet1 (2)_1.SUMMARY  43" xfId="17472"/>
    <cellStyle name="C￥AØ_Sheet1 (2)_1.SUMMARY  44" xfId="17473"/>
    <cellStyle name="Ç¥ÁØ_Sheet1 (2)_1.SUMMARY  44" xfId="17474"/>
    <cellStyle name="C￥AØ_Sheet1 (2)_1.SUMMARY  45" xfId="17475"/>
    <cellStyle name="Ç¥ÁØ_Sheet1 (2)_1.SUMMARY  45" xfId="17476"/>
    <cellStyle name="C￥AØ_Sheet1 (2)_1.SUMMARY  46" xfId="17477"/>
    <cellStyle name="Ç¥ÁØ_Sheet1 (2)_1.SUMMARY  46" xfId="17478"/>
    <cellStyle name="C￥AØ_Sheet1 (2)_1.SUMMARY  47" xfId="17479"/>
    <cellStyle name="Ç¥ÁØ_Sheet1 (2)_1.SUMMARY  47" xfId="17480"/>
    <cellStyle name="C￥AØ_Sheet1 (2)_1.SUMMARY  48" xfId="17481"/>
    <cellStyle name="Ç¥ÁØ_Sheet1 (2)_1.SUMMARY  48" xfId="17482"/>
    <cellStyle name="C￥AØ_Sheet1 (2)_1.SUMMARY  49" xfId="17483"/>
    <cellStyle name="Ç¥ÁØ_Sheet1 (2)_1.SUMMARY  49" xfId="17484"/>
    <cellStyle name="C￥AØ_Sheet1 (2)_1.SUMMARY  5" xfId="17485"/>
    <cellStyle name="Ç¥ÁØ_Sheet1 (2)_1.SUMMARY  5" xfId="17486"/>
    <cellStyle name="C￥AØ_Sheet1 (2)_1.SUMMARY  6" xfId="17487"/>
    <cellStyle name="Ç¥ÁØ_Sheet1 (2)_1.SUMMARY  6" xfId="17488"/>
    <cellStyle name="C￥AØ_Sheet1 (2)_1.SUMMARY  7" xfId="17489"/>
    <cellStyle name="Ç¥ÁØ_Sheet1 (2)_1.SUMMARY  7" xfId="17490"/>
    <cellStyle name="C￥AØ_Sheet1 (2)_1.SUMMARY  8" xfId="17491"/>
    <cellStyle name="Ç¥ÁØ_Sheet1 (2)_1.SUMMARY  8" xfId="17492"/>
    <cellStyle name="C￥AØ_Sheet1 (2)_1.SUMMARY  9" xfId="17493"/>
    <cellStyle name="Ç¥ÁØ_Sheet1 (2)_1.SUMMARY  9" xfId="17494"/>
    <cellStyle name="C￥AØ_Sheet1 (2)_3.MSCHEDULE¿μ¹R " xfId="324"/>
    <cellStyle name="Ç¥ÁØ_Sheet1_¿µ¾÷ÇöÈ² " xfId="325"/>
    <cellStyle name="C￥AØ_Sheet1_¿μ¾÷CoE² " xfId="326"/>
    <cellStyle name="Ç¥ÁØ_Sheet1_0N-HANDLING " xfId="327"/>
    <cellStyle name="C￥AØ_Sheet1_1_1.SUMMARY " xfId="328"/>
    <cellStyle name="Ç¥ÁØ_Sheet1_1_1.SUMMARY " xfId="329"/>
    <cellStyle name="C￥AØ_Sheet1_1_1.SUMMARY  10" xfId="17495"/>
    <cellStyle name="Ç¥ÁØ_Sheet1_1_1.SUMMARY  10" xfId="17496"/>
    <cellStyle name="C￥AØ_Sheet1_1_1.SUMMARY  11" xfId="17497"/>
    <cellStyle name="Ç¥ÁØ_Sheet1_1_1.SUMMARY  11" xfId="17498"/>
    <cellStyle name="C￥AØ_Sheet1_1_1.SUMMARY  12" xfId="17499"/>
    <cellStyle name="Ç¥ÁØ_Sheet1_1_1.SUMMARY  12" xfId="17500"/>
    <cellStyle name="C￥AØ_Sheet1_1_1.SUMMARY  13" xfId="17501"/>
    <cellStyle name="Ç¥ÁØ_Sheet1_1_1.SUMMARY  13" xfId="17502"/>
    <cellStyle name="C￥AØ_Sheet1_1_1.SUMMARY  14" xfId="17503"/>
    <cellStyle name="Ç¥ÁØ_Sheet1_1_1.SUMMARY  14" xfId="17504"/>
    <cellStyle name="C￥AØ_Sheet1_1_1.SUMMARY  15" xfId="17505"/>
    <cellStyle name="Ç¥ÁØ_Sheet1_1_1.SUMMARY  15" xfId="17506"/>
    <cellStyle name="C￥AØ_Sheet1_1_1.SUMMARY  16" xfId="17507"/>
    <cellStyle name="Ç¥ÁØ_Sheet1_1_1.SUMMARY  16" xfId="17508"/>
    <cellStyle name="C￥AØ_Sheet1_1_1.SUMMARY  17" xfId="17509"/>
    <cellStyle name="Ç¥ÁØ_Sheet1_1_1.SUMMARY  17" xfId="17510"/>
    <cellStyle name="C￥AØ_Sheet1_1_1.SUMMARY  18" xfId="17511"/>
    <cellStyle name="Ç¥ÁØ_Sheet1_1_1.SUMMARY  18" xfId="17512"/>
    <cellStyle name="C￥AØ_Sheet1_1_1.SUMMARY  19" xfId="17513"/>
    <cellStyle name="Ç¥ÁØ_Sheet1_1_1.SUMMARY  19" xfId="17514"/>
    <cellStyle name="C￥AØ_Sheet1_1_1.SUMMARY  2" xfId="17515"/>
    <cellStyle name="Ç¥ÁØ_Sheet1_1_1.SUMMARY  2" xfId="17516"/>
    <cellStyle name="C￥AØ_Sheet1_1_1.SUMMARY  20" xfId="17517"/>
    <cellStyle name="Ç¥ÁØ_Sheet1_1_1.SUMMARY  20" xfId="17518"/>
    <cellStyle name="C￥AØ_Sheet1_1_1.SUMMARY  21" xfId="17519"/>
    <cellStyle name="Ç¥ÁØ_Sheet1_1_1.SUMMARY  21" xfId="17520"/>
    <cellStyle name="C￥AØ_Sheet1_1_1.SUMMARY  22" xfId="17521"/>
    <cellStyle name="Ç¥ÁØ_Sheet1_1_1.SUMMARY  22" xfId="17522"/>
    <cellStyle name="C￥AØ_Sheet1_1_1.SUMMARY  23" xfId="17523"/>
    <cellStyle name="Ç¥ÁØ_Sheet1_1_1.SUMMARY  23" xfId="17524"/>
    <cellStyle name="C￥AØ_Sheet1_1_1.SUMMARY  24" xfId="17525"/>
    <cellStyle name="Ç¥ÁØ_Sheet1_1_1.SUMMARY  24" xfId="17526"/>
    <cellStyle name="C￥AØ_Sheet1_1_1.SUMMARY  25" xfId="17527"/>
    <cellStyle name="Ç¥ÁØ_Sheet1_1_1.SUMMARY  25" xfId="17528"/>
    <cellStyle name="C￥AØ_Sheet1_1_1.SUMMARY  26" xfId="17529"/>
    <cellStyle name="Ç¥ÁØ_Sheet1_1_1.SUMMARY  26" xfId="17530"/>
    <cellStyle name="C￥AØ_Sheet1_1_1.SUMMARY  27" xfId="17531"/>
    <cellStyle name="Ç¥ÁØ_Sheet1_1_1.SUMMARY  27" xfId="17532"/>
    <cellStyle name="C￥AØ_Sheet1_1_1.SUMMARY  28" xfId="17533"/>
    <cellStyle name="Ç¥ÁØ_Sheet1_1_1.SUMMARY  28" xfId="17534"/>
    <cellStyle name="C￥AØ_Sheet1_1_1.SUMMARY  29" xfId="17535"/>
    <cellStyle name="Ç¥ÁØ_Sheet1_1_1.SUMMARY  29" xfId="17536"/>
    <cellStyle name="C￥AØ_Sheet1_1_1.SUMMARY  3" xfId="17537"/>
    <cellStyle name="Ç¥ÁØ_Sheet1_1_1.SUMMARY  3" xfId="17538"/>
    <cellStyle name="C￥AØ_Sheet1_1_1.SUMMARY  30" xfId="17539"/>
    <cellStyle name="Ç¥ÁØ_Sheet1_1_1.SUMMARY  30" xfId="17540"/>
    <cellStyle name="C￥AØ_Sheet1_1_1.SUMMARY  31" xfId="17541"/>
    <cellStyle name="Ç¥ÁØ_Sheet1_1_1.SUMMARY  31" xfId="17542"/>
    <cellStyle name="C￥AØ_Sheet1_1_1.SUMMARY  32" xfId="17543"/>
    <cellStyle name="Ç¥ÁØ_Sheet1_1_1.SUMMARY  32" xfId="17544"/>
    <cellStyle name="C￥AØ_Sheet1_1_1.SUMMARY  33" xfId="17545"/>
    <cellStyle name="Ç¥ÁØ_Sheet1_1_1.SUMMARY  33" xfId="17546"/>
    <cellStyle name="C￥AØ_Sheet1_1_1.SUMMARY  34" xfId="17547"/>
    <cellStyle name="Ç¥ÁØ_Sheet1_1_1.SUMMARY  34" xfId="17548"/>
    <cellStyle name="C￥AØ_Sheet1_1_1.SUMMARY  35" xfId="17549"/>
    <cellStyle name="Ç¥ÁØ_Sheet1_1_1.SUMMARY  35" xfId="17550"/>
    <cellStyle name="C￥AØ_Sheet1_1_1.SUMMARY  36" xfId="17551"/>
    <cellStyle name="Ç¥ÁØ_Sheet1_1_1.SUMMARY  36" xfId="17552"/>
    <cellStyle name="C￥AØ_Sheet1_1_1.SUMMARY  37" xfId="17553"/>
    <cellStyle name="Ç¥ÁØ_Sheet1_1_1.SUMMARY  37" xfId="17554"/>
    <cellStyle name="C￥AØ_Sheet1_1_1.SUMMARY  38" xfId="17555"/>
    <cellStyle name="Ç¥ÁØ_Sheet1_1_1.SUMMARY  38" xfId="17556"/>
    <cellStyle name="C￥AØ_Sheet1_1_1.SUMMARY  39" xfId="17557"/>
    <cellStyle name="Ç¥ÁØ_Sheet1_1_1.SUMMARY  39" xfId="17558"/>
    <cellStyle name="C￥AØ_Sheet1_1_1.SUMMARY  4" xfId="17559"/>
    <cellStyle name="Ç¥ÁØ_Sheet1_1_1.SUMMARY  4" xfId="17560"/>
    <cellStyle name="C￥AØ_Sheet1_1_1.SUMMARY  40" xfId="17561"/>
    <cellStyle name="Ç¥ÁØ_Sheet1_1_1.SUMMARY  40" xfId="17562"/>
    <cellStyle name="C￥AØ_Sheet1_1_1.SUMMARY  41" xfId="17563"/>
    <cellStyle name="Ç¥ÁØ_Sheet1_1_1.SUMMARY  41" xfId="17564"/>
    <cellStyle name="C￥AØ_Sheet1_1_1.SUMMARY  42" xfId="17565"/>
    <cellStyle name="Ç¥ÁØ_Sheet1_1_1.SUMMARY  42" xfId="17566"/>
    <cellStyle name="C￥AØ_Sheet1_1_1.SUMMARY  43" xfId="17567"/>
    <cellStyle name="Ç¥ÁØ_Sheet1_1_1.SUMMARY  43" xfId="17568"/>
    <cellStyle name="C￥AØ_Sheet1_1_1.SUMMARY  44" xfId="17569"/>
    <cellStyle name="Ç¥ÁØ_Sheet1_1_1.SUMMARY  44" xfId="17570"/>
    <cellStyle name="C￥AØ_Sheet1_1_1.SUMMARY  45" xfId="17571"/>
    <cellStyle name="Ç¥ÁØ_Sheet1_1_1.SUMMARY  45" xfId="17572"/>
    <cellStyle name="C￥AØ_Sheet1_1_1.SUMMARY  46" xfId="17573"/>
    <cellStyle name="Ç¥ÁØ_Sheet1_1_1.SUMMARY  46" xfId="17574"/>
    <cellStyle name="C￥AØ_Sheet1_1_1.SUMMARY  47" xfId="17575"/>
    <cellStyle name="Ç¥ÁØ_Sheet1_1_1.SUMMARY  47" xfId="17576"/>
    <cellStyle name="C￥AØ_Sheet1_1_1.SUMMARY  48" xfId="17577"/>
    <cellStyle name="Ç¥ÁØ_Sheet1_1_1.SUMMARY  48" xfId="17578"/>
    <cellStyle name="C￥AØ_Sheet1_1_1.SUMMARY  49" xfId="17579"/>
    <cellStyle name="Ç¥ÁØ_Sheet1_1_1.SUMMARY  49" xfId="17580"/>
    <cellStyle name="C￥AØ_Sheet1_1_1.SUMMARY  5" xfId="17581"/>
    <cellStyle name="Ç¥ÁØ_Sheet1_1_1.SUMMARY  5" xfId="17582"/>
    <cellStyle name="C￥AØ_Sheet1_1_1.SUMMARY  6" xfId="17583"/>
    <cellStyle name="Ç¥ÁØ_Sheet1_1_1.SUMMARY  6" xfId="17584"/>
    <cellStyle name="C￥AØ_Sheet1_1_1.SUMMARY  7" xfId="17585"/>
    <cellStyle name="Ç¥ÁØ_Sheet1_1_1.SUMMARY  7" xfId="17586"/>
    <cellStyle name="C￥AØ_Sheet1_1_1.SUMMARY  8" xfId="17587"/>
    <cellStyle name="Ç¥ÁØ_Sheet1_1_1.SUMMARY  8" xfId="17588"/>
    <cellStyle name="C￥AØ_Sheet1_1_1.SUMMARY  9" xfId="17589"/>
    <cellStyle name="Ç¥ÁØ_Sheet1_1_1.SUMMARY  9" xfId="17590"/>
    <cellStyle name="C￥AØ_Sheet1_1_3.MSCHEDULE¿μ¹R " xfId="330"/>
    <cellStyle name="Ç¥ÁØ_Sheet1_1_XD ÃÖÁ¾ÀÏÁ¤ " xfId="331"/>
    <cellStyle name="C￥AØ_Sheet1_3.MSCHEDULE¿μ¹R " xfId="332"/>
    <cellStyle name="Ç¥ÁØ_Sheet1_Áý°èÇ¥(2¿ù) " xfId="333"/>
    <cellStyle name="C￥AØ_XD AOA¾AIA¤ " xfId="334"/>
    <cellStyle name="Ç¥ÁØ_XD ÃÖÁ¾ÀÏÁ¤ " xfId="335"/>
    <cellStyle name="C￥AØ_XD AOA¾AIA¤  10" xfId="17591"/>
    <cellStyle name="Ç¥ÁØ_XD ÃÖÁ¾ÀÏÁ¤  10" xfId="17592"/>
    <cellStyle name="C￥AØ_XD AOA¾AIA¤  11" xfId="17593"/>
    <cellStyle name="Ç¥ÁØ_XD ÃÖÁ¾ÀÏÁ¤  11" xfId="17594"/>
    <cellStyle name="C￥AØ_XD AOA¾AIA¤  12" xfId="17595"/>
    <cellStyle name="Ç¥ÁØ_XD ÃÖÁ¾ÀÏÁ¤  12" xfId="17596"/>
    <cellStyle name="C￥AØ_XD AOA¾AIA¤  13" xfId="17597"/>
    <cellStyle name="Ç¥ÁØ_XD ÃÖÁ¾ÀÏÁ¤  13" xfId="17598"/>
    <cellStyle name="C￥AØ_XD AOA¾AIA¤  14" xfId="17599"/>
    <cellStyle name="Ç¥ÁØ_XD ÃÖÁ¾ÀÏÁ¤  14" xfId="17600"/>
    <cellStyle name="C￥AØ_XD AOA¾AIA¤  15" xfId="17601"/>
    <cellStyle name="Ç¥ÁØ_XD ÃÖÁ¾ÀÏÁ¤  15" xfId="17602"/>
    <cellStyle name="C￥AØ_XD AOA¾AIA¤  16" xfId="17603"/>
    <cellStyle name="Ç¥ÁØ_XD ÃÖÁ¾ÀÏÁ¤  16" xfId="17604"/>
    <cellStyle name="C￥AØ_XD AOA¾AIA¤  17" xfId="17605"/>
    <cellStyle name="Ç¥ÁØ_XD ÃÖÁ¾ÀÏÁ¤  17" xfId="17606"/>
    <cellStyle name="C￥AØ_XD AOA¾AIA¤  18" xfId="17607"/>
    <cellStyle name="Ç¥ÁØ_XD ÃÖÁ¾ÀÏÁ¤  18" xfId="17608"/>
    <cellStyle name="C￥AØ_XD AOA¾AIA¤  19" xfId="17609"/>
    <cellStyle name="Ç¥ÁØ_XD ÃÖÁ¾ÀÏÁ¤  19" xfId="17610"/>
    <cellStyle name="C￥AØ_XD AOA¾AIA¤  2" xfId="17611"/>
    <cellStyle name="Ç¥ÁØ_XD ÃÖÁ¾ÀÏÁ¤  2" xfId="17612"/>
    <cellStyle name="C￥AØ_XD AOA¾AIA¤  20" xfId="17613"/>
    <cellStyle name="Ç¥ÁØ_XD ÃÖÁ¾ÀÏÁ¤  20" xfId="17614"/>
    <cellStyle name="C￥AØ_XD AOA¾AIA¤  21" xfId="17615"/>
    <cellStyle name="Ç¥ÁØ_XD ÃÖÁ¾ÀÏÁ¤  21" xfId="17616"/>
    <cellStyle name="C￥AØ_XD AOA¾AIA¤  22" xfId="17617"/>
    <cellStyle name="Ç¥ÁØ_XD ÃÖÁ¾ÀÏÁ¤  22" xfId="17618"/>
    <cellStyle name="C￥AØ_XD AOA¾AIA¤  23" xfId="17619"/>
    <cellStyle name="Ç¥ÁØ_XD ÃÖÁ¾ÀÏÁ¤  23" xfId="17620"/>
    <cellStyle name="C￥AØ_XD AOA¾AIA¤  24" xfId="17621"/>
    <cellStyle name="Ç¥ÁØ_XD ÃÖÁ¾ÀÏÁ¤  24" xfId="17622"/>
    <cellStyle name="C￥AØ_XD AOA¾AIA¤  25" xfId="17623"/>
    <cellStyle name="Ç¥ÁØ_XD ÃÖÁ¾ÀÏÁ¤  25" xfId="17624"/>
    <cellStyle name="C￥AØ_XD AOA¾AIA¤  26" xfId="17625"/>
    <cellStyle name="Ç¥ÁØ_XD ÃÖÁ¾ÀÏÁ¤  26" xfId="17626"/>
    <cellStyle name="C￥AØ_XD AOA¾AIA¤  27" xfId="17627"/>
    <cellStyle name="Ç¥ÁØ_XD ÃÖÁ¾ÀÏÁ¤  27" xfId="17628"/>
    <cellStyle name="C￥AØ_XD AOA¾AIA¤  28" xfId="17629"/>
    <cellStyle name="Ç¥ÁØ_XD ÃÖÁ¾ÀÏÁ¤  28" xfId="17630"/>
    <cellStyle name="C￥AØ_XD AOA¾AIA¤  29" xfId="17631"/>
    <cellStyle name="Ç¥ÁØ_XD ÃÖÁ¾ÀÏÁ¤  29" xfId="17632"/>
    <cellStyle name="C￥AØ_XD AOA¾AIA¤  3" xfId="17633"/>
    <cellStyle name="Ç¥ÁØ_XD ÃÖÁ¾ÀÏÁ¤  3" xfId="17634"/>
    <cellStyle name="C￥AØ_XD AOA¾AIA¤  30" xfId="17635"/>
    <cellStyle name="Ç¥ÁØ_XD ÃÖÁ¾ÀÏÁ¤  30" xfId="17636"/>
    <cellStyle name="C￥AØ_XD AOA¾AIA¤  31" xfId="17637"/>
    <cellStyle name="Ç¥ÁØ_XD ÃÖÁ¾ÀÏÁ¤  31" xfId="17638"/>
    <cellStyle name="C￥AØ_XD AOA¾AIA¤  32" xfId="17639"/>
    <cellStyle name="Ç¥ÁØ_XD ÃÖÁ¾ÀÏÁ¤  32" xfId="17640"/>
    <cellStyle name="C￥AØ_XD AOA¾AIA¤  33" xfId="17641"/>
    <cellStyle name="Ç¥ÁØ_XD ÃÖÁ¾ÀÏÁ¤  33" xfId="17642"/>
    <cellStyle name="C￥AØ_XD AOA¾AIA¤  34" xfId="17643"/>
    <cellStyle name="Ç¥ÁØ_XD ÃÖÁ¾ÀÏÁ¤  34" xfId="17644"/>
    <cellStyle name="C￥AØ_XD AOA¾AIA¤  35" xfId="17645"/>
    <cellStyle name="Ç¥ÁØ_XD ÃÖÁ¾ÀÏÁ¤  35" xfId="17646"/>
    <cellStyle name="C￥AØ_XD AOA¾AIA¤  36" xfId="17647"/>
    <cellStyle name="Ç¥ÁØ_XD ÃÖÁ¾ÀÏÁ¤  36" xfId="17648"/>
    <cellStyle name="C￥AØ_XD AOA¾AIA¤  37" xfId="17649"/>
    <cellStyle name="Ç¥ÁØ_XD ÃÖÁ¾ÀÏÁ¤  37" xfId="17650"/>
    <cellStyle name="C￥AØ_XD AOA¾AIA¤  38" xfId="17651"/>
    <cellStyle name="Ç¥ÁØ_XD ÃÖÁ¾ÀÏÁ¤  38" xfId="17652"/>
    <cellStyle name="C￥AØ_XD AOA¾AIA¤  39" xfId="17653"/>
    <cellStyle name="Ç¥ÁØ_XD ÃÖÁ¾ÀÏÁ¤  39" xfId="17654"/>
    <cellStyle name="C￥AØ_XD AOA¾AIA¤  4" xfId="17655"/>
    <cellStyle name="Ç¥ÁØ_XD ÃÖÁ¾ÀÏÁ¤  4" xfId="17656"/>
    <cellStyle name="C￥AØ_XD AOA¾AIA¤  40" xfId="17657"/>
    <cellStyle name="Ç¥ÁØ_XD ÃÖÁ¾ÀÏÁ¤  40" xfId="17658"/>
    <cellStyle name="C￥AØ_XD AOA¾AIA¤  41" xfId="17659"/>
    <cellStyle name="Ç¥ÁØ_XD ÃÖÁ¾ÀÏÁ¤  41" xfId="17660"/>
    <cellStyle name="C￥AØ_XD AOA¾AIA¤  42" xfId="17661"/>
    <cellStyle name="Ç¥ÁØ_XD ÃÖÁ¾ÀÏÁ¤  42" xfId="17662"/>
    <cellStyle name="C￥AØ_XD AOA¾AIA¤  43" xfId="17663"/>
    <cellStyle name="Ç¥ÁØ_XD ÃÖÁ¾ÀÏÁ¤  43" xfId="17664"/>
    <cellStyle name="C￥AØ_XD AOA¾AIA¤  44" xfId="17665"/>
    <cellStyle name="Ç¥ÁØ_XD ÃÖÁ¾ÀÏÁ¤  44" xfId="17666"/>
    <cellStyle name="C￥AØ_XD AOA¾AIA¤  45" xfId="17667"/>
    <cellStyle name="Ç¥ÁØ_XD ÃÖÁ¾ÀÏÁ¤  45" xfId="17668"/>
    <cellStyle name="C￥AØ_XD AOA¾AIA¤  46" xfId="17669"/>
    <cellStyle name="Ç¥ÁØ_XD ÃÖÁ¾ÀÏÁ¤  46" xfId="17670"/>
    <cellStyle name="C￥AØ_XD AOA¾AIA¤  47" xfId="17671"/>
    <cellStyle name="Ç¥ÁØ_XD ÃÖÁ¾ÀÏÁ¤  47" xfId="17672"/>
    <cellStyle name="C￥AØ_XD AOA¾AIA¤  48" xfId="17673"/>
    <cellStyle name="Ç¥ÁØ_XD ÃÖÁ¾ÀÏÁ¤  48" xfId="17674"/>
    <cellStyle name="C￥AØ_XD AOA¾AIA¤  49" xfId="17675"/>
    <cellStyle name="Ç¥ÁØ_XD ÃÖÁ¾ÀÏÁ¤  49" xfId="17676"/>
    <cellStyle name="C￥AØ_XD AOA¾AIA¤  5" xfId="17677"/>
    <cellStyle name="Ç¥ÁØ_XD ÃÖÁ¾ÀÏÁ¤  5" xfId="17678"/>
    <cellStyle name="C￥AØ_XD AOA¾AIA¤  6" xfId="17679"/>
    <cellStyle name="Ç¥ÁØ_XD ÃÖÁ¾ÀÏÁ¤  6" xfId="17680"/>
    <cellStyle name="C￥AØ_XD AOA¾AIA¤  7" xfId="17681"/>
    <cellStyle name="Ç¥ÁØ_XD ÃÖÁ¾ÀÏÁ¤  7" xfId="17682"/>
    <cellStyle name="C￥AØ_XD AOA¾AIA¤  8" xfId="17683"/>
    <cellStyle name="Ç¥ÁØ_XD ÃÖÁ¾ÀÏÁ¤  8" xfId="17684"/>
    <cellStyle name="C￥AØ_XD AOA¾AIA¤  9" xfId="17685"/>
    <cellStyle name="Ç¥ÁØ_XD ÃÖÁ¾ÀÏÁ¤  9" xfId="17686"/>
    <cellStyle name="C￥AØ_μðAⓒAIA¤ " xfId="336"/>
    <cellStyle name="Calc Currency (0)" xfId="17687"/>
    <cellStyle name="Calc Currency (0) 2" xfId="17688"/>
    <cellStyle name="Calc Currency (0) 2 2" xfId="17689"/>
    <cellStyle name="Calc Currency (0) 3" xfId="17690"/>
    <cellStyle name="Calc Currency (2)" xfId="17691"/>
    <cellStyle name="Calc Currency (2) 2" xfId="17692"/>
    <cellStyle name="Calc Percent (0)" xfId="17693"/>
    <cellStyle name="Calc Percent (0) 2" xfId="17694"/>
    <cellStyle name="Calc Percent (1)" xfId="17695"/>
    <cellStyle name="Calc Percent (1) 2" xfId="17696"/>
    <cellStyle name="Calc Percent (2)" xfId="17697"/>
    <cellStyle name="Calc Percent (2) 2" xfId="17698"/>
    <cellStyle name="Calc Units (0)" xfId="17699"/>
    <cellStyle name="Calc Units (0) 2" xfId="17700"/>
    <cellStyle name="Calc Units (1)" xfId="17701"/>
    <cellStyle name="Calc Units (1) 2" xfId="17702"/>
    <cellStyle name="Calc Units (2)" xfId="17703"/>
    <cellStyle name="Calc Units (2) 2" xfId="17704"/>
    <cellStyle name="category" xfId="17705"/>
    <cellStyle name="category 2" xfId="17706"/>
    <cellStyle name="CIAIÆU¸μAⓒ" xfId="17707"/>
    <cellStyle name="CIAIÆU¸μAⓒ 2" xfId="17708"/>
    <cellStyle name="ÇÕ»ê" xfId="17709"/>
    <cellStyle name="ÇÕ»ê 2" xfId="17710"/>
    <cellStyle name="Co≫e" xfId="17711"/>
    <cellStyle name="Co≫e 2" xfId="17712"/>
    <cellStyle name="Co⑭????" xfId="17713"/>
    <cellStyle name="Co⑭???? 2" xfId="17714"/>
    <cellStyle name="CODE" xfId="17715"/>
    <cellStyle name="CODE 2" xfId="17716"/>
    <cellStyle name="Column Heading" xfId="17717"/>
    <cellStyle name="Column Heading 2" xfId="17718"/>
    <cellStyle name="columns_array" xfId="17719"/>
    <cellStyle name="CombinedVol_Data" xfId="17720"/>
    <cellStyle name="Comma" xfId="53"/>
    <cellStyle name="Comma  - Style2" xfId="17721"/>
    <cellStyle name="Comma  - Style2 2" xfId="17722"/>
    <cellStyle name="Comma  - Style3" xfId="17723"/>
    <cellStyle name="Comma  - Style3 2" xfId="17724"/>
    <cellStyle name="Comma  - Style4" xfId="17725"/>
    <cellStyle name="Comma  - Style4 2" xfId="17726"/>
    <cellStyle name="Comma  - Style5" xfId="17727"/>
    <cellStyle name="Comma  - Style5 2" xfId="17728"/>
    <cellStyle name="Comma  - Style6" xfId="17729"/>
    <cellStyle name="Comma  - Style6 2" xfId="17730"/>
    <cellStyle name="Comma  - Style7" xfId="17731"/>
    <cellStyle name="Comma  - Style7 2" xfId="17732"/>
    <cellStyle name="Comma  - Style8" xfId="17733"/>
    <cellStyle name="Comma  - Style8 2" xfId="17734"/>
    <cellStyle name="Comma [0]" xfId="54"/>
    <cellStyle name="Comma [0] 2" xfId="17735"/>
    <cellStyle name="Comma [0] 2 2" xfId="17736"/>
    <cellStyle name="Comma [0] 3" xfId="17737"/>
    <cellStyle name="Comma [0]_ SG&amp;A Bridge" xfId="17738"/>
    <cellStyle name="Comma [00]" xfId="17739"/>
    <cellStyle name="Comma [00] 2" xfId="17740"/>
    <cellStyle name="Comma 10" xfId="17741"/>
    <cellStyle name="Comma 10 2" xfId="17742"/>
    <cellStyle name="Comma 11" xfId="17743"/>
    <cellStyle name="Comma 11 2" xfId="17744"/>
    <cellStyle name="Comma 12" xfId="17745"/>
    <cellStyle name="Comma 12 2" xfId="17746"/>
    <cellStyle name="Comma 13" xfId="17747"/>
    <cellStyle name="Comma 13 2" xfId="17748"/>
    <cellStyle name="Comma 14" xfId="17749"/>
    <cellStyle name="Comma 14 2" xfId="17750"/>
    <cellStyle name="Comma 15" xfId="17751"/>
    <cellStyle name="Comma 15 2" xfId="17752"/>
    <cellStyle name="Comma 16" xfId="17753"/>
    <cellStyle name="Comma 16 2" xfId="17754"/>
    <cellStyle name="Comma 17" xfId="17755"/>
    <cellStyle name="Comma 17 2" xfId="17756"/>
    <cellStyle name="Comma 18" xfId="17757"/>
    <cellStyle name="Comma 18 2" xfId="17758"/>
    <cellStyle name="Comma 19" xfId="17759"/>
    <cellStyle name="Comma 19 2" xfId="17760"/>
    <cellStyle name="Comma 2" xfId="17761"/>
    <cellStyle name="Comma 2 2" xfId="17762"/>
    <cellStyle name="Comma 20" xfId="17763"/>
    <cellStyle name="Comma 20 2" xfId="17764"/>
    <cellStyle name="Comma 21" xfId="17765"/>
    <cellStyle name="Comma 21 2" xfId="17766"/>
    <cellStyle name="Comma 22" xfId="17767"/>
    <cellStyle name="Comma 22 2" xfId="17768"/>
    <cellStyle name="Comma 23" xfId="17769"/>
    <cellStyle name="Comma 23 2" xfId="17770"/>
    <cellStyle name="Comma 24" xfId="17771"/>
    <cellStyle name="Comma 24 2" xfId="17772"/>
    <cellStyle name="Comma 25" xfId="17773"/>
    <cellStyle name="Comma 26" xfId="17774"/>
    <cellStyle name="Comma 27" xfId="17775"/>
    <cellStyle name="Comma 28" xfId="17776"/>
    <cellStyle name="Comma 29" xfId="17777"/>
    <cellStyle name="Comma 3" xfId="17778"/>
    <cellStyle name="Comma 3 2" xfId="17779"/>
    <cellStyle name="Comma 30" xfId="17780"/>
    <cellStyle name="Comma 31" xfId="17781"/>
    <cellStyle name="Comma 32" xfId="17782"/>
    <cellStyle name="Comma 33" xfId="17783"/>
    <cellStyle name="Comma 34" xfId="17784"/>
    <cellStyle name="Comma 35" xfId="17785"/>
    <cellStyle name="Comma 36" xfId="17786"/>
    <cellStyle name="Comma 37" xfId="17787"/>
    <cellStyle name="Comma 38" xfId="17788"/>
    <cellStyle name="Comma 39" xfId="17789"/>
    <cellStyle name="Comma 4" xfId="17790"/>
    <cellStyle name="Comma 4 2" xfId="17791"/>
    <cellStyle name="Comma 40" xfId="17792"/>
    <cellStyle name="Comma 41" xfId="17793"/>
    <cellStyle name="Comma 42" xfId="17794"/>
    <cellStyle name="Comma 43" xfId="17795"/>
    <cellStyle name="Comma 44" xfId="17796"/>
    <cellStyle name="Comma 45" xfId="17797"/>
    <cellStyle name="Comma 46" xfId="17798"/>
    <cellStyle name="Comma 47" xfId="17799"/>
    <cellStyle name="Comma 48" xfId="17800"/>
    <cellStyle name="Comma 49" xfId="17801"/>
    <cellStyle name="Comma 5" xfId="17802"/>
    <cellStyle name="Comma 5 2" xfId="17803"/>
    <cellStyle name="Comma 50" xfId="17804"/>
    <cellStyle name="Comma 51" xfId="17805"/>
    <cellStyle name="Comma 52" xfId="17806"/>
    <cellStyle name="Comma 53" xfId="17807"/>
    <cellStyle name="Comma 54" xfId="17808"/>
    <cellStyle name="Comma 55" xfId="17809"/>
    <cellStyle name="Comma 56" xfId="17810"/>
    <cellStyle name="Comma 57" xfId="17811"/>
    <cellStyle name="Comma 58" xfId="17812"/>
    <cellStyle name="Comma 59" xfId="17813"/>
    <cellStyle name="Comma 6" xfId="17814"/>
    <cellStyle name="Comma 6 2" xfId="17815"/>
    <cellStyle name="Comma 60" xfId="17816"/>
    <cellStyle name="Comma 61" xfId="17817"/>
    <cellStyle name="Comma 62" xfId="17818"/>
    <cellStyle name="Comma 63" xfId="17819"/>
    <cellStyle name="Comma 64" xfId="17820"/>
    <cellStyle name="Comma 65" xfId="17821"/>
    <cellStyle name="Comma 66" xfId="17822"/>
    <cellStyle name="Comma 67" xfId="17823"/>
    <cellStyle name="Comma 68" xfId="17824"/>
    <cellStyle name="Comma 69" xfId="17825"/>
    <cellStyle name="Comma 7" xfId="17826"/>
    <cellStyle name="Comma 7 2" xfId="17827"/>
    <cellStyle name="Comma 70" xfId="17828"/>
    <cellStyle name="Comma 71" xfId="17829"/>
    <cellStyle name="Comma 72" xfId="17830"/>
    <cellStyle name="Comma 8" xfId="17831"/>
    <cellStyle name="Comma 8 2" xfId="17832"/>
    <cellStyle name="Comma 9" xfId="17833"/>
    <cellStyle name="Comma 9 2" xfId="17834"/>
    <cellStyle name="comma zerodec" xfId="17835"/>
    <cellStyle name="comma zerodec 2" xfId="17836"/>
    <cellStyle name="comma zerodec 2 2" xfId="17837"/>
    <cellStyle name="comma zerodec 3" xfId="17838"/>
    <cellStyle name="comma zerodec 3 2" xfId="17839"/>
    <cellStyle name="comma zerodec 4" xfId="17840"/>
    <cellStyle name="comma zerodec 4 2" xfId="17841"/>
    <cellStyle name="comma zerodec 5" xfId="17842"/>
    <cellStyle name="Comma_ SG&amp;A Bridge" xfId="17843"/>
    <cellStyle name="Comma0" xfId="17844"/>
    <cellStyle name="Comma0 2" xfId="17845"/>
    <cellStyle name="Comma0 2 2" xfId="17846"/>
    <cellStyle name="Comma0 3" xfId="17847"/>
    <cellStyle name="Comm뼬_E&amp;ONW2" xfId="17848"/>
    <cellStyle name="Coo0a_Mkt Shr" xfId="17849"/>
    <cellStyle name="Copied" xfId="17850"/>
    <cellStyle name="Copied 2" xfId="17851"/>
    <cellStyle name="COST1" xfId="17852"/>
    <cellStyle name="COST1 2" xfId="17853"/>
    <cellStyle name="Curre~cy [0]_MATERAL2" xfId="17854"/>
    <cellStyle name="Curren?_x0012_퐀_x0017_?" xfId="17855"/>
    <cellStyle name="Curren?_x0012_퐀_x0017_? 2" xfId="17856"/>
    <cellStyle name="Currency" xfId="55"/>
    <cellStyle name="Currency [0]" xfId="56"/>
    <cellStyle name="Currency [0] 2" xfId="17857"/>
    <cellStyle name="Currency [0] 2 2" xfId="17858"/>
    <cellStyle name="Currency [0] 3" xfId="17859"/>
    <cellStyle name="Currency [00]" xfId="17860"/>
    <cellStyle name="Currency [00] 2" xfId="17861"/>
    <cellStyle name="Currency 10" xfId="17862"/>
    <cellStyle name="Currency 10 2" xfId="17863"/>
    <cellStyle name="Currency 11" xfId="17864"/>
    <cellStyle name="Currency 11 2" xfId="17865"/>
    <cellStyle name="Currency 12" xfId="17866"/>
    <cellStyle name="Currency 13" xfId="17867"/>
    <cellStyle name="Currency 14" xfId="17868"/>
    <cellStyle name="Currency 15" xfId="17869"/>
    <cellStyle name="Currency 16" xfId="17870"/>
    <cellStyle name="Currency 17" xfId="17871"/>
    <cellStyle name="Currency 18" xfId="17872"/>
    <cellStyle name="Currency 19" xfId="17873"/>
    <cellStyle name="Currency 2" xfId="17874"/>
    <cellStyle name="Currency 2 2" xfId="17875"/>
    <cellStyle name="Currency 20" xfId="17876"/>
    <cellStyle name="Currency 21" xfId="17877"/>
    <cellStyle name="Currency 22" xfId="17878"/>
    <cellStyle name="Currency 23" xfId="17879"/>
    <cellStyle name="Currency 24" xfId="17880"/>
    <cellStyle name="Currency 25" xfId="17881"/>
    <cellStyle name="Currency 26" xfId="17882"/>
    <cellStyle name="Currency 27" xfId="17883"/>
    <cellStyle name="Currency 28" xfId="17884"/>
    <cellStyle name="Currency 29" xfId="17885"/>
    <cellStyle name="Currency 3" xfId="17886"/>
    <cellStyle name="Currency 3 2" xfId="17887"/>
    <cellStyle name="Currency 30" xfId="17888"/>
    <cellStyle name="Currency 31" xfId="17889"/>
    <cellStyle name="Currency 32" xfId="17890"/>
    <cellStyle name="Currency 33" xfId="17891"/>
    <cellStyle name="Currency 34" xfId="17892"/>
    <cellStyle name="Currency 35" xfId="17893"/>
    <cellStyle name="Currency 36" xfId="17894"/>
    <cellStyle name="Currency 37" xfId="17895"/>
    <cellStyle name="Currency 38" xfId="17896"/>
    <cellStyle name="Currency 39" xfId="17897"/>
    <cellStyle name="Currency 4" xfId="17898"/>
    <cellStyle name="Currency 4 2" xfId="17899"/>
    <cellStyle name="Currency 40" xfId="17900"/>
    <cellStyle name="Currency 41" xfId="17901"/>
    <cellStyle name="Currency 42" xfId="17902"/>
    <cellStyle name="Currency 43" xfId="17903"/>
    <cellStyle name="Currency 44" xfId="17904"/>
    <cellStyle name="Currency 45" xfId="17905"/>
    <cellStyle name="Currency 46" xfId="17906"/>
    <cellStyle name="Currency 47" xfId="17907"/>
    <cellStyle name="Currency 48" xfId="17908"/>
    <cellStyle name="Currency 49" xfId="17909"/>
    <cellStyle name="Currency 5" xfId="17910"/>
    <cellStyle name="Currency 5 2" xfId="17911"/>
    <cellStyle name="Currency 50" xfId="17912"/>
    <cellStyle name="Currency 51" xfId="17913"/>
    <cellStyle name="Currency 52" xfId="17914"/>
    <cellStyle name="Currency 53" xfId="17915"/>
    <cellStyle name="Currency 54" xfId="17916"/>
    <cellStyle name="Currency 55" xfId="17917"/>
    <cellStyle name="Currency 56" xfId="17918"/>
    <cellStyle name="Currency 57" xfId="17919"/>
    <cellStyle name="Currency 58" xfId="17920"/>
    <cellStyle name="Currency 59" xfId="17921"/>
    <cellStyle name="Currency 6" xfId="17922"/>
    <cellStyle name="Currency 6 2" xfId="17923"/>
    <cellStyle name="Currency 7" xfId="17924"/>
    <cellStyle name="Currency 7 2" xfId="17925"/>
    <cellStyle name="Currency 8" xfId="17926"/>
    <cellStyle name="Currency 8 2" xfId="17927"/>
    <cellStyle name="Currency 9" xfId="17928"/>
    <cellStyle name="Currency 9 2" xfId="17929"/>
    <cellStyle name="Currency ➰L]_laroux__x0018__12~3$O2_97회비4laroux" xfId="17930"/>
    <cellStyle name="currency-$" xfId="17931"/>
    <cellStyle name="currency-$ 2" xfId="17932"/>
    <cellStyle name="currency-$_표지 " xfId="348"/>
    <cellStyle name="Currency_ SG&amp;A Bridge " xfId="57"/>
    <cellStyle name="Currency0" xfId="17933"/>
    <cellStyle name="Currency0 2" xfId="17934"/>
    <cellStyle name="Currency0 2 2" xfId="17935"/>
    <cellStyle name="Currency0 3" xfId="17936"/>
    <cellStyle name="Currency0 3 2" xfId="17937"/>
    <cellStyle name="Currency0 4" xfId="17938"/>
    <cellStyle name="Currency1" xfId="58"/>
    <cellStyle name="Currency1 2" xfId="17939"/>
    <cellStyle name="Currency1 2 2" xfId="17940"/>
    <cellStyle name="Currency1 3" xfId="17941"/>
    <cellStyle name="Date" xfId="17942"/>
    <cellStyle name="Date 2" xfId="17943"/>
    <cellStyle name="Date 2 2" xfId="17944"/>
    <cellStyle name="Date 3" xfId="17945"/>
    <cellStyle name="Date 3 2" xfId="17946"/>
    <cellStyle name="Date 4" xfId="17947"/>
    <cellStyle name="Date 4 2" xfId="17948"/>
    <cellStyle name="Date 5" xfId="17949"/>
    <cellStyle name="Date Short" xfId="17950"/>
    <cellStyle name="Date Short 2" xfId="17951"/>
    <cellStyle name="Date_03-02-P002 용인국경연전기공사" xfId="17952"/>
    <cellStyle name="DD" xfId="17953"/>
    <cellStyle name="DD 2" xfId="17954"/>
    <cellStyle name="de" xfId="17955"/>
    <cellStyle name="de 2" xfId="17956"/>
    <cellStyle name="DELTA" xfId="17957"/>
    <cellStyle name="DELTA 2" xfId="17958"/>
    <cellStyle name="Dezimal [0]_Ausdruck RUND (D)" xfId="17959"/>
    <cellStyle name="Dezimal_Ausdruck RUND (D)" xfId="17960"/>
    <cellStyle name="Dollar (zero dec)" xfId="17961"/>
    <cellStyle name="Dollar (zero dec) 2" xfId="17962"/>
    <cellStyle name="Dollar (zero dec) 2 2" xfId="17963"/>
    <cellStyle name="Dollar (zero dec) 3" xfId="17964"/>
    <cellStyle name="Dollar (zero dec) 3 2" xfId="17965"/>
    <cellStyle name="Dollar (zero dec) 4" xfId="17966"/>
    <cellStyle name="Dollar (zero dec) 4 2" xfId="17967"/>
    <cellStyle name="Dollar (zero dec) 5" xfId="17968"/>
    <cellStyle name="ð퐀얂_x0001_" xfId="17969"/>
    <cellStyle name="ð퐀얂_x0001_ 2" xfId="17970"/>
    <cellStyle name="E­æo±ae￡" xfId="17971"/>
    <cellStyle name="È­Æó±âÈ£" xfId="17972"/>
    <cellStyle name="E­æo±ae￡ 10" xfId="17973"/>
    <cellStyle name="È­Æó±âÈ£ 10" xfId="17974"/>
    <cellStyle name="E­æo±ae￡ 11" xfId="17975"/>
    <cellStyle name="È­Æó±âÈ£ 11" xfId="17976"/>
    <cellStyle name="E­æo±ae￡ 12" xfId="17977"/>
    <cellStyle name="È­Æó±âÈ£ 12" xfId="17978"/>
    <cellStyle name="E­æo±ae￡ 13" xfId="17979"/>
    <cellStyle name="È­Æó±âÈ£ 13" xfId="17980"/>
    <cellStyle name="E­æo±ae￡ 14" xfId="17981"/>
    <cellStyle name="È­Æó±âÈ£ 14" xfId="17982"/>
    <cellStyle name="E­æo±ae￡ 15" xfId="17983"/>
    <cellStyle name="È­Æó±âÈ£ 15" xfId="17984"/>
    <cellStyle name="E­æo±ae￡ 16" xfId="17985"/>
    <cellStyle name="È­Æó±âÈ£ 16" xfId="17986"/>
    <cellStyle name="E­æo±ae￡ 17" xfId="17987"/>
    <cellStyle name="È­Æó±âÈ£ 17" xfId="17988"/>
    <cellStyle name="E­æo±ae￡ 18" xfId="17989"/>
    <cellStyle name="È­Æó±âÈ£ 18" xfId="17990"/>
    <cellStyle name="E­æo±ae￡ 19" xfId="17991"/>
    <cellStyle name="È­Æó±âÈ£ 19" xfId="17992"/>
    <cellStyle name="E­æo±ae￡ 2" xfId="17993"/>
    <cellStyle name="È­Æó±âÈ£ 2" xfId="17994"/>
    <cellStyle name="E­æo±ae￡ 2 10" xfId="17995"/>
    <cellStyle name="È­Æó±âÈ£ 2 10" xfId="17996"/>
    <cellStyle name="E­æo±ae￡ 2 11" xfId="17997"/>
    <cellStyle name="È­Æó±âÈ£ 2 11" xfId="17998"/>
    <cellStyle name="E­æo±ae￡ 2 12" xfId="17999"/>
    <cellStyle name="È­Æó±âÈ£ 2 12" xfId="18000"/>
    <cellStyle name="E­æo±ae￡ 2 13" xfId="18001"/>
    <cellStyle name="È­Æó±âÈ£ 2 13" xfId="18002"/>
    <cellStyle name="E­æo±ae￡ 2 14" xfId="18003"/>
    <cellStyle name="È­Æó±âÈ£ 2 14" xfId="18004"/>
    <cellStyle name="E­æo±ae￡ 2 15" xfId="18005"/>
    <cellStyle name="È­Æó±âÈ£ 2 15" xfId="18006"/>
    <cellStyle name="E­æo±ae￡ 2 16" xfId="18007"/>
    <cellStyle name="È­Æó±âÈ£ 2 16" xfId="18008"/>
    <cellStyle name="E­æo±ae￡ 2 17" xfId="18009"/>
    <cellStyle name="È­Æó±âÈ£ 2 17" xfId="18010"/>
    <cellStyle name="E­æo±ae￡ 2 18" xfId="18011"/>
    <cellStyle name="È­Æó±âÈ£ 2 18" xfId="18012"/>
    <cellStyle name="E­æo±ae￡ 2 19" xfId="18013"/>
    <cellStyle name="È­Æó±âÈ£ 2 19" xfId="18014"/>
    <cellStyle name="E­æo±ae￡ 2 2" xfId="18015"/>
    <cellStyle name="È­Æó±âÈ£ 2 2" xfId="18016"/>
    <cellStyle name="E­æo±ae￡ 2 20" xfId="18017"/>
    <cellStyle name="È­Æó±âÈ£ 2 20" xfId="18018"/>
    <cellStyle name="E­æo±ae￡ 2 21" xfId="18019"/>
    <cellStyle name="È­Æó±âÈ£ 2 21" xfId="18020"/>
    <cellStyle name="E­æo±ae￡ 2 22" xfId="18021"/>
    <cellStyle name="È­Æó±âÈ£ 2 22" xfId="18022"/>
    <cellStyle name="E­æo±ae￡ 2 23" xfId="18023"/>
    <cellStyle name="È­Æó±âÈ£ 2 23" xfId="18024"/>
    <cellStyle name="E­æo±ae￡ 2 24" xfId="18025"/>
    <cellStyle name="È­Æó±âÈ£ 2 24" xfId="18026"/>
    <cellStyle name="E­æo±ae￡ 2 25" xfId="18027"/>
    <cellStyle name="È­Æó±âÈ£ 2 25" xfId="18028"/>
    <cellStyle name="E­æo±ae￡ 2 26" xfId="18029"/>
    <cellStyle name="È­Æó±âÈ£ 2 26" xfId="18030"/>
    <cellStyle name="E­æo±ae￡ 2 27" xfId="18031"/>
    <cellStyle name="È­Æó±âÈ£ 2 27" xfId="18032"/>
    <cellStyle name="E­æo±ae￡ 2 28" xfId="18033"/>
    <cellStyle name="È­Æó±âÈ£ 2 28" xfId="18034"/>
    <cellStyle name="E­æo±ae￡ 2 29" xfId="18035"/>
    <cellStyle name="È­Æó±âÈ£ 2 29" xfId="18036"/>
    <cellStyle name="E­æo±ae￡ 2 3" xfId="18037"/>
    <cellStyle name="È­Æó±âÈ£ 2 3" xfId="18038"/>
    <cellStyle name="E­æo±ae￡ 2 30" xfId="18039"/>
    <cellStyle name="È­Æó±âÈ£ 2 30" xfId="18040"/>
    <cellStyle name="E­æo±ae￡ 2 31" xfId="18041"/>
    <cellStyle name="È­Æó±âÈ£ 2 31" xfId="18042"/>
    <cellStyle name="E­æo±ae￡ 2 32" xfId="18043"/>
    <cellStyle name="È­Æó±âÈ£ 2 32" xfId="18044"/>
    <cellStyle name="E­æo±ae￡ 2 33" xfId="18045"/>
    <cellStyle name="È­Æó±âÈ£ 2 33" xfId="18046"/>
    <cellStyle name="E­æo±ae￡ 2 34" xfId="18047"/>
    <cellStyle name="È­Æó±âÈ£ 2 34" xfId="18048"/>
    <cellStyle name="E­æo±ae￡ 2 35" xfId="18049"/>
    <cellStyle name="È­Æó±âÈ£ 2 35" xfId="18050"/>
    <cellStyle name="E­æo±ae￡ 2 36" xfId="18051"/>
    <cellStyle name="È­Æó±âÈ£ 2 36" xfId="18052"/>
    <cellStyle name="E­æo±ae￡ 2 37" xfId="18053"/>
    <cellStyle name="È­Æó±âÈ£ 2 37" xfId="18054"/>
    <cellStyle name="E­æo±ae￡ 2 38" xfId="18055"/>
    <cellStyle name="È­Æó±âÈ£ 2 38" xfId="18056"/>
    <cellStyle name="E­æo±ae￡ 2 39" xfId="18057"/>
    <cellStyle name="È­Æó±âÈ£ 2 39" xfId="18058"/>
    <cellStyle name="E­æo±ae￡ 2 4" xfId="18059"/>
    <cellStyle name="È­Æó±âÈ£ 2 4" xfId="18060"/>
    <cellStyle name="E­æo±ae￡ 2 40" xfId="18061"/>
    <cellStyle name="È­Æó±âÈ£ 2 40" xfId="18062"/>
    <cellStyle name="E­æo±ae￡ 2 41" xfId="18063"/>
    <cellStyle name="È­Æó±âÈ£ 2 41" xfId="18064"/>
    <cellStyle name="E­æo±ae￡ 2 42" xfId="18065"/>
    <cellStyle name="È­Æó±âÈ£ 2 42" xfId="18066"/>
    <cellStyle name="E­æo±ae￡ 2 43" xfId="18067"/>
    <cellStyle name="È­Æó±âÈ£ 2 43" xfId="18068"/>
    <cellStyle name="E­æo±ae￡ 2 44" xfId="18069"/>
    <cellStyle name="È­Æó±âÈ£ 2 44" xfId="18070"/>
    <cellStyle name="E­æo±ae￡ 2 45" xfId="18071"/>
    <cellStyle name="È­Æó±âÈ£ 2 45" xfId="18072"/>
    <cellStyle name="E­æo±ae￡ 2 46" xfId="18073"/>
    <cellStyle name="È­Æó±âÈ£ 2 46" xfId="18074"/>
    <cellStyle name="E­æo±ae￡ 2 47" xfId="18075"/>
    <cellStyle name="È­Æó±âÈ£ 2 47" xfId="18076"/>
    <cellStyle name="E­æo±ae￡ 2 48" xfId="18077"/>
    <cellStyle name="È­Æó±âÈ£ 2 48" xfId="18078"/>
    <cellStyle name="E­æo±ae￡ 2 49" xfId="18079"/>
    <cellStyle name="È­Æó±âÈ£ 2 49" xfId="18080"/>
    <cellStyle name="E­æo±ae￡ 2 5" xfId="18081"/>
    <cellStyle name="È­Æó±âÈ£ 2 5" xfId="18082"/>
    <cellStyle name="E­æo±ae￡ 2 6" xfId="18083"/>
    <cellStyle name="È­Æó±âÈ£ 2 6" xfId="18084"/>
    <cellStyle name="E­æo±ae￡ 2 7" xfId="18085"/>
    <cellStyle name="È­Æó±âÈ£ 2 7" xfId="18086"/>
    <cellStyle name="E­æo±ae￡ 2 8" xfId="18087"/>
    <cellStyle name="È­Æó±âÈ£ 2 8" xfId="18088"/>
    <cellStyle name="E­æo±ae￡ 2 9" xfId="18089"/>
    <cellStyle name="È­Æó±âÈ£ 2 9" xfId="18090"/>
    <cellStyle name="E­æo±ae￡ 20" xfId="18091"/>
    <cellStyle name="È­Æó±âÈ£ 20" xfId="18092"/>
    <cellStyle name="E­æo±ae￡ 21" xfId="18093"/>
    <cellStyle name="È­Æó±âÈ£ 21" xfId="18094"/>
    <cellStyle name="E­æo±ae￡ 22" xfId="18095"/>
    <cellStyle name="È­Æó±âÈ£ 22" xfId="18096"/>
    <cellStyle name="E­æo±ae￡ 23" xfId="18097"/>
    <cellStyle name="È­Æó±âÈ£ 23" xfId="18098"/>
    <cellStyle name="E­æo±ae￡ 24" xfId="18099"/>
    <cellStyle name="È­Æó±âÈ£ 24" xfId="18100"/>
    <cellStyle name="E­æo±ae￡ 25" xfId="18101"/>
    <cellStyle name="È­Æó±âÈ£ 25" xfId="18102"/>
    <cellStyle name="E­æo±ae￡ 26" xfId="18103"/>
    <cellStyle name="È­Æó±âÈ£ 26" xfId="18104"/>
    <cellStyle name="E­æo±ae￡ 27" xfId="18105"/>
    <cellStyle name="È­Æó±âÈ£ 27" xfId="18106"/>
    <cellStyle name="E­æo±ae￡ 28" xfId="18107"/>
    <cellStyle name="È­Æó±âÈ£ 28" xfId="18108"/>
    <cellStyle name="E­æo±ae￡ 29" xfId="18109"/>
    <cellStyle name="È­Æó±âÈ£ 29" xfId="18110"/>
    <cellStyle name="E­æo±ae￡ 3" xfId="18111"/>
    <cellStyle name="È­Æó±âÈ£ 3" xfId="18112"/>
    <cellStyle name="E­æo±ae￡ 3 10" xfId="18113"/>
    <cellStyle name="È­Æó±âÈ£ 3 10" xfId="18114"/>
    <cellStyle name="E­æo±ae￡ 3 11" xfId="18115"/>
    <cellStyle name="È­Æó±âÈ£ 3 11" xfId="18116"/>
    <cellStyle name="E­æo±ae￡ 3 12" xfId="18117"/>
    <cellStyle name="È­Æó±âÈ£ 3 12" xfId="18118"/>
    <cellStyle name="E­æo±ae￡ 3 13" xfId="18119"/>
    <cellStyle name="È­Æó±âÈ£ 3 13" xfId="18120"/>
    <cellStyle name="E­æo±ae￡ 3 14" xfId="18121"/>
    <cellStyle name="È­Æó±âÈ£ 3 14" xfId="18122"/>
    <cellStyle name="E­æo±ae￡ 3 15" xfId="18123"/>
    <cellStyle name="È­Æó±âÈ£ 3 15" xfId="18124"/>
    <cellStyle name="E­æo±ae￡ 3 16" xfId="18125"/>
    <cellStyle name="È­Æó±âÈ£ 3 16" xfId="18126"/>
    <cellStyle name="E­æo±ae￡ 3 17" xfId="18127"/>
    <cellStyle name="È­Æó±âÈ£ 3 17" xfId="18128"/>
    <cellStyle name="E­æo±ae￡ 3 18" xfId="18129"/>
    <cellStyle name="È­Æó±âÈ£ 3 18" xfId="18130"/>
    <cellStyle name="E­æo±ae￡ 3 19" xfId="18131"/>
    <cellStyle name="È­Æó±âÈ£ 3 19" xfId="18132"/>
    <cellStyle name="E­æo±ae￡ 3 2" xfId="18133"/>
    <cellStyle name="È­Æó±âÈ£ 3 2" xfId="18134"/>
    <cellStyle name="E­æo±ae￡ 3 20" xfId="18135"/>
    <cellStyle name="È­Æó±âÈ£ 3 20" xfId="18136"/>
    <cellStyle name="E­æo±ae￡ 3 21" xfId="18137"/>
    <cellStyle name="È­Æó±âÈ£ 3 21" xfId="18138"/>
    <cellStyle name="E­æo±ae￡ 3 22" xfId="18139"/>
    <cellStyle name="È­Æó±âÈ£ 3 22" xfId="18140"/>
    <cellStyle name="E­æo±ae￡ 3 23" xfId="18141"/>
    <cellStyle name="È­Æó±âÈ£ 3 23" xfId="18142"/>
    <cellStyle name="E­æo±ae￡ 3 24" xfId="18143"/>
    <cellStyle name="È­Æó±âÈ£ 3 24" xfId="18144"/>
    <cellStyle name="E­æo±ae￡ 3 25" xfId="18145"/>
    <cellStyle name="È­Æó±âÈ£ 3 25" xfId="18146"/>
    <cellStyle name="E­æo±ae￡ 3 26" xfId="18147"/>
    <cellStyle name="È­Æó±âÈ£ 3 26" xfId="18148"/>
    <cellStyle name="E­æo±ae￡ 3 27" xfId="18149"/>
    <cellStyle name="È­Æó±âÈ£ 3 27" xfId="18150"/>
    <cellStyle name="E­æo±ae￡ 3 28" xfId="18151"/>
    <cellStyle name="È­Æó±âÈ£ 3 28" xfId="18152"/>
    <cellStyle name="E­æo±ae￡ 3 29" xfId="18153"/>
    <cellStyle name="È­Æó±âÈ£ 3 29" xfId="18154"/>
    <cellStyle name="E­æo±ae￡ 3 3" xfId="18155"/>
    <cellStyle name="È­Æó±âÈ£ 3 3" xfId="18156"/>
    <cellStyle name="E­æo±ae￡ 3 30" xfId="18157"/>
    <cellStyle name="È­Æó±âÈ£ 3 30" xfId="18158"/>
    <cellStyle name="E­æo±ae￡ 3 31" xfId="18159"/>
    <cellStyle name="È­Æó±âÈ£ 3 31" xfId="18160"/>
    <cellStyle name="E­æo±ae￡ 3 32" xfId="18161"/>
    <cellStyle name="È­Æó±âÈ£ 3 32" xfId="18162"/>
    <cellStyle name="E­æo±ae￡ 3 33" xfId="18163"/>
    <cellStyle name="È­Æó±âÈ£ 3 33" xfId="18164"/>
    <cellStyle name="E­æo±ae￡ 3 34" xfId="18165"/>
    <cellStyle name="È­Æó±âÈ£ 3 34" xfId="18166"/>
    <cellStyle name="E­æo±ae￡ 3 35" xfId="18167"/>
    <cellStyle name="È­Æó±âÈ£ 3 35" xfId="18168"/>
    <cellStyle name="E­æo±ae￡ 3 36" xfId="18169"/>
    <cellStyle name="È­Æó±âÈ£ 3 36" xfId="18170"/>
    <cellStyle name="E­æo±ae￡ 3 37" xfId="18171"/>
    <cellStyle name="È­Æó±âÈ£ 3 37" xfId="18172"/>
    <cellStyle name="E­æo±ae￡ 3 38" xfId="18173"/>
    <cellStyle name="È­Æó±âÈ£ 3 38" xfId="18174"/>
    <cellStyle name="E­æo±ae￡ 3 39" xfId="18175"/>
    <cellStyle name="È­Æó±âÈ£ 3 39" xfId="18176"/>
    <cellStyle name="E­æo±ae￡ 3 4" xfId="18177"/>
    <cellStyle name="È­Æó±âÈ£ 3 4" xfId="18178"/>
    <cellStyle name="E­æo±ae￡ 3 40" xfId="18179"/>
    <cellStyle name="È­Æó±âÈ£ 3 40" xfId="18180"/>
    <cellStyle name="E­æo±ae￡ 3 41" xfId="18181"/>
    <cellStyle name="È­Æó±âÈ£ 3 41" xfId="18182"/>
    <cellStyle name="E­æo±ae￡ 3 42" xfId="18183"/>
    <cellStyle name="È­Æó±âÈ£ 3 42" xfId="18184"/>
    <cellStyle name="E­æo±ae￡ 3 43" xfId="18185"/>
    <cellStyle name="È­Æó±âÈ£ 3 43" xfId="18186"/>
    <cellStyle name="E­æo±ae￡ 3 44" xfId="18187"/>
    <cellStyle name="È­Æó±âÈ£ 3 44" xfId="18188"/>
    <cellStyle name="E­æo±ae￡ 3 45" xfId="18189"/>
    <cellStyle name="È­Æó±âÈ£ 3 45" xfId="18190"/>
    <cellStyle name="E­æo±ae￡ 3 46" xfId="18191"/>
    <cellStyle name="È­Æó±âÈ£ 3 46" xfId="18192"/>
    <cellStyle name="E­æo±ae￡ 3 47" xfId="18193"/>
    <cellStyle name="È­Æó±âÈ£ 3 47" xfId="18194"/>
    <cellStyle name="E­æo±ae￡ 3 48" xfId="18195"/>
    <cellStyle name="È­Æó±âÈ£ 3 48" xfId="18196"/>
    <cellStyle name="E­æo±ae￡ 3 49" xfId="18197"/>
    <cellStyle name="È­Æó±âÈ£ 3 49" xfId="18198"/>
    <cellStyle name="E­æo±ae￡ 3 5" xfId="18199"/>
    <cellStyle name="È­Æó±âÈ£ 3 5" xfId="18200"/>
    <cellStyle name="E­æo±ae￡ 3 6" xfId="18201"/>
    <cellStyle name="È­Æó±âÈ£ 3 6" xfId="18202"/>
    <cellStyle name="E­æo±ae￡ 3 7" xfId="18203"/>
    <cellStyle name="È­Æó±âÈ£ 3 7" xfId="18204"/>
    <cellStyle name="E­æo±ae￡ 3 8" xfId="18205"/>
    <cellStyle name="È­Æó±âÈ£ 3 8" xfId="18206"/>
    <cellStyle name="E­æo±ae￡ 3 9" xfId="18207"/>
    <cellStyle name="È­Æó±âÈ£ 3 9" xfId="18208"/>
    <cellStyle name="E­æo±ae￡ 30" xfId="18209"/>
    <cellStyle name="È­Æó±âÈ£ 30" xfId="18210"/>
    <cellStyle name="E­æo±ae￡ 31" xfId="18211"/>
    <cellStyle name="È­Æó±âÈ£ 31" xfId="18212"/>
    <cellStyle name="E­æo±ae￡ 32" xfId="18213"/>
    <cellStyle name="È­Æó±âÈ£ 32" xfId="18214"/>
    <cellStyle name="E­æo±ae￡ 33" xfId="18215"/>
    <cellStyle name="È­Æó±âÈ£ 33" xfId="18216"/>
    <cellStyle name="E­æo±ae￡ 34" xfId="18217"/>
    <cellStyle name="È­Æó±âÈ£ 34" xfId="18218"/>
    <cellStyle name="E­æo±ae￡ 35" xfId="18219"/>
    <cellStyle name="È­Æó±âÈ£ 35" xfId="18220"/>
    <cellStyle name="E­æo±ae￡ 36" xfId="18221"/>
    <cellStyle name="È­Æó±âÈ£ 36" xfId="18222"/>
    <cellStyle name="E­æo±ae￡ 37" xfId="18223"/>
    <cellStyle name="È­Æó±âÈ£ 37" xfId="18224"/>
    <cellStyle name="E­æo±ae￡ 38" xfId="18225"/>
    <cellStyle name="È­Æó±âÈ£ 38" xfId="18226"/>
    <cellStyle name="E­æo±ae￡ 39" xfId="18227"/>
    <cellStyle name="È­Æó±âÈ£ 39" xfId="18228"/>
    <cellStyle name="E­æo±ae￡ 4" xfId="18229"/>
    <cellStyle name="È­Æó±âÈ£ 4" xfId="18230"/>
    <cellStyle name="E­æo±ae￡ 4 10" xfId="18231"/>
    <cellStyle name="È­Æó±âÈ£ 4 10" xfId="18232"/>
    <cellStyle name="E­æo±ae￡ 4 11" xfId="18233"/>
    <cellStyle name="È­Æó±âÈ£ 4 11" xfId="18234"/>
    <cellStyle name="E­æo±ae￡ 4 12" xfId="18235"/>
    <cellStyle name="È­Æó±âÈ£ 4 12" xfId="18236"/>
    <cellStyle name="E­æo±ae￡ 4 13" xfId="18237"/>
    <cellStyle name="È­Æó±âÈ£ 4 13" xfId="18238"/>
    <cellStyle name="E­æo±ae￡ 4 14" xfId="18239"/>
    <cellStyle name="È­Æó±âÈ£ 4 14" xfId="18240"/>
    <cellStyle name="E­æo±ae￡ 4 15" xfId="18241"/>
    <cellStyle name="È­Æó±âÈ£ 4 15" xfId="18242"/>
    <cellStyle name="E­æo±ae￡ 4 16" xfId="18243"/>
    <cellStyle name="È­Æó±âÈ£ 4 16" xfId="18244"/>
    <cellStyle name="E­æo±ae￡ 4 17" xfId="18245"/>
    <cellStyle name="È­Æó±âÈ£ 4 17" xfId="18246"/>
    <cellStyle name="E­æo±ae￡ 4 18" xfId="18247"/>
    <cellStyle name="È­Æó±âÈ£ 4 18" xfId="18248"/>
    <cellStyle name="E­æo±ae￡ 4 19" xfId="18249"/>
    <cellStyle name="È­Æó±âÈ£ 4 19" xfId="18250"/>
    <cellStyle name="E­æo±ae￡ 4 2" xfId="18251"/>
    <cellStyle name="È­Æó±âÈ£ 4 2" xfId="18252"/>
    <cellStyle name="E­æo±ae￡ 4 20" xfId="18253"/>
    <cellStyle name="È­Æó±âÈ£ 4 20" xfId="18254"/>
    <cellStyle name="E­æo±ae￡ 4 21" xfId="18255"/>
    <cellStyle name="È­Æó±âÈ£ 4 21" xfId="18256"/>
    <cellStyle name="E­æo±ae￡ 4 22" xfId="18257"/>
    <cellStyle name="È­Æó±âÈ£ 4 22" xfId="18258"/>
    <cellStyle name="E­æo±ae￡ 4 23" xfId="18259"/>
    <cellStyle name="È­Æó±âÈ£ 4 23" xfId="18260"/>
    <cellStyle name="E­æo±ae￡ 4 24" xfId="18261"/>
    <cellStyle name="È­Æó±âÈ£ 4 24" xfId="18262"/>
    <cellStyle name="E­æo±ae￡ 4 25" xfId="18263"/>
    <cellStyle name="È­Æó±âÈ£ 4 25" xfId="18264"/>
    <cellStyle name="E­æo±ae￡ 4 26" xfId="18265"/>
    <cellStyle name="È­Æó±âÈ£ 4 26" xfId="18266"/>
    <cellStyle name="E­æo±ae￡ 4 27" xfId="18267"/>
    <cellStyle name="È­Æó±âÈ£ 4 27" xfId="18268"/>
    <cellStyle name="E­æo±ae￡ 4 28" xfId="18269"/>
    <cellStyle name="È­Æó±âÈ£ 4 28" xfId="18270"/>
    <cellStyle name="E­æo±ae￡ 4 29" xfId="18271"/>
    <cellStyle name="È­Æó±âÈ£ 4 29" xfId="18272"/>
    <cellStyle name="E­æo±ae￡ 4 3" xfId="18273"/>
    <cellStyle name="È­Æó±âÈ£ 4 3" xfId="18274"/>
    <cellStyle name="E­æo±ae￡ 4 30" xfId="18275"/>
    <cellStyle name="È­Æó±âÈ£ 4 30" xfId="18276"/>
    <cellStyle name="E­æo±ae￡ 4 31" xfId="18277"/>
    <cellStyle name="È­Æó±âÈ£ 4 31" xfId="18278"/>
    <cellStyle name="E­æo±ae￡ 4 32" xfId="18279"/>
    <cellStyle name="È­Æó±âÈ£ 4 32" xfId="18280"/>
    <cellStyle name="E­æo±ae￡ 4 33" xfId="18281"/>
    <cellStyle name="È­Æó±âÈ£ 4 33" xfId="18282"/>
    <cellStyle name="E­æo±ae￡ 4 34" xfId="18283"/>
    <cellStyle name="È­Æó±âÈ£ 4 34" xfId="18284"/>
    <cellStyle name="E­æo±ae￡ 4 35" xfId="18285"/>
    <cellStyle name="È­Æó±âÈ£ 4 35" xfId="18286"/>
    <cellStyle name="E­æo±ae￡ 4 36" xfId="18287"/>
    <cellStyle name="È­Æó±âÈ£ 4 36" xfId="18288"/>
    <cellStyle name="E­æo±ae￡ 4 37" xfId="18289"/>
    <cellStyle name="È­Æó±âÈ£ 4 37" xfId="18290"/>
    <cellStyle name="E­æo±ae￡ 4 38" xfId="18291"/>
    <cellStyle name="È­Æó±âÈ£ 4 38" xfId="18292"/>
    <cellStyle name="E­æo±ae￡ 4 39" xfId="18293"/>
    <cellStyle name="È­Æó±âÈ£ 4 39" xfId="18294"/>
    <cellStyle name="E­æo±ae￡ 4 4" xfId="18295"/>
    <cellStyle name="È­Æó±âÈ£ 4 4" xfId="18296"/>
    <cellStyle name="E­æo±ae￡ 4 40" xfId="18297"/>
    <cellStyle name="È­Æó±âÈ£ 4 40" xfId="18298"/>
    <cellStyle name="E­æo±ae￡ 4 41" xfId="18299"/>
    <cellStyle name="È­Æó±âÈ£ 4 41" xfId="18300"/>
    <cellStyle name="E­æo±ae￡ 4 42" xfId="18301"/>
    <cellStyle name="È­Æó±âÈ£ 4 42" xfId="18302"/>
    <cellStyle name="E­æo±ae￡ 4 43" xfId="18303"/>
    <cellStyle name="È­Æó±âÈ£ 4 43" xfId="18304"/>
    <cellStyle name="E­æo±ae￡ 4 44" xfId="18305"/>
    <cellStyle name="È­Æó±âÈ£ 4 44" xfId="18306"/>
    <cellStyle name="E­æo±ae￡ 4 45" xfId="18307"/>
    <cellStyle name="È­Æó±âÈ£ 4 45" xfId="18308"/>
    <cellStyle name="E­æo±ae￡ 4 46" xfId="18309"/>
    <cellStyle name="È­Æó±âÈ£ 4 46" xfId="18310"/>
    <cellStyle name="E­æo±ae￡ 4 47" xfId="18311"/>
    <cellStyle name="È­Æó±âÈ£ 4 47" xfId="18312"/>
    <cellStyle name="E­æo±ae￡ 4 48" xfId="18313"/>
    <cellStyle name="È­Æó±âÈ£ 4 48" xfId="18314"/>
    <cellStyle name="E­æo±ae￡ 4 49" xfId="18315"/>
    <cellStyle name="È­Æó±âÈ£ 4 49" xfId="18316"/>
    <cellStyle name="E­æo±ae￡ 4 5" xfId="18317"/>
    <cellStyle name="È­Æó±âÈ£ 4 5" xfId="18318"/>
    <cellStyle name="E­æo±ae￡ 4 6" xfId="18319"/>
    <cellStyle name="È­Æó±âÈ£ 4 6" xfId="18320"/>
    <cellStyle name="E­æo±ae￡ 4 7" xfId="18321"/>
    <cellStyle name="È­Æó±âÈ£ 4 7" xfId="18322"/>
    <cellStyle name="E­æo±ae￡ 4 8" xfId="18323"/>
    <cellStyle name="È­Æó±âÈ£ 4 8" xfId="18324"/>
    <cellStyle name="E­æo±ae￡ 4 9" xfId="18325"/>
    <cellStyle name="È­Æó±âÈ£ 4 9" xfId="18326"/>
    <cellStyle name="E­æo±ae￡ 40" xfId="18327"/>
    <cellStyle name="È­Æó±âÈ£ 40" xfId="18328"/>
    <cellStyle name="E­æo±ae￡ 41" xfId="18329"/>
    <cellStyle name="È­Æó±âÈ£ 41" xfId="18330"/>
    <cellStyle name="E­æo±ae￡ 42" xfId="18331"/>
    <cellStyle name="È­Æó±âÈ£ 42" xfId="18332"/>
    <cellStyle name="E­æo±ae￡ 43" xfId="18333"/>
    <cellStyle name="È­Æó±âÈ£ 43" xfId="18334"/>
    <cellStyle name="E­æo±ae￡ 44" xfId="18335"/>
    <cellStyle name="È­Æó±âÈ£ 44" xfId="18336"/>
    <cellStyle name="E­æo±ae￡ 45" xfId="18337"/>
    <cellStyle name="È­Æó±âÈ£ 45" xfId="18338"/>
    <cellStyle name="E­æo±ae￡ 46" xfId="18339"/>
    <cellStyle name="È­Æó±âÈ£ 46" xfId="18340"/>
    <cellStyle name="E­æo±ae￡ 47" xfId="18341"/>
    <cellStyle name="È­Æó±âÈ£ 47" xfId="18342"/>
    <cellStyle name="E­æo±ae￡ 48" xfId="18343"/>
    <cellStyle name="È­Æó±âÈ£ 48" xfId="18344"/>
    <cellStyle name="E­æo±ae￡ 49" xfId="18345"/>
    <cellStyle name="È­Æó±âÈ£ 49" xfId="18346"/>
    <cellStyle name="E­æo±ae￡ 5" xfId="18347"/>
    <cellStyle name="È­Æó±âÈ£ 5" xfId="18348"/>
    <cellStyle name="E­æo±ae￡ 5 10" xfId="18349"/>
    <cellStyle name="È­Æó±âÈ£ 5 10" xfId="18350"/>
    <cellStyle name="E­æo±ae￡ 5 11" xfId="18351"/>
    <cellStyle name="È­Æó±âÈ£ 5 11" xfId="18352"/>
    <cellStyle name="E­æo±ae￡ 5 12" xfId="18353"/>
    <cellStyle name="È­Æó±âÈ£ 5 12" xfId="18354"/>
    <cellStyle name="E­æo±ae￡ 5 13" xfId="18355"/>
    <cellStyle name="È­Æó±âÈ£ 5 13" xfId="18356"/>
    <cellStyle name="E­æo±ae￡ 5 14" xfId="18357"/>
    <cellStyle name="È­Æó±âÈ£ 5 14" xfId="18358"/>
    <cellStyle name="E­æo±ae￡ 5 15" xfId="18359"/>
    <cellStyle name="È­Æó±âÈ£ 5 15" xfId="18360"/>
    <cellStyle name="E­æo±ae￡ 5 16" xfId="18361"/>
    <cellStyle name="È­Æó±âÈ£ 5 16" xfId="18362"/>
    <cellStyle name="E­æo±ae￡ 5 17" xfId="18363"/>
    <cellStyle name="È­Æó±âÈ£ 5 17" xfId="18364"/>
    <cellStyle name="E­æo±ae￡ 5 18" xfId="18365"/>
    <cellStyle name="È­Æó±âÈ£ 5 18" xfId="18366"/>
    <cellStyle name="E­æo±ae￡ 5 19" xfId="18367"/>
    <cellStyle name="È­Æó±âÈ£ 5 19" xfId="18368"/>
    <cellStyle name="E­æo±ae￡ 5 2" xfId="18369"/>
    <cellStyle name="È­Æó±âÈ£ 5 2" xfId="18370"/>
    <cellStyle name="E­æo±ae￡ 5 20" xfId="18371"/>
    <cellStyle name="È­Æó±âÈ£ 5 20" xfId="18372"/>
    <cellStyle name="E­æo±ae￡ 5 21" xfId="18373"/>
    <cellStyle name="È­Æó±âÈ£ 5 21" xfId="18374"/>
    <cellStyle name="E­æo±ae￡ 5 22" xfId="18375"/>
    <cellStyle name="È­Æó±âÈ£ 5 22" xfId="18376"/>
    <cellStyle name="E­æo±ae￡ 5 23" xfId="18377"/>
    <cellStyle name="È­Æó±âÈ£ 5 23" xfId="18378"/>
    <cellStyle name="E­æo±ae￡ 5 24" xfId="18379"/>
    <cellStyle name="È­Æó±âÈ£ 5 24" xfId="18380"/>
    <cellStyle name="E­æo±ae￡ 5 25" xfId="18381"/>
    <cellStyle name="È­Æó±âÈ£ 5 25" xfId="18382"/>
    <cellStyle name="E­æo±ae￡ 5 26" xfId="18383"/>
    <cellStyle name="È­Æó±âÈ£ 5 26" xfId="18384"/>
    <cellStyle name="E­æo±ae￡ 5 27" xfId="18385"/>
    <cellStyle name="È­Æó±âÈ£ 5 27" xfId="18386"/>
    <cellStyle name="E­æo±ae￡ 5 28" xfId="18387"/>
    <cellStyle name="È­Æó±âÈ£ 5 28" xfId="18388"/>
    <cellStyle name="E­æo±ae￡ 5 29" xfId="18389"/>
    <cellStyle name="È­Æó±âÈ£ 5 29" xfId="18390"/>
    <cellStyle name="E­æo±ae￡ 5 3" xfId="18391"/>
    <cellStyle name="È­Æó±âÈ£ 5 3" xfId="18392"/>
    <cellStyle name="E­æo±ae￡ 5 30" xfId="18393"/>
    <cellStyle name="È­Æó±âÈ£ 5 30" xfId="18394"/>
    <cellStyle name="E­æo±ae￡ 5 31" xfId="18395"/>
    <cellStyle name="È­Æó±âÈ£ 5 31" xfId="18396"/>
    <cellStyle name="E­æo±ae￡ 5 32" xfId="18397"/>
    <cellStyle name="È­Æó±âÈ£ 5 32" xfId="18398"/>
    <cellStyle name="E­æo±ae￡ 5 33" xfId="18399"/>
    <cellStyle name="È­Æó±âÈ£ 5 33" xfId="18400"/>
    <cellStyle name="E­æo±ae￡ 5 34" xfId="18401"/>
    <cellStyle name="È­Æó±âÈ£ 5 34" xfId="18402"/>
    <cellStyle name="E­æo±ae￡ 5 35" xfId="18403"/>
    <cellStyle name="È­Æó±âÈ£ 5 35" xfId="18404"/>
    <cellStyle name="E­æo±ae￡ 5 36" xfId="18405"/>
    <cellStyle name="È­Æó±âÈ£ 5 36" xfId="18406"/>
    <cellStyle name="E­æo±ae￡ 5 37" xfId="18407"/>
    <cellStyle name="È­Æó±âÈ£ 5 37" xfId="18408"/>
    <cellStyle name="E­æo±ae￡ 5 38" xfId="18409"/>
    <cellStyle name="È­Æó±âÈ£ 5 38" xfId="18410"/>
    <cellStyle name="E­æo±ae￡ 5 39" xfId="18411"/>
    <cellStyle name="È­Æó±âÈ£ 5 39" xfId="18412"/>
    <cellStyle name="E­æo±ae￡ 5 4" xfId="18413"/>
    <cellStyle name="È­Æó±âÈ£ 5 4" xfId="18414"/>
    <cellStyle name="E­æo±ae￡ 5 40" xfId="18415"/>
    <cellStyle name="È­Æó±âÈ£ 5 40" xfId="18416"/>
    <cellStyle name="E­æo±ae￡ 5 41" xfId="18417"/>
    <cellStyle name="È­Æó±âÈ£ 5 41" xfId="18418"/>
    <cellStyle name="E­æo±ae￡ 5 42" xfId="18419"/>
    <cellStyle name="È­Æó±âÈ£ 5 42" xfId="18420"/>
    <cellStyle name="E­æo±ae￡ 5 43" xfId="18421"/>
    <cellStyle name="È­Æó±âÈ£ 5 43" xfId="18422"/>
    <cellStyle name="E­æo±ae￡ 5 44" xfId="18423"/>
    <cellStyle name="È­Æó±âÈ£ 5 44" xfId="18424"/>
    <cellStyle name="E­æo±ae￡ 5 45" xfId="18425"/>
    <cellStyle name="È­Æó±âÈ£ 5 45" xfId="18426"/>
    <cellStyle name="E­æo±ae￡ 5 46" xfId="18427"/>
    <cellStyle name="È­Æó±âÈ£ 5 46" xfId="18428"/>
    <cellStyle name="E­æo±ae￡ 5 47" xfId="18429"/>
    <cellStyle name="È­Æó±âÈ£ 5 47" xfId="18430"/>
    <cellStyle name="E­æo±ae￡ 5 48" xfId="18431"/>
    <cellStyle name="È­Æó±âÈ£ 5 48" xfId="18432"/>
    <cellStyle name="E­æo±ae￡ 5 49" xfId="18433"/>
    <cellStyle name="È­Æó±âÈ£ 5 49" xfId="18434"/>
    <cellStyle name="E­æo±ae￡ 5 5" xfId="18435"/>
    <cellStyle name="È­Æó±âÈ£ 5 5" xfId="18436"/>
    <cellStyle name="E­æo±ae￡ 5 6" xfId="18437"/>
    <cellStyle name="È­Æó±âÈ£ 5 6" xfId="18438"/>
    <cellStyle name="E­æo±ae￡ 5 7" xfId="18439"/>
    <cellStyle name="È­Æó±âÈ£ 5 7" xfId="18440"/>
    <cellStyle name="E­æo±ae￡ 5 8" xfId="18441"/>
    <cellStyle name="È­Æó±âÈ£ 5 8" xfId="18442"/>
    <cellStyle name="E­æo±ae￡ 5 9" xfId="18443"/>
    <cellStyle name="È­Æó±âÈ£ 5 9" xfId="18444"/>
    <cellStyle name="E­æo±ae￡ 50" xfId="18445"/>
    <cellStyle name="È­Æó±âÈ£ 50" xfId="18446"/>
    <cellStyle name="E­æo±ae￡ 51" xfId="18447"/>
    <cellStyle name="È­Æó±âÈ£ 51" xfId="18448"/>
    <cellStyle name="E­æo±ae￡ 52" xfId="18449"/>
    <cellStyle name="È­Æó±âÈ£ 52" xfId="18450"/>
    <cellStyle name="E­æo±ae￡ 53" xfId="18451"/>
    <cellStyle name="È­Æó±âÈ£ 53" xfId="18452"/>
    <cellStyle name="E­æo±ae￡ 54" xfId="18453"/>
    <cellStyle name="È­Æó±âÈ£ 54" xfId="18454"/>
    <cellStyle name="E­æo±ae￡ 55" xfId="18455"/>
    <cellStyle name="È­Æó±âÈ£ 55" xfId="18456"/>
    <cellStyle name="E­æo±ae￡ 6" xfId="18457"/>
    <cellStyle name="È­Æó±âÈ£ 6" xfId="18458"/>
    <cellStyle name="E­æo±ae￡ 6 10" xfId="18459"/>
    <cellStyle name="È­Æó±âÈ£ 6 10" xfId="18460"/>
    <cellStyle name="E­æo±ae￡ 6 11" xfId="18461"/>
    <cellStyle name="È­Æó±âÈ£ 6 11" xfId="18462"/>
    <cellStyle name="E­æo±ae￡ 6 12" xfId="18463"/>
    <cellStyle name="È­Æó±âÈ£ 6 12" xfId="18464"/>
    <cellStyle name="E­æo±ae￡ 6 13" xfId="18465"/>
    <cellStyle name="È­Æó±âÈ£ 6 13" xfId="18466"/>
    <cellStyle name="E­æo±ae￡ 6 14" xfId="18467"/>
    <cellStyle name="È­Æó±âÈ£ 6 14" xfId="18468"/>
    <cellStyle name="E­æo±ae￡ 6 15" xfId="18469"/>
    <cellStyle name="È­Æó±âÈ£ 6 15" xfId="18470"/>
    <cellStyle name="E­æo±ae￡ 6 16" xfId="18471"/>
    <cellStyle name="È­Æó±âÈ£ 6 16" xfId="18472"/>
    <cellStyle name="E­æo±ae￡ 6 17" xfId="18473"/>
    <cellStyle name="È­Æó±âÈ£ 6 17" xfId="18474"/>
    <cellStyle name="E­æo±ae￡ 6 18" xfId="18475"/>
    <cellStyle name="È­Æó±âÈ£ 6 18" xfId="18476"/>
    <cellStyle name="E­æo±ae￡ 6 19" xfId="18477"/>
    <cellStyle name="È­Æó±âÈ£ 6 19" xfId="18478"/>
    <cellStyle name="E­æo±ae￡ 6 2" xfId="18479"/>
    <cellStyle name="È­Æó±âÈ£ 6 2" xfId="18480"/>
    <cellStyle name="E­æo±ae￡ 6 20" xfId="18481"/>
    <cellStyle name="È­Æó±âÈ£ 6 20" xfId="18482"/>
    <cellStyle name="E­æo±ae￡ 6 21" xfId="18483"/>
    <cellStyle name="È­Æó±âÈ£ 6 21" xfId="18484"/>
    <cellStyle name="E­æo±ae￡ 6 22" xfId="18485"/>
    <cellStyle name="È­Æó±âÈ£ 6 22" xfId="18486"/>
    <cellStyle name="E­æo±ae￡ 6 23" xfId="18487"/>
    <cellStyle name="È­Æó±âÈ£ 6 23" xfId="18488"/>
    <cellStyle name="E­æo±ae￡ 6 24" xfId="18489"/>
    <cellStyle name="È­Æó±âÈ£ 6 24" xfId="18490"/>
    <cellStyle name="E­æo±ae￡ 6 25" xfId="18491"/>
    <cellStyle name="È­Æó±âÈ£ 6 25" xfId="18492"/>
    <cellStyle name="E­æo±ae￡ 6 26" xfId="18493"/>
    <cellStyle name="È­Æó±âÈ£ 6 26" xfId="18494"/>
    <cellStyle name="E­æo±ae￡ 6 27" xfId="18495"/>
    <cellStyle name="È­Æó±âÈ£ 6 27" xfId="18496"/>
    <cellStyle name="E­æo±ae￡ 6 28" xfId="18497"/>
    <cellStyle name="È­Æó±âÈ£ 6 28" xfId="18498"/>
    <cellStyle name="E­æo±ae￡ 6 29" xfId="18499"/>
    <cellStyle name="È­Æó±âÈ£ 6 29" xfId="18500"/>
    <cellStyle name="E­æo±ae￡ 6 3" xfId="18501"/>
    <cellStyle name="È­Æó±âÈ£ 6 3" xfId="18502"/>
    <cellStyle name="E­æo±ae￡ 6 30" xfId="18503"/>
    <cellStyle name="È­Æó±âÈ£ 6 30" xfId="18504"/>
    <cellStyle name="E­æo±ae￡ 6 31" xfId="18505"/>
    <cellStyle name="È­Æó±âÈ£ 6 31" xfId="18506"/>
    <cellStyle name="E­æo±ae￡ 6 32" xfId="18507"/>
    <cellStyle name="È­Æó±âÈ£ 6 32" xfId="18508"/>
    <cellStyle name="E­æo±ae￡ 6 33" xfId="18509"/>
    <cellStyle name="È­Æó±âÈ£ 6 33" xfId="18510"/>
    <cellStyle name="E­æo±ae￡ 6 34" xfId="18511"/>
    <cellStyle name="È­Æó±âÈ£ 6 34" xfId="18512"/>
    <cellStyle name="E­æo±ae￡ 6 35" xfId="18513"/>
    <cellStyle name="È­Æó±âÈ£ 6 35" xfId="18514"/>
    <cellStyle name="E­æo±ae￡ 6 36" xfId="18515"/>
    <cellStyle name="È­Æó±âÈ£ 6 36" xfId="18516"/>
    <cellStyle name="E­æo±ae￡ 6 37" xfId="18517"/>
    <cellStyle name="È­Æó±âÈ£ 6 37" xfId="18518"/>
    <cellStyle name="E­æo±ae￡ 6 38" xfId="18519"/>
    <cellStyle name="È­Æó±âÈ£ 6 38" xfId="18520"/>
    <cellStyle name="E­æo±ae￡ 6 39" xfId="18521"/>
    <cellStyle name="È­Æó±âÈ£ 6 39" xfId="18522"/>
    <cellStyle name="E­æo±ae￡ 6 4" xfId="18523"/>
    <cellStyle name="È­Æó±âÈ£ 6 4" xfId="18524"/>
    <cellStyle name="E­æo±ae￡ 6 40" xfId="18525"/>
    <cellStyle name="È­Æó±âÈ£ 6 40" xfId="18526"/>
    <cellStyle name="E­æo±ae￡ 6 41" xfId="18527"/>
    <cellStyle name="È­Æó±âÈ£ 6 41" xfId="18528"/>
    <cellStyle name="E­æo±ae￡ 6 42" xfId="18529"/>
    <cellStyle name="È­Æó±âÈ£ 6 42" xfId="18530"/>
    <cellStyle name="E­æo±ae￡ 6 43" xfId="18531"/>
    <cellStyle name="È­Æó±âÈ£ 6 43" xfId="18532"/>
    <cellStyle name="E­æo±ae￡ 6 44" xfId="18533"/>
    <cellStyle name="È­Æó±âÈ£ 6 44" xfId="18534"/>
    <cellStyle name="E­æo±ae￡ 6 45" xfId="18535"/>
    <cellStyle name="È­Æó±âÈ£ 6 45" xfId="18536"/>
    <cellStyle name="E­æo±ae￡ 6 46" xfId="18537"/>
    <cellStyle name="È­Æó±âÈ£ 6 46" xfId="18538"/>
    <cellStyle name="E­æo±ae￡ 6 47" xfId="18539"/>
    <cellStyle name="È­Æó±âÈ£ 6 47" xfId="18540"/>
    <cellStyle name="E­æo±ae￡ 6 48" xfId="18541"/>
    <cellStyle name="È­Æó±âÈ£ 6 48" xfId="18542"/>
    <cellStyle name="E­æo±ae￡ 6 49" xfId="18543"/>
    <cellStyle name="È­Æó±âÈ£ 6 49" xfId="18544"/>
    <cellStyle name="E­æo±ae￡ 6 5" xfId="18545"/>
    <cellStyle name="È­Æó±âÈ£ 6 5" xfId="18546"/>
    <cellStyle name="E­æo±ae￡ 6 6" xfId="18547"/>
    <cellStyle name="È­Æó±âÈ£ 6 6" xfId="18548"/>
    <cellStyle name="E­æo±ae￡ 6 7" xfId="18549"/>
    <cellStyle name="È­Æó±âÈ£ 6 7" xfId="18550"/>
    <cellStyle name="E­æo±ae￡ 6 8" xfId="18551"/>
    <cellStyle name="È­Æó±âÈ£ 6 8" xfId="18552"/>
    <cellStyle name="E­æo±ae￡ 6 9" xfId="18553"/>
    <cellStyle name="È­Æó±âÈ£ 6 9" xfId="18554"/>
    <cellStyle name="E­æo±ae￡ 7" xfId="18555"/>
    <cellStyle name="È­Æó±âÈ£ 7" xfId="18556"/>
    <cellStyle name="E­æo±ae￡ 7 10" xfId="18557"/>
    <cellStyle name="È­Æó±âÈ£ 7 10" xfId="18558"/>
    <cellStyle name="E­æo±ae￡ 7 11" xfId="18559"/>
    <cellStyle name="È­Æó±âÈ£ 7 11" xfId="18560"/>
    <cellStyle name="E­æo±ae￡ 7 12" xfId="18561"/>
    <cellStyle name="È­Æó±âÈ£ 7 12" xfId="18562"/>
    <cellStyle name="E­æo±ae￡ 7 13" xfId="18563"/>
    <cellStyle name="È­Æó±âÈ£ 7 13" xfId="18564"/>
    <cellStyle name="E­æo±ae￡ 7 14" xfId="18565"/>
    <cellStyle name="È­Æó±âÈ£ 7 14" xfId="18566"/>
    <cellStyle name="E­æo±ae￡ 7 15" xfId="18567"/>
    <cellStyle name="È­Æó±âÈ£ 7 15" xfId="18568"/>
    <cellStyle name="E­æo±ae￡ 7 16" xfId="18569"/>
    <cellStyle name="È­Æó±âÈ£ 7 16" xfId="18570"/>
    <cellStyle name="E­æo±ae￡ 7 17" xfId="18571"/>
    <cellStyle name="È­Æó±âÈ£ 7 17" xfId="18572"/>
    <cellStyle name="E­æo±ae￡ 7 18" xfId="18573"/>
    <cellStyle name="È­Æó±âÈ£ 7 18" xfId="18574"/>
    <cellStyle name="E­æo±ae￡ 7 19" xfId="18575"/>
    <cellStyle name="È­Æó±âÈ£ 7 19" xfId="18576"/>
    <cellStyle name="E­æo±ae￡ 7 2" xfId="18577"/>
    <cellStyle name="È­Æó±âÈ£ 7 2" xfId="18578"/>
    <cellStyle name="E­æo±ae￡ 7 20" xfId="18579"/>
    <cellStyle name="È­Æó±âÈ£ 7 20" xfId="18580"/>
    <cellStyle name="E­æo±ae￡ 7 21" xfId="18581"/>
    <cellStyle name="È­Æó±âÈ£ 7 21" xfId="18582"/>
    <cellStyle name="E­æo±ae￡ 7 22" xfId="18583"/>
    <cellStyle name="È­Æó±âÈ£ 7 22" xfId="18584"/>
    <cellStyle name="E­æo±ae￡ 7 23" xfId="18585"/>
    <cellStyle name="È­Æó±âÈ£ 7 23" xfId="18586"/>
    <cellStyle name="E­æo±ae￡ 7 24" xfId="18587"/>
    <cellStyle name="È­Æó±âÈ£ 7 24" xfId="18588"/>
    <cellStyle name="E­æo±ae￡ 7 25" xfId="18589"/>
    <cellStyle name="È­Æó±âÈ£ 7 25" xfId="18590"/>
    <cellStyle name="E­æo±ae￡ 7 26" xfId="18591"/>
    <cellStyle name="È­Æó±âÈ£ 7 26" xfId="18592"/>
    <cellStyle name="E­æo±ae￡ 7 27" xfId="18593"/>
    <cellStyle name="È­Æó±âÈ£ 7 27" xfId="18594"/>
    <cellStyle name="E­æo±ae￡ 7 28" xfId="18595"/>
    <cellStyle name="È­Æó±âÈ£ 7 28" xfId="18596"/>
    <cellStyle name="E­æo±ae￡ 7 29" xfId="18597"/>
    <cellStyle name="È­Æó±âÈ£ 7 29" xfId="18598"/>
    <cellStyle name="E­æo±ae￡ 7 3" xfId="18599"/>
    <cellStyle name="È­Æó±âÈ£ 7 3" xfId="18600"/>
    <cellStyle name="E­æo±ae￡ 7 30" xfId="18601"/>
    <cellStyle name="È­Æó±âÈ£ 7 30" xfId="18602"/>
    <cellStyle name="E­æo±ae￡ 7 31" xfId="18603"/>
    <cellStyle name="È­Æó±âÈ£ 7 31" xfId="18604"/>
    <cellStyle name="E­æo±ae￡ 7 32" xfId="18605"/>
    <cellStyle name="È­Æó±âÈ£ 7 32" xfId="18606"/>
    <cellStyle name="E­æo±ae￡ 7 33" xfId="18607"/>
    <cellStyle name="È­Æó±âÈ£ 7 33" xfId="18608"/>
    <cellStyle name="E­æo±ae￡ 7 34" xfId="18609"/>
    <cellStyle name="È­Æó±âÈ£ 7 34" xfId="18610"/>
    <cellStyle name="E­æo±ae￡ 7 35" xfId="18611"/>
    <cellStyle name="È­Æó±âÈ£ 7 35" xfId="18612"/>
    <cellStyle name="E­æo±ae￡ 7 36" xfId="18613"/>
    <cellStyle name="È­Æó±âÈ£ 7 36" xfId="18614"/>
    <cellStyle name="E­æo±ae￡ 7 37" xfId="18615"/>
    <cellStyle name="È­Æó±âÈ£ 7 37" xfId="18616"/>
    <cellStyle name="E­æo±ae￡ 7 38" xfId="18617"/>
    <cellStyle name="È­Æó±âÈ£ 7 38" xfId="18618"/>
    <cellStyle name="E­æo±ae￡ 7 39" xfId="18619"/>
    <cellStyle name="È­Æó±âÈ£ 7 39" xfId="18620"/>
    <cellStyle name="E­æo±ae￡ 7 4" xfId="18621"/>
    <cellStyle name="È­Æó±âÈ£ 7 4" xfId="18622"/>
    <cellStyle name="E­æo±ae￡ 7 40" xfId="18623"/>
    <cellStyle name="È­Æó±âÈ£ 7 40" xfId="18624"/>
    <cellStyle name="E­æo±ae￡ 7 41" xfId="18625"/>
    <cellStyle name="È­Æó±âÈ£ 7 41" xfId="18626"/>
    <cellStyle name="E­æo±ae￡ 7 42" xfId="18627"/>
    <cellStyle name="È­Æó±âÈ£ 7 42" xfId="18628"/>
    <cellStyle name="E­æo±ae￡ 7 43" xfId="18629"/>
    <cellStyle name="È­Æó±âÈ£ 7 43" xfId="18630"/>
    <cellStyle name="E­æo±ae￡ 7 44" xfId="18631"/>
    <cellStyle name="È­Æó±âÈ£ 7 44" xfId="18632"/>
    <cellStyle name="E­æo±ae￡ 7 45" xfId="18633"/>
    <cellStyle name="È­Æó±âÈ£ 7 45" xfId="18634"/>
    <cellStyle name="E­æo±ae￡ 7 46" xfId="18635"/>
    <cellStyle name="È­Æó±âÈ£ 7 46" xfId="18636"/>
    <cellStyle name="E­æo±ae￡ 7 47" xfId="18637"/>
    <cellStyle name="È­Æó±âÈ£ 7 47" xfId="18638"/>
    <cellStyle name="E­æo±ae￡ 7 48" xfId="18639"/>
    <cellStyle name="È­Æó±âÈ£ 7 48" xfId="18640"/>
    <cellStyle name="E­æo±ae￡ 7 49" xfId="18641"/>
    <cellStyle name="È­Æó±âÈ£ 7 49" xfId="18642"/>
    <cellStyle name="E­æo±ae￡ 7 5" xfId="18643"/>
    <cellStyle name="È­Æó±âÈ£ 7 5" xfId="18644"/>
    <cellStyle name="E­æo±ae￡ 7 6" xfId="18645"/>
    <cellStyle name="È­Æó±âÈ£ 7 6" xfId="18646"/>
    <cellStyle name="E­æo±ae￡ 7 7" xfId="18647"/>
    <cellStyle name="È­Æó±âÈ£ 7 7" xfId="18648"/>
    <cellStyle name="E­æo±ae￡ 7 8" xfId="18649"/>
    <cellStyle name="È­Æó±âÈ£ 7 8" xfId="18650"/>
    <cellStyle name="E­æo±ae￡ 7 9" xfId="18651"/>
    <cellStyle name="È­Æó±âÈ£ 7 9" xfId="18652"/>
    <cellStyle name="E­æo±ae￡ 8" xfId="18653"/>
    <cellStyle name="È­Æó±âÈ£ 8" xfId="18654"/>
    <cellStyle name="E­æo±ae￡ 9" xfId="18655"/>
    <cellStyle name="È­Æó±âÈ£ 9" xfId="18656"/>
    <cellStyle name="E­Æo±aE￡_급여지급내역" xfId="18657"/>
    <cellStyle name="È­Æó±âÈ£_급여지급내역" xfId="18658"/>
    <cellStyle name="E­Æo±aE￡_급여지급내역 10" xfId="18659"/>
    <cellStyle name="È­Æó±âÈ£_급여지급내역 10" xfId="18660"/>
    <cellStyle name="E­Æo±aE￡_급여지급내역 11" xfId="18661"/>
    <cellStyle name="È­Æó±âÈ£_급여지급내역 11" xfId="18662"/>
    <cellStyle name="E­Æo±aE￡_급여지급내역 12" xfId="18663"/>
    <cellStyle name="È­Æó±âÈ£_급여지급내역 12" xfId="18664"/>
    <cellStyle name="E­Æo±aE￡_급여지급내역 13" xfId="18665"/>
    <cellStyle name="È­Æó±âÈ£_급여지급내역 13" xfId="18666"/>
    <cellStyle name="E­Æo±aE￡_급여지급내역 14" xfId="18667"/>
    <cellStyle name="È­Æó±âÈ£_급여지급내역 14" xfId="18668"/>
    <cellStyle name="E­Æo±aE￡_급여지급내역 15" xfId="18669"/>
    <cellStyle name="È­Æó±âÈ£_급여지급내역 15" xfId="18670"/>
    <cellStyle name="E­Æo±aE￡_급여지급내역 16" xfId="18671"/>
    <cellStyle name="È­Æó±âÈ£_급여지급내역 16" xfId="18672"/>
    <cellStyle name="E­Æo±aE￡_급여지급내역 17" xfId="18673"/>
    <cellStyle name="È­Æó±âÈ£_급여지급내역 17" xfId="18674"/>
    <cellStyle name="E­Æo±aE￡_급여지급내역 18" xfId="18675"/>
    <cellStyle name="È­Æó±âÈ£_급여지급내역 18" xfId="18676"/>
    <cellStyle name="E­Æo±aE￡_급여지급내역 19" xfId="18677"/>
    <cellStyle name="È­Æó±âÈ£_급여지급내역 19" xfId="18678"/>
    <cellStyle name="E­Æo±aE￡_급여지급내역 2" xfId="18679"/>
    <cellStyle name="È­Æó±âÈ£_급여지급내역 2" xfId="18680"/>
    <cellStyle name="E­Æo±aE￡_급여지급내역 20" xfId="18681"/>
    <cellStyle name="È­Æó±âÈ£_급여지급내역 20" xfId="18682"/>
    <cellStyle name="E­Æo±aE￡_급여지급내역 21" xfId="18683"/>
    <cellStyle name="È­Æó±âÈ£_급여지급내역 21" xfId="18684"/>
    <cellStyle name="E­Æo±aE￡_급여지급내역 22" xfId="18685"/>
    <cellStyle name="È­Æó±âÈ£_급여지급내역 22" xfId="18686"/>
    <cellStyle name="E­Æo±aE￡_급여지급내역 23" xfId="18687"/>
    <cellStyle name="È­Æó±âÈ£_급여지급내역 23" xfId="18688"/>
    <cellStyle name="E­Æo±aE￡_급여지급내역 24" xfId="18689"/>
    <cellStyle name="È­Æó±âÈ£_급여지급내역 24" xfId="18690"/>
    <cellStyle name="E­Æo±aE￡_급여지급내역 25" xfId="18691"/>
    <cellStyle name="È­Æó±âÈ£_급여지급내역 25" xfId="18692"/>
    <cellStyle name="E­Æo±aE￡_급여지급내역 26" xfId="18693"/>
    <cellStyle name="È­Æó±âÈ£_급여지급내역 26" xfId="18694"/>
    <cellStyle name="E­Æo±aE￡_급여지급내역 27" xfId="18695"/>
    <cellStyle name="È­Æó±âÈ£_급여지급내역 27" xfId="18696"/>
    <cellStyle name="E­Æo±aE￡_급여지급내역 28" xfId="18697"/>
    <cellStyle name="È­Æó±âÈ£_급여지급내역 28" xfId="18698"/>
    <cellStyle name="E­Æo±aE￡_급여지급내역 29" xfId="18699"/>
    <cellStyle name="È­Æó±âÈ£_급여지급내역 29" xfId="18700"/>
    <cellStyle name="E­Æo±aE￡_급여지급내역 3" xfId="18701"/>
    <cellStyle name="È­Æó±âÈ£_급여지급내역 3" xfId="18702"/>
    <cellStyle name="E­Æo±aE￡_급여지급내역 30" xfId="18703"/>
    <cellStyle name="È­Æó±âÈ£_급여지급내역 30" xfId="18704"/>
    <cellStyle name="E­Æo±aE￡_급여지급내역 31" xfId="18705"/>
    <cellStyle name="È­Æó±âÈ£_급여지급내역 31" xfId="18706"/>
    <cellStyle name="E­Æo±aE￡_급여지급내역 32" xfId="18707"/>
    <cellStyle name="È­Æó±âÈ£_급여지급내역 32" xfId="18708"/>
    <cellStyle name="E­Æo±aE￡_급여지급내역 33" xfId="18709"/>
    <cellStyle name="È­Æó±âÈ£_급여지급내역 33" xfId="18710"/>
    <cellStyle name="E­Æo±aE￡_급여지급내역 34" xfId="18711"/>
    <cellStyle name="È­Æó±âÈ£_급여지급내역 34" xfId="18712"/>
    <cellStyle name="E­Æo±aE￡_급여지급내역 35" xfId="18713"/>
    <cellStyle name="È­Æó±âÈ£_급여지급내역 35" xfId="18714"/>
    <cellStyle name="E­Æo±aE￡_급여지급내역 36" xfId="18715"/>
    <cellStyle name="È­Æó±âÈ£_급여지급내역 36" xfId="18716"/>
    <cellStyle name="E­Æo±aE￡_급여지급내역 37" xfId="18717"/>
    <cellStyle name="È­Æó±âÈ£_급여지급내역 37" xfId="18718"/>
    <cellStyle name="E­Æo±aE￡_급여지급내역 38" xfId="18719"/>
    <cellStyle name="È­Æó±âÈ£_급여지급내역 38" xfId="18720"/>
    <cellStyle name="E­Æo±aE￡_급여지급내역 39" xfId="18721"/>
    <cellStyle name="È­Æó±âÈ£_급여지급내역 39" xfId="18722"/>
    <cellStyle name="E­Æo±aE￡_급여지급내역 4" xfId="18723"/>
    <cellStyle name="È­Æó±âÈ£_급여지급내역 4" xfId="18724"/>
    <cellStyle name="E­Æo±aE￡_급여지급내역 40" xfId="18725"/>
    <cellStyle name="È­Æó±âÈ£_급여지급내역 40" xfId="18726"/>
    <cellStyle name="E­Æo±aE￡_급여지급내역 41" xfId="18727"/>
    <cellStyle name="È­Æó±âÈ£_급여지급내역 41" xfId="18728"/>
    <cellStyle name="E­Æo±aE￡_급여지급내역 42" xfId="18729"/>
    <cellStyle name="È­Æó±âÈ£_급여지급내역 42" xfId="18730"/>
    <cellStyle name="E­Æo±aE￡_급여지급내역 43" xfId="18731"/>
    <cellStyle name="È­Æó±âÈ£_급여지급내역 43" xfId="18732"/>
    <cellStyle name="E­Æo±aE￡_급여지급내역 44" xfId="18733"/>
    <cellStyle name="È­Æó±âÈ£_급여지급내역 44" xfId="18734"/>
    <cellStyle name="E­Æo±aE￡_급여지급내역 45" xfId="18735"/>
    <cellStyle name="È­Æó±âÈ£_급여지급내역 45" xfId="18736"/>
    <cellStyle name="E­Æo±aE￡_급여지급내역 46" xfId="18737"/>
    <cellStyle name="È­Æó±âÈ£_급여지급내역 46" xfId="18738"/>
    <cellStyle name="E­Æo±aE￡_급여지급내역 47" xfId="18739"/>
    <cellStyle name="È­Æó±âÈ£_급여지급내역 47" xfId="18740"/>
    <cellStyle name="E­Æo±aE￡_급여지급내역 48" xfId="18741"/>
    <cellStyle name="È­Æó±âÈ£_급여지급내역 48" xfId="18742"/>
    <cellStyle name="E­Æo±aE￡_급여지급내역 49" xfId="18743"/>
    <cellStyle name="È­Æó±âÈ£_급여지급내역 49" xfId="18744"/>
    <cellStyle name="E­Æo±aE￡_급여지급내역 5" xfId="18745"/>
    <cellStyle name="È­Æó±âÈ£_급여지급내역 5" xfId="18746"/>
    <cellStyle name="E­Æo±aE￡_급여지급내역 6" xfId="18747"/>
    <cellStyle name="È­Æó±âÈ£_급여지급내역 6" xfId="18748"/>
    <cellStyle name="E­Æo±aE￡_급여지급내역 7" xfId="18749"/>
    <cellStyle name="È­Æó±âÈ£_급여지급내역 7" xfId="18750"/>
    <cellStyle name="E­Æo±aE￡_급여지급내역 8" xfId="18751"/>
    <cellStyle name="È­Æó±âÈ£_급여지급내역 8" xfId="18752"/>
    <cellStyle name="E­Æo±aE￡_급여지급내역 9" xfId="18753"/>
    <cellStyle name="È­Æó±âÈ£_급여지급내역 9" xfId="18754"/>
    <cellStyle name="E­Æo±aE￡_일-토목" xfId="18755"/>
    <cellStyle name="E­æo±ae￡0" xfId="18756"/>
    <cellStyle name="È­Æó±âÈ£0" xfId="18757"/>
    <cellStyle name="E­æo±ae￡0 10" xfId="18758"/>
    <cellStyle name="È­Æó±âÈ£0 10" xfId="18759"/>
    <cellStyle name="E­æo±ae￡0 11" xfId="18760"/>
    <cellStyle name="È­Æó±âÈ£0 11" xfId="18761"/>
    <cellStyle name="E­æo±ae￡0 12" xfId="18762"/>
    <cellStyle name="È­Æó±âÈ£0 12" xfId="18763"/>
    <cellStyle name="E­æo±ae￡0 13" xfId="18764"/>
    <cellStyle name="È­Æó±âÈ£0 13" xfId="18765"/>
    <cellStyle name="E­æo±ae￡0 14" xfId="18766"/>
    <cellStyle name="È­Æó±âÈ£0 14" xfId="18767"/>
    <cellStyle name="E­æo±ae￡0 15" xfId="18768"/>
    <cellStyle name="È­Æó±âÈ£0 15" xfId="18769"/>
    <cellStyle name="E­æo±ae￡0 16" xfId="18770"/>
    <cellStyle name="È­Æó±âÈ£0 16" xfId="18771"/>
    <cellStyle name="E­æo±ae￡0 17" xfId="18772"/>
    <cellStyle name="È­Æó±âÈ£0 17" xfId="18773"/>
    <cellStyle name="E­æo±ae￡0 18" xfId="18774"/>
    <cellStyle name="È­Æó±âÈ£0 18" xfId="18775"/>
    <cellStyle name="E­æo±ae￡0 19" xfId="18776"/>
    <cellStyle name="È­Æó±âÈ£0 19" xfId="18777"/>
    <cellStyle name="E­æo±ae￡0 2" xfId="18778"/>
    <cellStyle name="È­Æó±âÈ£0 2" xfId="18779"/>
    <cellStyle name="E­æo±ae￡0 2 10" xfId="18780"/>
    <cellStyle name="È­Æó±âÈ£0 2 10" xfId="18781"/>
    <cellStyle name="E­æo±ae￡0 2 11" xfId="18782"/>
    <cellStyle name="È­Æó±âÈ£0 2 11" xfId="18783"/>
    <cellStyle name="E­æo±ae￡0 2 12" xfId="18784"/>
    <cellStyle name="È­Æó±âÈ£0 2 12" xfId="18785"/>
    <cellStyle name="E­æo±ae￡0 2 13" xfId="18786"/>
    <cellStyle name="È­Æó±âÈ£0 2 13" xfId="18787"/>
    <cellStyle name="E­æo±ae￡0 2 14" xfId="18788"/>
    <cellStyle name="È­Æó±âÈ£0 2 14" xfId="18789"/>
    <cellStyle name="E­æo±ae￡0 2 15" xfId="18790"/>
    <cellStyle name="È­Æó±âÈ£0 2 15" xfId="18791"/>
    <cellStyle name="E­æo±ae￡0 2 16" xfId="18792"/>
    <cellStyle name="È­Æó±âÈ£0 2 16" xfId="18793"/>
    <cellStyle name="E­æo±ae￡0 2 17" xfId="18794"/>
    <cellStyle name="È­Æó±âÈ£0 2 17" xfId="18795"/>
    <cellStyle name="E­æo±ae￡0 2 18" xfId="18796"/>
    <cellStyle name="È­Æó±âÈ£0 2 18" xfId="18797"/>
    <cellStyle name="E­æo±ae￡0 2 19" xfId="18798"/>
    <cellStyle name="È­Æó±âÈ£0 2 19" xfId="18799"/>
    <cellStyle name="E­æo±ae￡0 2 2" xfId="18800"/>
    <cellStyle name="È­Æó±âÈ£0 2 2" xfId="18801"/>
    <cellStyle name="E­æo±ae￡0 2 20" xfId="18802"/>
    <cellStyle name="È­Æó±âÈ£0 2 20" xfId="18803"/>
    <cellStyle name="E­æo±ae￡0 2 21" xfId="18804"/>
    <cellStyle name="È­Æó±âÈ£0 2 21" xfId="18805"/>
    <cellStyle name="E­æo±ae￡0 2 22" xfId="18806"/>
    <cellStyle name="È­Æó±âÈ£0 2 22" xfId="18807"/>
    <cellStyle name="E­æo±ae￡0 2 23" xfId="18808"/>
    <cellStyle name="È­Æó±âÈ£0 2 23" xfId="18809"/>
    <cellStyle name="E­æo±ae￡0 2 24" xfId="18810"/>
    <cellStyle name="È­Æó±âÈ£0 2 24" xfId="18811"/>
    <cellStyle name="E­æo±ae￡0 2 25" xfId="18812"/>
    <cellStyle name="È­Æó±âÈ£0 2 25" xfId="18813"/>
    <cellStyle name="E­æo±ae￡0 2 26" xfId="18814"/>
    <cellStyle name="È­Æó±âÈ£0 2 26" xfId="18815"/>
    <cellStyle name="E­æo±ae￡0 2 27" xfId="18816"/>
    <cellStyle name="È­Æó±âÈ£0 2 27" xfId="18817"/>
    <cellStyle name="E­æo±ae￡0 2 28" xfId="18818"/>
    <cellStyle name="È­Æó±âÈ£0 2 28" xfId="18819"/>
    <cellStyle name="E­æo±ae￡0 2 29" xfId="18820"/>
    <cellStyle name="È­Æó±âÈ£0 2 29" xfId="18821"/>
    <cellStyle name="E­æo±ae￡0 2 3" xfId="18822"/>
    <cellStyle name="È­Æó±âÈ£0 2 3" xfId="18823"/>
    <cellStyle name="E­æo±ae￡0 2 30" xfId="18824"/>
    <cellStyle name="È­Æó±âÈ£0 2 30" xfId="18825"/>
    <cellStyle name="E­æo±ae￡0 2 31" xfId="18826"/>
    <cellStyle name="È­Æó±âÈ£0 2 31" xfId="18827"/>
    <cellStyle name="E­æo±ae￡0 2 32" xfId="18828"/>
    <cellStyle name="È­Æó±âÈ£0 2 32" xfId="18829"/>
    <cellStyle name="E­æo±ae￡0 2 33" xfId="18830"/>
    <cellStyle name="È­Æó±âÈ£0 2 33" xfId="18831"/>
    <cellStyle name="E­æo±ae￡0 2 34" xfId="18832"/>
    <cellStyle name="È­Æó±âÈ£0 2 34" xfId="18833"/>
    <cellStyle name="E­æo±ae￡0 2 35" xfId="18834"/>
    <cellStyle name="È­Æó±âÈ£0 2 35" xfId="18835"/>
    <cellStyle name="E­æo±ae￡0 2 36" xfId="18836"/>
    <cellStyle name="È­Æó±âÈ£0 2 36" xfId="18837"/>
    <cellStyle name="E­æo±ae￡0 2 37" xfId="18838"/>
    <cellStyle name="È­Æó±âÈ£0 2 37" xfId="18839"/>
    <cellStyle name="E­æo±ae￡0 2 38" xfId="18840"/>
    <cellStyle name="È­Æó±âÈ£0 2 38" xfId="18841"/>
    <cellStyle name="E­æo±ae￡0 2 39" xfId="18842"/>
    <cellStyle name="È­Æó±âÈ£0 2 39" xfId="18843"/>
    <cellStyle name="E­æo±ae￡0 2 4" xfId="18844"/>
    <cellStyle name="È­Æó±âÈ£0 2 4" xfId="18845"/>
    <cellStyle name="E­æo±ae￡0 2 40" xfId="18846"/>
    <cellStyle name="È­Æó±âÈ£0 2 40" xfId="18847"/>
    <cellStyle name="E­æo±ae￡0 2 41" xfId="18848"/>
    <cellStyle name="È­Æó±âÈ£0 2 41" xfId="18849"/>
    <cellStyle name="E­æo±ae￡0 2 42" xfId="18850"/>
    <cellStyle name="È­Æó±âÈ£0 2 42" xfId="18851"/>
    <cellStyle name="E­æo±ae￡0 2 43" xfId="18852"/>
    <cellStyle name="È­Æó±âÈ£0 2 43" xfId="18853"/>
    <cellStyle name="E­æo±ae￡0 2 44" xfId="18854"/>
    <cellStyle name="È­Æó±âÈ£0 2 44" xfId="18855"/>
    <cellStyle name="E­æo±ae￡0 2 45" xfId="18856"/>
    <cellStyle name="È­Æó±âÈ£0 2 45" xfId="18857"/>
    <cellStyle name="E­æo±ae￡0 2 46" xfId="18858"/>
    <cellStyle name="È­Æó±âÈ£0 2 46" xfId="18859"/>
    <cellStyle name="E­æo±ae￡0 2 47" xfId="18860"/>
    <cellStyle name="È­Æó±âÈ£0 2 47" xfId="18861"/>
    <cellStyle name="E­æo±ae￡0 2 48" xfId="18862"/>
    <cellStyle name="È­Æó±âÈ£0 2 48" xfId="18863"/>
    <cellStyle name="E­æo±ae￡0 2 49" xfId="18864"/>
    <cellStyle name="È­Æó±âÈ£0 2 49" xfId="18865"/>
    <cellStyle name="E­æo±ae￡0 2 5" xfId="18866"/>
    <cellStyle name="È­Æó±âÈ£0 2 5" xfId="18867"/>
    <cellStyle name="E­æo±ae￡0 2 6" xfId="18868"/>
    <cellStyle name="È­Æó±âÈ£0 2 6" xfId="18869"/>
    <cellStyle name="E­æo±ae￡0 2 7" xfId="18870"/>
    <cellStyle name="È­Æó±âÈ£0 2 7" xfId="18871"/>
    <cellStyle name="E­æo±ae￡0 2 8" xfId="18872"/>
    <cellStyle name="È­Æó±âÈ£0 2 8" xfId="18873"/>
    <cellStyle name="E­æo±ae￡0 2 9" xfId="18874"/>
    <cellStyle name="È­Æó±âÈ£0 2 9" xfId="18875"/>
    <cellStyle name="E­æo±ae￡0 20" xfId="18876"/>
    <cellStyle name="È­Æó±âÈ£0 20" xfId="18877"/>
    <cellStyle name="E­æo±ae￡0 21" xfId="18878"/>
    <cellStyle name="È­Æó±âÈ£0 21" xfId="18879"/>
    <cellStyle name="E­æo±ae￡0 22" xfId="18880"/>
    <cellStyle name="È­Æó±âÈ£0 22" xfId="18881"/>
    <cellStyle name="E­æo±ae￡0 23" xfId="18882"/>
    <cellStyle name="È­Æó±âÈ£0 23" xfId="18883"/>
    <cellStyle name="E­æo±ae￡0 24" xfId="18884"/>
    <cellStyle name="È­Æó±âÈ£0 24" xfId="18885"/>
    <cellStyle name="E­æo±ae￡0 25" xfId="18886"/>
    <cellStyle name="È­Æó±âÈ£0 25" xfId="18887"/>
    <cellStyle name="E­æo±ae￡0 26" xfId="18888"/>
    <cellStyle name="È­Æó±âÈ£0 26" xfId="18889"/>
    <cellStyle name="E­æo±ae￡0 27" xfId="18890"/>
    <cellStyle name="È­Æó±âÈ£0 27" xfId="18891"/>
    <cellStyle name="E­æo±ae￡0 28" xfId="18892"/>
    <cellStyle name="È­Æó±âÈ£0 28" xfId="18893"/>
    <cellStyle name="E­æo±ae￡0 29" xfId="18894"/>
    <cellStyle name="È­Æó±âÈ£0 29" xfId="18895"/>
    <cellStyle name="E­æo±ae￡0 3" xfId="18896"/>
    <cellStyle name="È­Æó±âÈ£0 3" xfId="18897"/>
    <cellStyle name="E­æo±ae￡0 3 10" xfId="18898"/>
    <cellStyle name="È­Æó±âÈ£0 3 10" xfId="18899"/>
    <cellStyle name="E­æo±ae￡0 3 11" xfId="18900"/>
    <cellStyle name="È­Æó±âÈ£0 3 11" xfId="18901"/>
    <cellStyle name="E­æo±ae￡0 3 12" xfId="18902"/>
    <cellStyle name="È­Æó±âÈ£0 3 12" xfId="18903"/>
    <cellStyle name="E­æo±ae￡0 3 13" xfId="18904"/>
    <cellStyle name="È­Æó±âÈ£0 3 13" xfId="18905"/>
    <cellStyle name="E­æo±ae￡0 3 14" xfId="18906"/>
    <cellStyle name="È­Æó±âÈ£0 3 14" xfId="18907"/>
    <cellStyle name="E­æo±ae￡0 3 15" xfId="18908"/>
    <cellStyle name="È­Æó±âÈ£0 3 15" xfId="18909"/>
    <cellStyle name="E­æo±ae￡0 3 16" xfId="18910"/>
    <cellStyle name="È­Æó±âÈ£0 3 16" xfId="18911"/>
    <cellStyle name="E­æo±ae￡0 3 17" xfId="18912"/>
    <cellStyle name="È­Æó±âÈ£0 3 17" xfId="18913"/>
    <cellStyle name="E­æo±ae￡0 3 18" xfId="18914"/>
    <cellStyle name="È­Æó±âÈ£0 3 18" xfId="18915"/>
    <cellStyle name="E­æo±ae￡0 3 19" xfId="18916"/>
    <cellStyle name="È­Æó±âÈ£0 3 19" xfId="18917"/>
    <cellStyle name="E­æo±ae￡0 3 2" xfId="18918"/>
    <cellStyle name="È­Æó±âÈ£0 3 2" xfId="18919"/>
    <cellStyle name="E­æo±ae￡0 3 20" xfId="18920"/>
    <cellStyle name="È­Æó±âÈ£0 3 20" xfId="18921"/>
    <cellStyle name="E­æo±ae￡0 3 21" xfId="18922"/>
    <cellStyle name="È­Æó±âÈ£0 3 21" xfId="18923"/>
    <cellStyle name="E­æo±ae￡0 3 22" xfId="18924"/>
    <cellStyle name="È­Æó±âÈ£0 3 22" xfId="18925"/>
    <cellStyle name="E­æo±ae￡0 3 23" xfId="18926"/>
    <cellStyle name="È­Æó±âÈ£0 3 23" xfId="18927"/>
    <cellStyle name="E­æo±ae￡0 3 24" xfId="18928"/>
    <cellStyle name="È­Æó±âÈ£0 3 24" xfId="18929"/>
    <cellStyle name="E­æo±ae￡0 3 25" xfId="18930"/>
    <cellStyle name="È­Æó±âÈ£0 3 25" xfId="18931"/>
    <cellStyle name="E­æo±ae￡0 3 26" xfId="18932"/>
    <cellStyle name="È­Æó±âÈ£0 3 26" xfId="18933"/>
    <cellStyle name="E­æo±ae￡0 3 27" xfId="18934"/>
    <cellStyle name="È­Æó±âÈ£0 3 27" xfId="18935"/>
    <cellStyle name="E­æo±ae￡0 3 28" xfId="18936"/>
    <cellStyle name="È­Æó±âÈ£0 3 28" xfId="18937"/>
    <cellStyle name="E­æo±ae￡0 3 29" xfId="18938"/>
    <cellStyle name="È­Æó±âÈ£0 3 29" xfId="18939"/>
    <cellStyle name="E­æo±ae￡0 3 3" xfId="18940"/>
    <cellStyle name="È­Æó±âÈ£0 3 3" xfId="18941"/>
    <cellStyle name="E­æo±ae￡0 3 30" xfId="18942"/>
    <cellStyle name="È­Æó±âÈ£0 3 30" xfId="18943"/>
    <cellStyle name="E­æo±ae￡0 3 31" xfId="18944"/>
    <cellStyle name="È­Æó±âÈ£0 3 31" xfId="18945"/>
    <cellStyle name="E­æo±ae￡0 3 32" xfId="18946"/>
    <cellStyle name="È­Æó±âÈ£0 3 32" xfId="18947"/>
    <cellStyle name="E­æo±ae￡0 3 33" xfId="18948"/>
    <cellStyle name="È­Æó±âÈ£0 3 33" xfId="18949"/>
    <cellStyle name="E­æo±ae￡0 3 34" xfId="18950"/>
    <cellStyle name="È­Æó±âÈ£0 3 34" xfId="18951"/>
    <cellStyle name="E­æo±ae￡0 3 35" xfId="18952"/>
    <cellStyle name="È­Æó±âÈ£0 3 35" xfId="18953"/>
    <cellStyle name="E­æo±ae￡0 3 36" xfId="18954"/>
    <cellStyle name="È­Æó±âÈ£0 3 36" xfId="18955"/>
    <cellStyle name="E­æo±ae￡0 3 37" xfId="18956"/>
    <cellStyle name="È­Æó±âÈ£0 3 37" xfId="18957"/>
    <cellStyle name="E­æo±ae￡0 3 38" xfId="18958"/>
    <cellStyle name="È­Æó±âÈ£0 3 38" xfId="18959"/>
    <cellStyle name="E­æo±ae￡0 3 39" xfId="18960"/>
    <cellStyle name="È­Æó±âÈ£0 3 39" xfId="18961"/>
    <cellStyle name="E­æo±ae￡0 3 4" xfId="18962"/>
    <cellStyle name="È­Æó±âÈ£0 3 4" xfId="18963"/>
    <cellStyle name="E­æo±ae￡0 3 40" xfId="18964"/>
    <cellStyle name="È­Æó±âÈ£0 3 40" xfId="18965"/>
    <cellStyle name="E­æo±ae￡0 3 41" xfId="18966"/>
    <cellStyle name="È­Æó±âÈ£0 3 41" xfId="18967"/>
    <cellStyle name="E­æo±ae￡0 3 42" xfId="18968"/>
    <cellStyle name="È­Æó±âÈ£0 3 42" xfId="18969"/>
    <cellStyle name="E­æo±ae￡0 3 43" xfId="18970"/>
    <cellStyle name="È­Æó±âÈ£0 3 43" xfId="18971"/>
    <cellStyle name="E­æo±ae￡0 3 44" xfId="18972"/>
    <cellStyle name="È­Æó±âÈ£0 3 44" xfId="18973"/>
    <cellStyle name="E­æo±ae￡0 3 45" xfId="18974"/>
    <cellStyle name="È­Æó±âÈ£0 3 45" xfId="18975"/>
    <cellStyle name="E­æo±ae￡0 3 46" xfId="18976"/>
    <cellStyle name="È­Æó±âÈ£0 3 46" xfId="18977"/>
    <cellStyle name="E­æo±ae￡0 3 47" xfId="18978"/>
    <cellStyle name="È­Æó±âÈ£0 3 47" xfId="18979"/>
    <cellStyle name="E­æo±ae￡0 3 48" xfId="18980"/>
    <cellStyle name="È­Æó±âÈ£0 3 48" xfId="18981"/>
    <cellStyle name="E­æo±ae￡0 3 49" xfId="18982"/>
    <cellStyle name="È­Æó±âÈ£0 3 49" xfId="18983"/>
    <cellStyle name="E­æo±ae￡0 3 5" xfId="18984"/>
    <cellStyle name="È­Æó±âÈ£0 3 5" xfId="18985"/>
    <cellStyle name="E­æo±ae￡0 3 6" xfId="18986"/>
    <cellStyle name="È­Æó±âÈ£0 3 6" xfId="18987"/>
    <cellStyle name="E­æo±ae￡0 3 7" xfId="18988"/>
    <cellStyle name="È­Æó±âÈ£0 3 7" xfId="18989"/>
    <cellStyle name="E­æo±ae￡0 3 8" xfId="18990"/>
    <cellStyle name="È­Æó±âÈ£0 3 8" xfId="18991"/>
    <cellStyle name="E­æo±ae￡0 3 9" xfId="18992"/>
    <cellStyle name="È­Æó±âÈ£0 3 9" xfId="18993"/>
    <cellStyle name="E­æo±ae￡0 30" xfId="18994"/>
    <cellStyle name="È­Æó±âÈ£0 30" xfId="18995"/>
    <cellStyle name="E­æo±ae￡0 31" xfId="18996"/>
    <cellStyle name="È­Æó±âÈ£0 31" xfId="18997"/>
    <cellStyle name="E­æo±ae￡0 32" xfId="18998"/>
    <cellStyle name="È­Æó±âÈ£0 32" xfId="18999"/>
    <cellStyle name="E­æo±ae￡0 33" xfId="19000"/>
    <cellStyle name="È­Æó±âÈ£0 33" xfId="19001"/>
    <cellStyle name="E­æo±ae￡0 34" xfId="19002"/>
    <cellStyle name="È­Æó±âÈ£0 34" xfId="19003"/>
    <cellStyle name="E­æo±ae￡0 35" xfId="19004"/>
    <cellStyle name="È­Æó±âÈ£0 35" xfId="19005"/>
    <cellStyle name="E­æo±ae￡0 36" xfId="19006"/>
    <cellStyle name="È­Æó±âÈ£0 36" xfId="19007"/>
    <cellStyle name="E­æo±ae￡0 37" xfId="19008"/>
    <cellStyle name="È­Æó±âÈ£0 37" xfId="19009"/>
    <cellStyle name="E­æo±ae￡0 38" xfId="19010"/>
    <cellStyle name="È­Æó±âÈ£0 38" xfId="19011"/>
    <cellStyle name="E­æo±ae￡0 39" xfId="19012"/>
    <cellStyle name="È­Æó±âÈ£0 39" xfId="19013"/>
    <cellStyle name="E­æo±ae￡0 4" xfId="19014"/>
    <cellStyle name="È­Æó±âÈ£0 4" xfId="19015"/>
    <cellStyle name="E­æo±ae￡0 4 10" xfId="19016"/>
    <cellStyle name="È­Æó±âÈ£0 4 10" xfId="19017"/>
    <cellStyle name="E­æo±ae￡0 4 11" xfId="19018"/>
    <cellStyle name="È­Æó±âÈ£0 4 11" xfId="19019"/>
    <cellStyle name="E­æo±ae￡0 4 12" xfId="19020"/>
    <cellStyle name="È­Æó±âÈ£0 4 12" xfId="19021"/>
    <cellStyle name="E­æo±ae￡0 4 13" xfId="19022"/>
    <cellStyle name="È­Æó±âÈ£0 4 13" xfId="19023"/>
    <cellStyle name="E­æo±ae￡0 4 14" xfId="19024"/>
    <cellStyle name="È­Æó±âÈ£0 4 14" xfId="19025"/>
    <cellStyle name="E­æo±ae￡0 4 15" xfId="19026"/>
    <cellStyle name="È­Æó±âÈ£0 4 15" xfId="19027"/>
    <cellStyle name="E­æo±ae￡0 4 16" xfId="19028"/>
    <cellStyle name="È­Æó±âÈ£0 4 16" xfId="19029"/>
    <cellStyle name="E­æo±ae￡0 4 17" xfId="19030"/>
    <cellStyle name="È­Æó±âÈ£0 4 17" xfId="19031"/>
    <cellStyle name="E­æo±ae￡0 4 18" xfId="19032"/>
    <cellStyle name="È­Æó±âÈ£0 4 18" xfId="19033"/>
    <cellStyle name="E­æo±ae￡0 4 19" xfId="19034"/>
    <cellStyle name="È­Æó±âÈ£0 4 19" xfId="19035"/>
    <cellStyle name="E­æo±ae￡0 4 2" xfId="19036"/>
    <cellStyle name="È­Æó±âÈ£0 4 2" xfId="19037"/>
    <cellStyle name="E­æo±ae￡0 4 20" xfId="19038"/>
    <cellStyle name="È­Æó±âÈ£0 4 20" xfId="19039"/>
    <cellStyle name="E­æo±ae￡0 4 21" xfId="19040"/>
    <cellStyle name="È­Æó±âÈ£0 4 21" xfId="19041"/>
    <cellStyle name="E­æo±ae￡0 4 22" xfId="19042"/>
    <cellStyle name="È­Æó±âÈ£0 4 22" xfId="19043"/>
    <cellStyle name="E­æo±ae￡0 4 23" xfId="19044"/>
    <cellStyle name="È­Æó±âÈ£0 4 23" xfId="19045"/>
    <cellStyle name="E­æo±ae￡0 4 24" xfId="19046"/>
    <cellStyle name="È­Æó±âÈ£0 4 24" xfId="19047"/>
    <cellStyle name="E­æo±ae￡0 4 25" xfId="19048"/>
    <cellStyle name="È­Æó±âÈ£0 4 25" xfId="19049"/>
    <cellStyle name="E­æo±ae￡0 4 26" xfId="19050"/>
    <cellStyle name="È­Æó±âÈ£0 4 26" xfId="19051"/>
    <cellStyle name="E­æo±ae￡0 4 27" xfId="19052"/>
    <cellStyle name="È­Æó±âÈ£0 4 27" xfId="19053"/>
    <cellStyle name="E­æo±ae￡0 4 28" xfId="19054"/>
    <cellStyle name="È­Æó±âÈ£0 4 28" xfId="19055"/>
    <cellStyle name="E­æo±ae￡0 4 29" xfId="19056"/>
    <cellStyle name="È­Æó±âÈ£0 4 29" xfId="19057"/>
    <cellStyle name="E­æo±ae￡0 4 3" xfId="19058"/>
    <cellStyle name="È­Æó±âÈ£0 4 3" xfId="19059"/>
    <cellStyle name="E­æo±ae￡0 4 30" xfId="19060"/>
    <cellStyle name="È­Æó±âÈ£0 4 30" xfId="19061"/>
    <cellStyle name="E­æo±ae￡0 4 31" xfId="19062"/>
    <cellStyle name="È­Æó±âÈ£0 4 31" xfId="19063"/>
    <cellStyle name="E­æo±ae￡0 4 32" xfId="19064"/>
    <cellStyle name="È­Æó±âÈ£0 4 32" xfId="19065"/>
    <cellStyle name="E­æo±ae￡0 4 33" xfId="19066"/>
    <cellStyle name="È­Æó±âÈ£0 4 33" xfId="19067"/>
    <cellStyle name="E­æo±ae￡0 4 34" xfId="19068"/>
    <cellStyle name="È­Æó±âÈ£0 4 34" xfId="19069"/>
    <cellStyle name="E­æo±ae￡0 4 35" xfId="19070"/>
    <cellStyle name="È­Æó±âÈ£0 4 35" xfId="19071"/>
    <cellStyle name="E­æo±ae￡0 4 36" xfId="19072"/>
    <cellStyle name="È­Æó±âÈ£0 4 36" xfId="19073"/>
    <cellStyle name="E­æo±ae￡0 4 37" xfId="19074"/>
    <cellStyle name="È­Æó±âÈ£0 4 37" xfId="19075"/>
    <cellStyle name="E­æo±ae￡0 4 38" xfId="19076"/>
    <cellStyle name="È­Æó±âÈ£0 4 38" xfId="19077"/>
    <cellStyle name="E­æo±ae￡0 4 39" xfId="19078"/>
    <cellStyle name="È­Æó±âÈ£0 4 39" xfId="19079"/>
    <cellStyle name="E­æo±ae￡0 4 4" xfId="19080"/>
    <cellStyle name="È­Æó±âÈ£0 4 4" xfId="19081"/>
    <cellStyle name="E­æo±ae￡0 4 40" xfId="19082"/>
    <cellStyle name="È­Æó±âÈ£0 4 40" xfId="19083"/>
    <cellStyle name="E­æo±ae￡0 4 41" xfId="19084"/>
    <cellStyle name="È­Æó±âÈ£0 4 41" xfId="19085"/>
    <cellStyle name="E­æo±ae￡0 4 42" xfId="19086"/>
    <cellStyle name="È­Æó±âÈ£0 4 42" xfId="19087"/>
    <cellStyle name="E­æo±ae￡0 4 43" xfId="19088"/>
    <cellStyle name="È­Æó±âÈ£0 4 43" xfId="19089"/>
    <cellStyle name="E­æo±ae￡0 4 44" xfId="19090"/>
    <cellStyle name="È­Æó±âÈ£0 4 44" xfId="19091"/>
    <cellStyle name="E­æo±ae￡0 4 45" xfId="19092"/>
    <cellStyle name="È­Æó±âÈ£0 4 45" xfId="19093"/>
    <cellStyle name="E­æo±ae￡0 4 46" xfId="19094"/>
    <cellStyle name="È­Æó±âÈ£0 4 46" xfId="19095"/>
    <cellStyle name="E­æo±ae￡0 4 47" xfId="19096"/>
    <cellStyle name="È­Æó±âÈ£0 4 47" xfId="19097"/>
    <cellStyle name="E­æo±ae￡0 4 48" xfId="19098"/>
    <cellStyle name="È­Æó±âÈ£0 4 48" xfId="19099"/>
    <cellStyle name="E­æo±ae￡0 4 49" xfId="19100"/>
    <cellStyle name="È­Æó±âÈ£0 4 49" xfId="19101"/>
    <cellStyle name="E­æo±ae￡0 4 5" xfId="19102"/>
    <cellStyle name="È­Æó±âÈ£0 4 5" xfId="19103"/>
    <cellStyle name="E­æo±ae￡0 4 6" xfId="19104"/>
    <cellStyle name="È­Æó±âÈ£0 4 6" xfId="19105"/>
    <cellStyle name="E­æo±ae￡0 4 7" xfId="19106"/>
    <cellStyle name="È­Æó±âÈ£0 4 7" xfId="19107"/>
    <cellStyle name="E­æo±ae￡0 4 8" xfId="19108"/>
    <cellStyle name="È­Æó±âÈ£0 4 8" xfId="19109"/>
    <cellStyle name="E­æo±ae￡0 4 9" xfId="19110"/>
    <cellStyle name="È­Æó±âÈ£0 4 9" xfId="19111"/>
    <cellStyle name="E­æo±ae￡0 40" xfId="19112"/>
    <cellStyle name="È­Æó±âÈ£0 40" xfId="19113"/>
    <cellStyle name="E­æo±ae￡0 41" xfId="19114"/>
    <cellStyle name="È­Æó±âÈ£0 41" xfId="19115"/>
    <cellStyle name="E­æo±ae￡0 42" xfId="19116"/>
    <cellStyle name="È­Æó±âÈ£0 42" xfId="19117"/>
    <cellStyle name="E­æo±ae￡0 43" xfId="19118"/>
    <cellStyle name="È­Æó±âÈ£0 43" xfId="19119"/>
    <cellStyle name="E­æo±ae￡0 44" xfId="19120"/>
    <cellStyle name="È­Æó±âÈ£0 44" xfId="19121"/>
    <cellStyle name="E­æo±ae￡0 45" xfId="19122"/>
    <cellStyle name="È­Æó±âÈ£0 45" xfId="19123"/>
    <cellStyle name="E­æo±ae￡0 46" xfId="19124"/>
    <cellStyle name="È­Æó±âÈ£0 46" xfId="19125"/>
    <cellStyle name="E­æo±ae￡0 47" xfId="19126"/>
    <cellStyle name="È­Æó±âÈ£0 47" xfId="19127"/>
    <cellStyle name="E­æo±ae￡0 48" xfId="19128"/>
    <cellStyle name="È­Æó±âÈ£0 48" xfId="19129"/>
    <cellStyle name="E­æo±ae￡0 49" xfId="19130"/>
    <cellStyle name="È­Æó±âÈ£0 49" xfId="19131"/>
    <cellStyle name="E­æo±ae￡0 5" xfId="19132"/>
    <cellStyle name="È­Æó±âÈ£0 5" xfId="19133"/>
    <cellStyle name="E­æo±ae￡0 5 10" xfId="19134"/>
    <cellStyle name="È­Æó±âÈ£0 5 10" xfId="19135"/>
    <cellStyle name="E­æo±ae￡0 5 11" xfId="19136"/>
    <cellStyle name="È­Æó±âÈ£0 5 11" xfId="19137"/>
    <cellStyle name="E­æo±ae￡0 5 12" xfId="19138"/>
    <cellStyle name="È­Æó±âÈ£0 5 12" xfId="19139"/>
    <cellStyle name="E­æo±ae￡0 5 13" xfId="19140"/>
    <cellStyle name="È­Æó±âÈ£0 5 13" xfId="19141"/>
    <cellStyle name="E­æo±ae￡0 5 14" xfId="19142"/>
    <cellStyle name="È­Æó±âÈ£0 5 14" xfId="19143"/>
    <cellStyle name="E­æo±ae￡0 5 15" xfId="19144"/>
    <cellStyle name="È­Æó±âÈ£0 5 15" xfId="19145"/>
    <cellStyle name="E­æo±ae￡0 5 16" xfId="19146"/>
    <cellStyle name="È­Æó±âÈ£0 5 16" xfId="19147"/>
    <cellStyle name="E­æo±ae￡0 5 17" xfId="19148"/>
    <cellStyle name="È­Æó±âÈ£0 5 17" xfId="19149"/>
    <cellStyle name="E­æo±ae￡0 5 18" xfId="19150"/>
    <cellStyle name="È­Æó±âÈ£0 5 18" xfId="19151"/>
    <cellStyle name="E­æo±ae￡0 5 19" xfId="19152"/>
    <cellStyle name="È­Æó±âÈ£0 5 19" xfId="19153"/>
    <cellStyle name="E­æo±ae￡0 5 2" xfId="19154"/>
    <cellStyle name="È­Æó±âÈ£0 5 2" xfId="19155"/>
    <cellStyle name="E­æo±ae￡0 5 20" xfId="19156"/>
    <cellStyle name="È­Æó±âÈ£0 5 20" xfId="19157"/>
    <cellStyle name="E­æo±ae￡0 5 21" xfId="19158"/>
    <cellStyle name="È­Æó±âÈ£0 5 21" xfId="19159"/>
    <cellStyle name="E­æo±ae￡0 5 22" xfId="19160"/>
    <cellStyle name="È­Æó±âÈ£0 5 22" xfId="19161"/>
    <cellStyle name="E­æo±ae￡0 5 23" xfId="19162"/>
    <cellStyle name="È­Æó±âÈ£0 5 23" xfId="19163"/>
    <cellStyle name="E­æo±ae￡0 5 24" xfId="19164"/>
    <cellStyle name="È­Æó±âÈ£0 5 24" xfId="19165"/>
    <cellStyle name="E­æo±ae￡0 5 25" xfId="19166"/>
    <cellStyle name="È­Æó±âÈ£0 5 25" xfId="19167"/>
    <cellStyle name="E­æo±ae￡0 5 26" xfId="19168"/>
    <cellStyle name="È­Æó±âÈ£0 5 26" xfId="19169"/>
    <cellStyle name="E­æo±ae￡0 5 27" xfId="19170"/>
    <cellStyle name="È­Æó±âÈ£0 5 27" xfId="19171"/>
    <cellStyle name="E­æo±ae￡0 5 28" xfId="19172"/>
    <cellStyle name="È­Æó±âÈ£0 5 28" xfId="19173"/>
    <cellStyle name="E­æo±ae￡0 5 29" xfId="19174"/>
    <cellStyle name="È­Æó±âÈ£0 5 29" xfId="19175"/>
    <cellStyle name="E­æo±ae￡0 5 3" xfId="19176"/>
    <cellStyle name="È­Æó±âÈ£0 5 3" xfId="19177"/>
    <cellStyle name="E­æo±ae￡0 5 30" xfId="19178"/>
    <cellStyle name="È­Æó±âÈ£0 5 30" xfId="19179"/>
    <cellStyle name="E­æo±ae￡0 5 31" xfId="19180"/>
    <cellStyle name="È­Æó±âÈ£0 5 31" xfId="19181"/>
    <cellStyle name="E­æo±ae￡0 5 32" xfId="19182"/>
    <cellStyle name="È­Æó±âÈ£0 5 32" xfId="19183"/>
    <cellStyle name="E­æo±ae￡0 5 33" xfId="19184"/>
    <cellStyle name="È­Æó±âÈ£0 5 33" xfId="19185"/>
    <cellStyle name="E­æo±ae￡0 5 34" xfId="19186"/>
    <cellStyle name="È­Æó±âÈ£0 5 34" xfId="19187"/>
    <cellStyle name="E­æo±ae￡0 5 35" xfId="19188"/>
    <cellStyle name="È­Æó±âÈ£0 5 35" xfId="19189"/>
    <cellStyle name="E­æo±ae￡0 5 36" xfId="19190"/>
    <cellStyle name="È­Æó±âÈ£0 5 36" xfId="19191"/>
    <cellStyle name="E­æo±ae￡0 5 37" xfId="19192"/>
    <cellStyle name="È­Æó±âÈ£0 5 37" xfId="19193"/>
    <cellStyle name="E­æo±ae￡0 5 38" xfId="19194"/>
    <cellStyle name="È­Æó±âÈ£0 5 38" xfId="19195"/>
    <cellStyle name="E­æo±ae￡0 5 39" xfId="19196"/>
    <cellStyle name="È­Æó±âÈ£0 5 39" xfId="19197"/>
    <cellStyle name="E­æo±ae￡0 5 4" xfId="19198"/>
    <cellStyle name="È­Æó±âÈ£0 5 4" xfId="19199"/>
    <cellStyle name="E­æo±ae￡0 5 40" xfId="19200"/>
    <cellStyle name="È­Æó±âÈ£0 5 40" xfId="19201"/>
    <cellStyle name="E­æo±ae￡0 5 41" xfId="19202"/>
    <cellStyle name="È­Æó±âÈ£0 5 41" xfId="19203"/>
    <cellStyle name="E­æo±ae￡0 5 42" xfId="19204"/>
    <cellStyle name="È­Æó±âÈ£0 5 42" xfId="19205"/>
    <cellStyle name="E­æo±ae￡0 5 43" xfId="19206"/>
    <cellStyle name="È­Æó±âÈ£0 5 43" xfId="19207"/>
    <cellStyle name="E­æo±ae￡0 5 44" xfId="19208"/>
    <cellStyle name="È­Æó±âÈ£0 5 44" xfId="19209"/>
    <cellStyle name="E­æo±ae￡0 5 45" xfId="19210"/>
    <cellStyle name="È­Æó±âÈ£0 5 45" xfId="19211"/>
    <cellStyle name="E­æo±ae￡0 5 46" xfId="19212"/>
    <cellStyle name="È­Æó±âÈ£0 5 46" xfId="19213"/>
    <cellStyle name="E­æo±ae￡0 5 47" xfId="19214"/>
    <cellStyle name="È­Æó±âÈ£0 5 47" xfId="19215"/>
    <cellStyle name="E­æo±ae￡0 5 48" xfId="19216"/>
    <cellStyle name="È­Æó±âÈ£0 5 48" xfId="19217"/>
    <cellStyle name="E­æo±ae￡0 5 49" xfId="19218"/>
    <cellStyle name="È­Æó±âÈ£0 5 49" xfId="19219"/>
    <cellStyle name="E­æo±ae￡0 5 5" xfId="19220"/>
    <cellStyle name="È­Æó±âÈ£0 5 5" xfId="19221"/>
    <cellStyle name="E­æo±ae￡0 5 6" xfId="19222"/>
    <cellStyle name="È­Æó±âÈ£0 5 6" xfId="19223"/>
    <cellStyle name="E­æo±ae￡0 5 7" xfId="19224"/>
    <cellStyle name="È­Æó±âÈ£0 5 7" xfId="19225"/>
    <cellStyle name="E­æo±ae￡0 5 8" xfId="19226"/>
    <cellStyle name="È­Æó±âÈ£0 5 8" xfId="19227"/>
    <cellStyle name="E­æo±ae￡0 5 9" xfId="19228"/>
    <cellStyle name="È­Æó±âÈ£0 5 9" xfId="19229"/>
    <cellStyle name="E­æo±ae￡0 50" xfId="19230"/>
    <cellStyle name="È­Æó±âÈ£0 50" xfId="19231"/>
    <cellStyle name="E­æo±ae￡0 51" xfId="19232"/>
    <cellStyle name="È­Æó±âÈ£0 51" xfId="19233"/>
    <cellStyle name="E­æo±ae￡0 52" xfId="19234"/>
    <cellStyle name="È­Æó±âÈ£0 52" xfId="19235"/>
    <cellStyle name="E­æo±ae￡0 53" xfId="19236"/>
    <cellStyle name="È­Æó±âÈ£0 53" xfId="19237"/>
    <cellStyle name="E­æo±ae￡0 54" xfId="19238"/>
    <cellStyle name="È­Æó±âÈ£0 54" xfId="19239"/>
    <cellStyle name="E­æo±ae￡0 55" xfId="19240"/>
    <cellStyle name="È­Æó±âÈ£0 55" xfId="19241"/>
    <cellStyle name="E­æo±ae￡0 6" xfId="19242"/>
    <cellStyle name="È­Æó±âÈ£0 6" xfId="19243"/>
    <cellStyle name="E­æo±ae￡0 6 10" xfId="19244"/>
    <cellStyle name="È­Æó±âÈ£0 6 10" xfId="19245"/>
    <cellStyle name="E­æo±ae￡0 6 11" xfId="19246"/>
    <cellStyle name="È­Æó±âÈ£0 6 11" xfId="19247"/>
    <cellStyle name="E­æo±ae￡0 6 12" xfId="19248"/>
    <cellStyle name="È­Æó±âÈ£0 6 12" xfId="19249"/>
    <cellStyle name="E­æo±ae￡0 6 13" xfId="19250"/>
    <cellStyle name="È­Æó±âÈ£0 6 13" xfId="19251"/>
    <cellStyle name="E­æo±ae￡0 6 14" xfId="19252"/>
    <cellStyle name="È­Æó±âÈ£0 6 14" xfId="19253"/>
    <cellStyle name="E­æo±ae￡0 6 15" xfId="19254"/>
    <cellStyle name="È­Æó±âÈ£0 6 15" xfId="19255"/>
    <cellStyle name="E­æo±ae￡0 6 16" xfId="19256"/>
    <cellStyle name="È­Æó±âÈ£0 6 16" xfId="19257"/>
    <cellStyle name="E­æo±ae￡0 6 17" xfId="19258"/>
    <cellStyle name="È­Æó±âÈ£0 6 17" xfId="19259"/>
    <cellStyle name="E­æo±ae￡0 6 18" xfId="19260"/>
    <cellStyle name="È­Æó±âÈ£0 6 18" xfId="19261"/>
    <cellStyle name="E­æo±ae￡0 6 19" xfId="19262"/>
    <cellStyle name="È­Æó±âÈ£0 6 19" xfId="19263"/>
    <cellStyle name="E­æo±ae￡0 6 2" xfId="19264"/>
    <cellStyle name="È­Æó±âÈ£0 6 2" xfId="19265"/>
    <cellStyle name="E­æo±ae￡0 6 20" xfId="19266"/>
    <cellStyle name="È­Æó±âÈ£0 6 20" xfId="19267"/>
    <cellStyle name="E­æo±ae￡0 6 21" xfId="19268"/>
    <cellStyle name="È­Æó±âÈ£0 6 21" xfId="19269"/>
    <cellStyle name="E­æo±ae￡0 6 22" xfId="19270"/>
    <cellStyle name="È­Æó±âÈ£0 6 22" xfId="19271"/>
    <cellStyle name="E­æo±ae￡0 6 23" xfId="19272"/>
    <cellStyle name="È­Æó±âÈ£0 6 23" xfId="19273"/>
    <cellStyle name="E­æo±ae￡0 6 24" xfId="19274"/>
    <cellStyle name="È­Æó±âÈ£0 6 24" xfId="19275"/>
    <cellStyle name="E­æo±ae￡0 6 25" xfId="19276"/>
    <cellStyle name="È­Æó±âÈ£0 6 25" xfId="19277"/>
    <cellStyle name="E­æo±ae￡0 6 26" xfId="19278"/>
    <cellStyle name="È­Æó±âÈ£0 6 26" xfId="19279"/>
    <cellStyle name="E­æo±ae￡0 6 27" xfId="19280"/>
    <cellStyle name="È­Æó±âÈ£0 6 27" xfId="19281"/>
    <cellStyle name="E­æo±ae￡0 6 28" xfId="19282"/>
    <cellStyle name="È­Æó±âÈ£0 6 28" xfId="19283"/>
    <cellStyle name="E­æo±ae￡0 6 29" xfId="19284"/>
    <cellStyle name="È­Æó±âÈ£0 6 29" xfId="19285"/>
    <cellStyle name="E­æo±ae￡0 6 3" xfId="19286"/>
    <cellStyle name="È­Æó±âÈ£0 6 3" xfId="19287"/>
    <cellStyle name="E­æo±ae￡0 6 30" xfId="19288"/>
    <cellStyle name="È­Æó±âÈ£0 6 30" xfId="19289"/>
    <cellStyle name="E­æo±ae￡0 6 31" xfId="19290"/>
    <cellStyle name="È­Æó±âÈ£0 6 31" xfId="19291"/>
    <cellStyle name="E­æo±ae￡0 6 32" xfId="19292"/>
    <cellStyle name="È­Æó±âÈ£0 6 32" xfId="19293"/>
    <cellStyle name="E­æo±ae￡0 6 33" xfId="19294"/>
    <cellStyle name="È­Æó±âÈ£0 6 33" xfId="19295"/>
    <cellStyle name="E­æo±ae￡0 6 34" xfId="19296"/>
    <cellStyle name="È­Æó±âÈ£0 6 34" xfId="19297"/>
    <cellStyle name="E­æo±ae￡0 6 35" xfId="19298"/>
    <cellStyle name="È­Æó±âÈ£0 6 35" xfId="19299"/>
    <cellStyle name="E­æo±ae￡0 6 36" xfId="19300"/>
    <cellStyle name="È­Æó±âÈ£0 6 36" xfId="19301"/>
    <cellStyle name="E­æo±ae￡0 6 37" xfId="19302"/>
    <cellStyle name="È­Æó±âÈ£0 6 37" xfId="19303"/>
    <cellStyle name="E­æo±ae￡0 6 38" xfId="19304"/>
    <cellStyle name="È­Æó±âÈ£0 6 38" xfId="19305"/>
    <cellStyle name="E­æo±ae￡0 6 39" xfId="19306"/>
    <cellStyle name="È­Æó±âÈ£0 6 39" xfId="19307"/>
    <cellStyle name="E­æo±ae￡0 6 4" xfId="19308"/>
    <cellStyle name="È­Æó±âÈ£0 6 4" xfId="19309"/>
    <cellStyle name="E­æo±ae￡0 6 40" xfId="19310"/>
    <cellStyle name="È­Æó±âÈ£0 6 40" xfId="19311"/>
    <cellStyle name="E­æo±ae￡0 6 41" xfId="19312"/>
    <cellStyle name="È­Æó±âÈ£0 6 41" xfId="19313"/>
    <cellStyle name="E­æo±ae￡0 6 42" xfId="19314"/>
    <cellStyle name="È­Æó±âÈ£0 6 42" xfId="19315"/>
    <cellStyle name="E­æo±ae￡0 6 43" xfId="19316"/>
    <cellStyle name="È­Æó±âÈ£0 6 43" xfId="19317"/>
    <cellStyle name="E­æo±ae￡0 6 44" xfId="19318"/>
    <cellStyle name="È­Æó±âÈ£0 6 44" xfId="19319"/>
    <cellStyle name="E­æo±ae￡0 6 45" xfId="19320"/>
    <cellStyle name="È­Æó±âÈ£0 6 45" xfId="19321"/>
    <cellStyle name="E­æo±ae￡0 6 46" xfId="19322"/>
    <cellStyle name="È­Æó±âÈ£0 6 46" xfId="19323"/>
    <cellStyle name="E­æo±ae￡0 6 47" xfId="19324"/>
    <cellStyle name="È­Æó±âÈ£0 6 47" xfId="19325"/>
    <cellStyle name="E­æo±ae￡0 6 48" xfId="19326"/>
    <cellStyle name="È­Æó±âÈ£0 6 48" xfId="19327"/>
    <cellStyle name="E­æo±ae￡0 6 49" xfId="19328"/>
    <cellStyle name="È­Æó±âÈ£0 6 49" xfId="19329"/>
    <cellStyle name="E­æo±ae￡0 6 5" xfId="19330"/>
    <cellStyle name="È­Æó±âÈ£0 6 5" xfId="19331"/>
    <cellStyle name="E­æo±ae￡0 6 6" xfId="19332"/>
    <cellStyle name="È­Æó±âÈ£0 6 6" xfId="19333"/>
    <cellStyle name="E­æo±ae￡0 6 7" xfId="19334"/>
    <cellStyle name="È­Æó±âÈ£0 6 7" xfId="19335"/>
    <cellStyle name="E­æo±ae￡0 6 8" xfId="19336"/>
    <cellStyle name="È­Æó±âÈ£0 6 8" xfId="19337"/>
    <cellStyle name="E­æo±ae￡0 6 9" xfId="19338"/>
    <cellStyle name="È­Æó±âÈ£0 6 9" xfId="19339"/>
    <cellStyle name="E­æo±ae￡0 7" xfId="19340"/>
    <cellStyle name="È­Æó±âÈ£0 7" xfId="19341"/>
    <cellStyle name="E­æo±ae￡0 7 10" xfId="19342"/>
    <cellStyle name="È­Æó±âÈ£0 7 10" xfId="19343"/>
    <cellStyle name="E­æo±ae￡0 7 11" xfId="19344"/>
    <cellStyle name="È­Æó±âÈ£0 7 11" xfId="19345"/>
    <cellStyle name="E­æo±ae￡0 7 12" xfId="19346"/>
    <cellStyle name="È­Æó±âÈ£0 7 12" xfId="19347"/>
    <cellStyle name="E­æo±ae￡0 7 13" xfId="19348"/>
    <cellStyle name="È­Æó±âÈ£0 7 13" xfId="19349"/>
    <cellStyle name="E­æo±ae￡0 7 14" xfId="19350"/>
    <cellStyle name="È­Æó±âÈ£0 7 14" xfId="19351"/>
    <cellStyle name="E­æo±ae￡0 7 15" xfId="19352"/>
    <cellStyle name="È­Æó±âÈ£0 7 15" xfId="19353"/>
    <cellStyle name="E­æo±ae￡0 7 16" xfId="19354"/>
    <cellStyle name="È­Æó±âÈ£0 7 16" xfId="19355"/>
    <cellStyle name="E­æo±ae￡0 7 17" xfId="19356"/>
    <cellStyle name="È­Æó±âÈ£0 7 17" xfId="19357"/>
    <cellStyle name="E­æo±ae￡0 7 18" xfId="19358"/>
    <cellStyle name="È­Æó±âÈ£0 7 18" xfId="19359"/>
    <cellStyle name="E­æo±ae￡0 7 19" xfId="19360"/>
    <cellStyle name="È­Æó±âÈ£0 7 19" xfId="19361"/>
    <cellStyle name="E­æo±ae￡0 7 2" xfId="19362"/>
    <cellStyle name="È­Æó±âÈ£0 7 2" xfId="19363"/>
    <cellStyle name="E­æo±ae￡0 7 20" xfId="19364"/>
    <cellStyle name="È­Æó±âÈ£0 7 20" xfId="19365"/>
    <cellStyle name="E­æo±ae￡0 7 21" xfId="19366"/>
    <cellStyle name="È­Æó±âÈ£0 7 21" xfId="19367"/>
    <cellStyle name="E­æo±ae￡0 7 22" xfId="19368"/>
    <cellStyle name="È­Æó±âÈ£0 7 22" xfId="19369"/>
    <cellStyle name="E­æo±ae￡0 7 23" xfId="19370"/>
    <cellStyle name="È­Æó±âÈ£0 7 23" xfId="19371"/>
    <cellStyle name="E­æo±ae￡0 7 24" xfId="19372"/>
    <cellStyle name="È­Æó±âÈ£0 7 24" xfId="19373"/>
    <cellStyle name="E­æo±ae￡0 7 25" xfId="19374"/>
    <cellStyle name="È­Æó±âÈ£0 7 25" xfId="19375"/>
    <cellStyle name="E­æo±ae￡0 7 26" xfId="19376"/>
    <cellStyle name="È­Æó±âÈ£0 7 26" xfId="19377"/>
    <cellStyle name="E­æo±ae￡0 7 27" xfId="19378"/>
    <cellStyle name="È­Æó±âÈ£0 7 27" xfId="19379"/>
    <cellStyle name="E­æo±ae￡0 7 28" xfId="19380"/>
    <cellStyle name="È­Æó±âÈ£0 7 28" xfId="19381"/>
    <cellStyle name="E­æo±ae￡0 7 29" xfId="19382"/>
    <cellStyle name="È­Æó±âÈ£0 7 29" xfId="19383"/>
    <cellStyle name="E­æo±ae￡0 7 3" xfId="19384"/>
    <cellStyle name="È­Æó±âÈ£0 7 3" xfId="19385"/>
    <cellStyle name="E­æo±ae￡0 7 30" xfId="19386"/>
    <cellStyle name="È­Æó±âÈ£0 7 30" xfId="19387"/>
    <cellStyle name="E­æo±ae￡0 7 31" xfId="19388"/>
    <cellStyle name="È­Æó±âÈ£0 7 31" xfId="19389"/>
    <cellStyle name="E­æo±ae￡0 7 32" xfId="19390"/>
    <cellStyle name="È­Æó±âÈ£0 7 32" xfId="19391"/>
    <cellStyle name="E­æo±ae￡0 7 33" xfId="19392"/>
    <cellStyle name="È­Æó±âÈ£0 7 33" xfId="19393"/>
    <cellStyle name="E­æo±ae￡0 7 34" xfId="19394"/>
    <cellStyle name="È­Æó±âÈ£0 7 34" xfId="19395"/>
    <cellStyle name="E­æo±ae￡0 7 35" xfId="19396"/>
    <cellStyle name="È­Æó±âÈ£0 7 35" xfId="19397"/>
    <cellStyle name="E­æo±ae￡0 7 36" xfId="19398"/>
    <cellStyle name="È­Æó±âÈ£0 7 36" xfId="19399"/>
    <cellStyle name="E­æo±ae￡0 7 37" xfId="19400"/>
    <cellStyle name="È­Æó±âÈ£0 7 37" xfId="19401"/>
    <cellStyle name="E­æo±ae￡0 7 38" xfId="19402"/>
    <cellStyle name="È­Æó±âÈ£0 7 38" xfId="19403"/>
    <cellStyle name="E­æo±ae￡0 7 39" xfId="19404"/>
    <cellStyle name="È­Æó±âÈ£0 7 39" xfId="19405"/>
    <cellStyle name="E­æo±ae￡0 7 4" xfId="19406"/>
    <cellStyle name="È­Æó±âÈ£0 7 4" xfId="19407"/>
    <cellStyle name="E­æo±ae￡0 7 40" xfId="19408"/>
    <cellStyle name="È­Æó±âÈ£0 7 40" xfId="19409"/>
    <cellStyle name="E­æo±ae￡0 7 41" xfId="19410"/>
    <cellStyle name="È­Æó±âÈ£0 7 41" xfId="19411"/>
    <cellStyle name="E­æo±ae￡0 7 42" xfId="19412"/>
    <cellStyle name="È­Æó±âÈ£0 7 42" xfId="19413"/>
    <cellStyle name="E­æo±ae￡0 7 43" xfId="19414"/>
    <cellStyle name="È­Æó±âÈ£0 7 43" xfId="19415"/>
    <cellStyle name="E­æo±ae￡0 7 44" xfId="19416"/>
    <cellStyle name="È­Æó±âÈ£0 7 44" xfId="19417"/>
    <cellStyle name="E­æo±ae￡0 7 45" xfId="19418"/>
    <cellStyle name="È­Æó±âÈ£0 7 45" xfId="19419"/>
    <cellStyle name="E­æo±ae￡0 7 46" xfId="19420"/>
    <cellStyle name="È­Æó±âÈ£0 7 46" xfId="19421"/>
    <cellStyle name="E­æo±ae￡0 7 47" xfId="19422"/>
    <cellStyle name="È­Æó±âÈ£0 7 47" xfId="19423"/>
    <cellStyle name="E­æo±ae￡0 7 48" xfId="19424"/>
    <cellStyle name="È­Æó±âÈ£0 7 48" xfId="19425"/>
    <cellStyle name="E­æo±ae￡0 7 49" xfId="19426"/>
    <cellStyle name="È­Æó±âÈ£0 7 49" xfId="19427"/>
    <cellStyle name="E­æo±ae￡0 7 5" xfId="19428"/>
    <cellStyle name="È­Æó±âÈ£0 7 5" xfId="19429"/>
    <cellStyle name="E­æo±ae￡0 7 6" xfId="19430"/>
    <cellStyle name="È­Æó±âÈ£0 7 6" xfId="19431"/>
    <cellStyle name="E­æo±ae￡0 7 7" xfId="19432"/>
    <cellStyle name="È­Æó±âÈ£0 7 7" xfId="19433"/>
    <cellStyle name="E­æo±ae￡0 7 8" xfId="19434"/>
    <cellStyle name="È­Æó±âÈ£0 7 8" xfId="19435"/>
    <cellStyle name="E­æo±ae￡0 7 9" xfId="19436"/>
    <cellStyle name="È­Æó±âÈ£0 7 9" xfId="19437"/>
    <cellStyle name="E­æo±ae￡0 8" xfId="19438"/>
    <cellStyle name="È­Æó±âÈ£0 8" xfId="19439"/>
    <cellStyle name="E­æo±ae￡0 9" xfId="19440"/>
    <cellStyle name="È­Æó±âÈ£0 9" xfId="19441"/>
    <cellStyle name="E­Æo±aE￡0_급여지급내역" xfId="19442"/>
    <cellStyle name="È­Æó±âÈ£0_급여지급내역" xfId="19443"/>
    <cellStyle name="E­Æo±aE￡0_급여지급내역 10" xfId="19444"/>
    <cellStyle name="È­Æó±âÈ£0_급여지급내역 10" xfId="19445"/>
    <cellStyle name="E­Æo±aE￡0_급여지급내역 11" xfId="19446"/>
    <cellStyle name="È­Æó±âÈ£0_급여지급내역 11" xfId="19447"/>
    <cellStyle name="E­Æo±aE￡0_급여지급내역 12" xfId="19448"/>
    <cellStyle name="È­Æó±âÈ£0_급여지급내역 12" xfId="19449"/>
    <cellStyle name="E­Æo±aE￡0_급여지급내역 13" xfId="19450"/>
    <cellStyle name="È­Æó±âÈ£0_급여지급내역 13" xfId="19451"/>
    <cellStyle name="E­Æo±aE￡0_급여지급내역 14" xfId="19452"/>
    <cellStyle name="È­Æó±âÈ£0_급여지급내역 14" xfId="19453"/>
    <cellStyle name="E­Æo±aE￡0_급여지급내역 15" xfId="19454"/>
    <cellStyle name="È­Æó±âÈ£0_급여지급내역 15" xfId="19455"/>
    <cellStyle name="E­Æo±aE￡0_급여지급내역 16" xfId="19456"/>
    <cellStyle name="È­Æó±âÈ£0_급여지급내역 16" xfId="19457"/>
    <cellStyle name="E­Æo±aE￡0_급여지급내역 17" xfId="19458"/>
    <cellStyle name="È­Æó±âÈ£0_급여지급내역 17" xfId="19459"/>
    <cellStyle name="E­Æo±aE￡0_급여지급내역 18" xfId="19460"/>
    <cellStyle name="È­Æó±âÈ£0_급여지급내역 18" xfId="19461"/>
    <cellStyle name="E­Æo±aE￡0_급여지급내역 19" xfId="19462"/>
    <cellStyle name="È­Æó±âÈ£0_급여지급내역 19" xfId="19463"/>
    <cellStyle name="E­Æo±aE￡0_급여지급내역 2" xfId="19464"/>
    <cellStyle name="È­Æó±âÈ£0_급여지급내역 2" xfId="19465"/>
    <cellStyle name="E­Æo±aE￡0_급여지급내역 20" xfId="19466"/>
    <cellStyle name="È­Æó±âÈ£0_급여지급내역 20" xfId="19467"/>
    <cellStyle name="E­Æo±aE￡0_급여지급내역 21" xfId="19468"/>
    <cellStyle name="È­Æó±âÈ£0_급여지급내역 21" xfId="19469"/>
    <cellStyle name="E­Æo±aE￡0_급여지급내역 22" xfId="19470"/>
    <cellStyle name="È­Æó±âÈ£0_급여지급내역 22" xfId="19471"/>
    <cellStyle name="E­Æo±aE￡0_급여지급내역 23" xfId="19472"/>
    <cellStyle name="È­Æó±âÈ£0_급여지급내역 23" xfId="19473"/>
    <cellStyle name="E­Æo±aE￡0_급여지급내역 24" xfId="19474"/>
    <cellStyle name="È­Æó±âÈ£0_급여지급내역 24" xfId="19475"/>
    <cellStyle name="E­Æo±aE￡0_급여지급내역 25" xfId="19476"/>
    <cellStyle name="È­Æó±âÈ£0_급여지급내역 25" xfId="19477"/>
    <cellStyle name="E­Æo±aE￡0_급여지급내역 26" xfId="19478"/>
    <cellStyle name="È­Æó±âÈ£0_급여지급내역 26" xfId="19479"/>
    <cellStyle name="E­Æo±aE￡0_급여지급내역 27" xfId="19480"/>
    <cellStyle name="È­Æó±âÈ£0_급여지급내역 27" xfId="19481"/>
    <cellStyle name="E­Æo±aE￡0_급여지급내역 28" xfId="19482"/>
    <cellStyle name="È­Æó±âÈ£0_급여지급내역 28" xfId="19483"/>
    <cellStyle name="E­Æo±aE￡0_급여지급내역 29" xfId="19484"/>
    <cellStyle name="È­Æó±âÈ£0_급여지급내역 29" xfId="19485"/>
    <cellStyle name="E­Æo±aE￡0_급여지급내역 3" xfId="19486"/>
    <cellStyle name="È­Æó±âÈ£0_급여지급내역 3" xfId="19487"/>
    <cellStyle name="E­Æo±aE￡0_급여지급내역 30" xfId="19488"/>
    <cellStyle name="È­Æó±âÈ£0_급여지급내역 30" xfId="19489"/>
    <cellStyle name="E­Æo±aE￡0_급여지급내역 31" xfId="19490"/>
    <cellStyle name="È­Æó±âÈ£0_급여지급내역 31" xfId="19491"/>
    <cellStyle name="E­Æo±aE￡0_급여지급내역 32" xfId="19492"/>
    <cellStyle name="È­Æó±âÈ£0_급여지급내역 32" xfId="19493"/>
    <cellStyle name="E­Æo±aE￡0_급여지급내역 33" xfId="19494"/>
    <cellStyle name="È­Æó±âÈ£0_급여지급내역 33" xfId="19495"/>
    <cellStyle name="E­Æo±aE￡0_급여지급내역 34" xfId="19496"/>
    <cellStyle name="È­Æó±âÈ£0_급여지급내역 34" xfId="19497"/>
    <cellStyle name="E­Æo±aE￡0_급여지급내역 35" xfId="19498"/>
    <cellStyle name="È­Æó±âÈ£0_급여지급내역 35" xfId="19499"/>
    <cellStyle name="E­Æo±aE￡0_급여지급내역 36" xfId="19500"/>
    <cellStyle name="È­Æó±âÈ£0_급여지급내역 36" xfId="19501"/>
    <cellStyle name="E­Æo±aE￡0_급여지급내역 37" xfId="19502"/>
    <cellStyle name="È­Æó±âÈ£0_급여지급내역 37" xfId="19503"/>
    <cellStyle name="E­Æo±aE￡0_급여지급내역 38" xfId="19504"/>
    <cellStyle name="È­Æó±âÈ£0_급여지급내역 38" xfId="19505"/>
    <cellStyle name="E­Æo±aE￡0_급여지급내역 39" xfId="19506"/>
    <cellStyle name="È­Æó±âÈ£0_급여지급내역 39" xfId="19507"/>
    <cellStyle name="E­Æo±aE￡0_급여지급내역 4" xfId="19508"/>
    <cellStyle name="È­Æó±âÈ£0_급여지급내역 4" xfId="19509"/>
    <cellStyle name="E­Æo±aE￡0_급여지급내역 40" xfId="19510"/>
    <cellStyle name="È­Æó±âÈ£0_급여지급내역 40" xfId="19511"/>
    <cellStyle name="E­Æo±aE￡0_급여지급내역 41" xfId="19512"/>
    <cellStyle name="È­Æó±âÈ£0_급여지급내역 41" xfId="19513"/>
    <cellStyle name="E­Æo±aE￡0_급여지급내역 42" xfId="19514"/>
    <cellStyle name="È­Æó±âÈ£0_급여지급내역 42" xfId="19515"/>
    <cellStyle name="E­Æo±aE￡0_급여지급내역 43" xfId="19516"/>
    <cellStyle name="È­Æó±âÈ£0_급여지급내역 43" xfId="19517"/>
    <cellStyle name="E­Æo±aE￡0_급여지급내역 44" xfId="19518"/>
    <cellStyle name="È­Æó±âÈ£0_급여지급내역 44" xfId="19519"/>
    <cellStyle name="E­Æo±aE￡0_급여지급내역 45" xfId="19520"/>
    <cellStyle name="È­Æó±âÈ£0_급여지급내역 45" xfId="19521"/>
    <cellStyle name="E­Æo±aE￡0_급여지급내역 46" xfId="19522"/>
    <cellStyle name="È­Æó±âÈ£0_급여지급내역 46" xfId="19523"/>
    <cellStyle name="E­Æo±aE￡0_급여지급내역 47" xfId="19524"/>
    <cellStyle name="È­Æó±âÈ£0_급여지급내역 47" xfId="19525"/>
    <cellStyle name="E­Æo±aE￡0_급여지급내역 48" xfId="19526"/>
    <cellStyle name="È­Æó±âÈ£0_급여지급내역 48" xfId="19527"/>
    <cellStyle name="E­Æo±aE￡0_급여지급내역 49" xfId="19528"/>
    <cellStyle name="È­Æó±âÈ£0_급여지급내역 49" xfId="19529"/>
    <cellStyle name="E­Æo±aE￡0_급여지급내역 5" xfId="19530"/>
    <cellStyle name="È­Æó±âÈ£0_급여지급내역 5" xfId="19531"/>
    <cellStyle name="E­Æo±aE￡0_급여지급내역 6" xfId="19532"/>
    <cellStyle name="È­Æó±âÈ£0_급여지급내역 6" xfId="19533"/>
    <cellStyle name="E­Æo±aE￡0_급여지급내역 7" xfId="19534"/>
    <cellStyle name="È­Æó±âÈ£0_급여지급내역 7" xfId="19535"/>
    <cellStyle name="E­Æo±aE￡0_급여지급내역 8" xfId="19536"/>
    <cellStyle name="È­Æó±âÈ£0_급여지급내역 8" xfId="19537"/>
    <cellStyle name="E­Æo±aE￡0_급여지급내역 9" xfId="19538"/>
    <cellStyle name="È­Æó±âÈ£0_급여지급내역 9" xfId="19539"/>
    <cellStyle name="E­Æo±aE￡0_일-토목" xfId="19540"/>
    <cellStyle name="Edited_Data" xfId="19541"/>
    <cellStyle name="Enter Currency (0)" xfId="19542"/>
    <cellStyle name="Enter Currency (0) 2" xfId="19543"/>
    <cellStyle name="Enter Currency (2)" xfId="19544"/>
    <cellStyle name="Enter Currency (2) 2" xfId="19545"/>
    <cellStyle name="Enter Units (0)" xfId="19546"/>
    <cellStyle name="Enter Units (0) 2" xfId="19547"/>
    <cellStyle name="Enter Units (1)" xfId="19548"/>
    <cellStyle name="Enter Units (1) 2" xfId="19549"/>
    <cellStyle name="Enter Units (2)" xfId="19550"/>
    <cellStyle name="Enter Units (2) 2" xfId="19551"/>
    <cellStyle name="Entered" xfId="19552"/>
    <cellStyle name="Entered 2" xfId="19553"/>
    <cellStyle name="Estimated_Data" xfId="19554"/>
    <cellStyle name="Euro" xfId="19555"/>
    <cellStyle name="Euro 2" xfId="19556"/>
    <cellStyle name="Euro 2 2" xfId="19557"/>
    <cellStyle name="Euro 3" xfId="19558"/>
    <cellStyle name="F2" xfId="19559"/>
    <cellStyle name="F2 2" xfId="19560"/>
    <cellStyle name="F2 2 2" xfId="19561"/>
    <cellStyle name="F2 3" xfId="19562"/>
    <cellStyle name="F2 3 2" xfId="19563"/>
    <cellStyle name="F2 4" xfId="19564"/>
    <cellStyle name="F3" xfId="19565"/>
    <cellStyle name="F3 2" xfId="19566"/>
    <cellStyle name="F3 2 2" xfId="19567"/>
    <cellStyle name="F3 3" xfId="19568"/>
    <cellStyle name="F3 3 2" xfId="19569"/>
    <cellStyle name="F3 4" xfId="19570"/>
    <cellStyle name="F4" xfId="19571"/>
    <cellStyle name="F4 2" xfId="19572"/>
    <cellStyle name="F4 2 2" xfId="19573"/>
    <cellStyle name="F4 3" xfId="19574"/>
    <cellStyle name="F4 3 2" xfId="19575"/>
    <cellStyle name="F4 4" xfId="19576"/>
    <cellStyle name="F5" xfId="19577"/>
    <cellStyle name="F5 2" xfId="19578"/>
    <cellStyle name="F5 2 2" xfId="19579"/>
    <cellStyle name="F5 3" xfId="19580"/>
    <cellStyle name="F5 3 2" xfId="19581"/>
    <cellStyle name="F5 4" xfId="19582"/>
    <cellStyle name="F6" xfId="19583"/>
    <cellStyle name="F6 2" xfId="19584"/>
    <cellStyle name="F6 2 2" xfId="19585"/>
    <cellStyle name="F6 3" xfId="19586"/>
    <cellStyle name="F6 3 2" xfId="19587"/>
    <cellStyle name="F6 4" xfId="19588"/>
    <cellStyle name="F7" xfId="19589"/>
    <cellStyle name="F7 2" xfId="19590"/>
    <cellStyle name="F7 2 2" xfId="19591"/>
    <cellStyle name="F7 3" xfId="19592"/>
    <cellStyle name="F7 3 2" xfId="19593"/>
    <cellStyle name="F7 4" xfId="19594"/>
    <cellStyle name="F8" xfId="19595"/>
    <cellStyle name="F8 2" xfId="19596"/>
    <cellStyle name="F8 2 2" xfId="19597"/>
    <cellStyle name="F8 3" xfId="19598"/>
    <cellStyle name="F8 3 2" xfId="19599"/>
    <cellStyle name="F8 4" xfId="19600"/>
    <cellStyle name="Fixed" xfId="19601"/>
    <cellStyle name="Fixed 2" xfId="19602"/>
    <cellStyle name="Fixed 2 2" xfId="19603"/>
    <cellStyle name="Fixed 3" xfId="19604"/>
    <cellStyle name="Fixed 3 2" xfId="19605"/>
    <cellStyle name="Fixed 4" xfId="19606"/>
    <cellStyle name="Fixed 4 2" xfId="19607"/>
    <cellStyle name="Fixed 5" xfId="19608"/>
    <cellStyle name="Followed Hyperlink" xfId="59"/>
    <cellStyle name="Followed Hyperlink 2" xfId="19609"/>
    <cellStyle name="Followed Hyperlink 2 2" xfId="19610"/>
    <cellStyle name="Followed Hyperlink 3" xfId="19611"/>
    <cellStyle name="Forecast_Data" xfId="19612"/>
    <cellStyle name="g" xfId="19613"/>
    <cellStyle name="g 2" xfId="19614"/>
    <cellStyle name="G/표준" xfId="19615"/>
    <cellStyle name="G/표준 2" xfId="19616"/>
    <cellStyle name="G10" xfId="19617"/>
    <cellStyle name="G10 2" xfId="19618"/>
    <cellStyle name="Grey" xfId="19619"/>
    <cellStyle name="Grey 2" xfId="19620"/>
    <cellStyle name="H1" xfId="19621"/>
    <cellStyle name="H1 2" xfId="19622"/>
    <cellStyle name="H2" xfId="19623"/>
    <cellStyle name="H2 2" xfId="19624"/>
    <cellStyle name="head" xfId="19625"/>
    <cellStyle name="head 1" xfId="19626"/>
    <cellStyle name="head 1 2" xfId="19627"/>
    <cellStyle name="head 1-1" xfId="19628"/>
    <cellStyle name="head 1-1 2" xfId="19629"/>
    <cellStyle name="head 2" xfId="19630"/>
    <cellStyle name="HEADER" xfId="19631"/>
    <cellStyle name="HEADER 2" xfId="19632"/>
    <cellStyle name="Header1" xfId="19633"/>
    <cellStyle name="Header1 2" xfId="19634"/>
    <cellStyle name="Header2" xfId="19635"/>
    <cellStyle name="Header2 2" xfId="19636"/>
    <cellStyle name="Header2 2 2" xfId="19637"/>
    <cellStyle name="Header2 3" xfId="19638"/>
    <cellStyle name="Heading 1" xfId="19639"/>
    <cellStyle name="Heading 1 2" xfId="19640"/>
    <cellStyle name="Heading 1 2 2" xfId="19641"/>
    <cellStyle name="Heading 1 3" xfId="19642"/>
    <cellStyle name="Heading 2" xfId="19643"/>
    <cellStyle name="Heading 2 2" xfId="19644"/>
    <cellStyle name="Heading 2 2 2" xfId="19645"/>
    <cellStyle name="Heading 2 3" xfId="19646"/>
    <cellStyle name="Heading1" xfId="19647"/>
    <cellStyle name="Heading1 2" xfId="19648"/>
    <cellStyle name="Heading1 2 2" xfId="19649"/>
    <cellStyle name="Heading1 3" xfId="19650"/>
    <cellStyle name="Heading1 3 2" xfId="19651"/>
    <cellStyle name="Heading1 4" xfId="19652"/>
    <cellStyle name="Heading1 4 2" xfId="19653"/>
    <cellStyle name="Heading1 5" xfId="19654"/>
    <cellStyle name="Heading2" xfId="19655"/>
    <cellStyle name="Heading2 2" xfId="19656"/>
    <cellStyle name="Heading2 2 2" xfId="19657"/>
    <cellStyle name="Heading2 3" xfId="19658"/>
    <cellStyle name="Heading2 3 2" xfId="19659"/>
    <cellStyle name="Heading2 4" xfId="19660"/>
    <cellStyle name="Heading2 4 2" xfId="19661"/>
    <cellStyle name="Heading2 5" xfId="19662"/>
    <cellStyle name="HEADINGS" xfId="19663"/>
    <cellStyle name="HEADINGS 2" xfId="19664"/>
    <cellStyle name="HEADINGS 2 2" xfId="19665"/>
    <cellStyle name="HEADINGS 2 2 2" xfId="19666"/>
    <cellStyle name="HEADINGS 2 2 2 2" xfId="19667"/>
    <cellStyle name="HEADINGS 2 2 3" xfId="19668"/>
    <cellStyle name="HEADINGS 2 3" xfId="19669"/>
    <cellStyle name="HEADINGS 3" xfId="19670"/>
    <cellStyle name="HEADINGSTOP" xfId="19671"/>
    <cellStyle name="HEADINGSTOP 2" xfId="19672"/>
    <cellStyle name="Helv8_PFD4.XLS" xfId="19673"/>
    <cellStyle name="HIGHLIGHT" xfId="19674"/>
    <cellStyle name="HIGHLIGHT 2" xfId="19675"/>
    <cellStyle name="Hyperlink" xfId="60"/>
    <cellStyle name="Hyperlink 2" xfId="19676"/>
    <cellStyle name="Hyperlink 2 2" xfId="19677"/>
    <cellStyle name="Hyperlink 3" xfId="19678"/>
    <cellStyle name="Hyperlink_NEGS" xfId="19679"/>
    <cellStyle name="iles|_x0005_h" xfId="19680"/>
    <cellStyle name="iles|_x0005_h 2" xfId="19681"/>
    <cellStyle name="Input [yellow]" xfId="19682"/>
    <cellStyle name="Input [yellow] 2" xfId="19683"/>
    <cellStyle name="Input Cells" xfId="19684"/>
    <cellStyle name="Input Cells 2" xfId="19685"/>
    <cellStyle name="IP" xfId="19686"/>
    <cellStyle name="IP 2" xfId="19687"/>
    <cellStyle name="Item_Current" xfId="19688"/>
    <cellStyle name="jin" xfId="19689"/>
    <cellStyle name="jin 2" xfId="19690"/>
    <cellStyle name="Komma [0]_BINV" xfId="19691"/>
    <cellStyle name="Komma_BINV" xfId="19692"/>
    <cellStyle name="Kurrency_Currency (a) (3)_PERSONAL" xfId="19693"/>
    <cellStyle name="les" xfId="19694"/>
    <cellStyle name="les 2" xfId="19695"/>
    <cellStyle name="Link Currency (0)" xfId="19696"/>
    <cellStyle name="Link Currency (0) 2" xfId="19697"/>
    <cellStyle name="Link Currency (2)" xfId="19698"/>
    <cellStyle name="Link Currency (2) 2" xfId="19699"/>
    <cellStyle name="Link Units (0)" xfId="19700"/>
    <cellStyle name="Link Units (0) 2" xfId="19701"/>
    <cellStyle name="Link Units (1)" xfId="19702"/>
    <cellStyle name="Link Units (1) 2" xfId="19703"/>
    <cellStyle name="Link Units (2)" xfId="19704"/>
    <cellStyle name="Link Units (2) 2" xfId="19705"/>
    <cellStyle name="Linked Cells" xfId="19706"/>
    <cellStyle name="Linked Cells 2" xfId="19707"/>
    <cellStyle name="měny_Copy of zdroj" xfId="19708"/>
    <cellStyle name="Midtitle" xfId="19709"/>
    <cellStyle name="Midtitle 2" xfId="19710"/>
    <cellStyle name="Miglia - Stile1" xfId="19711"/>
    <cellStyle name="Miglia - Stile1 2" xfId="19712"/>
    <cellStyle name="Miglia - Stile2" xfId="19713"/>
    <cellStyle name="Miglia - Stile2 2" xfId="19714"/>
    <cellStyle name="Miglia - Stile3" xfId="19715"/>
    <cellStyle name="Miglia - Stile3 2" xfId="19716"/>
    <cellStyle name="Miglia - Stile4" xfId="19717"/>
    <cellStyle name="Miglia - Stile4 2" xfId="19718"/>
    <cellStyle name="Miglia - Stile5" xfId="19719"/>
    <cellStyle name="Miglia - Stile5 2" xfId="19720"/>
    <cellStyle name="Milliers [0]_399GC10" xfId="19721"/>
    <cellStyle name="Milliers_399GC10" xfId="19722"/>
    <cellStyle name="Model" xfId="19723"/>
    <cellStyle name="Model 2" xfId="19724"/>
    <cellStyle name="Model 2 2" xfId="19725"/>
    <cellStyle name="Model 2 2 2" xfId="19726"/>
    <cellStyle name="Model 2 2 2 2" xfId="19727"/>
    <cellStyle name="Model 2 2 3" xfId="19728"/>
    <cellStyle name="Model 2 3" xfId="19729"/>
    <cellStyle name="Model 3" xfId="19730"/>
    <cellStyle name="Mon?aire [0]_399GC10" xfId="19731"/>
    <cellStyle name="Mon?aire_399GC10" xfId="19732"/>
    <cellStyle name="Monétaire [0]_CTC" xfId="19733"/>
    <cellStyle name="Monétaire_CTC" xfId="19734"/>
    <cellStyle name="MS Proofing Tools" xfId="19735"/>
    <cellStyle name="MS Proofing Tools 2" xfId="19736"/>
    <cellStyle name="n" xfId="19737"/>
    <cellStyle name="N_x0002_" xfId="19738"/>
    <cellStyle name="n 10" xfId="19739"/>
    <cellStyle name="N_x0002_ 10" xfId="19740"/>
    <cellStyle name="n 11" xfId="19741"/>
    <cellStyle name="N_x0002_ 11" xfId="19742"/>
    <cellStyle name="n 12" xfId="19743"/>
    <cellStyle name="N_x0002_ 12" xfId="19744"/>
    <cellStyle name="n 13" xfId="19745"/>
    <cellStyle name="N_x0002_ 13" xfId="19746"/>
    <cellStyle name="n 14" xfId="19747"/>
    <cellStyle name="N_x0002_ 14" xfId="19748"/>
    <cellStyle name="n 15" xfId="19749"/>
    <cellStyle name="N_x0002_ 15" xfId="19750"/>
    <cellStyle name="n 16" xfId="19751"/>
    <cellStyle name="N_x0002_ 16" xfId="19752"/>
    <cellStyle name="n 17" xfId="19753"/>
    <cellStyle name="N_x0002_ 17" xfId="19754"/>
    <cellStyle name="n 18" xfId="19755"/>
    <cellStyle name="N_x0002_ 18" xfId="19756"/>
    <cellStyle name="n 19" xfId="19757"/>
    <cellStyle name="N_x0002_ 19" xfId="19758"/>
    <cellStyle name="n 2" xfId="19759"/>
    <cellStyle name="N_x0002_ 2" xfId="19760"/>
    <cellStyle name="n 20" xfId="19761"/>
    <cellStyle name="N_x0002_ 20" xfId="19762"/>
    <cellStyle name="n 21" xfId="19763"/>
    <cellStyle name="N_x0002_ 21" xfId="19764"/>
    <cellStyle name="n 22" xfId="19765"/>
    <cellStyle name="N_x0002_ 22" xfId="19766"/>
    <cellStyle name="n 23" xfId="19767"/>
    <cellStyle name="N_x0002_ 23" xfId="19768"/>
    <cellStyle name="n 24" xfId="19769"/>
    <cellStyle name="N_x0002_ 24" xfId="19770"/>
    <cellStyle name="n 25" xfId="19771"/>
    <cellStyle name="N_x0002_ 25" xfId="19772"/>
    <cellStyle name="n 26" xfId="19773"/>
    <cellStyle name="N_x0002_ 26" xfId="19774"/>
    <cellStyle name="n 27" xfId="19775"/>
    <cellStyle name="N_x0002_ 27" xfId="19776"/>
    <cellStyle name="n 28" xfId="19777"/>
    <cellStyle name="N_x0002_ 28" xfId="19778"/>
    <cellStyle name="n 29" xfId="19779"/>
    <cellStyle name="N_x0002_ 29" xfId="19780"/>
    <cellStyle name="n 3" xfId="19781"/>
    <cellStyle name="N_x0002_ 3" xfId="19782"/>
    <cellStyle name="n 30" xfId="19783"/>
    <cellStyle name="N_x0002_ 30" xfId="19784"/>
    <cellStyle name="n 31" xfId="19785"/>
    <cellStyle name="N_x0002_ 31" xfId="19786"/>
    <cellStyle name="n 32" xfId="19787"/>
    <cellStyle name="N_x0002_ 32" xfId="19788"/>
    <cellStyle name="n 33" xfId="19789"/>
    <cellStyle name="N_x0002_ 33" xfId="19790"/>
    <cellStyle name="n 34" xfId="19791"/>
    <cellStyle name="N_x0002_ 34" xfId="19792"/>
    <cellStyle name="n 35" xfId="19793"/>
    <cellStyle name="N_x0002_ 35" xfId="19794"/>
    <cellStyle name="n 36" xfId="19795"/>
    <cellStyle name="N_x0002_ 36" xfId="19796"/>
    <cellStyle name="n 37" xfId="19797"/>
    <cellStyle name="N_x0002_ 37" xfId="19798"/>
    <cellStyle name="n 38" xfId="19799"/>
    <cellStyle name="N_x0002_ 38" xfId="19800"/>
    <cellStyle name="n 39" xfId="19801"/>
    <cellStyle name="N_x0002_ 39" xfId="19802"/>
    <cellStyle name="n 4" xfId="19803"/>
    <cellStyle name="N_x0002_ 4" xfId="19804"/>
    <cellStyle name="n 40" xfId="19805"/>
    <cellStyle name="N_x0002_ 40" xfId="19806"/>
    <cellStyle name="n 41" xfId="19807"/>
    <cellStyle name="N_x0002_ 41" xfId="19808"/>
    <cellStyle name="n 42" xfId="19809"/>
    <cellStyle name="N_x0002_ 42" xfId="19810"/>
    <cellStyle name="n 43" xfId="19811"/>
    <cellStyle name="N_x0002_ 43" xfId="19812"/>
    <cellStyle name="n 44" xfId="19813"/>
    <cellStyle name="N_x0002_ 44" xfId="19814"/>
    <cellStyle name="n 45" xfId="19815"/>
    <cellStyle name="N_x0002_ 45" xfId="19816"/>
    <cellStyle name="n 46" xfId="19817"/>
    <cellStyle name="N_x0002_ 46" xfId="19818"/>
    <cellStyle name="n 47" xfId="19819"/>
    <cellStyle name="N_x0002_ 47" xfId="19820"/>
    <cellStyle name="n 48" xfId="19821"/>
    <cellStyle name="N_x0002_ 48" xfId="19822"/>
    <cellStyle name="n 49" xfId="19823"/>
    <cellStyle name="N_x0002_ 49" xfId="19824"/>
    <cellStyle name="n 5" xfId="19825"/>
    <cellStyle name="N_x0002_ 5" xfId="19826"/>
    <cellStyle name="n 6" xfId="19827"/>
    <cellStyle name="N_x0002_ 6" xfId="19828"/>
    <cellStyle name="n 7" xfId="19829"/>
    <cellStyle name="N_x0002_ 7" xfId="19830"/>
    <cellStyle name="n 8" xfId="19831"/>
    <cellStyle name="N_x0002_ 8" xfId="19832"/>
    <cellStyle name="n 9" xfId="19833"/>
    <cellStyle name="N_x0002_ 9" xfId="19834"/>
    <cellStyle name="no dec" xfId="19835"/>
    <cellStyle name="no dec 2" xfId="19836"/>
    <cellStyle name="nohs" xfId="19837"/>
    <cellStyle name="nohs 2" xfId="19838"/>
    <cellStyle name="normal" xfId="337"/>
    <cellStyle name="Normal - Stile6" xfId="19839"/>
    <cellStyle name="Normal - Stile6 2" xfId="19840"/>
    <cellStyle name="Normal - Stile7" xfId="19841"/>
    <cellStyle name="Normal - Stile7 2" xfId="19842"/>
    <cellStyle name="Normal - Stile8" xfId="19843"/>
    <cellStyle name="Normal - Stile8 2" xfId="19844"/>
    <cellStyle name="Normal - Style1" xfId="19845"/>
    <cellStyle name="Normal - Style1 2" xfId="19846"/>
    <cellStyle name="Normal - Style1 2 2" xfId="19847"/>
    <cellStyle name="Normal - Style1 3" xfId="19848"/>
    <cellStyle name="Normal - Style1 3 2" xfId="19849"/>
    <cellStyle name="Normal - Style1 4" xfId="19850"/>
    <cellStyle name="Normal - Style1 4 2" xfId="19851"/>
    <cellStyle name="Normal - Style1 5" xfId="19852"/>
    <cellStyle name="Normal - Style2" xfId="19853"/>
    <cellStyle name="Normal - Style2 2" xfId="19854"/>
    <cellStyle name="Normal - Style3" xfId="19855"/>
    <cellStyle name="Normal - Style3 2" xfId="19856"/>
    <cellStyle name="Normal - Style4" xfId="19857"/>
    <cellStyle name="Normal - Style4 2" xfId="19858"/>
    <cellStyle name="Normal - Style5" xfId="19859"/>
    <cellStyle name="Normal - Style5 2" xfId="19860"/>
    <cellStyle name="Normal - Style6" xfId="19861"/>
    <cellStyle name="Normal - Style6 2" xfId="19862"/>
    <cellStyle name="Normal - Style7" xfId="19863"/>
    <cellStyle name="Normal - Style7 2" xfId="19864"/>
    <cellStyle name="Normal - Style8" xfId="19865"/>
    <cellStyle name="Normal - Style8 2" xfId="19866"/>
    <cellStyle name="Normal - 유형1" xfId="19867"/>
    <cellStyle name="Normal - 유형1 2" xfId="19868"/>
    <cellStyle name="normal 10" xfId="19869"/>
    <cellStyle name="normal 11" xfId="19870"/>
    <cellStyle name="normal 12" xfId="19871"/>
    <cellStyle name="normal 13" xfId="19872"/>
    <cellStyle name="normal 14" xfId="19873"/>
    <cellStyle name="normal 15" xfId="19874"/>
    <cellStyle name="normal 16" xfId="19875"/>
    <cellStyle name="normal 17" xfId="19876"/>
    <cellStyle name="normal 18" xfId="19877"/>
    <cellStyle name="normal 19" xfId="19878"/>
    <cellStyle name="normal 2" xfId="19879"/>
    <cellStyle name="normal 20" xfId="19880"/>
    <cellStyle name="normal 21" xfId="19881"/>
    <cellStyle name="normal 22" xfId="19882"/>
    <cellStyle name="normal 23" xfId="19883"/>
    <cellStyle name="normal 24" xfId="19884"/>
    <cellStyle name="normal 25" xfId="19885"/>
    <cellStyle name="normal 26" xfId="19886"/>
    <cellStyle name="normal 27" xfId="19887"/>
    <cellStyle name="normal 28" xfId="19888"/>
    <cellStyle name="normal 29" xfId="19889"/>
    <cellStyle name="normal 3" xfId="19890"/>
    <cellStyle name="normal 30" xfId="19891"/>
    <cellStyle name="normal 31" xfId="19892"/>
    <cellStyle name="normal 32" xfId="19893"/>
    <cellStyle name="normal 33" xfId="19894"/>
    <cellStyle name="normal 34" xfId="19895"/>
    <cellStyle name="normal 35" xfId="19896"/>
    <cellStyle name="normal 36" xfId="19897"/>
    <cellStyle name="normal 37" xfId="19898"/>
    <cellStyle name="normal 38" xfId="19899"/>
    <cellStyle name="normal 39" xfId="19900"/>
    <cellStyle name="normal 4" xfId="19901"/>
    <cellStyle name="normal 40" xfId="19902"/>
    <cellStyle name="normal 41" xfId="19903"/>
    <cellStyle name="normal 42" xfId="19904"/>
    <cellStyle name="normal 43" xfId="19905"/>
    <cellStyle name="normal 44" xfId="19906"/>
    <cellStyle name="normal 45" xfId="19907"/>
    <cellStyle name="normal 46" xfId="19908"/>
    <cellStyle name="normal 47" xfId="19909"/>
    <cellStyle name="normal 48" xfId="19910"/>
    <cellStyle name="normal 49" xfId="19911"/>
    <cellStyle name="normal 5" xfId="19912"/>
    <cellStyle name="normal 6" xfId="19913"/>
    <cellStyle name="normal 7" xfId="19914"/>
    <cellStyle name="normal 8" xfId="19915"/>
    <cellStyle name="normal 9" xfId="19916"/>
    <cellStyle name="Normal_ SG&amp;A Bridge" xfId="19917"/>
    <cellStyle name="normální_Copy of zdroj" xfId="19918"/>
    <cellStyle name="NUM_" xfId="19919"/>
    <cellStyle name="O" xfId="19920"/>
    <cellStyle name="O 2" xfId="19921"/>
    <cellStyle name="o??귟 [0.00]_PRODUCT DETAIL Q1" xfId="19922"/>
    <cellStyle name="OD" xfId="19923"/>
    <cellStyle name="OD 2" xfId="19924"/>
    <cellStyle name="Œ…?æ맖?e [0.00]_guyan" xfId="19925"/>
    <cellStyle name="Œ…?æ맖?e_guyan" xfId="19926"/>
    <cellStyle name="Œ…‹æØ‚è [0.00]_PRODUCT DETAIL Q1" xfId="19927"/>
    <cellStyle name="Œ…‹æØ‚è_PRODUCT DETAIL Q1" xfId="19928"/>
    <cellStyle name="oft Excel]_x000d__x000a_Comment=The open=/f lines load custom functions into the Paste Function list._x000d__x000a_Maximized=3_x000d__x000a_AutoFormat=" xfId="19929"/>
    <cellStyle name="oft Excel]_x000d__x000a_Comment=The open=/f lines load custom functions into the Paste Function list._x000d__x000a_Maximized=3_x000d__x000a_AutoFormat= 2" xfId="19930"/>
    <cellStyle name="oh" xfId="19931"/>
    <cellStyle name="oh 2" xfId="19932"/>
    <cellStyle name="Option_Added_Cont_Desc" xfId="19933"/>
    <cellStyle name="per.style" xfId="19934"/>
    <cellStyle name="per.style 2" xfId="19935"/>
    <cellStyle name="Percent" xfId="61"/>
    <cellStyle name="Percent (0)" xfId="19936"/>
    <cellStyle name="Percent (0) 2" xfId="19937"/>
    <cellStyle name="Percent [0]" xfId="19938"/>
    <cellStyle name="Percent [0] 2" xfId="19939"/>
    <cellStyle name="Percent [00]" xfId="19940"/>
    <cellStyle name="Percent [00] 2" xfId="19941"/>
    <cellStyle name="Percent [2]" xfId="19942"/>
    <cellStyle name="Percent [2] 2" xfId="19943"/>
    <cellStyle name="Percent 10" xfId="19944"/>
    <cellStyle name="Percent 10 2" xfId="19945"/>
    <cellStyle name="Percent 11" xfId="19946"/>
    <cellStyle name="Percent 11 2" xfId="19947"/>
    <cellStyle name="Percent 12" xfId="19948"/>
    <cellStyle name="Percent 12 2" xfId="19949"/>
    <cellStyle name="Percent 13" xfId="19950"/>
    <cellStyle name="Percent 13 2" xfId="19951"/>
    <cellStyle name="Percent 14" xfId="19952"/>
    <cellStyle name="Percent 14 2" xfId="19953"/>
    <cellStyle name="Percent 15" xfId="19954"/>
    <cellStyle name="Percent 15 2" xfId="19955"/>
    <cellStyle name="Percent 16" xfId="19956"/>
    <cellStyle name="Percent 16 2" xfId="19957"/>
    <cellStyle name="Percent 17" xfId="19958"/>
    <cellStyle name="Percent 17 2" xfId="19959"/>
    <cellStyle name="Percent 18" xfId="19960"/>
    <cellStyle name="Percent 18 2" xfId="19961"/>
    <cellStyle name="Percent 19" xfId="19962"/>
    <cellStyle name="Percent 19 2" xfId="19963"/>
    <cellStyle name="Percent 2" xfId="19964"/>
    <cellStyle name="Percent 2 2" xfId="19965"/>
    <cellStyle name="Percent 20" xfId="19966"/>
    <cellStyle name="Percent 20 2" xfId="19967"/>
    <cellStyle name="Percent 21" xfId="19968"/>
    <cellStyle name="Percent 21 2" xfId="19969"/>
    <cellStyle name="Percent 22" xfId="19970"/>
    <cellStyle name="Percent 22 2" xfId="19971"/>
    <cellStyle name="Percent 23" xfId="19972"/>
    <cellStyle name="Percent 23 2" xfId="19973"/>
    <cellStyle name="Percent 24" xfId="19974"/>
    <cellStyle name="Percent 24 2" xfId="19975"/>
    <cellStyle name="Percent 25" xfId="19976"/>
    <cellStyle name="Percent 26" xfId="19977"/>
    <cellStyle name="Percent 27" xfId="19978"/>
    <cellStyle name="Percent 28" xfId="19979"/>
    <cellStyle name="Percent 29" xfId="19980"/>
    <cellStyle name="Percent 3" xfId="19981"/>
    <cellStyle name="Percent 3 2" xfId="19982"/>
    <cellStyle name="Percent 30" xfId="19983"/>
    <cellStyle name="Percent 31" xfId="19984"/>
    <cellStyle name="Percent 32" xfId="19985"/>
    <cellStyle name="Percent 33" xfId="19986"/>
    <cellStyle name="Percent 34" xfId="19987"/>
    <cellStyle name="Percent 35" xfId="19988"/>
    <cellStyle name="Percent 36" xfId="19989"/>
    <cellStyle name="Percent 37" xfId="19990"/>
    <cellStyle name="Percent 38" xfId="19991"/>
    <cellStyle name="Percent 39" xfId="19992"/>
    <cellStyle name="Percent 4" xfId="19993"/>
    <cellStyle name="Percent 4 2" xfId="19994"/>
    <cellStyle name="Percent 40" xfId="19995"/>
    <cellStyle name="Percent 41" xfId="19996"/>
    <cellStyle name="Percent 42" xfId="19997"/>
    <cellStyle name="Percent 43" xfId="19998"/>
    <cellStyle name="Percent 44" xfId="19999"/>
    <cellStyle name="Percent 45" xfId="20000"/>
    <cellStyle name="Percent 46" xfId="20001"/>
    <cellStyle name="Percent 47" xfId="20002"/>
    <cellStyle name="Percent 48" xfId="20003"/>
    <cellStyle name="Percent 49" xfId="20004"/>
    <cellStyle name="Percent 5" xfId="20005"/>
    <cellStyle name="Percent 5 2" xfId="20006"/>
    <cellStyle name="Percent 50" xfId="20007"/>
    <cellStyle name="Percent 51" xfId="20008"/>
    <cellStyle name="Percent 52" xfId="20009"/>
    <cellStyle name="Percent 53" xfId="20010"/>
    <cellStyle name="Percent 54" xfId="20011"/>
    <cellStyle name="Percent 55" xfId="20012"/>
    <cellStyle name="Percent 56" xfId="20013"/>
    <cellStyle name="Percent 57" xfId="20014"/>
    <cellStyle name="Percent 58" xfId="20015"/>
    <cellStyle name="Percent 59" xfId="20016"/>
    <cellStyle name="Percent 6" xfId="20017"/>
    <cellStyle name="Percent 6 2" xfId="20018"/>
    <cellStyle name="Percent 60" xfId="20019"/>
    <cellStyle name="Percent 61" xfId="20020"/>
    <cellStyle name="Percent 62" xfId="20021"/>
    <cellStyle name="Percent 63" xfId="20022"/>
    <cellStyle name="Percent 64" xfId="20023"/>
    <cellStyle name="Percent 65" xfId="20024"/>
    <cellStyle name="Percent 66" xfId="20025"/>
    <cellStyle name="Percent 67" xfId="20026"/>
    <cellStyle name="Percent 68" xfId="20027"/>
    <cellStyle name="Percent 69" xfId="20028"/>
    <cellStyle name="Percent 7" xfId="20029"/>
    <cellStyle name="Percent 7 2" xfId="20030"/>
    <cellStyle name="Percent 70" xfId="20031"/>
    <cellStyle name="Percent 71" xfId="20032"/>
    <cellStyle name="Percent 72" xfId="20033"/>
    <cellStyle name="Percent 8" xfId="20034"/>
    <cellStyle name="Percent 8 2" xfId="20035"/>
    <cellStyle name="Percent 9" xfId="20036"/>
    <cellStyle name="Percent 9 2" xfId="20037"/>
    <cellStyle name="Percent_#6 Temps &amp; Contractors" xfId="20038"/>
    <cellStyle name="Preliminary_Data" xfId="20039"/>
    <cellStyle name="PrePop Currency (0)" xfId="20040"/>
    <cellStyle name="PrePop Currency (0) 2" xfId="20041"/>
    <cellStyle name="PrePop Currency (2)" xfId="20042"/>
    <cellStyle name="PrePop Currency (2) 2" xfId="20043"/>
    <cellStyle name="PrePop Units (0)" xfId="20044"/>
    <cellStyle name="PrePop Units (0) 2" xfId="20045"/>
    <cellStyle name="PrePop Units (1)" xfId="20046"/>
    <cellStyle name="PrePop Units (1) 2" xfId="20047"/>
    <cellStyle name="PrePop Units (2)" xfId="20048"/>
    <cellStyle name="PrePop Units (2) 2" xfId="20049"/>
    <cellStyle name="Prices" xfId="20050"/>
    <cellStyle name="pricing" xfId="20051"/>
    <cellStyle name="pricing 2" xfId="20052"/>
    <cellStyle name="Procent_BINV" xfId="20053"/>
    <cellStyle name="PSChar" xfId="20054"/>
    <cellStyle name="PSChar 2" xfId="20055"/>
    <cellStyle name="Q1" xfId="20056"/>
    <cellStyle name="Q1 2" xfId="20057"/>
    <cellStyle name="Q4" xfId="20058"/>
    <cellStyle name="Q4 2" xfId="20059"/>
    <cellStyle name="R?" xfId="20060"/>
    <cellStyle name="R? 2" xfId="20061"/>
    <cellStyle name="R_TITLE" xfId="20062"/>
    <cellStyle name="R_TITLE 2" xfId="20063"/>
    <cellStyle name="regstoresfromspecstores" xfId="20064"/>
    <cellStyle name="regstoresfromspecstores 2" xfId="20065"/>
    <cellStyle name="RevList" xfId="20066"/>
    <cellStyle name="RevList 2" xfId="20067"/>
    <cellStyle name="roux_laroux" xfId="20068"/>
    <cellStyle name="s" xfId="20069"/>
    <cellStyle name="S " xfId="62"/>
    <cellStyle name="S  2" xfId="20070"/>
    <cellStyle name="s 10" xfId="20071"/>
    <cellStyle name="s 11" xfId="20072"/>
    <cellStyle name="s 12" xfId="20073"/>
    <cellStyle name="s 13" xfId="20074"/>
    <cellStyle name="s 14" xfId="20075"/>
    <cellStyle name="s 15" xfId="20076"/>
    <cellStyle name="s 16" xfId="20077"/>
    <cellStyle name="s 17" xfId="20078"/>
    <cellStyle name="s 18" xfId="20079"/>
    <cellStyle name="s 19" xfId="20080"/>
    <cellStyle name="s 2" xfId="20081"/>
    <cellStyle name="s 20" xfId="20082"/>
    <cellStyle name="s 21" xfId="20083"/>
    <cellStyle name="s 22" xfId="20084"/>
    <cellStyle name="s 23" xfId="20085"/>
    <cellStyle name="s 24" xfId="20086"/>
    <cellStyle name="s 25" xfId="20087"/>
    <cellStyle name="s 26" xfId="20088"/>
    <cellStyle name="s 27" xfId="20089"/>
    <cellStyle name="s 28" xfId="20090"/>
    <cellStyle name="s 29" xfId="20091"/>
    <cellStyle name="s 3" xfId="20092"/>
    <cellStyle name="s 30" xfId="20093"/>
    <cellStyle name="s 31" xfId="20094"/>
    <cellStyle name="s 32" xfId="20095"/>
    <cellStyle name="s 33" xfId="20096"/>
    <cellStyle name="s 34" xfId="20097"/>
    <cellStyle name="s 35" xfId="20098"/>
    <cellStyle name="s 36" xfId="20099"/>
    <cellStyle name="s 37" xfId="20100"/>
    <cellStyle name="s 38" xfId="20101"/>
    <cellStyle name="s 39" xfId="20102"/>
    <cellStyle name="s 4" xfId="20103"/>
    <cellStyle name="s 40" xfId="20104"/>
    <cellStyle name="s 41" xfId="20105"/>
    <cellStyle name="s 42" xfId="20106"/>
    <cellStyle name="s 43" xfId="20107"/>
    <cellStyle name="s 44" xfId="20108"/>
    <cellStyle name="s 45" xfId="20109"/>
    <cellStyle name="s 46" xfId="20110"/>
    <cellStyle name="s 47" xfId="20111"/>
    <cellStyle name="s 48" xfId="20112"/>
    <cellStyle name="s 49" xfId="20113"/>
    <cellStyle name="s 5" xfId="20114"/>
    <cellStyle name="s 6" xfId="20115"/>
    <cellStyle name="s 7" xfId="20116"/>
    <cellStyle name="s 8" xfId="20117"/>
    <cellStyle name="s 9" xfId="20118"/>
    <cellStyle name="s]_x000d__x000a_run=c:\Hedgehog\app31.exe_x000d__x000a_spooler=yes_x000d__x000a_load=_x000d__x000a_run=_x000d__x000a_Beep=yes_x000d__x000a_NullPort=None_x000d__x000a_BorderWidth=3_x000d__x000a_CursorBlinkRate=530_x000d__x000a_D" xfId="20119"/>
    <cellStyle name="s]_x000d__x000a_run=c:\Hedgehog\app31.exe_x000d__x000a_spooler=yes_x000d__x000a_load=_x000d__x000a_run=_x000d__x000a_Beep=yes_x000d__x000a_NullPort=None_x000d__x000a_BorderWidth=3_x000d__x000a_CursorBlinkRate=530_x000d__x000a_D 2" xfId="20120"/>
    <cellStyle name="sche|_x0005_" xfId="20121"/>
    <cellStyle name="sche|_x0005_ 2" xfId="20122"/>
    <cellStyle name="sh" xfId="20123"/>
    <cellStyle name="sh 2" xfId="20124"/>
    <cellStyle name="SHADEDSTORES" xfId="20125"/>
    <cellStyle name="SHADEDSTORES 2" xfId="20126"/>
    <cellStyle name="SHADEDSTORES 2 2" xfId="20127"/>
    <cellStyle name="SHADEDSTORES 3" xfId="20128"/>
    <cellStyle name="specstores" xfId="20129"/>
    <cellStyle name="specstores 2" xfId="20130"/>
    <cellStyle name="ssh" xfId="20131"/>
    <cellStyle name="ssh 2" xfId="20132"/>
    <cellStyle name="Standaard_BINV" xfId="20133"/>
    <cellStyle name="STANDARD" xfId="20134"/>
    <cellStyle name="STANDARD 2" xfId="20135"/>
    <cellStyle name="STD" xfId="20136"/>
    <cellStyle name="STD 2" xfId="20137"/>
    <cellStyle name="subhead" xfId="20138"/>
    <cellStyle name="subhead 2" xfId="20139"/>
    <cellStyle name="Subtotal" xfId="20140"/>
    <cellStyle name="Subtotal 2" xfId="20141"/>
    <cellStyle name="t1" xfId="20142"/>
    <cellStyle name="t1 2" xfId="20143"/>
    <cellStyle name="testtitle" xfId="20144"/>
    <cellStyle name="testtitle 2" xfId="20145"/>
    <cellStyle name="Text Indent A" xfId="20146"/>
    <cellStyle name="Text Indent A 2" xfId="20147"/>
    <cellStyle name="Text Indent B" xfId="20148"/>
    <cellStyle name="Text Indent B 2" xfId="20149"/>
    <cellStyle name="Text Indent C" xfId="20150"/>
    <cellStyle name="Text Indent C 2" xfId="20151"/>
    <cellStyle name="þ?b?þ?b?þ?b?þ?b?þ?b?þ?b?þ?b灌þ?b?þ?&lt;?b?þ?b濬þ?b?þ?b?þ昰_x0018_?þ????_x0008_" xfId="20152"/>
    <cellStyle name="þ?b?þ?b?þ?b?þ?b?þ?b?þ?b?þ?b灌þ?b?þ?&lt;?b?þ?b濬þ?b?þ?b?þ昰_x0018_?þ????_x0008_ 2" xfId="20153"/>
    <cellStyle name="þ൚b⍼þ൪b⎨þൺb⏜þඊb␌þකb濰þඪb瀠þයb灌þ්b炈þ宐&lt;෢b濈þෲb濬þขb瀐þฒb瀰þ昰_x0018_⋸þ㤕䰀ጤܕ_x0008_" xfId="20154"/>
    <cellStyle name="þ൚b⍼þ൪b⎨þൺb⏜þඊb␌þකb濰þඪb瀠þයb灌þ්b炈þ宐&lt;෢b濈þෲb濬þขb瀐þฒb瀰þ昰_x0018_⋸þ㤕䰀ጤܕ_x0008_ 2" xfId="20155"/>
    <cellStyle name="þ_x001d_ð'&amp;Oy?Hy9_x0008__x000f__x0007_æ_x0007__x0007__x0001__x0001_" xfId="20156"/>
    <cellStyle name="þ_x001d_ð'&amp;Oy?Hy9_x0008__x000f__x0007_æ_x0007__x0007__x0001__x0001_ 2" xfId="20157"/>
    <cellStyle name="þ_x001d_ð'&amp;Oy?Hy9_x0008_E_x000c_￠_x000d__x0007__x0001__x0001_" xfId="20158"/>
    <cellStyle name="þ_x001d_ð'&amp;Oy?Hy9_x0008_E_x000c_￠_x000d__x0007__x0001__x0001_ 2" xfId="20159"/>
    <cellStyle name="Title" xfId="20160"/>
    <cellStyle name="title [1]" xfId="20161"/>
    <cellStyle name="title [1] 2" xfId="20162"/>
    <cellStyle name="title [2]" xfId="20163"/>
    <cellStyle name="title [2] 2" xfId="20164"/>
    <cellStyle name="title [2]_N노임단가-NO1" xfId="20165"/>
    <cellStyle name="Title 10" xfId="20166"/>
    <cellStyle name="Title 10 2" xfId="20167"/>
    <cellStyle name="Title 11" xfId="20168"/>
    <cellStyle name="Title 11 2" xfId="20169"/>
    <cellStyle name="Title 12" xfId="20170"/>
    <cellStyle name="Title 12 2" xfId="20171"/>
    <cellStyle name="Title 13" xfId="20172"/>
    <cellStyle name="Title 13 2" xfId="20173"/>
    <cellStyle name="Title 14" xfId="20174"/>
    <cellStyle name="Title 14 2" xfId="20175"/>
    <cellStyle name="Title 15" xfId="20176"/>
    <cellStyle name="Title 15 2" xfId="20177"/>
    <cellStyle name="Title 16" xfId="20178"/>
    <cellStyle name="Title 16 2" xfId="20179"/>
    <cellStyle name="Title 17" xfId="20180"/>
    <cellStyle name="Title 17 2" xfId="20181"/>
    <cellStyle name="Title 18" xfId="20182"/>
    <cellStyle name="Title 18 2" xfId="20183"/>
    <cellStyle name="Title 19" xfId="20184"/>
    <cellStyle name="Title 19 2" xfId="20185"/>
    <cellStyle name="Title 2" xfId="20186"/>
    <cellStyle name="Title 2 2" xfId="20187"/>
    <cellStyle name="Title 20" xfId="20188"/>
    <cellStyle name="Title 20 2" xfId="20189"/>
    <cellStyle name="Title 21" xfId="20190"/>
    <cellStyle name="Title 21 2" xfId="20191"/>
    <cellStyle name="Title 22" xfId="20192"/>
    <cellStyle name="Title 22 2" xfId="20193"/>
    <cellStyle name="Title 23" xfId="20194"/>
    <cellStyle name="Title 23 2" xfId="20195"/>
    <cellStyle name="Title 24" xfId="20196"/>
    <cellStyle name="Title 24 2" xfId="20197"/>
    <cellStyle name="Title 25" xfId="20198"/>
    <cellStyle name="Title 26" xfId="20199"/>
    <cellStyle name="Title 27" xfId="20200"/>
    <cellStyle name="Title 28" xfId="20201"/>
    <cellStyle name="Title 29" xfId="20202"/>
    <cellStyle name="Title 3" xfId="20203"/>
    <cellStyle name="Title 3 2" xfId="20204"/>
    <cellStyle name="Title 30" xfId="20205"/>
    <cellStyle name="Title 31" xfId="20206"/>
    <cellStyle name="Title 32" xfId="20207"/>
    <cellStyle name="Title 33" xfId="20208"/>
    <cellStyle name="Title 34" xfId="20209"/>
    <cellStyle name="Title 35" xfId="20210"/>
    <cellStyle name="Title 36" xfId="20211"/>
    <cellStyle name="Title 37" xfId="20212"/>
    <cellStyle name="Title 38" xfId="20213"/>
    <cellStyle name="Title 39" xfId="20214"/>
    <cellStyle name="Title 4" xfId="20215"/>
    <cellStyle name="Title 4 2" xfId="20216"/>
    <cellStyle name="Title 40" xfId="20217"/>
    <cellStyle name="Title 41" xfId="20218"/>
    <cellStyle name="Title 42" xfId="20219"/>
    <cellStyle name="Title 43" xfId="20220"/>
    <cellStyle name="Title 44" xfId="20221"/>
    <cellStyle name="Title 45" xfId="20222"/>
    <cellStyle name="Title 46" xfId="20223"/>
    <cellStyle name="Title 47" xfId="20224"/>
    <cellStyle name="Title 48" xfId="20225"/>
    <cellStyle name="Title 49" xfId="20226"/>
    <cellStyle name="Title 5" xfId="20227"/>
    <cellStyle name="Title 5 2" xfId="20228"/>
    <cellStyle name="Title 50" xfId="20229"/>
    <cellStyle name="Title 51" xfId="20230"/>
    <cellStyle name="Title 52" xfId="20231"/>
    <cellStyle name="Title 53" xfId="20232"/>
    <cellStyle name="Title 54" xfId="20233"/>
    <cellStyle name="Title 55" xfId="20234"/>
    <cellStyle name="Title 56" xfId="20235"/>
    <cellStyle name="Title 57" xfId="20236"/>
    <cellStyle name="Title 58" xfId="20237"/>
    <cellStyle name="Title 59" xfId="20238"/>
    <cellStyle name="Title 6" xfId="20239"/>
    <cellStyle name="Title 6 2" xfId="20240"/>
    <cellStyle name="Title 60" xfId="20241"/>
    <cellStyle name="Title 61" xfId="20242"/>
    <cellStyle name="Title 62" xfId="20243"/>
    <cellStyle name="Title 63" xfId="20244"/>
    <cellStyle name="Title 64" xfId="20245"/>
    <cellStyle name="Title 65" xfId="20246"/>
    <cellStyle name="Title 66" xfId="20247"/>
    <cellStyle name="Title 67" xfId="20248"/>
    <cellStyle name="Title 68" xfId="20249"/>
    <cellStyle name="Title 69" xfId="20250"/>
    <cellStyle name="Title 7" xfId="20251"/>
    <cellStyle name="Title 7 2" xfId="20252"/>
    <cellStyle name="Title 70" xfId="20253"/>
    <cellStyle name="Title 71" xfId="20254"/>
    <cellStyle name="Title 72" xfId="20255"/>
    <cellStyle name="Title 8" xfId="20256"/>
    <cellStyle name="Title 8 2" xfId="20257"/>
    <cellStyle name="Title 9" xfId="20258"/>
    <cellStyle name="Title 9 2" xfId="20259"/>
    <cellStyle name="Title_역사박물관출토복식제작설치(최종)" xfId="20260"/>
    <cellStyle name="Total" xfId="20261"/>
    <cellStyle name="Total 2" xfId="20262"/>
    <cellStyle name="Total 2 2" xfId="20263"/>
    <cellStyle name="Total 3" xfId="20264"/>
    <cellStyle name="Total 3 2" xfId="20265"/>
    <cellStyle name="Total 4" xfId="20266"/>
    <cellStyle name="Total 4 2" xfId="20267"/>
    <cellStyle name="Total 5" xfId="20268"/>
    <cellStyle name="UM" xfId="20269"/>
    <cellStyle name="UM 2" xfId="20270"/>
    <cellStyle name="Unprot" xfId="20271"/>
    <cellStyle name="Unprot 2" xfId="20272"/>
    <cellStyle name="Unprot$" xfId="20273"/>
    <cellStyle name="Unprot$ 2" xfId="20274"/>
    <cellStyle name="Unprotect" xfId="20275"/>
    <cellStyle name="Unprotect 2" xfId="20276"/>
    <cellStyle name="Valuta [0]_BINV" xfId="20277"/>
    <cellStyle name="Valuta_BINV" xfId="20278"/>
    <cellStyle name="Vehicle_Benchmark" xfId="20279"/>
    <cellStyle name="Version_Header" xfId="20280"/>
    <cellStyle name="Volumes_Data" xfId="20281"/>
    <cellStyle name="W?rung [0]_Ausdruck RUND (D)" xfId="20282"/>
    <cellStyle name="W?rung_Ausdruck RUND (D)" xfId="20283"/>
    <cellStyle name="Währung [0]_Kalkmilchbedarf" xfId="20284"/>
    <cellStyle name="Währung_Kalkmilchbedarf" xfId="20285"/>
    <cellStyle name="XLS'|_x0005_t" xfId="20286"/>
    <cellStyle name="XLS'|_x0005_t 2" xfId="20287"/>
    <cellStyle name="y" xfId="20288"/>
    <cellStyle name="y 2" xfId="20289"/>
    <cellStyle name="Ȳ화_자재" xfId="20290"/>
    <cellStyle name="μU¿¡ ¿A´A CIAIÆU¸μAⓒ" xfId="20291"/>
    <cellStyle name="μU¿¡ ¿A´A CIAIÆU¸μAⓒ 2" xfId="20292"/>
    <cellStyle name="ࡃerrency_1월회비내역 (2)" xfId="20293"/>
    <cellStyle name="|?ドE" xfId="20294"/>
    <cellStyle name=" [0.00]_sm001(kashiwa) " xfId="349"/>
    <cellStyle name="_sm001(kashiwa) " xfId="350"/>
    <cellStyle name="?_sm001(kashiwa) " xfId="351"/>
    <cellStyle name="강조색1" xfId="22" builtinId="29" customBuiltin="1"/>
    <cellStyle name="강조색1 2" xfId="20295"/>
    <cellStyle name="강조색1 3" xfId="20296"/>
    <cellStyle name="강조색2" xfId="23" builtinId="33" customBuiltin="1"/>
    <cellStyle name="강조색2 2" xfId="20297"/>
    <cellStyle name="강조색3" xfId="24" builtinId="37" customBuiltin="1"/>
    <cellStyle name="강조색3 2" xfId="20298"/>
    <cellStyle name="강조색4" xfId="25" builtinId="41" customBuiltin="1"/>
    <cellStyle name="강조색4 2" xfId="20299"/>
    <cellStyle name="강조색4 3" xfId="20300"/>
    <cellStyle name="강조색5" xfId="26" builtinId="45" customBuiltin="1"/>
    <cellStyle name="강조색5 2" xfId="20301"/>
    <cellStyle name="강조색6" xfId="27" builtinId="49" customBuiltin="1"/>
    <cellStyle name="강조색6 2" xfId="20302"/>
    <cellStyle name="견적" xfId="20303"/>
    <cellStyle name="견적-FRP" xfId="20304"/>
    <cellStyle name="견적-금액" xfId="20305"/>
    <cellStyle name="경고문" xfId="28" builtinId="11" customBuiltin="1"/>
    <cellStyle name="경고문 2" xfId="20306"/>
    <cellStyle name="계산" xfId="29" builtinId="22" customBuiltin="1"/>
    <cellStyle name="계산 2" xfId="20307"/>
    <cellStyle name="계산 2 2" xfId="20308"/>
    <cellStyle name="계산 3" xfId="20309"/>
    <cellStyle name="계산 3 2" xfId="20310"/>
    <cellStyle name="고정소숫점" xfId="20311"/>
    <cellStyle name="고정소숫점 2" xfId="20312"/>
    <cellStyle name="고정소숫점 3" xfId="20313"/>
    <cellStyle name="고정출력1" xfId="20314"/>
    <cellStyle name="고정출력2" xfId="20315"/>
    <cellStyle name="공백" xfId="20316"/>
    <cellStyle name="공백1" xfId="20317"/>
    <cellStyle name="공백1수" xfId="20318"/>
    <cellStyle name="공종" xfId="20319"/>
    <cellStyle name="咬訌裝?INCOM1" xfId="20320"/>
    <cellStyle name="咬訌裝?INCOM1 2" xfId="20321"/>
    <cellStyle name="咬訌裝?INCOM10" xfId="20322"/>
    <cellStyle name="咬訌裝?INCOM10 2" xfId="20323"/>
    <cellStyle name="咬訌裝?INCOM2" xfId="20324"/>
    <cellStyle name="咬訌裝?INCOM2 2" xfId="20325"/>
    <cellStyle name="咬訌裝?INCOM3" xfId="20326"/>
    <cellStyle name="咬訌裝?INCOM3 2" xfId="20327"/>
    <cellStyle name="咬訌裝?INCOM4" xfId="20328"/>
    <cellStyle name="咬訌裝?INCOM4 2" xfId="20329"/>
    <cellStyle name="咬訌裝?INCOM5" xfId="20330"/>
    <cellStyle name="咬訌裝?INCOM5 2" xfId="20331"/>
    <cellStyle name="咬訌裝?INCOM6" xfId="20332"/>
    <cellStyle name="咬訌裝?INCOM6 2" xfId="20333"/>
    <cellStyle name="咬訌裝?INCOM7" xfId="20334"/>
    <cellStyle name="咬訌裝?INCOM7 2" xfId="20335"/>
    <cellStyle name="咬訌裝?INCOM8" xfId="20336"/>
    <cellStyle name="咬訌裝?INCOM8 2" xfId="20337"/>
    <cellStyle name="咬訌裝?INCOM9" xfId="20338"/>
    <cellStyle name="咬訌裝?INCOM9 2" xfId="20339"/>
    <cellStyle name="咬訌裝?PRIB11" xfId="20340"/>
    <cellStyle name="咬訌裝?PRIB11 2" xfId="20341"/>
    <cellStyle name="구        분" xfId="20342"/>
    <cellStyle name="국종합건설" xfId="20343"/>
    <cellStyle name="금액" xfId="20344"/>
    <cellStyle name="금액 2" xfId="20345"/>
    <cellStyle name="기계" xfId="20346"/>
    <cellStyle name="김해전기" xfId="20347"/>
    <cellStyle name="나쁨" xfId="30" builtinId="27" customBuiltin="1"/>
    <cellStyle name="나쁨 2" xfId="20348"/>
    <cellStyle name="날짜" xfId="20349"/>
    <cellStyle name="내역" xfId="20350"/>
    <cellStyle name="내역서" xfId="20351"/>
    <cellStyle name="네모제목" xfId="20352"/>
    <cellStyle name="단위" xfId="20353"/>
    <cellStyle name="단위(원)" xfId="20354"/>
    <cellStyle name="단위_공개SW기반 한국형 WARGAME시스템 구축사업" xfId="20355"/>
    <cellStyle name="달러" xfId="20356"/>
    <cellStyle name="뒤에 오는 하이퍼링크" xfId="20357"/>
    <cellStyle name="뒤에 오는 하이퍼링크 2" xfId="20358"/>
    <cellStyle name="뒤에 오는 하이퍼링크 3" xfId="20359"/>
    <cellStyle name="뒤에 오는 하이퍼링크 4" xfId="20360"/>
    <cellStyle name="똿떓죶Ø괻 [0.00]_PRODUCT DETAIL Q1" xfId="20361"/>
    <cellStyle name="똿떓죶Ø괻_PRODUCT DETAIL Q1" xfId="20362"/>
    <cellStyle name="똿뗦먛귟 [0.00]_laroux" xfId="20363"/>
    <cellStyle name="똿뗦먛귟_laroux" xfId="20364"/>
    <cellStyle name="마이너스키" xfId="20365"/>
    <cellStyle name="마ㅊ춤" xfId="20366"/>
    <cellStyle name="메모" xfId="31" builtinId="10" customBuiltin="1"/>
    <cellStyle name="메모 2" xfId="20367"/>
    <cellStyle name="메모 2 2" xfId="20368"/>
    <cellStyle name="메모 2 2 2" xfId="20369"/>
    <cellStyle name="메모 2 3" xfId="20370"/>
    <cellStyle name="메모 2 4" xfId="20371"/>
    <cellStyle name="묮뎋 [0.00]_PRODUCT DETAIL Q1" xfId="20372"/>
    <cellStyle name="묮뎋_PRODUCT DETAIL Q1" xfId="20373"/>
    <cellStyle name="믅됞 [0.00]_laroux" xfId="20374"/>
    <cellStyle name="믅됞_laroux" xfId="20375"/>
    <cellStyle name="배분" xfId="20376"/>
    <cellStyle name="배분 2" xfId="20377"/>
    <cellStyle name="백" xfId="20378"/>
    <cellStyle name="백_2005년도 폐고무아스콘" xfId="20379"/>
    <cellStyle name="백_2005년도 폐고무아스콘_급여지급내역" xfId="20380"/>
    <cellStyle name="백_PRS 교량 거더-최종 결과-수정" xfId="20381"/>
    <cellStyle name="백_SW" xfId="20382"/>
    <cellStyle name="백_sw,hw" xfId="20383"/>
    <cellStyle name="백_SW_급여지급내역" xfId="20384"/>
    <cellStyle name="백_경기도박물관_민속생활실전시물(제출최종)" xfId="20385"/>
    <cellStyle name="백_국립서울과학관 상설전시관-퍼펙트-디스켓" xfId="20386"/>
    <cellStyle name="백_내역서(조선왕궁유물전시관)" xfId="20387"/>
    <cellStyle name="백_내역서(조선왕궁유물전시관)_급여지급내역" xfId="20388"/>
    <cellStyle name="백_사인물 작업" xfId="20389"/>
    <cellStyle name="백_사인물 작업_급여지급내역" xfId="20390"/>
    <cellStyle name="백_산청군한약박물관_작업" xfId="20391"/>
    <cellStyle name="백_산청군한약박물관_작업_급여지급내역" xfId="20392"/>
    <cellStyle name="백_산청군한약박물관_작업-CD" xfId="20393"/>
    <cellStyle name="백_산청군한약박물관_작업-CD_급여지급내역" xfId="20394"/>
    <cellStyle name="백_설계내역(10종-전시과학)-작업" xfId="20395"/>
    <cellStyle name="백_슬기샘도서관(장안) 탐구과학 전시실" xfId="20396"/>
    <cellStyle name="백_슬기샘도서관(장안) 탐구과학 전시실-충무용사촌00" xfId="20397"/>
    <cellStyle name="백_신진상가" xfId="20398"/>
    <cellStyle name="백_신진상가 현대화사업" xfId="20399"/>
    <cellStyle name="백_신진상가 현대화사업_급여지급내역" xfId="20400"/>
    <cellStyle name="백_신진상가_급여지급내역" xfId="20401"/>
    <cellStyle name="백_역사박물관출토복식제작설치(최종)" xfId="20402"/>
    <cellStyle name="백_역사박물관출토복식제작설치(최종)_급여지급내역" xfId="20403"/>
    <cellStyle name="백_영양민물생태관-수정" xfId="20404"/>
    <cellStyle name="백_영양민물생태관-수정디스켓" xfId="20405"/>
    <cellStyle name="백_일위진행중" xfId="20406"/>
    <cellStyle name="백_제2세월교" xfId="20407"/>
    <cellStyle name="백_제2세월교_급여지급내역" xfId="20408"/>
    <cellStyle name="백_제일평화시장환경개선사업(최종)" xfId="20409"/>
    <cellStyle name="백_제일평화시장환경개선사업-disket" xfId="20410"/>
    <cellStyle name="백_제일평화시장환경개선사업-disket_급여지급내역" xfId="20411"/>
    <cellStyle name="백_초촌면 송국리 선사주거지(최종)" xfId="20412"/>
    <cellStyle name="백_칼라아스콘-최종" xfId="20413"/>
    <cellStyle name="백_칼라아스콘-최종_급여지급내역" xfId="20414"/>
    <cellStyle name="백_화개장터시설내역서최종)" xfId="20415"/>
    <cellStyle name="백_화개장터장옥내역서" xfId="20416"/>
    <cellStyle name="백_화개장터장옥내역서_급여지급내역" xfId="20417"/>
    <cellStyle name="백분율" xfId="32" builtinId="5" hidden="1" customBuiltin="1"/>
    <cellStyle name="백분율 [△1]" xfId="20418"/>
    <cellStyle name="백분율 [△2]" xfId="20419"/>
    <cellStyle name="백분율 [0]" xfId="20420"/>
    <cellStyle name="백분율 [2]" xfId="20421"/>
    <cellStyle name="백분율 10" xfId="20422"/>
    <cellStyle name="백분율 11" xfId="20423"/>
    <cellStyle name="백분율 12" xfId="20424"/>
    <cellStyle name="백분율 13" xfId="20425"/>
    <cellStyle name="백분율 14" xfId="20426"/>
    <cellStyle name="백분율 15" xfId="20427"/>
    <cellStyle name="백분율 15 2" xfId="20428"/>
    <cellStyle name="백분율 16" xfId="20429"/>
    <cellStyle name="백분율 17" xfId="20430"/>
    <cellStyle name="백분율 18" xfId="20431"/>
    <cellStyle name="백분율 19" xfId="20432"/>
    <cellStyle name="백분율 2" xfId="20433"/>
    <cellStyle name="백분율 2 2" xfId="20434"/>
    <cellStyle name="백분율 20" xfId="20435"/>
    <cellStyle name="백분율 21" xfId="20436"/>
    <cellStyle name="백분율 22" xfId="20437"/>
    <cellStyle name="백분율 23" xfId="20438"/>
    <cellStyle name="백분율 24" xfId="20439"/>
    <cellStyle name="백분율 25" xfId="20440"/>
    <cellStyle name="백분율 26" xfId="20441"/>
    <cellStyle name="백분율 27" xfId="20442"/>
    <cellStyle name="백분율 28" xfId="20443"/>
    <cellStyle name="백분율 29" xfId="20444"/>
    <cellStyle name="백분율 3" xfId="20445"/>
    <cellStyle name="백분율 3 2" xfId="20446"/>
    <cellStyle name="백분율 30" xfId="20447"/>
    <cellStyle name="백분율 31" xfId="20448"/>
    <cellStyle name="백분율 32" xfId="20449"/>
    <cellStyle name="백분율 33" xfId="20450"/>
    <cellStyle name="백분율 34" xfId="20451"/>
    <cellStyle name="백분율 34 2" xfId="20452"/>
    <cellStyle name="백분율 34 3" xfId="20453"/>
    <cellStyle name="백분율 34 3 2" xfId="20454"/>
    <cellStyle name="백분율 34 3 3" xfId="20455"/>
    <cellStyle name="백분율 34 4" xfId="20456"/>
    <cellStyle name="백분율 34 5" xfId="20457"/>
    <cellStyle name="백분율 35" xfId="20458"/>
    <cellStyle name="백분율 36" xfId="20459"/>
    <cellStyle name="백분율 37" xfId="20460"/>
    <cellStyle name="백분율 38" xfId="20461"/>
    <cellStyle name="백분율 39" xfId="20462"/>
    <cellStyle name="백분율 4" xfId="20463"/>
    <cellStyle name="백분율 4 2" xfId="20464"/>
    <cellStyle name="백분율 40" xfId="20465"/>
    <cellStyle name="백분율 41" xfId="20466"/>
    <cellStyle name="백분율 42" xfId="20467"/>
    <cellStyle name="백분율 43" xfId="20468"/>
    <cellStyle name="백분율 44" xfId="20469"/>
    <cellStyle name="백분율 45" xfId="20470"/>
    <cellStyle name="백분율 46" xfId="20471"/>
    <cellStyle name="백분율 47" xfId="20472"/>
    <cellStyle name="백분율 48" xfId="20473"/>
    <cellStyle name="백분율 49" xfId="20474"/>
    <cellStyle name="백분율 5" xfId="20475"/>
    <cellStyle name="백분율 5 2" xfId="20476"/>
    <cellStyle name="백분율 5 3" xfId="20477"/>
    <cellStyle name="백분율 5 3 2" xfId="20478"/>
    <cellStyle name="백분율 5 3 2 2" xfId="20479"/>
    <cellStyle name="백분율 5 3 3" xfId="20480"/>
    <cellStyle name="백분율 5 4" xfId="20481"/>
    <cellStyle name="백분율 5 4 2" xfId="20482"/>
    <cellStyle name="백분율 5 4 2 2" xfId="20483"/>
    <cellStyle name="백분율 5 4 3" xfId="20484"/>
    <cellStyle name="백분율 5 5" xfId="20485"/>
    <cellStyle name="백분율 5 5 2" xfId="20486"/>
    <cellStyle name="백분율 5 5 2 2" xfId="20487"/>
    <cellStyle name="백분율 5 5 3" xfId="20488"/>
    <cellStyle name="백분율 5 6" xfId="20489"/>
    <cellStyle name="백분율 5 6 2" xfId="20490"/>
    <cellStyle name="백분율 5 7" xfId="20491"/>
    <cellStyle name="백분율 5 7 2" xfId="20492"/>
    <cellStyle name="백분율 5 8" xfId="20493"/>
    <cellStyle name="백분율 50" xfId="20494"/>
    <cellStyle name="백분율 51" xfId="20495"/>
    <cellStyle name="백분율 52" xfId="20496"/>
    <cellStyle name="백분율 53" xfId="20497"/>
    <cellStyle name="백분율 54" xfId="20498"/>
    <cellStyle name="백분율 55" xfId="20499"/>
    <cellStyle name="백분율 56" xfId="20500"/>
    <cellStyle name="백분율 57" xfId="20501"/>
    <cellStyle name="백분율 58" xfId="20502"/>
    <cellStyle name="백분율 59" xfId="20503"/>
    <cellStyle name="백분율 6" xfId="20504"/>
    <cellStyle name="백분율 60" xfId="20505"/>
    <cellStyle name="백분율 61" xfId="20506"/>
    <cellStyle name="백분율 62" xfId="20507"/>
    <cellStyle name="백분율 63" xfId="20508"/>
    <cellStyle name="백분율 64" xfId="20509"/>
    <cellStyle name="백분율 65" xfId="20510"/>
    <cellStyle name="백분율 66" xfId="20511"/>
    <cellStyle name="백분율 67" xfId="20512"/>
    <cellStyle name="백분율 68" xfId="20513"/>
    <cellStyle name="백분율 69" xfId="20514"/>
    <cellStyle name="백분율 7" xfId="20515"/>
    <cellStyle name="백분율 70" xfId="20516"/>
    <cellStyle name="백분율 71" xfId="20517"/>
    <cellStyle name="백분율 72" xfId="20518"/>
    <cellStyle name="백분율 73" xfId="20519"/>
    <cellStyle name="백분율 74" xfId="20520"/>
    <cellStyle name="백분율 75" xfId="20521"/>
    <cellStyle name="백분율 76" xfId="20522"/>
    <cellStyle name="백분율 77" xfId="20523"/>
    <cellStyle name="백분율 78" xfId="20524"/>
    <cellStyle name="백분율 79" xfId="20525"/>
    <cellStyle name="백분율 8" xfId="20526"/>
    <cellStyle name="백분율 80" xfId="20527"/>
    <cellStyle name="백분율 81" xfId="20528"/>
    <cellStyle name="백분율 82" xfId="20529"/>
    <cellStyle name="백분율 83" xfId="20530"/>
    <cellStyle name="백분율 84" xfId="20531"/>
    <cellStyle name="백분율 85" xfId="20532"/>
    <cellStyle name="백분율 86" xfId="20533"/>
    <cellStyle name="백분율 87" xfId="20534"/>
    <cellStyle name="백분율 88" xfId="20535"/>
    <cellStyle name="백분율 89" xfId="20536"/>
    <cellStyle name="백분율 9" xfId="20537"/>
    <cellStyle name="백분율(2no%)" xfId="20538"/>
    <cellStyle name="백분율(3no%)" xfId="20539"/>
    <cellStyle name="백분율(no%)" xfId="20540"/>
    <cellStyle name="백분율(손익)" xfId="20541"/>
    <cellStyle name="백분율(수주)" xfId="20542"/>
    <cellStyle name="백분율［△1］" xfId="20543"/>
    <cellStyle name="백분율［△1］ 2" xfId="20544"/>
    <cellStyle name="백분율［△2］" xfId="20545"/>
    <cellStyle name="백분율［△2］ 2" xfId="20546"/>
    <cellStyle name="밸_x0001_" xfId="20547"/>
    <cellStyle name="보통" xfId="33" builtinId="28" customBuiltin="1"/>
    <cellStyle name="보통 2" xfId="20548"/>
    <cellStyle name="뷭?" xfId="20549"/>
    <cellStyle name="뷭? 2" xfId="20550"/>
    <cellStyle name="뷭? 2 2" xfId="20551"/>
    <cellStyle name="뷭? 3" xfId="20552"/>
    <cellStyle name="뷭?_BOOKSHIP" xfId="20553"/>
    <cellStyle name="빨간색" xfId="20554"/>
    <cellStyle name="빨강" xfId="20555"/>
    <cellStyle name="선택영역의 가운데로" xfId="20556"/>
    <cellStyle name="선택영역의 가운데로 2" xfId="20557"/>
    <cellStyle name="설계서" xfId="20558"/>
    <cellStyle name="설계서-내용" xfId="20559"/>
    <cellStyle name="설계서-내용-소수점" xfId="20560"/>
    <cellStyle name="설계서-내용-우" xfId="20561"/>
    <cellStyle name="설계서-내용-좌" xfId="20562"/>
    <cellStyle name="설계서-소제목" xfId="20563"/>
    <cellStyle name="설계서-타이틀" xfId="20564"/>
    <cellStyle name="설계서-항목" xfId="20565"/>
    <cellStyle name="설명 텍스트" xfId="34" builtinId="53" customBuiltin="1"/>
    <cellStyle name="설명 텍스트 2" xfId="20566"/>
    <cellStyle name="셀 확인" xfId="35" builtinId="23" customBuiltin="1"/>
    <cellStyle name="셀 확인 2" xfId="20567"/>
    <cellStyle name="셈迷?XLS!check_filesche|_x0005_" xfId="20568"/>
    <cellStyle name="수당" xfId="20569"/>
    <cellStyle name="수당2" xfId="20570"/>
    <cellStyle name="수량" xfId="20571"/>
    <cellStyle name="수량1" xfId="20572"/>
    <cellStyle name="수목명" xfId="20573"/>
    <cellStyle name="수산" xfId="20574"/>
    <cellStyle name="숫자" xfId="20575"/>
    <cellStyle name="숫자(R)" xfId="20576"/>
    <cellStyle name="숫자(R) 2" xfId="20577"/>
    <cellStyle name="쉼표" xfId="416" builtinId="3" hidden="1"/>
    <cellStyle name="쉼표 [0]" xfId="36" builtinId="6" hidden="1" customBuiltin="1"/>
    <cellStyle name="쉼표 [0] 10 2" xfId="20578"/>
    <cellStyle name="쉼표 [0] 2" xfId="20579"/>
    <cellStyle name="쉼표 [0] 2 2" xfId="20580"/>
    <cellStyle name="쉼표 [0] 2 2 2" xfId="20581"/>
    <cellStyle name="쉼표 [0] 2 2 2 3" xfId="20582"/>
    <cellStyle name="쉼표 [0] 2 3" xfId="20583"/>
    <cellStyle name="쉼표 [0] 2 4" xfId="20584"/>
    <cellStyle name="쉼표 [0] 2 5" xfId="20585"/>
    <cellStyle name="쉼표 [0] 2 6" xfId="20586"/>
    <cellStyle name="쉼표 [0] 2 7" xfId="20587"/>
    <cellStyle name="쉼표 [0] 2 8" xfId="20588"/>
    <cellStyle name="쉼표 [0] 2 8 2" xfId="20589"/>
    <cellStyle name="쉼표 [0] 2 8 3" xfId="20590"/>
    <cellStyle name="쉼표 [0] 2 8 3 2" xfId="20591"/>
    <cellStyle name="쉼표 [0] 2 8 3 2 2" xfId="20592"/>
    <cellStyle name="쉼표 [0] 2 8 3 3" xfId="20593"/>
    <cellStyle name="쉼표 [0] 2 8 4" xfId="20594"/>
    <cellStyle name="쉼표 [0] 2 8 4 2" xfId="20595"/>
    <cellStyle name="쉼표 [0] 2 8 4 2 2" xfId="20596"/>
    <cellStyle name="쉼표 [0] 2 8 4 3" xfId="20597"/>
    <cellStyle name="쉼표 [0] 2 8 5" xfId="20598"/>
    <cellStyle name="쉼표 [0] 2 8 5 2" xfId="20599"/>
    <cellStyle name="쉼표 [0] 2 8 5 2 2" xfId="20600"/>
    <cellStyle name="쉼표 [0] 2 8 5 3" xfId="20601"/>
    <cellStyle name="쉼표 [0] 2 8 6" xfId="20602"/>
    <cellStyle name="쉼표 [0] 2 8 6 2" xfId="20603"/>
    <cellStyle name="쉼표 [0] 2 8 7" xfId="20604"/>
    <cellStyle name="쉼표 [0] 2 8 7 2" xfId="20605"/>
    <cellStyle name="쉼표 [0] 2 8 8" xfId="20606"/>
    <cellStyle name="쉼표 [0] 2 9" xfId="20607"/>
    <cellStyle name="쉼표 [0] 3" xfId="20608"/>
    <cellStyle name="쉼표 [0] 3 2" xfId="20609"/>
    <cellStyle name="쉼표 [0] 3 3" xfId="20610"/>
    <cellStyle name="쉼표 [0] 4" xfId="20611"/>
    <cellStyle name="쉼표 [0] 4 2" xfId="20612"/>
    <cellStyle name="쉼표 [0] 4 3" xfId="20613"/>
    <cellStyle name="쉼표 [0] 4 3 2" xfId="20614"/>
    <cellStyle name="쉼표 [0] 5" xfId="20615"/>
    <cellStyle name="쉼표 [0] 5 2" xfId="20616"/>
    <cellStyle name="쉼표 [0] 6" xfId="20617"/>
    <cellStyle name="쉼표 [0] 7" xfId="20618"/>
    <cellStyle name="쉼표 [0] 7 2" xfId="20619"/>
    <cellStyle name="쉼표 [0] 7 3" xfId="20620"/>
    <cellStyle name="쉼표 [0] 7 3 2" xfId="20621"/>
    <cellStyle name="쉼표 [0] 7 3 2 2" xfId="20622"/>
    <cellStyle name="쉼표 [0] 7 3 3" xfId="20623"/>
    <cellStyle name="쉼표 [0] 7 4" xfId="20624"/>
    <cellStyle name="쉼표 [0] 7 4 2" xfId="20625"/>
    <cellStyle name="쉼표 [0] 7 4 2 2" xfId="20626"/>
    <cellStyle name="쉼표 [0] 7 4 3" xfId="20627"/>
    <cellStyle name="쉼표 [0] 7 5" xfId="20628"/>
    <cellStyle name="쉼표 [0] 7 5 2" xfId="20629"/>
    <cellStyle name="쉼표 [0] 7 5 2 2" xfId="20630"/>
    <cellStyle name="쉼표 [0] 7 5 3" xfId="20631"/>
    <cellStyle name="쉼표 [0] 7 6" xfId="20632"/>
    <cellStyle name="쉼표 [0] 7 6 2" xfId="20633"/>
    <cellStyle name="쉼표 [0] 7 7" xfId="20634"/>
    <cellStyle name="쉼표 [0] 7 7 2" xfId="20635"/>
    <cellStyle name="쉼표 [0] 7 8" xfId="20636"/>
    <cellStyle name="쉼표 [0] 8" xfId="20637"/>
    <cellStyle name="쉼표 [0] 8 2" xfId="20638"/>
    <cellStyle name="쉼표 [0] 9" xfId="22770"/>
    <cellStyle name="스타일 1" xfId="20639"/>
    <cellStyle name="스타일 1 2" xfId="20640"/>
    <cellStyle name="스타일 1 2 2" xfId="20641"/>
    <cellStyle name="스타일 1 3" xfId="20642"/>
    <cellStyle name="스타일 1 4" xfId="20643"/>
    <cellStyle name="스타일 10" xfId="20644"/>
    <cellStyle name="스타일 10 2" xfId="20645"/>
    <cellStyle name="스타일 100" xfId="20646"/>
    <cellStyle name="스타일 101" xfId="20647"/>
    <cellStyle name="스타일 102" xfId="20648"/>
    <cellStyle name="스타일 103" xfId="20649"/>
    <cellStyle name="스타일 104" xfId="20650"/>
    <cellStyle name="스타일 105" xfId="20651"/>
    <cellStyle name="스타일 106" xfId="20652"/>
    <cellStyle name="스타일 107" xfId="20653"/>
    <cellStyle name="스타일 108" xfId="20654"/>
    <cellStyle name="스타일 109" xfId="20655"/>
    <cellStyle name="스타일 11" xfId="20656"/>
    <cellStyle name="스타일 11 2" xfId="20657"/>
    <cellStyle name="스타일 110" xfId="20658"/>
    <cellStyle name="스타일 111" xfId="20659"/>
    <cellStyle name="스타일 112" xfId="20660"/>
    <cellStyle name="스타일 113" xfId="20661"/>
    <cellStyle name="스타일 114" xfId="20662"/>
    <cellStyle name="스타일 115" xfId="20663"/>
    <cellStyle name="스타일 116" xfId="20664"/>
    <cellStyle name="스타일 117" xfId="20665"/>
    <cellStyle name="스타일 118" xfId="20666"/>
    <cellStyle name="스타일 119" xfId="20667"/>
    <cellStyle name="스타일 12" xfId="20668"/>
    <cellStyle name="스타일 12 2" xfId="20669"/>
    <cellStyle name="스타일 120" xfId="20670"/>
    <cellStyle name="스타일 121" xfId="20671"/>
    <cellStyle name="스타일 122" xfId="20672"/>
    <cellStyle name="스타일 123" xfId="20673"/>
    <cellStyle name="스타일 124" xfId="20674"/>
    <cellStyle name="스타일 125" xfId="20675"/>
    <cellStyle name="스타일 126" xfId="20676"/>
    <cellStyle name="스타일 127" xfId="20677"/>
    <cellStyle name="스타일 128" xfId="20678"/>
    <cellStyle name="스타일 129" xfId="20679"/>
    <cellStyle name="스타일 13" xfId="20680"/>
    <cellStyle name="스타일 13 2" xfId="20681"/>
    <cellStyle name="스타일 130" xfId="20682"/>
    <cellStyle name="스타일 131" xfId="20683"/>
    <cellStyle name="스타일 132" xfId="20684"/>
    <cellStyle name="스타일 133" xfId="20685"/>
    <cellStyle name="스타일 134" xfId="20686"/>
    <cellStyle name="스타일 135" xfId="20687"/>
    <cellStyle name="스타일 136" xfId="20688"/>
    <cellStyle name="스타일 137" xfId="20689"/>
    <cellStyle name="스타일 138" xfId="20690"/>
    <cellStyle name="스타일 139" xfId="20691"/>
    <cellStyle name="스타일 14" xfId="20692"/>
    <cellStyle name="스타일 14 2" xfId="20693"/>
    <cellStyle name="스타일 140" xfId="20694"/>
    <cellStyle name="스타일 141" xfId="20695"/>
    <cellStyle name="스타일 142" xfId="20696"/>
    <cellStyle name="스타일 143" xfId="20697"/>
    <cellStyle name="스타일 144" xfId="20698"/>
    <cellStyle name="스타일 145" xfId="20699"/>
    <cellStyle name="스타일 146" xfId="20700"/>
    <cellStyle name="스타일 147" xfId="20701"/>
    <cellStyle name="스타일 148" xfId="20702"/>
    <cellStyle name="스타일 149" xfId="20703"/>
    <cellStyle name="스타일 15" xfId="20704"/>
    <cellStyle name="스타일 15 2" xfId="20705"/>
    <cellStyle name="스타일 150" xfId="20706"/>
    <cellStyle name="스타일 151" xfId="20707"/>
    <cellStyle name="스타일 152" xfId="20708"/>
    <cellStyle name="스타일 153" xfId="20709"/>
    <cellStyle name="스타일 154" xfId="20710"/>
    <cellStyle name="스타일 155" xfId="20711"/>
    <cellStyle name="스타일 156" xfId="20712"/>
    <cellStyle name="스타일 157" xfId="20713"/>
    <cellStyle name="스타일 158" xfId="20714"/>
    <cellStyle name="스타일 159" xfId="20715"/>
    <cellStyle name="스타일 16" xfId="20716"/>
    <cellStyle name="스타일 16 2" xfId="20717"/>
    <cellStyle name="스타일 160" xfId="20718"/>
    <cellStyle name="스타일 161" xfId="20719"/>
    <cellStyle name="스타일 162" xfId="20720"/>
    <cellStyle name="스타일 163" xfId="20721"/>
    <cellStyle name="스타일 164" xfId="20722"/>
    <cellStyle name="스타일 165" xfId="20723"/>
    <cellStyle name="스타일 166" xfId="20724"/>
    <cellStyle name="스타일 167" xfId="20725"/>
    <cellStyle name="스타일 168" xfId="20726"/>
    <cellStyle name="스타일 169" xfId="20727"/>
    <cellStyle name="스타일 17" xfId="20728"/>
    <cellStyle name="스타일 17 2" xfId="20729"/>
    <cellStyle name="스타일 170" xfId="20730"/>
    <cellStyle name="스타일 171" xfId="20731"/>
    <cellStyle name="스타일 172" xfId="20732"/>
    <cellStyle name="스타일 173" xfId="20733"/>
    <cellStyle name="스타일 174" xfId="20734"/>
    <cellStyle name="스타일 175" xfId="20735"/>
    <cellStyle name="스타일 176" xfId="20736"/>
    <cellStyle name="스타일 177" xfId="20737"/>
    <cellStyle name="스타일 178" xfId="20738"/>
    <cellStyle name="스타일 179" xfId="20739"/>
    <cellStyle name="스타일 18" xfId="20740"/>
    <cellStyle name="스타일 18 2" xfId="20741"/>
    <cellStyle name="스타일 180" xfId="20742"/>
    <cellStyle name="스타일 181" xfId="20743"/>
    <cellStyle name="스타일 182" xfId="20744"/>
    <cellStyle name="스타일 183" xfId="20745"/>
    <cellStyle name="스타일 184" xfId="20746"/>
    <cellStyle name="스타일 185" xfId="20747"/>
    <cellStyle name="스타일 185 2" xfId="20748"/>
    <cellStyle name="스타일 186" xfId="20749"/>
    <cellStyle name="스타일 186 2" xfId="20750"/>
    <cellStyle name="스타일 187" xfId="20751"/>
    <cellStyle name="스타일 187 2" xfId="20752"/>
    <cellStyle name="스타일 188" xfId="20753"/>
    <cellStyle name="스타일 188 2" xfId="20754"/>
    <cellStyle name="스타일 189" xfId="20755"/>
    <cellStyle name="스타일 189 2" xfId="20756"/>
    <cellStyle name="스타일 19" xfId="20757"/>
    <cellStyle name="스타일 19 2" xfId="20758"/>
    <cellStyle name="스타일 19 2 2" xfId="20759"/>
    <cellStyle name="스타일 19 3" xfId="20760"/>
    <cellStyle name="스타일 190" xfId="20761"/>
    <cellStyle name="스타일 190 2" xfId="20762"/>
    <cellStyle name="스타일 191" xfId="20763"/>
    <cellStyle name="스타일 191 2" xfId="20764"/>
    <cellStyle name="스타일 192" xfId="20765"/>
    <cellStyle name="스타일 192 2" xfId="20766"/>
    <cellStyle name="스타일 193" xfId="20767"/>
    <cellStyle name="스타일 193 2" xfId="20768"/>
    <cellStyle name="스타일 194" xfId="20769"/>
    <cellStyle name="스타일 194 2" xfId="20770"/>
    <cellStyle name="스타일 195" xfId="20771"/>
    <cellStyle name="스타일 195 2" xfId="20772"/>
    <cellStyle name="스타일 196" xfId="20773"/>
    <cellStyle name="스타일 196 2" xfId="20774"/>
    <cellStyle name="스타일 197" xfId="20775"/>
    <cellStyle name="스타일 197 2" xfId="20776"/>
    <cellStyle name="스타일 198" xfId="20777"/>
    <cellStyle name="스타일 198 2" xfId="20778"/>
    <cellStyle name="스타일 199" xfId="20779"/>
    <cellStyle name="스타일 199 2" xfId="20780"/>
    <cellStyle name="스타일 2" xfId="20781"/>
    <cellStyle name="스타일 2 2" xfId="20782"/>
    <cellStyle name="스타일 2 2 2" xfId="20783"/>
    <cellStyle name="스타일 2 3" xfId="20784"/>
    <cellStyle name="스타일 2 3 2" xfId="20785"/>
    <cellStyle name="스타일 2 4" xfId="20786"/>
    <cellStyle name="스타일 2 4 2" xfId="20787"/>
    <cellStyle name="스타일 2 5" xfId="20788"/>
    <cellStyle name="스타일 20" xfId="20789"/>
    <cellStyle name="스타일 20 2" xfId="20790"/>
    <cellStyle name="스타일 20 2 2" xfId="20791"/>
    <cellStyle name="스타일 20 3" xfId="20792"/>
    <cellStyle name="스타일 200" xfId="20793"/>
    <cellStyle name="스타일 200 2" xfId="20794"/>
    <cellStyle name="스타일 201" xfId="20795"/>
    <cellStyle name="스타일 201 2" xfId="20796"/>
    <cellStyle name="스타일 202" xfId="20797"/>
    <cellStyle name="스타일 202 2" xfId="20798"/>
    <cellStyle name="스타일 203" xfId="20799"/>
    <cellStyle name="스타일 203 2" xfId="20800"/>
    <cellStyle name="스타일 204" xfId="20801"/>
    <cellStyle name="스타일 204 2" xfId="20802"/>
    <cellStyle name="스타일 205" xfId="20803"/>
    <cellStyle name="스타일 205 2" xfId="20804"/>
    <cellStyle name="스타일 206" xfId="20805"/>
    <cellStyle name="스타일 206 2" xfId="20806"/>
    <cellStyle name="스타일 207" xfId="20807"/>
    <cellStyle name="스타일 207 2" xfId="20808"/>
    <cellStyle name="스타일 208" xfId="20809"/>
    <cellStyle name="스타일 208 2" xfId="20810"/>
    <cellStyle name="스타일 209" xfId="20811"/>
    <cellStyle name="스타일 209 2" xfId="20812"/>
    <cellStyle name="스타일 21" xfId="20813"/>
    <cellStyle name="스타일 21 2" xfId="20814"/>
    <cellStyle name="스타일 21 2 2" xfId="20815"/>
    <cellStyle name="스타일 21 3" xfId="20816"/>
    <cellStyle name="스타일 210" xfId="20817"/>
    <cellStyle name="스타일 210 2" xfId="20818"/>
    <cellStyle name="스타일 211" xfId="20819"/>
    <cellStyle name="스타일 211 2" xfId="20820"/>
    <cellStyle name="스타일 212" xfId="20821"/>
    <cellStyle name="스타일 212 2" xfId="20822"/>
    <cellStyle name="스타일 213" xfId="20823"/>
    <cellStyle name="스타일 213 2" xfId="20824"/>
    <cellStyle name="스타일 214" xfId="20825"/>
    <cellStyle name="스타일 214 2" xfId="20826"/>
    <cellStyle name="스타일 215" xfId="20827"/>
    <cellStyle name="스타일 215 2" xfId="20828"/>
    <cellStyle name="스타일 216" xfId="20829"/>
    <cellStyle name="스타일 216 2" xfId="20830"/>
    <cellStyle name="스타일 217" xfId="20831"/>
    <cellStyle name="스타일 217 2" xfId="20832"/>
    <cellStyle name="스타일 218" xfId="20833"/>
    <cellStyle name="스타일 218 2" xfId="20834"/>
    <cellStyle name="스타일 219" xfId="20835"/>
    <cellStyle name="스타일 219 2" xfId="20836"/>
    <cellStyle name="스타일 22" xfId="20837"/>
    <cellStyle name="스타일 22 2" xfId="20838"/>
    <cellStyle name="스타일 22 2 2" xfId="20839"/>
    <cellStyle name="스타일 22 3" xfId="20840"/>
    <cellStyle name="스타일 220" xfId="20841"/>
    <cellStyle name="스타일 220 2" xfId="20842"/>
    <cellStyle name="스타일 221" xfId="20843"/>
    <cellStyle name="스타일 221 2" xfId="20844"/>
    <cellStyle name="스타일 222" xfId="20845"/>
    <cellStyle name="스타일 222 2" xfId="20846"/>
    <cellStyle name="스타일 223" xfId="20847"/>
    <cellStyle name="스타일 223 2" xfId="20848"/>
    <cellStyle name="스타일 224" xfId="20849"/>
    <cellStyle name="스타일 224 2" xfId="20850"/>
    <cellStyle name="스타일 225" xfId="20851"/>
    <cellStyle name="스타일 225 2" xfId="20852"/>
    <cellStyle name="스타일 226" xfId="20853"/>
    <cellStyle name="스타일 226 2" xfId="20854"/>
    <cellStyle name="스타일 227" xfId="20855"/>
    <cellStyle name="스타일 227 2" xfId="20856"/>
    <cellStyle name="스타일 228" xfId="20857"/>
    <cellStyle name="스타일 228 2" xfId="20858"/>
    <cellStyle name="스타일 229" xfId="20859"/>
    <cellStyle name="스타일 229 2" xfId="20860"/>
    <cellStyle name="스타일 23" xfId="20861"/>
    <cellStyle name="스타일 23 2" xfId="20862"/>
    <cellStyle name="스타일 23 2 2" xfId="20863"/>
    <cellStyle name="스타일 23 3" xfId="20864"/>
    <cellStyle name="스타일 230" xfId="20865"/>
    <cellStyle name="스타일 230 2" xfId="20866"/>
    <cellStyle name="스타일 231" xfId="20867"/>
    <cellStyle name="스타일 231 2" xfId="20868"/>
    <cellStyle name="스타일 232" xfId="20869"/>
    <cellStyle name="스타일 232 2" xfId="20870"/>
    <cellStyle name="스타일 233" xfId="20871"/>
    <cellStyle name="스타일 233 2" xfId="20872"/>
    <cellStyle name="스타일 234" xfId="20873"/>
    <cellStyle name="스타일 234 2" xfId="20874"/>
    <cellStyle name="스타일 235" xfId="20875"/>
    <cellStyle name="스타일 235 2" xfId="20876"/>
    <cellStyle name="스타일 236" xfId="20877"/>
    <cellStyle name="스타일 236 2" xfId="20878"/>
    <cellStyle name="스타일 237" xfId="20879"/>
    <cellStyle name="스타일 237 2" xfId="20880"/>
    <cellStyle name="스타일 238" xfId="20881"/>
    <cellStyle name="스타일 238 2" xfId="20882"/>
    <cellStyle name="스타일 239" xfId="20883"/>
    <cellStyle name="스타일 239 2" xfId="20884"/>
    <cellStyle name="스타일 24" xfId="20885"/>
    <cellStyle name="스타일 24 2" xfId="20886"/>
    <cellStyle name="스타일 24 2 2" xfId="20887"/>
    <cellStyle name="스타일 24 3" xfId="20888"/>
    <cellStyle name="스타일 240" xfId="20889"/>
    <cellStyle name="스타일 240 2" xfId="20890"/>
    <cellStyle name="스타일 241" xfId="20891"/>
    <cellStyle name="스타일 241 2" xfId="20892"/>
    <cellStyle name="스타일 242" xfId="20893"/>
    <cellStyle name="스타일 242 2" xfId="20894"/>
    <cellStyle name="스타일 243" xfId="20895"/>
    <cellStyle name="스타일 243 2" xfId="20896"/>
    <cellStyle name="스타일 244" xfId="20897"/>
    <cellStyle name="스타일 244 2" xfId="20898"/>
    <cellStyle name="스타일 245" xfId="20899"/>
    <cellStyle name="스타일 245 2" xfId="20900"/>
    <cellStyle name="스타일 246" xfId="20901"/>
    <cellStyle name="스타일 246 2" xfId="20902"/>
    <cellStyle name="스타일 247" xfId="20903"/>
    <cellStyle name="스타일 247 2" xfId="20904"/>
    <cellStyle name="스타일 248" xfId="20905"/>
    <cellStyle name="스타일 248 2" xfId="20906"/>
    <cellStyle name="스타일 249" xfId="20907"/>
    <cellStyle name="스타일 249 2" xfId="20908"/>
    <cellStyle name="스타일 25" xfId="20909"/>
    <cellStyle name="스타일 25 2" xfId="20910"/>
    <cellStyle name="스타일 25 2 2" xfId="20911"/>
    <cellStyle name="스타일 25 3" xfId="20912"/>
    <cellStyle name="스타일 250" xfId="20913"/>
    <cellStyle name="스타일 250 2" xfId="20914"/>
    <cellStyle name="스타일 251" xfId="20915"/>
    <cellStyle name="스타일 251 2" xfId="20916"/>
    <cellStyle name="스타일 252" xfId="20917"/>
    <cellStyle name="스타일 252 2" xfId="20918"/>
    <cellStyle name="스타일 253" xfId="20919"/>
    <cellStyle name="스타일 253 2" xfId="20920"/>
    <cellStyle name="스타일 254" xfId="20921"/>
    <cellStyle name="스타일 254 2" xfId="20922"/>
    <cellStyle name="스타일 255" xfId="20923"/>
    <cellStyle name="스타일 255 2" xfId="20924"/>
    <cellStyle name="스타일 256" xfId="20925"/>
    <cellStyle name="스타일 256 2" xfId="20926"/>
    <cellStyle name="스타일 257" xfId="20927"/>
    <cellStyle name="스타일 257 2" xfId="20928"/>
    <cellStyle name="스타일 258" xfId="20929"/>
    <cellStyle name="스타일 258 2" xfId="20930"/>
    <cellStyle name="스타일 259" xfId="20931"/>
    <cellStyle name="스타일 259 2" xfId="20932"/>
    <cellStyle name="스타일 26" xfId="20933"/>
    <cellStyle name="스타일 26 2" xfId="20934"/>
    <cellStyle name="스타일 26 2 2" xfId="20935"/>
    <cellStyle name="스타일 26 3" xfId="20936"/>
    <cellStyle name="스타일 260" xfId="20937"/>
    <cellStyle name="스타일 260 2" xfId="20938"/>
    <cellStyle name="스타일 261" xfId="20939"/>
    <cellStyle name="스타일 261 2" xfId="20940"/>
    <cellStyle name="스타일 262" xfId="20941"/>
    <cellStyle name="스타일 262 2" xfId="20942"/>
    <cellStyle name="스타일 263" xfId="20943"/>
    <cellStyle name="스타일 263 2" xfId="20944"/>
    <cellStyle name="스타일 264" xfId="20945"/>
    <cellStyle name="스타일 264 2" xfId="20946"/>
    <cellStyle name="스타일 265" xfId="20947"/>
    <cellStyle name="스타일 265 2" xfId="20948"/>
    <cellStyle name="스타일 266" xfId="20949"/>
    <cellStyle name="스타일 266 2" xfId="20950"/>
    <cellStyle name="스타일 267" xfId="20951"/>
    <cellStyle name="스타일 267 2" xfId="20952"/>
    <cellStyle name="스타일 268" xfId="20953"/>
    <cellStyle name="스타일 268 2" xfId="20954"/>
    <cellStyle name="스타일 269" xfId="20955"/>
    <cellStyle name="스타일 269 2" xfId="20956"/>
    <cellStyle name="스타일 27" xfId="20957"/>
    <cellStyle name="스타일 27 2" xfId="20958"/>
    <cellStyle name="스타일 27 2 2" xfId="20959"/>
    <cellStyle name="스타일 27 3" xfId="20960"/>
    <cellStyle name="스타일 270" xfId="20961"/>
    <cellStyle name="스타일 270 2" xfId="20962"/>
    <cellStyle name="스타일 271" xfId="20963"/>
    <cellStyle name="스타일 271 2" xfId="20964"/>
    <cellStyle name="스타일 272" xfId="20965"/>
    <cellStyle name="스타일 272 2" xfId="20966"/>
    <cellStyle name="스타일 273" xfId="20967"/>
    <cellStyle name="스타일 273 2" xfId="20968"/>
    <cellStyle name="스타일 274" xfId="20969"/>
    <cellStyle name="스타일 274 2" xfId="20970"/>
    <cellStyle name="스타일 275" xfId="20971"/>
    <cellStyle name="스타일 275 2" xfId="20972"/>
    <cellStyle name="스타일 276" xfId="20973"/>
    <cellStyle name="스타일 276 2" xfId="20974"/>
    <cellStyle name="스타일 277" xfId="20975"/>
    <cellStyle name="스타일 277 2" xfId="20976"/>
    <cellStyle name="스타일 278" xfId="20977"/>
    <cellStyle name="스타일 278 2" xfId="20978"/>
    <cellStyle name="스타일 279" xfId="20979"/>
    <cellStyle name="스타일 279 2" xfId="20980"/>
    <cellStyle name="스타일 28" xfId="20981"/>
    <cellStyle name="스타일 28 2" xfId="20982"/>
    <cellStyle name="스타일 28 2 2" xfId="20983"/>
    <cellStyle name="스타일 28 3" xfId="20984"/>
    <cellStyle name="스타일 280" xfId="20985"/>
    <cellStyle name="스타일 280 2" xfId="20986"/>
    <cellStyle name="스타일 281" xfId="20987"/>
    <cellStyle name="스타일 281 2" xfId="20988"/>
    <cellStyle name="스타일 282" xfId="20989"/>
    <cellStyle name="스타일 282 2" xfId="20990"/>
    <cellStyle name="스타일 283" xfId="20991"/>
    <cellStyle name="스타일 283 2" xfId="20992"/>
    <cellStyle name="스타일 284" xfId="20993"/>
    <cellStyle name="스타일 284 2" xfId="20994"/>
    <cellStyle name="스타일 285" xfId="20995"/>
    <cellStyle name="스타일 285 2" xfId="20996"/>
    <cellStyle name="스타일 286" xfId="20997"/>
    <cellStyle name="스타일 286 2" xfId="20998"/>
    <cellStyle name="스타일 287" xfId="20999"/>
    <cellStyle name="스타일 287 2" xfId="21000"/>
    <cellStyle name="스타일 288" xfId="21001"/>
    <cellStyle name="스타일 288 2" xfId="21002"/>
    <cellStyle name="스타일 289" xfId="21003"/>
    <cellStyle name="스타일 289 2" xfId="21004"/>
    <cellStyle name="스타일 29" xfId="21005"/>
    <cellStyle name="스타일 29 2" xfId="21006"/>
    <cellStyle name="스타일 29 2 2" xfId="21007"/>
    <cellStyle name="스타일 29 3" xfId="21008"/>
    <cellStyle name="스타일 290" xfId="21009"/>
    <cellStyle name="스타일 290 2" xfId="21010"/>
    <cellStyle name="스타일 291" xfId="21011"/>
    <cellStyle name="스타일 291 2" xfId="21012"/>
    <cellStyle name="스타일 292" xfId="21013"/>
    <cellStyle name="스타일 292 2" xfId="21014"/>
    <cellStyle name="스타일 293" xfId="21015"/>
    <cellStyle name="스타일 293 2" xfId="21016"/>
    <cellStyle name="스타일 294" xfId="21017"/>
    <cellStyle name="스타일 294 2" xfId="21018"/>
    <cellStyle name="스타일 295" xfId="21019"/>
    <cellStyle name="스타일 295 2" xfId="21020"/>
    <cellStyle name="스타일 296" xfId="21021"/>
    <cellStyle name="스타일 296 2" xfId="21022"/>
    <cellStyle name="스타일 297" xfId="21023"/>
    <cellStyle name="스타일 297 2" xfId="21024"/>
    <cellStyle name="스타일 298" xfId="21025"/>
    <cellStyle name="스타일 298 2" xfId="21026"/>
    <cellStyle name="스타일 299" xfId="21027"/>
    <cellStyle name="스타일 299 2" xfId="21028"/>
    <cellStyle name="스타일 3" xfId="21029"/>
    <cellStyle name="스타일 3 2" xfId="21030"/>
    <cellStyle name="스타일 3 2 2" xfId="21031"/>
    <cellStyle name="스타일 3 3" xfId="21032"/>
    <cellStyle name="스타일 30" xfId="21033"/>
    <cellStyle name="스타일 30 2" xfId="21034"/>
    <cellStyle name="스타일 30 2 2" xfId="21035"/>
    <cellStyle name="스타일 30 3" xfId="21036"/>
    <cellStyle name="스타일 300" xfId="21037"/>
    <cellStyle name="스타일 300 2" xfId="21038"/>
    <cellStyle name="스타일 301" xfId="21039"/>
    <cellStyle name="스타일 301 2" xfId="21040"/>
    <cellStyle name="스타일 302" xfId="21041"/>
    <cellStyle name="스타일 302 2" xfId="21042"/>
    <cellStyle name="스타일 303" xfId="21043"/>
    <cellStyle name="스타일 303 2" xfId="21044"/>
    <cellStyle name="스타일 304" xfId="21045"/>
    <cellStyle name="스타일 304 2" xfId="21046"/>
    <cellStyle name="스타일 305" xfId="21047"/>
    <cellStyle name="스타일 305 2" xfId="21048"/>
    <cellStyle name="스타일 306" xfId="21049"/>
    <cellStyle name="스타일 306 2" xfId="21050"/>
    <cellStyle name="스타일 307" xfId="21051"/>
    <cellStyle name="스타일 307 2" xfId="21052"/>
    <cellStyle name="스타일 308" xfId="21053"/>
    <cellStyle name="스타일 308 2" xfId="21054"/>
    <cellStyle name="스타일 309" xfId="21055"/>
    <cellStyle name="스타일 309 2" xfId="21056"/>
    <cellStyle name="스타일 31" xfId="21057"/>
    <cellStyle name="스타일 31 2" xfId="21058"/>
    <cellStyle name="스타일 31 2 2" xfId="21059"/>
    <cellStyle name="스타일 31 3" xfId="21060"/>
    <cellStyle name="스타일 310" xfId="21061"/>
    <cellStyle name="스타일 310 2" xfId="21062"/>
    <cellStyle name="스타일 311" xfId="21063"/>
    <cellStyle name="스타일 311 2" xfId="21064"/>
    <cellStyle name="스타일 312" xfId="21065"/>
    <cellStyle name="스타일 312 2" xfId="21066"/>
    <cellStyle name="스타일 313" xfId="21067"/>
    <cellStyle name="스타일 313 2" xfId="21068"/>
    <cellStyle name="스타일 314" xfId="21069"/>
    <cellStyle name="스타일 314 2" xfId="21070"/>
    <cellStyle name="스타일 315" xfId="21071"/>
    <cellStyle name="스타일 315 2" xfId="21072"/>
    <cellStyle name="스타일 316" xfId="21073"/>
    <cellStyle name="스타일 316 2" xfId="21074"/>
    <cellStyle name="스타일 317" xfId="21075"/>
    <cellStyle name="스타일 317 2" xfId="21076"/>
    <cellStyle name="스타일 318" xfId="21077"/>
    <cellStyle name="스타일 318 2" xfId="21078"/>
    <cellStyle name="스타일 319" xfId="21079"/>
    <cellStyle name="스타일 319 2" xfId="21080"/>
    <cellStyle name="스타일 32" xfId="21081"/>
    <cellStyle name="스타일 32 2" xfId="21082"/>
    <cellStyle name="스타일 32 2 2" xfId="21083"/>
    <cellStyle name="스타일 32 3" xfId="21084"/>
    <cellStyle name="스타일 320" xfId="21085"/>
    <cellStyle name="스타일 320 2" xfId="21086"/>
    <cellStyle name="스타일 321" xfId="21087"/>
    <cellStyle name="스타일 321 2" xfId="21088"/>
    <cellStyle name="스타일 322" xfId="21089"/>
    <cellStyle name="스타일 322 2" xfId="21090"/>
    <cellStyle name="스타일 323" xfId="21091"/>
    <cellStyle name="스타일 323 2" xfId="21092"/>
    <cellStyle name="스타일 324" xfId="21093"/>
    <cellStyle name="스타일 324 2" xfId="21094"/>
    <cellStyle name="스타일 325" xfId="21095"/>
    <cellStyle name="스타일 325 2" xfId="21096"/>
    <cellStyle name="스타일 326" xfId="21097"/>
    <cellStyle name="스타일 326 2" xfId="21098"/>
    <cellStyle name="스타일 327" xfId="21099"/>
    <cellStyle name="스타일 327 2" xfId="21100"/>
    <cellStyle name="스타일 328" xfId="21101"/>
    <cellStyle name="스타일 328 2" xfId="21102"/>
    <cellStyle name="스타일 329" xfId="21103"/>
    <cellStyle name="스타일 329 2" xfId="21104"/>
    <cellStyle name="스타일 33" xfId="21105"/>
    <cellStyle name="스타일 33 2" xfId="21106"/>
    <cellStyle name="스타일 330" xfId="21107"/>
    <cellStyle name="스타일 330 2" xfId="21108"/>
    <cellStyle name="스타일 331" xfId="21109"/>
    <cellStyle name="스타일 331 2" xfId="21110"/>
    <cellStyle name="스타일 332" xfId="21111"/>
    <cellStyle name="스타일 332 2" xfId="21112"/>
    <cellStyle name="스타일 333" xfId="21113"/>
    <cellStyle name="스타일 333 2" xfId="21114"/>
    <cellStyle name="스타일 334" xfId="21115"/>
    <cellStyle name="스타일 334 2" xfId="21116"/>
    <cellStyle name="스타일 335" xfId="21117"/>
    <cellStyle name="스타일 335 2" xfId="21118"/>
    <cellStyle name="스타일 336" xfId="21119"/>
    <cellStyle name="스타일 336 2" xfId="21120"/>
    <cellStyle name="스타일 337" xfId="21121"/>
    <cellStyle name="스타일 337 2" xfId="21122"/>
    <cellStyle name="스타일 338" xfId="21123"/>
    <cellStyle name="스타일 338 2" xfId="21124"/>
    <cellStyle name="스타일 339" xfId="21125"/>
    <cellStyle name="스타일 339 2" xfId="21126"/>
    <cellStyle name="스타일 34" xfId="21127"/>
    <cellStyle name="스타일 34 2" xfId="21128"/>
    <cellStyle name="스타일 340" xfId="21129"/>
    <cellStyle name="스타일 340 2" xfId="21130"/>
    <cellStyle name="스타일 341" xfId="21131"/>
    <cellStyle name="스타일 341 2" xfId="21132"/>
    <cellStyle name="스타일 342" xfId="21133"/>
    <cellStyle name="스타일 342 2" xfId="21134"/>
    <cellStyle name="스타일 343" xfId="21135"/>
    <cellStyle name="스타일 343 2" xfId="21136"/>
    <cellStyle name="스타일 344" xfId="21137"/>
    <cellStyle name="스타일 344 2" xfId="21138"/>
    <cellStyle name="스타일 345" xfId="21139"/>
    <cellStyle name="스타일 345 2" xfId="21140"/>
    <cellStyle name="스타일 346" xfId="21141"/>
    <cellStyle name="스타일 346 2" xfId="21142"/>
    <cellStyle name="스타일 347" xfId="21143"/>
    <cellStyle name="스타일 347 2" xfId="21144"/>
    <cellStyle name="스타일 348" xfId="21145"/>
    <cellStyle name="스타일 348 2" xfId="21146"/>
    <cellStyle name="스타일 349" xfId="21147"/>
    <cellStyle name="스타일 349 2" xfId="21148"/>
    <cellStyle name="스타일 35" xfId="21149"/>
    <cellStyle name="스타일 35 2" xfId="21150"/>
    <cellStyle name="스타일 350" xfId="21151"/>
    <cellStyle name="스타일 350 2" xfId="21152"/>
    <cellStyle name="스타일 351" xfId="21153"/>
    <cellStyle name="스타일 351 2" xfId="21154"/>
    <cellStyle name="스타일 352" xfId="21155"/>
    <cellStyle name="스타일 352 2" xfId="21156"/>
    <cellStyle name="스타일 353" xfId="21157"/>
    <cellStyle name="스타일 353 2" xfId="21158"/>
    <cellStyle name="스타일 354" xfId="21159"/>
    <cellStyle name="스타일 354 2" xfId="21160"/>
    <cellStyle name="스타일 355" xfId="21161"/>
    <cellStyle name="스타일 355 2" xfId="21162"/>
    <cellStyle name="스타일 356" xfId="21163"/>
    <cellStyle name="스타일 356 2" xfId="21164"/>
    <cellStyle name="스타일 357" xfId="21165"/>
    <cellStyle name="스타일 357 2" xfId="21166"/>
    <cellStyle name="스타일 358" xfId="21167"/>
    <cellStyle name="스타일 358 2" xfId="21168"/>
    <cellStyle name="스타일 359" xfId="21169"/>
    <cellStyle name="스타일 359 2" xfId="21170"/>
    <cellStyle name="스타일 36" xfId="21171"/>
    <cellStyle name="스타일 36 2" xfId="21172"/>
    <cellStyle name="스타일 360" xfId="21173"/>
    <cellStyle name="스타일 360 2" xfId="21174"/>
    <cellStyle name="스타일 361" xfId="21175"/>
    <cellStyle name="스타일 361 2" xfId="21176"/>
    <cellStyle name="스타일 362" xfId="21177"/>
    <cellStyle name="스타일 362 2" xfId="21178"/>
    <cellStyle name="스타일 363" xfId="21179"/>
    <cellStyle name="스타일 363 2" xfId="21180"/>
    <cellStyle name="스타일 364" xfId="21181"/>
    <cellStyle name="스타일 364 2" xfId="21182"/>
    <cellStyle name="스타일 365" xfId="21183"/>
    <cellStyle name="스타일 365 2" xfId="21184"/>
    <cellStyle name="스타일 366" xfId="21185"/>
    <cellStyle name="스타일 366 2" xfId="21186"/>
    <cellStyle name="스타일 367" xfId="21187"/>
    <cellStyle name="스타일 367 2" xfId="21188"/>
    <cellStyle name="스타일 368" xfId="21189"/>
    <cellStyle name="스타일 368 2" xfId="21190"/>
    <cellStyle name="스타일 369" xfId="21191"/>
    <cellStyle name="스타일 369 2" xfId="21192"/>
    <cellStyle name="스타일 37" xfId="21193"/>
    <cellStyle name="스타일 37 2" xfId="21194"/>
    <cellStyle name="스타일 370" xfId="21195"/>
    <cellStyle name="스타일 370 2" xfId="21196"/>
    <cellStyle name="스타일 371" xfId="21197"/>
    <cellStyle name="스타일 371 2" xfId="21198"/>
    <cellStyle name="스타일 372" xfId="21199"/>
    <cellStyle name="스타일 372 2" xfId="21200"/>
    <cellStyle name="스타일 373" xfId="21201"/>
    <cellStyle name="스타일 373 2" xfId="21202"/>
    <cellStyle name="스타일 374" xfId="21203"/>
    <cellStyle name="스타일 374 2" xfId="21204"/>
    <cellStyle name="스타일 375" xfId="21205"/>
    <cellStyle name="스타일 375 2" xfId="21206"/>
    <cellStyle name="스타일 376" xfId="21207"/>
    <cellStyle name="스타일 376 2" xfId="21208"/>
    <cellStyle name="스타일 377" xfId="21209"/>
    <cellStyle name="스타일 377 2" xfId="21210"/>
    <cellStyle name="스타일 378" xfId="21211"/>
    <cellStyle name="스타일 378 2" xfId="21212"/>
    <cellStyle name="스타일 379" xfId="21213"/>
    <cellStyle name="스타일 379 2" xfId="21214"/>
    <cellStyle name="스타일 38" xfId="21215"/>
    <cellStyle name="스타일 38 2" xfId="21216"/>
    <cellStyle name="스타일 380" xfId="21217"/>
    <cellStyle name="스타일 380 2" xfId="21218"/>
    <cellStyle name="스타일 381" xfId="21219"/>
    <cellStyle name="스타일 381 2" xfId="21220"/>
    <cellStyle name="스타일 382" xfId="21221"/>
    <cellStyle name="스타일 382 2" xfId="21222"/>
    <cellStyle name="스타일 383" xfId="21223"/>
    <cellStyle name="스타일 383 2" xfId="21224"/>
    <cellStyle name="스타일 384" xfId="21225"/>
    <cellStyle name="스타일 384 2" xfId="21226"/>
    <cellStyle name="스타일 385" xfId="21227"/>
    <cellStyle name="스타일 385 2" xfId="21228"/>
    <cellStyle name="스타일 386" xfId="21229"/>
    <cellStyle name="스타일 386 2" xfId="21230"/>
    <cellStyle name="스타일 387" xfId="21231"/>
    <cellStyle name="스타일 387 2" xfId="21232"/>
    <cellStyle name="스타일 388" xfId="21233"/>
    <cellStyle name="스타일 388 2" xfId="21234"/>
    <cellStyle name="스타일 389" xfId="21235"/>
    <cellStyle name="스타일 389 2" xfId="21236"/>
    <cellStyle name="스타일 39" xfId="21237"/>
    <cellStyle name="스타일 39 2" xfId="21238"/>
    <cellStyle name="스타일 390" xfId="21239"/>
    <cellStyle name="스타일 390 2" xfId="21240"/>
    <cellStyle name="스타일 391" xfId="21241"/>
    <cellStyle name="스타일 391 2" xfId="21242"/>
    <cellStyle name="스타일 392" xfId="21243"/>
    <cellStyle name="스타일 392 2" xfId="21244"/>
    <cellStyle name="스타일 393" xfId="21245"/>
    <cellStyle name="스타일 393 2" xfId="21246"/>
    <cellStyle name="스타일 394" xfId="21247"/>
    <cellStyle name="스타일 394 2" xfId="21248"/>
    <cellStyle name="스타일 395" xfId="21249"/>
    <cellStyle name="스타일 395 2" xfId="21250"/>
    <cellStyle name="스타일 4" xfId="21251"/>
    <cellStyle name="스타일 4 2" xfId="21252"/>
    <cellStyle name="스타일 4 2 2" xfId="21253"/>
    <cellStyle name="스타일 4 3" xfId="21254"/>
    <cellStyle name="스타일 40" xfId="21255"/>
    <cellStyle name="스타일 40 2" xfId="21256"/>
    <cellStyle name="스타일 41" xfId="21257"/>
    <cellStyle name="스타일 41 2" xfId="21258"/>
    <cellStyle name="스타일 42" xfId="21259"/>
    <cellStyle name="스타일 42 2" xfId="21260"/>
    <cellStyle name="스타일 43" xfId="21261"/>
    <cellStyle name="스타일 43 2" xfId="21262"/>
    <cellStyle name="스타일 44" xfId="21263"/>
    <cellStyle name="스타일 44 2" xfId="21264"/>
    <cellStyle name="스타일 45" xfId="21265"/>
    <cellStyle name="스타일 45 2" xfId="21266"/>
    <cellStyle name="스타일 46" xfId="21267"/>
    <cellStyle name="스타일 46 2" xfId="21268"/>
    <cellStyle name="스타일 47" xfId="21269"/>
    <cellStyle name="스타일 47 2" xfId="21270"/>
    <cellStyle name="스타일 48" xfId="21271"/>
    <cellStyle name="스타일 48 2" xfId="21272"/>
    <cellStyle name="스타일 49" xfId="21273"/>
    <cellStyle name="스타일 49 2" xfId="21274"/>
    <cellStyle name="스타일 5" xfId="21275"/>
    <cellStyle name="스타일 5 2" xfId="21276"/>
    <cellStyle name="스타일 5 2 2" xfId="21277"/>
    <cellStyle name="스타일 5 3" xfId="21278"/>
    <cellStyle name="스타일 50" xfId="21279"/>
    <cellStyle name="스타일 50 2" xfId="21280"/>
    <cellStyle name="스타일 51" xfId="21281"/>
    <cellStyle name="스타일 51 2" xfId="21282"/>
    <cellStyle name="스타일 52" xfId="21283"/>
    <cellStyle name="스타일 52 2" xfId="21284"/>
    <cellStyle name="스타일 53" xfId="21285"/>
    <cellStyle name="스타일 53 2" xfId="21286"/>
    <cellStyle name="스타일 54" xfId="21287"/>
    <cellStyle name="스타일 54 2" xfId="21288"/>
    <cellStyle name="스타일 55" xfId="21289"/>
    <cellStyle name="스타일 55 2" xfId="21290"/>
    <cellStyle name="스타일 56" xfId="21291"/>
    <cellStyle name="스타일 56 2" xfId="21292"/>
    <cellStyle name="스타일 57" xfId="21293"/>
    <cellStyle name="스타일 57 2" xfId="21294"/>
    <cellStyle name="스타일 58" xfId="21295"/>
    <cellStyle name="스타일 58 2" xfId="21296"/>
    <cellStyle name="스타일 59" xfId="21297"/>
    <cellStyle name="스타일 59 2" xfId="21298"/>
    <cellStyle name="스타일 6" xfId="21299"/>
    <cellStyle name="스타일 6 2" xfId="21300"/>
    <cellStyle name="스타일 6 2 2" xfId="21301"/>
    <cellStyle name="스타일 6 3" xfId="21302"/>
    <cellStyle name="스타일 60" xfId="21303"/>
    <cellStyle name="스타일 60 2" xfId="21304"/>
    <cellStyle name="스타일 61" xfId="21305"/>
    <cellStyle name="스타일 61 2" xfId="21306"/>
    <cellStyle name="스타일 62" xfId="21307"/>
    <cellStyle name="스타일 62 2" xfId="21308"/>
    <cellStyle name="스타일 63" xfId="21309"/>
    <cellStyle name="스타일 63 2" xfId="21310"/>
    <cellStyle name="스타일 64" xfId="21311"/>
    <cellStyle name="스타일 64 2" xfId="21312"/>
    <cellStyle name="스타일 65" xfId="21313"/>
    <cellStyle name="스타일 65 2" xfId="21314"/>
    <cellStyle name="스타일 66" xfId="21315"/>
    <cellStyle name="스타일 66 2" xfId="21316"/>
    <cellStyle name="스타일 67" xfId="21317"/>
    <cellStyle name="스타일 67 2" xfId="21318"/>
    <cellStyle name="스타일 68" xfId="21319"/>
    <cellStyle name="스타일 68 2" xfId="21320"/>
    <cellStyle name="스타일 69" xfId="21321"/>
    <cellStyle name="스타일 69 2" xfId="21322"/>
    <cellStyle name="스타일 7" xfId="21323"/>
    <cellStyle name="스타일 7 2" xfId="21324"/>
    <cellStyle name="스타일 7 2 2" xfId="21325"/>
    <cellStyle name="스타일 7 3" xfId="21326"/>
    <cellStyle name="스타일 70" xfId="21327"/>
    <cellStyle name="스타일 70 2" xfId="21328"/>
    <cellStyle name="스타일 71" xfId="21329"/>
    <cellStyle name="스타일 71 2" xfId="21330"/>
    <cellStyle name="스타일 72" xfId="21331"/>
    <cellStyle name="스타일 72 2" xfId="21332"/>
    <cellStyle name="스타일 73" xfId="21333"/>
    <cellStyle name="스타일 73 2" xfId="21334"/>
    <cellStyle name="스타일 74" xfId="21335"/>
    <cellStyle name="스타일 74 2" xfId="21336"/>
    <cellStyle name="스타일 75" xfId="21337"/>
    <cellStyle name="스타일 75 2" xfId="21338"/>
    <cellStyle name="스타일 76" xfId="21339"/>
    <cellStyle name="스타일 76 2" xfId="21340"/>
    <cellStyle name="스타일 77" xfId="21341"/>
    <cellStyle name="스타일 77 2" xfId="21342"/>
    <cellStyle name="스타일 78" xfId="21343"/>
    <cellStyle name="스타일 78 2" xfId="21344"/>
    <cellStyle name="스타일 79" xfId="21345"/>
    <cellStyle name="스타일 79 2" xfId="21346"/>
    <cellStyle name="스타일 8" xfId="21347"/>
    <cellStyle name="스타일 8 2" xfId="21348"/>
    <cellStyle name="스타일 8 2 2" xfId="21349"/>
    <cellStyle name="스타일 8 3" xfId="21350"/>
    <cellStyle name="스타일 80" xfId="21351"/>
    <cellStyle name="스타일 80 2" xfId="21352"/>
    <cellStyle name="스타일 81" xfId="21353"/>
    <cellStyle name="스타일 81 2" xfId="21354"/>
    <cellStyle name="스타일 82" xfId="21355"/>
    <cellStyle name="스타일 82 2" xfId="21356"/>
    <cellStyle name="스타일 83" xfId="21357"/>
    <cellStyle name="스타일 83 2" xfId="21358"/>
    <cellStyle name="스타일 84" xfId="21359"/>
    <cellStyle name="스타일 84 2" xfId="21360"/>
    <cellStyle name="스타일 85" xfId="21361"/>
    <cellStyle name="스타일 85 2" xfId="21362"/>
    <cellStyle name="스타일 86" xfId="21363"/>
    <cellStyle name="스타일 86 2" xfId="21364"/>
    <cellStyle name="스타일 87" xfId="21365"/>
    <cellStyle name="스타일 87 2" xfId="21366"/>
    <cellStyle name="스타일 88" xfId="21367"/>
    <cellStyle name="스타일 88 2" xfId="21368"/>
    <cellStyle name="스타일 89" xfId="21369"/>
    <cellStyle name="스타일 89 2" xfId="21370"/>
    <cellStyle name="스타일 9" xfId="21371"/>
    <cellStyle name="스타일 9 2" xfId="21372"/>
    <cellStyle name="스타일 9 2 2" xfId="21373"/>
    <cellStyle name="스타일 9 3" xfId="21374"/>
    <cellStyle name="스타일 90" xfId="21375"/>
    <cellStyle name="스타일 90 2" xfId="21376"/>
    <cellStyle name="스타일 91" xfId="21377"/>
    <cellStyle name="스타일 91 2" xfId="21378"/>
    <cellStyle name="스타일 92" xfId="21379"/>
    <cellStyle name="스타일 92 2" xfId="21380"/>
    <cellStyle name="스타일 93" xfId="21381"/>
    <cellStyle name="스타일 93 2" xfId="21382"/>
    <cellStyle name="스타일 94" xfId="21383"/>
    <cellStyle name="스타일 94 2" xfId="21384"/>
    <cellStyle name="스타일 95" xfId="21385"/>
    <cellStyle name="스타일 95 2" xfId="21386"/>
    <cellStyle name="스타일 96" xfId="21387"/>
    <cellStyle name="스타일 96 2" xfId="21388"/>
    <cellStyle name="스타일 97" xfId="21389"/>
    <cellStyle name="스타일 97 2" xfId="21390"/>
    <cellStyle name="스타일 98" xfId="21391"/>
    <cellStyle name="스타일 98 2" xfId="21392"/>
    <cellStyle name="스타일 99" xfId="21393"/>
    <cellStyle name="스타일 99 2" xfId="21394"/>
    <cellStyle name="안건회계법인" xfId="21395"/>
    <cellStyle name="안건회계법인 2" xfId="21396"/>
    <cellStyle name="앥_x0001_" xfId="21397"/>
    <cellStyle name="앥_x0001_ 2" xfId="21398"/>
    <cellStyle name="얁_x0001_" xfId="21399"/>
    <cellStyle name="얁_x0001_ 2" xfId="21400"/>
    <cellStyle name="연결된 셀" xfId="37" builtinId="24" customBuiltin="1"/>
    <cellStyle name="연결된 셀 2" xfId="21401"/>
    <cellStyle name="연결된 셀 2 2" xfId="21402"/>
    <cellStyle name="연결된 셀 3" xfId="21403"/>
    <cellStyle name="열어본 하이퍼링크" xfId="21404"/>
    <cellStyle name="열어본 하이퍼링크 2" xfId="21405"/>
    <cellStyle name="영호" xfId="21406"/>
    <cellStyle name="영호 2" xfId="21407"/>
    <cellStyle name="왼쪽2" xfId="21408"/>
    <cellStyle name="왼쪽2 2" xfId="21409"/>
    <cellStyle name="요약" xfId="38" builtinId="25" customBuiltin="1"/>
    <cellStyle name="요약 2" xfId="21410"/>
    <cellStyle name="요약 2 2" xfId="21411"/>
    <cellStyle name="요약 2 3" xfId="21412"/>
    <cellStyle name="요약 3" xfId="21413"/>
    <cellStyle name="요약 3 2" xfId="21414"/>
    <cellStyle name="요약 3 3" xfId="21415"/>
    <cellStyle name="요약 4" xfId="21416"/>
    <cellStyle name="원" xfId="21417"/>
    <cellStyle name="원 2" xfId="21418"/>
    <cellStyle name="원 2 2" xfId="21419"/>
    <cellStyle name="원 3" xfId="21420"/>
    <cellStyle name="원 3 2" xfId="21421"/>
    <cellStyle name="원 4" xfId="21422"/>
    <cellStyle name="원_(4)한국도로공사-발행판매개요(최종)" xfId="21423"/>
    <cellStyle name="원_(4)한국도로공사-발행판매개요(최종) 2" xfId="21424"/>
    <cellStyle name="원_(주)씨앤에드-정상만찬문화공연장 공사-12.26(최종)" xfId="21425"/>
    <cellStyle name="원_(주)씨앤에드-정상만찬문화공연장 공사-12.26(최종) 2" xfId="21426"/>
    <cellStyle name="원_0008금감원통합감독검사정보시스템" xfId="21427"/>
    <cellStyle name="원_0008금감원통합감독검사정보시스템 2" xfId="21428"/>
    <cellStyle name="원_0008금감원통합감독검사정보시스템_2004-06한국은행강원본부-화폐전시실(최종)" xfId="21429"/>
    <cellStyle name="원_0008금감원통합감독검사정보시스템_2004-06한국은행강원본부-화폐전시실(최종) 2" xfId="21430"/>
    <cellStyle name="원_0009김포공항LED교체공사(광일)" xfId="21431"/>
    <cellStyle name="원_0009김포공항LED교체공사(광일) 2" xfId="21432"/>
    <cellStyle name="원_0009김포공항LED교체공사(광일)_2003-03메트릭스-동해선정산" xfId="21433"/>
    <cellStyle name="원_0009김포공항LED교체공사(광일)_2003-03메트릭스-동해선정산 2" xfId="21434"/>
    <cellStyle name="원_0009김포공항LED교체공사(광일)_2003-03메트릭스-동해선정산_05년02월과학기술원-LCHE(설치)" xfId="21435"/>
    <cellStyle name="원_0009김포공항LED교체공사(광일)_2003-03메트릭스-동해선정산_05년02월과학기술원-LCHE(설치) 2" xfId="21436"/>
    <cellStyle name="원_0009김포공항LED교체공사(광일)_2003-04행자부-전기(신원)" xfId="21437"/>
    <cellStyle name="원_0009김포공항LED교체공사(광일)_2003-04행자부-전기(신원) 2" xfId="21438"/>
    <cellStyle name="원_0009김포공항LED교체공사(광일)_2003-04행자부-전기(신원)_05년02월과학기술원-LCHE(설치)" xfId="21439"/>
    <cellStyle name="원_0009김포공항LED교체공사(광일)_2003-04행자부-전기(신원)_05년02월과학기술원-LCHE(설치) 2" xfId="21440"/>
    <cellStyle name="원_0009김포공항LED교체공사(광일)_2004-06한국은행강원본부-화폐전시실(최종)" xfId="21441"/>
    <cellStyle name="원_0009김포공항LED교체공사(광일)_2004-06한국은행강원본부-화폐전시실(최종) 2" xfId="21442"/>
    <cellStyle name="원_0009김포공항LED교체공사(광일)_경주-길우전기세계캐릭터" xfId="21443"/>
    <cellStyle name="원_0009김포공항LED교체공사(광일)_경주-길우전기세계캐릭터 2" xfId="21444"/>
    <cellStyle name="원_0009김포공항LED교체공사(광일)_미래공감-공사정산" xfId="21445"/>
    <cellStyle name="원_0009김포공항LED교체공사(광일)_미래공감-공사정산 2" xfId="21446"/>
    <cellStyle name="원_0011KIST소각설비제작설치" xfId="21447"/>
    <cellStyle name="원_0011KIST소각설비제작설치 2" xfId="21448"/>
    <cellStyle name="원_0011KIST소각설비제작설치_2003-03메트릭스-동해선정산" xfId="21449"/>
    <cellStyle name="원_0011KIST소각설비제작설치_2003-03메트릭스-동해선정산 2" xfId="21450"/>
    <cellStyle name="원_0011KIST소각설비제작설치_2003-03메트릭스-동해선정산_05년02월과학기술원-LCHE(설치)" xfId="21451"/>
    <cellStyle name="원_0011KIST소각설비제작설치_2003-03메트릭스-동해선정산_05년02월과학기술원-LCHE(설치) 2" xfId="21452"/>
    <cellStyle name="원_0011KIST소각설비제작설치_2003-04행자부-전기(신원)" xfId="21453"/>
    <cellStyle name="원_0011KIST소각설비제작설치_2003-04행자부-전기(신원) 2" xfId="21454"/>
    <cellStyle name="원_0011KIST소각설비제작설치_2003-04행자부-전기(신원)_05년02월과학기술원-LCHE(설치)" xfId="21455"/>
    <cellStyle name="원_0011KIST소각설비제작설치_2003-04행자부-전기(신원)_05년02월과학기술원-LCHE(설치) 2" xfId="21456"/>
    <cellStyle name="원_0011KIST소각설비제작설치_2004-06한국은행강원본부-화폐전시실(최종)" xfId="21457"/>
    <cellStyle name="원_0011KIST소각설비제작설치_2004-06한국은행강원본부-화폐전시실(최종) 2" xfId="21458"/>
    <cellStyle name="원_0011KIST소각설비제작설치_경주-길우전기세계캐릭터" xfId="21459"/>
    <cellStyle name="원_0011KIST소각설비제작설치_경주-길우전기세계캐릭터 2" xfId="21460"/>
    <cellStyle name="원_0011KIST소각설비제작설치_미래공감-공사정산" xfId="21461"/>
    <cellStyle name="원_0011KIST소각설비제작설치_미래공감-공사정산 2" xfId="21462"/>
    <cellStyle name="원_0011긴급전화기정산(99년형광일)" xfId="21463"/>
    <cellStyle name="원_0011긴급전화기정산(99년형광일) 2" xfId="21464"/>
    <cellStyle name="원_0011긴급전화기정산(99년형광일)_2003-03메트릭스-동해선정산" xfId="21465"/>
    <cellStyle name="원_0011긴급전화기정산(99년형광일)_2003-03메트릭스-동해선정산 2" xfId="21466"/>
    <cellStyle name="원_0011긴급전화기정산(99년형광일)_2003-03메트릭스-동해선정산_05년02월과학기술원-LCHE(설치)" xfId="21467"/>
    <cellStyle name="원_0011긴급전화기정산(99년형광일)_2003-03메트릭스-동해선정산_05년02월과학기술원-LCHE(설치) 2" xfId="21468"/>
    <cellStyle name="원_0011긴급전화기정산(99년형광일)_2003-04행자부-전기(신원)" xfId="21469"/>
    <cellStyle name="원_0011긴급전화기정산(99년형광일)_2003-04행자부-전기(신원) 2" xfId="21470"/>
    <cellStyle name="원_0011긴급전화기정산(99년형광일)_2003-04행자부-전기(신원)_05년02월과학기술원-LCHE(설치)" xfId="21471"/>
    <cellStyle name="원_0011긴급전화기정산(99년형광일)_2003-04행자부-전기(신원)_05년02월과학기술원-LCHE(설치) 2" xfId="21472"/>
    <cellStyle name="원_0011긴급전화기정산(99년형광일)_2004-06한국은행강원본부-화폐전시실(최종)" xfId="21473"/>
    <cellStyle name="원_0011긴급전화기정산(99년형광일)_2004-06한국은행강원본부-화폐전시실(최종) 2" xfId="21474"/>
    <cellStyle name="원_0011긴급전화기정산(99년형광일)_경주-길우전기세계캐릭터" xfId="21475"/>
    <cellStyle name="원_0011긴급전화기정산(99년형광일)_경주-길우전기세계캐릭터 2" xfId="21476"/>
    <cellStyle name="원_0011긴급전화기정산(99년형광일)_미래공감-공사정산" xfId="21477"/>
    <cellStyle name="원_0011긴급전화기정산(99년형광일)_미래공감-공사정산 2" xfId="21478"/>
    <cellStyle name="원_0011부산종합경기장전광판" xfId="21479"/>
    <cellStyle name="원_0011부산종합경기장전광판 2" xfId="21480"/>
    <cellStyle name="원_0011부산종합경기장전광판_2003-03메트릭스-동해선정산" xfId="21481"/>
    <cellStyle name="원_0011부산종합경기장전광판_2003-03메트릭스-동해선정산 2" xfId="21482"/>
    <cellStyle name="원_0011부산종합경기장전광판_2003-03메트릭스-동해선정산_05년02월과학기술원-LCHE(설치)" xfId="21483"/>
    <cellStyle name="원_0011부산종합경기장전광판_2003-03메트릭스-동해선정산_05년02월과학기술원-LCHE(설치) 2" xfId="21484"/>
    <cellStyle name="원_0011부산종합경기장전광판_2003-04행자부-전기(신원)" xfId="21485"/>
    <cellStyle name="원_0011부산종합경기장전광판_2003-04행자부-전기(신원) 2" xfId="21486"/>
    <cellStyle name="원_0011부산종합경기장전광판_2003-04행자부-전기(신원)_05년02월과학기술원-LCHE(설치)" xfId="21487"/>
    <cellStyle name="원_0011부산종합경기장전광판_2003-04행자부-전기(신원)_05년02월과학기술원-LCHE(설치) 2" xfId="21488"/>
    <cellStyle name="원_0011부산종합경기장전광판_2004-06한국은행강원본부-화폐전시실(최종)" xfId="21489"/>
    <cellStyle name="원_0011부산종합경기장전광판_2004-06한국은행강원본부-화폐전시실(최종) 2" xfId="21490"/>
    <cellStyle name="원_0011부산종합경기장전광판_경주-길우전기세계캐릭터" xfId="21491"/>
    <cellStyle name="원_0011부산종합경기장전광판_경주-길우전기세계캐릭터 2" xfId="21492"/>
    <cellStyle name="원_0011부산종합경기장전광판_미래공감-공사정산" xfId="21493"/>
    <cellStyle name="원_0011부산종합경기장전광판_미래공감-공사정산 2" xfId="21494"/>
    <cellStyle name="원_0012문화유적지표석제작설치" xfId="21495"/>
    <cellStyle name="원_0012문화유적지표석제작설치 2" xfId="21496"/>
    <cellStyle name="원_0012문화유적지표석제작설치_2003-03메트릭스-동해선정산" xfId="21497"/>
    <cellStyle name="원_0012문화유적지표석제작설치_2003-03메트릭스-동해선정산 2" xfId="21498"/>
    <cellStyle name="원_0012문화유적지표석제작설치_2003-03메트릭스-동해선정산_05년02월과학기술원-LCHE(설치)" xfId="21499"/>
    <cellStyle name="원_0012문화유적지표석제작설치_2003-03메트릭스-동해선정산_05년02월과학기술원-LCHE(설치) 2" xfId="21500"/>
    <cellStyle name="원_0012문화유적지표석제작설치_2003-04행자부-전기(신원)" xfId="21501"/>
    <cellStyle name="원_0012문화유적지표석제작설치_2003-04행자부-전기(신원) 2" xfId="21502"/>
    <cellStyle name="원_0012문화유적지표석제작설치_2003-04행자부-전기(신원)_05년02월과학기술원-LCHE(설치)" xfId="21503"/>
    <cellStyle name="원_0012문화유적지표석제작설치_2003-04행자부-전기(신원)_05년02월과학기술원-LCHE(설치) 2" xfId="21504"/>
    <cellStyle name="원_0012문화유적지표석제작설치_2004-06한국은행강원본부-화폐전시실(최종)" xfId="21505"/>
    <cellStyle name="원_0012문화유적지표석제작설치_2004-06한국은행강원본부-화폐전시실(최종) 2" xfId="21506"/>
    <cellStyle name="원_0012문화유적지표석제작설치_경주-길우전기세계캐릭터" xfId="21507"/>
    <cellStyle name="원_0012문화유적지표석제작설치_경주-길우전기세계캐릭터 2" xfId="21508"/>
    <cellStyle name="원_0012문화유적지표석제작설치_미래공감-공사정산" xfId="21509"/>
    <cellStyle name="원_0012문화유적지표석제작설치_미래공감-공사정산 2" xfId="21510"/>
    <cellStyle name="원_0102국제조명신공항분수조명" xfId="21511"/>
    <cellStyle name="원_0102국제조명신공항분수조명 2" xfId="21512"/>
    <cellStyle name="원_0102국제조명신공항분수조명_2004-06한국은행강원본부-화폐전시실(최종)" xfId="21513"/>
    <cellStyle name="원_0102국제조명신공항분수조명_2004-06한국은행강원본부-화폐전시실(최종) 2" xfId="21514"/>
    <cellStyle name="원_0103회전식현수막게시대제작설치" xfId="21515"/>
    <cellStyle name="원_0103회전식현수막게시대제작설치 2" xfId="21516"/>
    <cellStyle name="원_0103회전식현수막게시대제작설치_2004-06한국은행강원본부-화폐전시실(최종)" xfId="21517"/>
    <cellStyle name="원_0103회전식현수막게시대제작설치_2004-06한국은행강원본부-화폐전시실(최종) 2" xfId="21518"/>
    <cellStyle name="원_0104포항시침출수처리시스템" xfId="21519"/>
    <cellStyle name="원_0104포항시침출수처리시스템 2" xfId="21520"/>
    <cellStyle name="원_0104포항시침출수처리시스템_2004-06한국은행강원본부-화폐전시실(최종)" xfId="21521"/>
    <cellStyle name="원_0104포항시침출수처리시스템_2004-06한국은행강원본부-화폐전시실(최종) 2" xfId="21522"/>
    <cellStyle name="원_0105담배자판기개조원가" xfId="21523"/>
    <cellStyle name="원_0105담배자판기개조원가 2" xfId="21524"/>
    <cellStyle name="원_0105담배자판기개조원가_2003-03메트릭스-동해선정산" xfId="21525"/>
    <cellStyle name="원_0105담배자판기개조원가_2003-03메트릭스-동해선정산 2" xfId="21526"/>
    <cellStyle name="원_0105담배자판기개조원가_2003-03메트릭스-동해선정산_05년02월과학기술원-LCHE(설치)" xfId="21527"/>
    <cellStyle name="원_0105담배자판기개조원가_2003-03메트릭스-동해선정산_05년02월과학기술원-LCHE(설치) 2" xfId="21528"/>
    <cellStyle name="원_0105담배자판기개조원가_2003-04행자부-전기(신원)" xfId="21529"/>
    <cellStyle name="원_0105담배자판기개조원가_2003-04행자부-전기(신원) 2" xfId="21530"/>
    <cellStyle name="원_0105담배자판기개조원가_2003-04행자부-전기(신원)_05년02월과학기술원-LCHE(설치)" xfId="21531"/>
    <cellStyle name="원_0105담배자판기개조원가_2003-04행자부-전기(신원)_05년02월과학기술원-LCHE(설치) 2" xfId="21532"/>
    <cellStyle name="원_0105담배자판기개조원가_2004-06한국은행강원본부-화폐전시실(최종)" xfId="21533"/>
    <cellStyle name="원_0105담배자판기개조원가_2004-06한국은행강원본부-화폐전시실(최종) 2" xfId="21534"/>
    <cellStyle name="원_0105담배자판기개조원가_경주-길우전기세계캐릭터" xfId="21535"/>
    <cellStyle name="원_0105담배자판기개조원가_경주-길우전기세계캐릭터 2" xfId="21536"/>
    <cellStyle name="원_0105담배자판기개조원가_미래공감-공사정산" xfId="21537"/>
    <cellStyle name="원_0105담배자판기개조원가_미래공감-공사정산 2" xfId="21538"/>
    <cellStyle name="원_0106LG인버터냉난방기제작-1" xfId="21539"/>
    <cellStyle name="원_0106LG인버터냉난방기제작-1 2" xfId="21540"/>
    <cellStyle name="원_0106LG인버터냉난방기제작-1_2003-03메트릭스-동해선정산" xfId="21541"/>
    <cellStyle name="원_0106LG인버터냉난방기제작-1_2003-03메트릭스-동해선정산 2" xfId="21542"/>
    <cellStyle name="원_0106LG인버터냉난방기제작-1_2003-03메트릭스-동해선정산_05년02월과학기술원-LCHE(설치)" xfId="21543"/>
    <cellStyle name="원_0106LG인버터냉난방기제작-1_2003-03메트릭스-동해선정산_05년02월과학기술원-LCHE(설치) 2" xfId="21544"/>
    <cellStyle name="원_0106LG인버터냉난방기제작-1_2003-04행자부-전기(신원)" xfId="21545"/>
    <cellStyle name="원_0106LG인버터냉난방기제작-1_2003-04행자부-전기(신원) 2" xfId="21546"/>
    <cellStyle name="원_0106LG인버터냉난방기제작-1_2003-04행자부-전기(신원)_05년02월과학기술원-LCHE(설치)" xfId="21547"/>
    <cellStyle name="원_0106LG인버터냉난방기제작-1_2003-04행자부-전기(신원)_05년02월과학기술원-LCHE(설치) 2" xfId="21548"/>
    <cellStyle name="원_0106LG인버터냉난방기제작-1_2004-06한국은행강원본부-화폐전시실(최종)" xfId="21549"/>
    <cellStyle name="원_0106LG인버터냉난방기제작-1_2004-06한국은행강원본부-화폐전시실(최종) 2" xfId="21550"/>
    <cellStyle name="원_0106LG인버터냉난방기제작-1_경주-길우전기세계캐릭터" xfId="21551"/>
    <cellStyle name="원_0106LG인버터냉난방기제작-1_경주-길우전기세계캐릭터 2" xfId="21552"/>
    <cellStyle name="원_0106LG인버터냉난방기제작-1_미래공감-공사정산" xfId="21553"/>
    <cellStyle name="원_0106LG인버터냉난방기제작-1_미래공감-공사정산 2" xfId="21554"/>
    <cellStyle name="원_0107광전송장비구매설치" xfId="21555"/>
    <cellStyle name="원_0107광전송장비구매설치 2" xfId="21556"/>
    <cellStyle name="원_0107광전송장비구매설치_2004-06한국은행강원본부-화폐전시실(최종)" xfId="21557"/>
    <cellStyle name="원_0107광전송장비구매설치_2004-06한국은행강원본부-화폐전시실(최종) 2" xfId="21558"/>
    <cellStyle name="원_0107도공IBS설비SW부문(참조)" xfId="21559"/>
    <cellStyle name="원_0107도공IBS설비SW부문(참조) 2" xfId="21560"/>
    <cellStyle name="원_0107도공IBS설비SW부문(참조)_2003-03메트릭스-동해선정산" xfId="21561"/>
    <cellStyle name="원_0107도공IBS설비SW부문(참조)_2003-03메트릭스-동해선정산 2" xfId="21562"/>
    <cellStyle name="원_0107도공IBS설비SW부문(참조)_2003-03메트릭스-동해선정산_05년02월과학기술원-LCHE(설치)" xfId="21563"/>
    <cellStyle name="원_0107도공IBS설비SW부문(참조)_2003-03메트릭스-동해선정산_05년02월과학기술원-LCHE(설치) 2" xfId="21564"/>
    <cellStyle name="원_0107도공IBS설비SW부문(참조)_2003-04행자부-전기(신원)" xfId="21565"/>
    <cellStyle name="원_0107도공IBS설비SW부문(참조)_2003-04행자부-전기(신원) 2" xfId="21566"/>
    <cellStyle name="원_0107도공IBS설비SW부문(참조)_2003-04행자부-전기(신원)_05년02월과학기술원-LCHE(설치)" xfId="21567"/>
    <cellStyle name="원_0107도공IBS설비SW부문(참조)_2003-04행자부-전기(신원)_05년02월과학기술원-LCHE(설치) 2" xfId="21568"/>
    <cellStyle name="원_0107도공IBS설비SW부문(참조)_2004-06한국은행강원본부-화폐전시실(최종)" xfId="21569"/>
    <cellStyle name="원_0107도공IBS설비SW부문(참조)_2004-06한국은행강원본부-화폐전시실(최종) 2" xfId="21570"/>
    <cellStyle name="원_0107도공IBS설비SW부문(참조)_경주-길우전기세계캐릭터" xfId="21571"/>
    <cellStyle name="원_0107도공IBS설비SW부문(참조)_경주-길우전기세계캐릭터 2" xfId="21572"/>
    <cellStyle name="원_0107도공IBS설비SW부문(참조)_미래공감-공사정산" xfId="21573"/>
    <cellStyle name="원_0107도공IBS설비SW부문(참조)_미래공감-공사정산 2" xfId="21574"/>
    <cellStyle name="원_0107문화재복원용목재-8월6일" xfId="21575"/>
    <cellStyle name="원_0107문화재복원용목재-8월6일 2" xfId="21576"/>
    <cellStyle name="원_0107문화재복원용목재-8월6일_2003-03메트릭스-동해선정산" xfId="21577"/>
    <cellStyle name="원_0107문화재복원용목재-8월6일_2003-03메트릭스-동해선정산 2" xfId="21578"/>
    <cellStyle name="원_0107문화재복원용목재-8월6일_2003-03메트릭스-동해선정산_05년02월과학기술원-LCHE(설치)" xfId="21579"/>
    <cellStyle name="원_0107문화재복원용목재-8월6일_2003-03메트릭스-동해선정산_05년02월과학기술원-LCHE(설치) 2" xfId="21580"/>
    <cellStyle name="원_0107문화재복원용목재-8월6일_2003-04행자부-전기(신원)" xfId="21581"/>
    <cellStyle name="원_0107문화재복원용목재-8월6일_2003-04행자부-전기(신원) 2" xfId="21582"/>
    <cellStyle name="원_0107문화재복원용목재-8월6일_2003-04행자부-전기(신원)_05년02월과학기술원-LCHE(설치)" xfId="21583"/>
    <cellStyle name="원_0107문화재복원용목재-8월6일_2003-04행자부-전기(신원)_05년02월과학기술원-LCHE(설치) 2" xfId="21584"/>
    <cellStyle name="원_0107문화재복원용목재-8월6일_2004-06한국은행강원본부-화폐전시실(최종)" xfId="21585"/>
    <cellStyle name="원_0107문화재복원용목재-8월6일_2004-06한국은행강원본부-화폐전시실(최종) 2" xfId="21586"/>
    <cellStyle name="원_0107문화재복원용목재-8월6일_경주-길우전기세계캐릭터" xfId="21587"/>
    <cellStyle name="원_0107문화재복원용목재-8월6일_경주-길우전기세계캐릭터 2" xfId="21588"/>
    <cellStyle name="원_0107문화재복원용목재-8월6일_미래공감-공사정산" xfId="21589"/>
    <cellStyle name="원_0107문화재복원용목재-8월6일_미래공감-공사정산 2" xfId="21590"/>
    <cellStyle name="원_0107포천영중수배전반(제조,설치)" xfId="21591"/>
    <cellStyle name="원_0107포천영중수배전반(제조,설치) 2" xfId="21592"/>
    <cellStyle name="원_0107포천영중수배전반(제조,설치)_2003-03메트릭스-동해선정산" xfId="21593"/>
    <cellStyle name="원_0107포천영중수배전반(제조,설치)_2003-03메트릭스-동해선정산 2" xfId="21594"/>
    <cellStyle name="원_0107포천영중수배전반(제조,설치)_2003-03메트릭스-동해선정산_05년02월과학기술원-LCHE(설치)" xfId="21595"/>
    <cellStyle name="원_0107포천영중수배전반(제조,설치)_2003-03메트릭스-동해선정산_05년02월과학기술원-LCHE(설치) 2" xfId="21596"/>
    <cellStyle name="원_0107포천영중수배전반(제조,설치)_2003-04행자부-전기(신원)" xfId="21597"/>
    <cellStyle name="원_0107포천영중수배전반(제조,설치)_2003-04행자부-전기(신원) 2" xfId="21598"/>
    <cellStyle name="원_0107포천영중수배전반(제조,설치)_2003-04행자부-전기(신원)_05년02월과학기술원-LCHE(설치)" xfId="21599"/>
    <cellStyle name="원_0107포천영중수배전반(제조,설치)_2003-04행자부-전기(신원)_05년02월과학기술원-LCHE(설치) 2" xfId="21600"/>
    <cellStyle name="원_0107포천영중수배전반(제조,설치)_2004-06한국은행강원본부-화폐전시실(최종)" xfId="21601"/>
    <cellStyle name="원_0107포천영중수배전반(제조,설치)_2004-06한국은행강원본부-화폐전시실(최종) 2" xfId="21602"/>
    <cellStyle name="원_0107포천영중수배전반(제조,설치)_경주-길우전기세계캐릭터" xfId="21603"/>
    <cellStyle name="원_0107포천영중수배전반(제조,설치)_경주-길우전기세계캐릭터 2" xfId="21604"/>
    <cellStyle name="원_0107포천영중수배전반(제조,설치)_미래공감-공사정산" xfId="21605"/>
    <cellStyle name="원_0107포천영중수배전반(제조,설치)_미래공감-공사정산 2" xfId="21606"/>
    <cellStyle name="원_0108농기반미곡건조기제작설치" xfId="21607"/>
    <cellStyle name="원_0108농기반미곡건조기제작설치 2" xfId="21608"/>
    <cellStyle name="원_0108농기반미곡건조기제작설치_2004-06한국은행강원본부-화폐전시실(최종)" xfId="21609"/>
    <cellStyle name="원_0108농기반미곡건조기제작설치_2004-06한국은행강원본부-화폐전시실(최종) 2" xfId="21610"/>
    <cellStyle name="원_0108담배인삼공사영업춘추복" xfId="21611"/>
    <cellStyle name="원_0108담배인삼공사영업춘추복 2" xfId="21612"/>
    <cellStyle name="원_0108담배인삼공사영업춘추복_2003-03메트릭스-동해선정산" xfId="21613"/>
    <cellStyle name="원_0108담배인삼공사영업춘추복_2003-03메트릭스-동해선정산 2" xfId="21614"/>
    <cellStyle name="원_0108담배인삼공사영업춘추복_2003-03메트릭스-동해선정산_05년02월과학기술원-LCHE(설치)" xfId="21615"/>
    <cellStyle name="원_0108담배인삼공사영업춘추복_2003-03메트릭스-동해선정산_05년02월과학기술원-LCHE(설치) 2" xfId="21616"/>
    <cellStyle name="원_0108담배인삼공사영업춘추복_2003-04행자부-전기(신원)" xfId="21617"/>
    <cellStyle name="원_0108담배인삼공사영업춘추복_2003-04행자부-전기(신원) 2" xfId="21618"/>
    <cellStyle name="원_0108담배인삼공사영업춘추복_2003-04행자부-전기(신원)_05년02월과학기술원-LCHE(설치)" xfId="21619"/>
    <cellStyle name="원_0108담배인삼공사영업춘추복_2003-04행자부-전기(신원)_05년02월과학기술원-LCHE(설치) 2" xfId="21620"/>
    <cellStyle name="원_0108담배인삼공사영업춘추복_2004-06한국은행강원본부-화폐전시실(최종)" xfId="21621"/>
    <cellStyle name="원_0108담배인삼공사영업춘추복_2004-06한국은행강원본부-화폐전시실(최종) 2" xfId="21622"/>
    <cellStyle name="원_0108담배인삼공사영업춘추복_경주-길우전기세계캐릭터" xfId="21623"/>
    <cellStyle name="원_0108담배인삼공사영업춘추복_경주-길우전기세계캐릭터 2" xfId="21624"/>
    <cellStyle name="원_0108담배인삼공사영업춘추복_미래공감-공사정산" xfId="21625"/>
    <cellStyle name="원_0108담배인삼공사영업춘추복_미래공감-공사정산 2" xfId="21626"/>
    <cellStyle name="원_0108한국전기교통-LED교통신호등((원본))" xfId="21627"/>
    <cellStyle name="원_0108한국전기교통-LED교통신호등((원본)) 2" xfId="21628"/>
    <cellStyle name="원_0108한국전기교통-LED교통신호등((원본))_2003-03메트릭스-동해선정산" xfId="21629"/>
    <cellStyle name="원_0108한국전기교통-LED교통신호등((원본))_2003-03메트릭스-동해선정산 2" xfId="21630"/>
    <cellStyle name="원_0108한국전기교통-LED교통신호등((원본))_2003-03메트릭스-동해선정산_05년02월과학기술원-LCHE(설치)" xfId="21631"/>
    <cellStyle name="원_0108한국전기교통-LED교통신호등((원본))_2003-03메트릭스-동해선정산_05년02월과학기술원-LCHE(설치) 2" xfId="21632"/>
    <cellStyle name="원_0108한국전기교통-LED교통신호등((원본))_2003-04행자부-전기(신원)" xfId="21633"/>
    <cellStyle name="원_0108한국전기교통-LED교통신호등((원본))_2003-04행자부-전기(신원) 2" xfId="21634"/>
    <cellStyle name="원_0108한국전기교통-LED교통신호등((원본))_2003-04행자부-전기(신원)_05년02월과학기술원-LCHE(설치)" xfId="21635"/>
    <cellStyle name="원_0108한국전기교통-LED교통신호등((원본))_2003-04행자부-전기(신원)_05년02월과학기술원-LCHE(설치) 2" xfId="21636"/>
    <cellStyle name="원_0108한국전기교통-LED교통신호등((원본))_2004-06한국은행강원본부-화폐전시실(최종)" xfId="21637"/>
    <cellStyle name="원_0108한국전기교통-LED교통신호등((원본))_2004-06한국은행강원본부-화폐전시실(최종) 2" xfId="21638"/>
    <cellStyle name="원_0108한국전기교통-LED교통신호등((원본))_경주-길우전기세계캐릭터" xfId="21639"/>
    <cellStyle name="원_0108한국전기교통-LED교통신호등((원본))_경주-길우전기세계캐릭터 2" xfId="21640"/>
    <cellStyle name="원_0108한국전기교통-LED교통신호등((원본))_미래공감-공사정산" xfId="21641"/>
    <cellStyle name="원_0108한국전기교통-LED교통신호등((원본))_미래공감-공사정산 2" xfId="21642"/>
    <cellStyle name="원_0110이산화염소발생기-제작(100)수현" xfId="21643"/>
    <cellStyle name="원_0110이산화염소발생기-제작(100)수현 2" xfId="21644"/>
    <cellStyle name="원_0110인천공항광고료산정" xfId="21645"/>
    <cellStyle name="원_0110인천공항광고료산정 2" xfId="21646"/>
    <cellStyle name="원_0111해양수산부등명기제작" xfId="21647"/>
    <cellStyle name="원_0111해양수산부등명기제작 2" xfId="21648"/>
    <cellStyle name="원_0111해양수산부등명기제작_2003-03메트릭스-동해선정산" xfId="21649"/>
    <cellStyle name="원_0111해양수산부등명기제작_2003-03메트릭스-동해선정산 2" xfId="21650"/>
    <cellStyle name="원_0111해양수산부등명기제작_2003-03메트릭스-동해선정산_05년02월과학기술원-LCHE(설치)" xfId="21651"/>
    <cellStyle name="원_0111해양수산부등명기제작_2003-03메트릭스-동해선정산_05년02월과학기술원-LCHE(설치) 2" xfId="21652"/>
    <cellStyle name="원_0111해양수산부등명기제작_2003-04행자부-전기(신원)" xfId="21653"/>
    <cellStyle name="원_0111해양수산부등명기제작_2003-04행자부-전기(신원) 2" xfId="21654"/>
    <cellStyle name="원_0111해양수산부등명기제작_2003-04행자부-전기(신원)_05년02월과학기술원-LCHE(설치)" xfId="21655"/>
    <cellStyle name="원_0111해양수산부등명기제작_2003-04행자부-전기(신원)_05년02월과학기술원-LCHE(설치) 2" xfId="21656"/>
    <cellStyle name="원_0111해양수산부등명기제작_2004-06한국은행강원본부-화폐전시실(최종)" xfId="21657"/>
    <cellStyle name="원_0111해양수산부등명기제작_2004-06한국은행강원본부-화폐전시실(최종) 2" xfId="21658"/>
    <cellStyle name="원_0111해양수산부등명기제작_경주-길우전기세계캐릭터" xfId="21659"/>
    <cellStyle name="원_0111해양수산부등명기제작_경주-길우전기세계캐릭터 2" xfId="21660"/>
    <cellStyle name="원_0111해양수산부등명기제작_미래공감-공사정산" xfId="21661"/>
    <cellStyle name="원_0111해양수산부등명기제작_미래공감-공사정산 2" xfId="21662"/>
    <cellStyle name="원_0111핸디소프트-전자표준문서시스템" xfId="21663"/>
    <cellStyle name="원_0111핸디소프트-전자표준문서시스템 2" xfId="21664"/>
    <cellStyle name="원_0111핸디소프트-전자표준문서시스템_2003-03메트릭스-동해선정산" xfId="21665"/>
    <cellStyle name="원_0111핸디소프트-전자표준문서시스템_2003-03메트릭스-동해선정산 2" xfId="21666"/>
    <cellStyle name="원_0111핸디소프트-전자표준문서시스템_2003-03메트릭스-동해선정산_05년02월과학기술원-LCHE(설치)" xfId="21667"/>
    <cellStyle name="원_0111핸디소프트-전자표준문서시스템_2003-03메트릭스-동해선정산_05년02월과학기술원-LCHE(설치) 2" xfId="21668"/>
    <cellStyle name="원_0111핸디소프트-전자표준문서시스템_2003-04행자부-전기(신원)" xfId="21669"/>
    <cellStyle name="원_0111핸디소프트-전자표준문서시스템_2003-04행자부-전기(신원) 2" xfId="21670"/>
    <cellStyle name="원_0111핸디소프트-전자표준문서시스템_2003-04행자부-전기(신원)_05년02월과학기술원-LCHE(설치)" xfId="21671"/>
    <cellStyle name="원_0111핸디소프트-전자표준문서시스템_2003-04행자부-전기(신원)_05년02월과학기술원-LCHE(설치) 2" xfId="21672"/>
    <cellStyle name="원_0111핸디소프트-전자표준문서시스템_2004-06한국은행강원본부-화폐전시실(최종)" xfId="21673"/>
    <cellStyle name="원_0111핸디소프트-전자표준문서시스템_2004-06한국은행강원본부-화폐전시실(최종) 2" xfId="21674"/>
    <cellStyle name="원_0111핸디소프트-전자표준문서시스템_경주-길우전기세계캐릭터" xfId="21675"/>
    <cellStyle name="원_0111핸디소프트-전자표준문서시스템_경주-길우전기세계캐릭터 2" xfId="21676"/>
    <cellStyle name="원_0111핸디소프트-전자표준문서시스템_미래공감-공사정산" xfId="21677"/>
    <cellStyle name="원_0111핸디소프트-전자표준문서시스템_미래공감-공사정산 2" xfId="21678"/>
    <cellStyle name="원_0112금감원사무자동화시스템" xfId="21679"/>
    <cellStyle name="원_0112금감원사무자동화시스템 2" xfId="21680"/>
    <cellStyle name="원_0112금감원사무자동화시스템_2003-03메트릭스-동해선정산" xfId="21681"/>
    <cellStyle name="원_0112금감원사무자동화시스템_2003-03메트릭스-동해선정산 2" xfId="21682"/>
    <cellStyle name="원_0112금감원사무자동화시스템_2003-03메트릭스-동해선정산_05년02월과학기술원-LCHE(설치)" xfId="21683"/>
    <cellStyle name="원_0112금감원사무자동화시스템_2003-03메트릭스-동해선정산_05년02월과학기술원-LCHE(설치) 2" xfId="21684"/>
    <cellStyle name="원_0112금감원사무자동화시스템_2003-04행자부-전기(신원)" xfId="21685"/>
    <cellStyle name="원_0112금감원사무자동화시스템_2003-04행자부-전기(신원) 2" xfId="21686"/>
    <cellStyle name="원_0112금감원사무자동화시스템_2003-04행자부-전기(신원)_05년02월과학기술원-LCHE(설치)" xfId="21687"/>
    <cellStyle name="원_0112금감원사무자동화시스템_2003-04행자부-전기(신원)_05년02월과학기술원-LCHE(설치) 2" xfId="21688"/>
    <cellStyle name="원_0112금감원사무자동화시스템_2004-06한국은행강원본부-화폐전시실(최종)" xfId="21689"/>
    <cellStyle name="원_0112금감원사무자동화시스템_2004-06한국은행강원본부-화폐전시실(최종) 2" xfId="21690"/>
    <cellStyle name="원_0112금감원사무자동화시스템_경주-길우전기세계캐릭터" xfId="21691"/>
    <cellStyle name="원_0112금감원사무자동화시스템_경주-길우전기세계캐릭터 2" xfId="21692"/>
    <cellStyle name="원_0112금감원사무자동화시스템_미래공감-공사정산" xfId="21693"/>
    <cellStyle name="원_0112금감원사무자동화시스템_미래공감-공사정산 2" xfId="21694"/>
    <cellStyle name="원_0112수도권매립지SW원가" xfId="21695"/>
    <cellStyle name="원_0112수도권매립지SW원가 2" xfId="21696"/>
    <cellStyle name="원_0112수도권매립지SW원가_2003-03메트릭스-동해선정산" xfId="21697"/>
    <cellStyle name="원_0112수도권매립지SW원가_2003-03메트릭스-동해선정산 2" xfId="21698"/>
    <cellStyle name="원_0112수도권매립지SW원가_2003-03메트릭스-동해선정산_05년02월과학기술원-LCHE(설치)" xfId="21699"/>
    <cellStyle name="원_0112수도권매립지SW원가_2003-03메트릭스-동해선정산_05년02월과학기술원-LCHE(설치) 2" xfId="21700"/>
    <cellStyle name="원_0112수도권매립지SW원가_2003-04행자부-전기(신원)" xfId="21701"/>
    <cellStyle name="원_0112수도권매립지SW원가_2003-04행자부-전기(신원) 2" xfId="21702"/>
    <cellStyle name="원_0112수도권매립지SW원가_2003-04행자부-전기(신원)_05년02월과학기술원-LCHE(설치)" xfId="21703"/>
    <cellStyle name="원_0112수도권매립지SW원가_2003-04행자부-전기(신원)_05년02월과학기술원-LCHE(설치) 2" xfId="21704"/>
    <cellStyle name="원_0112수도권매립지SW원가_2004-06한국은행강원본부-화폐전시실(최종)" xfId="21705"/>
    <cellStyle name="원_0112수도권매립지SW원가_2004-06한국은행강원본부-화폐전시실(최종) 2" xfId="21706"/>
    <cellStyle name="원_0112수도권매립지SW원가_경주-길우전기세계캐릭터" xfId="21707"/>
    <cellStyle name="원_0112수도권매립지SW원가_경주-길우전기세계캐릭터 2" xfId="21708"/>
    <cellStyle name="원_0112수도권매립지SW원가_미래공감-공사정산" xfId="21709"/>
    <cellStyle name="원_0112수도권매립지SW원가_미래공감-공사정산 2" xfId="21710"/>
    <cellStyle name="원_0112중고원-HRD종합정보망구축(完)" xfId="21711"/>
    <cellStyle name="원_0112중고원-HRD종합정보망구축(完) 2" xfId="21712"/>
    <cellStyle name="원_0112중고원-HRD종합정보망구축(完)_2004-06한국은행강원본부-화폐전시실(최종)" xfId="21713"/>
    <cellStyle name="원_0112중고원-HRD종합정보망구축(完)_2004-06한국은행강원본부-화폐전시실(최종) 2" xfId="21714"/>
    <cellStyle name="원_0201종합예술회관의자제작설치-1" xfId="21715"/>
    <cellStyle name="원_0201종합예술회관의자제작설치-1 2" xfId="21716"/>
    <cellStyle name="원_0201종합예술회관의자제작설치-1_2004-06한국은행강원본부-화폐전시실(최종)" xfId="21717"/>
    <cellStyle name="원_0201종합예술회관의자제작설치-1_2004-06한국은행강원본부-화폐전시실(최종) 2" xfId="21718"/>
    <cellStyle name="원_0202마사회근무복" xfId="21719"/>
    <cellStyle name="원_0202마사회근무복 2" xfId="21720"/>
    <cellStyle name="원_0202마사회근무복_2004-06한국은행강원본부-화폐전시실(최종)" xfId="21721"/>
    <cellStyle name="원_0202마사회근무복_2004-06한국은행강원본부-화폐전시실(최종) 2" xfId="21722"/>
    <cellStyle name="원_0202부경교재-승강칠판" xfId="21723"/>
    <cellStyle name="원_0202부경교재-승강칠판 2" xfId="21724"/>
    <cellStyle name="원_0202부경교재-승강칠판_2004-06한국은행강원본부-화폐전시실(최종)" xfId="21725"/>
    <cellStyle name="원_0202부경교재-승강칠판_2004-06한국은행강원본부-화폐전시실(최종) 2" xfId="21726"/>
    <cellStyle name="원_0204한국석묘납골함-1규격" xfId="21727"/>
    <cellStyle name="원_0204한국석묘납골함-1규격 2" xfId="21728"/>
    <cellStyle name="원_0204한국석묘납골함-1규격_2004-06한국은행강원본부-화폐전시실(최종)" xfId="21729"/>
    <cellStyle name="원_0204한국석묘납골함-1규격_2004-06한국은행강원본부-화폐전시실(최종) 2" xfId="21730"/>
    <cellStyle name="원_0206금감원금융정보교환망재구축" xfId="21731"/>
    <cellStyle name="원_0206금감원금융정보교환망재구축 2" xfId="21732"/>
    <cellStyle name="원_0206금감원금융정보교환망재구축_2004-06한국은행강원본부-화폐전시실(최종)" xfId="21733"/>
    <cellStyle name="원_0206금감원금융정보교환망재구축_2004-06한국은행강원본부-화폐전시실(최종) 2" xfId="21734"/>
    <cellStyle name="원_0206정통부수납장표기기제작설치" xfId="21735"/>
    <cellStyle name="원_0206정통부수납장표기기제작설치 2" xfId="21736"/>
    <cellStyle name="원_0206정통부수납장표기기제작설치_2004-06한국은행강원본부-화폐전시실(최종)" xfId="21737"/>
    <cellStyle name="원_0206정통부수납장표기기제작설치_2004-06한국은행강원본부-화폐전시실(최종) 2" xfId="21738"/>
    <cellStyle name="원_0207담배인삼공사-담요" xfId="21739"/>
    <cellStyle name="원_0207담배인삼공사-담요 2" xfId="21740"/>
    <cellStyle name="원_0207담배인삼공사-담요_2004-06한국은행강원본부-화폐전시실(최종)" xfId="21741"/>
    <cellStyle name="원_0207담배인삼공사-담요_2004-06한국은행강원본부-화폐전시실(최종) 2" xfId="21742"/>
    <cellStyle name="원_0208레비텍-다층여과기설계변경" xfId="21743"/>
    <cellStyle name="원_0208레비텍-다층여과기설계변경 2" xfId="21744"/>
    <cellStyle name="원_0208레비텍-다층여과기설계변경_2004-06한국은행강원본부-화폐전시실(최종)" xfId="21745"/>
    <cellStyle name="원_0208레비텍-다층여과기설계변경_2004-06한국은행강원본부-화폐전시실(최종) 2" xfId="21746"/>
    <cellStyle name="원_0208인천공항PDP동영상광고료" xfId="21747"/>
    <cellStyle name="원_0208인천공항PDP동영상광고료 2" xfId="21748"/>
    <cellStyle name="원_0209이산화염소발생기-설치(50K)" xfId="21749"/>
    <cellStyle name="원_0209이산화염소발생기-설치(50K) 2" xfId="21750"/>
    <cellStyle name="원_0209이산화염소발생기-설치(50K)_2004-06한국은행강원본부-화폐전시실(최종)" xfId="21751"/>
    <cellStyle name="원_0209이산화염소발생기-설치(50K)_2004-06한국은행강원본부-화폐전시실(최종) 2" xfId="21752"/>
    <cellStyle name="원_0210현대정보기술-TD이중계" xfId="21753"/>
    <cellStyle name="원_0210현대정보기술-TD이중계 2" xfId="21754"/>
    <cellStyle name="원_0210현대정보기술-TD이중계_2004-06한국은행강원본부-화폐전시실(최종)" xfId="21755"/>
    <cellStyle name="원_0210현대정보기술-TD이중계_2004-06한국은행강원본부-화폐전시실(최종) 2" xfId="21756"/>
    <cellStyle name="원_0211조달청-#1대북지원사업정산(1월7일)" xfId="21757"/>
    <cellStyle name="원_0211조달청-#1대북지원사업정산(1월7일) 2" xfId="21758"/>
    <cellStyle name="원_0211조달청-#1대북지원사업정산(1월7일)_2004-06한국은행강원본부-화폐전시실(최종)" xfId="21759"/>
    <cellStyle name="원_0211조달청-#1대북지원사업정산(1월7일)_2004-06한국은행강원본부-화폐전시실(최종) 2" xfId="21760"/>
    <cellStyle name="원_0212금감원-법규정보시스템(完)" xfId="21761"/>
    <cellStyle name="원_0212금감원-법규정보시스템(完) 2" xfId="21762"/>
    <cellStyle name="원_0212금감원-법규정보시스템(完)_2003-03메트릭스-동해선정산" xfId="21763"/>
    <cellStyle name="원_0212금감원-법규정보시스템(完)_2003-03메트릭스-동해선정산 2" xfId="21764"/>
    <cellStyle name="원_0212금감원-법규정보시스템(完)_2003-03메트릭스-동해선정산_05년02월과학기술원-LCHE(설치)" xfId="21765"/>
    <cellStyle name="원_0212금감원-법규정보시스템(完)_2003-03메트릭스-동해선정산_05년02월과학기술원-LCHE(설치) 2" xfId="21766"/>
    <cellStyle name="원_0212금감원-법규정보시스템(完)_2003-04행자부-전기(신원)" xfId="21767"/>
    <cellStyle name="원_0212금감원-법규정보시스템(完)_2003-04행자부-전기(신원) 2" xfId="21768"/>
    <cellStyle name="원_0212금감원-법규정보시스템(完)_2003-04행자부-전기(신원)_05년02월과학기술원-LCHE(설치)" xfId="21769"/>
    <cellStyle name="원_0212금감원-법규정보시스템(完)_2003-04행자부-전기(신원)_05년02월과학기술원-LCHE(설치) 2" xfId="21770"/>
    <cellStyle name="원_0212금감원-법규정보시스템(完)_2004-06한국은행강원본부-화폐전시실(최종)" xfId="21771"/>
    <cellStyle name="원_0212금감원-법규정보시스템(完)_2004-06한국은행강원본부-화폐전시실(최종) 2" xfId="21772"/>
    <cellStyle name="원_0212금감원-법규정보시스템(完)_경주-길우전기세계캐릭터" xfId="21773"/>
    <cellStyle name="원_0212금감원-법규정보시스템(完)_경주-길우전기세계캐릭터 2" xfId="21774"/>
    <cellStyle name="원_0212금감원-법규정보시스템(完)_미래공감-공사정산" xfId="21775"/>
    <cellStyle name="원_0212금감원-법규정보시스템(完)_미래공감-공사정산 2" xfId="21776"/>
    <cellStyle name="원_0301교통방송-CCTV유지보수" xfId="21777"/>
    <cellStyle name="원_0301교통방송-CCTV유지보수 2" xfId="21778"/>
    <cellStyle name="원_0301교통방송-CCTV유지보수_2004-06한국은행강원본부-화폐전시실(최종)" xfId="21779"/>
    <cellStyle name="원_0301교통방송-CCTV유지보수_2004-06한국은행강원본부-화폐전시실(최종) 2" xfId="21780"/>
    <cellStyle name="원_0302인천경찰청-무인단속기위탁관리" xfId="21781"/>
    <cellStyle name="원_0302인천경찰청-무인단속기위탁관리 2" xfId="21782"/>
    <cellStyle name="원_0302인천경찰청-무인단속기위탁관리_2004-06한국은행강원본부-화폐전시실(최종)" xfId="21783"/>
    <cellStyle name="원_0302인천경찰청-무인단속기위탁관리_2004-06한국은행강원본부-화폐전시실(최종) 2" xfId="21784"/>
    <cellStyle name="원_0302조달청-대북지원2차(안성연)" xfId="21785"/>
    <cellStyle name="원_0302조달청-대북지원2차(안성연) 2" xfId="21786"/>
    <cellStyle name="원_0302조달청-대북지원2차(안성연)_2004-06한국은행강원본부-화폐전시실(최종)" xfId="21787"/>
    <cellStyle name="원_0302조달청-대북지원2차(안성연)_2004-06한국은행강원본부-화폐전시실(최종) 2" xfId="21788"/>
    <cellStyle name="원_0302조달청-대북지원2차(최수현)" xfId="21789"/>
    <cellStyle name="원_0302조달청-대북지원2차(최수현) 2" xfId="21790"/>
    <cellStyle name="원_0302조달청-대북지원2차(최수현)_2004-06한국은행강원본부-화폐전시실(최종)" xfId="21791"/>
    <cellStyle name="원_0302조달청-대북지원2차(최수현)_2004-06한국은행강원본부-화폐전시실(최종) 2" xfId="21792"/>
    <cellStyle name="원_0302표준문서-쌍용정보통신(신)" xfId="21793"/>
    <cellStyle name="원_0302표준문서-쌍용정보통신(신) 2" xfId="21794"/>
    <cellStyle name="원_0302표준문서-쌍용정보통신(신)_2004-06한국은행강원본부-화폐전시실(최종)" xfId="21795"/>
    <cellStyle name="원_0302표준문서-쌍용정보통신(신)_2004-06한국은행강원본부-화폐전시실(최종) 2" xfId="21796"/>
    <cellStyle name="원_0304소프트파워-정부표준전자문서시스템" xfId="21797"/>
    <cellStyle name="원_0304소프트파워-정부표준전자문서시스템 2" xfId="21798"/>
    <cellStyle name="원_0304소프트파워-정부표준전자문서시스템(完)" xfId="21799"/>
    <cellStyle name="원_0304소프트파워-정부표준전자문서시스템(完) 2" xfId="21800"/>
    <cellStyle name="원_0304소프트파워-정부표준전자문서시스템(完)_2004-06한국은행강원본부-화폐전시실(최종)" xfId="21801"/>
    <cellStyle name="원_0304소프트파워-정부표준전자문서시스템(完)_2004-06한국은행강원본부-화폐전시실(최종) 2" xfId="21802"/>
    <cellStyle name="원_0304소프트파워-정부표준전자문서시스템_2004-06한국은행강원본부-화폐전시실(최종)" xfId="21803"/>
    <cellStyle name="원_0304소프트파워-정부표준전자문서시스템_2004-06한국은행강원본부-화폐전시실(최종) 2" xfId="21804"/>
    <cellStyle name="원_0304철도청-주변환장치-1" xfId="21805"/>
    <cellStyle name="원_0304철도청-주변환장치-1 2" xfId="21806"/>
    <cellStyle name="원_0304철도청-주변환장치-1_2004-06한국은행강원본부-화폐전시실(최종)" xfId="21807"/>
    <cellStyle name="원_0304철도청-주변환장치-1_2004-06한국은행강원본부-화폐전시실(최종) 2" xfId="21808"/>
    <cellStyle name="원_0305금감원-금융통계정보시스템구축(完)" xfId="21809"/>
    <cellStyle name="원_0305금감원-금융통계정보시스템구축(完) 2" xfId="21810"/>
    <cellStyle name="원_0305금감원-금융통계정보시스템구축(完)_2004-06한국은행강원본부-화폐전시실(최종)" xfId="21811"/>
    <cellStyle name="원_0305금감원-금융통계정보시스템구축(完)_2004-06한국은행강원본부-화폐전시실(최종) 2" xfId="21812"/>
    <cellStyle name="원_0305제낭조합-면범포지" xfId="21813"/>
    <cellStyle name="원_0305제낭조합-면범포지 2" xfId="21814"/>
    <cellStyle name="원_0305제낭조합-면범포지_2004-06한국은행강원본부-화폐전시실(최종)" xfId="21815"/>
    <cellStyle name="원_0305제낭조합-면범포지_2004-06한국은행강원본부-화폐전시실(최종) 2" xfId="21816"/>
    <cellStyle name="원_0306제낭공업협동조합-면범포지원단(경비까지)" xfId="21817"/>
    <cellStyle name="원_0306제낭공업협동조합-면범포지원단(경비까지) 2" xfId="21818"/>
    <cellStyle name="원_0306제낭공업협동조합-면범포지원단(경비까지)_2004-06한국은행강원본부-화폐전시실(최종)" xfId="21819"/>
    <cellStyle name="원_0306제낭공업협동조합-면범포지원단(경비까지)_2004-06한국은행강원본부-화폐전시실(최종) 2" xfId="21820"/>
    <cellStyle name="원_0307경찰청-무인교통단속표준SW개발용역(完)" xfId="21821"/>
    <cellStyle name="원_0307경찰청-무인교통단속표준SW개발용역(完) 2" xfId="21822"/>
    <cellStyle name="원_0307경찰청-무인교통단속표준SW개발용역(完)_2004-06한국은행강원본부-화폐전시실(최종)" xfId="21823"/>
    <cellStyle name="원_0307경찰청-무인교통단속표준SW개발용역(完)_2004-06한국은행강원본부-화폐전시실(최종) 2" xfId="21824"/>
    <cellStyle name="원_0308조달청-#8대북지원사업정산" xfId="21825"/>
    <cellStyle name="원_0308조달청-#8대북지원사업정산 2" xfId="21826"/>
    <cellStyle name="원_0308조달청-#8대북지원사업정산_2004-06한국은행강원본부-화폐전시실(최종)" xfId="21827"/>
    <cellStyle name="원_0308조달청-#8대북지원사업정산_2004-06한국은행강원본부-화폐전시실(최종) 2" xfId="21828"/>
    <cellStyle name="원_0309두합크린텍-설치원가" xfId="21829"/>
    <cellStyle name="원_0309두합크린텍-설치원가 2" xfId="21830"/>
    <cellStyle name="원_0309두합크린텍-설치원가_2004-06한국은행강원본부-화폐전시실(최종)" xfId="21831"/>
    <cellStyle name="원_0309두합크린텍-설치원가_2004-06한국은행강원본부-화폐전시실(최종) 2" xfId="21832"/>
    <cellStyle name="원_0309조달청-#9대북지원사업정산" xfId="21833"/>
    <cellStyle name="원_0309조달청-#9대북지원사업정산 2" xfId="21834"/>
    <cellStyle name="원_0309조달청-#9대북지원사업정산_2004-06한국은행강원본부-화폐전시실(최종)" xfId="21835"/>
    <cellStyle name="원_0309조달청-#9대북지원사업정산_2004-06한국은행강원본부-화폐전시실(최종) 2" xfId="21836"/>
    <cellStyle name="원_0310여주상수도-탈수기(유천ENG)" xfId="21837"/>
    <cellStyle name="원_0310여주상수도-탈수기(유천ENG) 2" xfId="21838"/>
    <cellStyle name="원_0310여주상수도-탈수기(유천ENG)_2004-06한국은행강원본부-화폐전시실(최종)" xfId="21839"/>
    <cellStyle name="원_0310여주상수도-탈수기(유천ENG)_2004-06한국은행강원본부-화폐전시실(최종) 2" xfId="21840"/>
    <cellStyle name="원_0311경찰청-근접분사기" xfId="21841"/>
    <cellStyle name="원_0311경찰청-근접분사기 2" xfId="21842"/>
    <cellStyle name="원_0311대기해양작업시간" xfId="21843"/>
    <cellStyle name="원_0311대기해양작업시간 2" xfId="21844"/>
    <cellStyle name="원_0311대기해양작업시간_2004-06한국은행강원본부-화폐전시실(최종)" xfId="21845"/>
    <cellStyle name="원_0311대기해양작업시간_2004-06한국은행강원본부-화폐전시실(최종) 2" xfId="21846"/>
    <cellStyle name="원_0311대기해양중형등명기" xfId="21847"/>
    <cellStyle name="원_0311대기해양중형등명기 2" xfId="21848"/>
    <cellStyle name="원_0311대기해양중형등명기_2004-06한국은행강원본부-화폐전시실(최종)" xfId="21849"/>
    <cellStyle name="원_0311대기해양중형등명기_2004-06한국은행강원본부-화폐전시실(최종) 2" xfId="21850"/>
    <cellStyle name="원_0311행자부-재해대책연구용역16건(完)" xfId="21851"/>
    <cellStyle name="원_0311행자부-재해대책연구용역16건(完) 2" xfId="21852"/>
    <cellStyle name="원_0312국민체육진흥공단-전기부문" xfId="21853"/>
    <cellStyle name="원_0312국민체육진흥공단-전기부문 2" xfId="21854"/>
    <cellStyle name="원_0312국민체육진흥공단-전기부문_2004-06한국은행강원본부-화폐전시실(최종)" xfId="21855"/>
    <cellStyle name="원_0312국민체육진흥공단-전기부문_2004-06한국은행강원본부-화폐전시실(최종) 2" xfId="21856"/>
    <cellStyle name="원_0312대기해양-중형등명기제작설치" xfId="21857"/>
    <cellStyle name="원_0312대기해양-중형등명기제작설치 2" xfId="21858"/>
    <cellStyle name="원_0312대기해양-중형등명기제작설치_2004-06한국은행강원본부-화폐전시실(최종)" xfId="21859"/>
    <cellStyle name="원_0312대기해양-중형등명기제작설치_2004-06한국은행강원본부-화폐전시실(최종) 2" xfId="21860"/>
    <cellStyle name="원_0312라이준-칼라아스콘4규격" xfId="21861"/>
    <cellStyle name="원_0312라이준-칼라아스콘4규격 2" xfId="21862"/>
    <cellStyle name="원_0312라이준-칼라아스콘4규격_2004-06한국은행강원본부-화폐전시실(최종)" xfId="21863"/>
    <cellStyle name="원_0312라이준-칼라아스콘4규격_2004-06한국은행강원본부-화폐전시실(최종) 2" xfId="21864"/>
    <cellStyle name="원_0401인천공항카트운영비용-1" xfId="21865"/>
    <cellStyle name="원_0401인천공항카트운영비용-1 2" xfId="21866"/>
    <cellStyle name="원_0401집진기프로그램SW개발비산정" xfId="21867"/>
    <cellStyle name="원_0401집진기프로그램SW개발비산정 2" xfId="21868"/>
    <cellStyle name="원_0401집진기프로그램SW개발비산정_2004-06한국은행강원본부-화폐전시실(최종)" xfId="21869"/>
    <cellStyle name="원_0401집진기프로그램SW개발비산정_2004-06한국은행강원본부-화폐전시실(최종) 2" xfId="21870"/>
    <cellStyle name="원_0402조달청-대북지원사업2차#4" xfId="21871"/>
    <cellStyle name="원_0402조달청-대북지원사업2차#4 2" xfId="21872"/>
    <cellStyle name="원_0404경찰청-정지선준수율조사용역" xfId="21873"/>
    <cellStyle name="원_0404경찰청-정지선준수율조사용역 2" xfId="21874"/>
    <cellStyle name="원_0407삼성SDS-차량단말기외(버스정보시스템SW부문)" xfId="21875"/>
    <cellStyle name="원_0407삼성SDS-차량단말기외(버스정보시스템SW부문) 2" xfId="21876"/>
    <cellStyle name="원_0412금감원-금융보고서작성기시스템개선(完)" xfId="21877"/>
    <cellStyle name="원_0412금감원-금융보고서작성기시스템개선(完) 2" xfId="21878"/>
    <cellStyle name="원_0412스타밴코리아-단말기(개발비부문完)" xfId="21879"/>
    <cellStyle name="원_0412스타밴코리아-단말기(개발비부문完) 2" xfId="21880"/>
    <cellStyle name="원_0506금감원-전자문서시스템구축(完)" xfId="21881"/>
    <cellStyle name="원_0506금감원-전자문서시스템구축(完) 2" xfId="21882"/>
    <cellStyle name="원_0508경찰청-헬기정비(한벨&amp;LG)" xfId="21883"/>
    <cellStyle name="원_0508경찰청-헬기정비(한벨&amp;LG) 2" xfId="21884"/>
    <cellStyle name="원_0511철도공사-SW개발부문" xfId="21885"/>
    <cellStyle name="원_0511철도공사-SW개발부문 2" xfId="21886"/>
    <cellStyle name="원_05년02월과학기술원-LCHE(설치)" xfId="21887"/>
    <cellStyle name="원_05년02월과학기술원-LCHE(설치) 2" xfId="21888"/>
    <cellStyle name="원_06월-신화기공-제진기(최종)" xfId="21889"/>
    <cellStyle name="원_06월-신화기공-제진기(최종) 2" xfId="21890"/>
    <cellStyle name="원_07년12월아이블" xfId="21891"/>
    <cellStyle name="원_07년12월아이블 2" xfId="21892"/>
    <cellStyle name="원_07년12월아이블(제조)1" xfId="21893"/>
    <cellStyle name="원_07년12월아이블(제조)1 2" xfId="21894"/>
    <cellStyle name="원_07년12월폴사인(제조)1" xfId="21895"/>
    <cellStyle name="원_07년12월폴사인(제조)1 2" xfId="21896"/>
    <cellStyle name="원_080626_견적서_시설부분_건보우편물" xfId="21897"/>
    <cellStyle name="원_080626_견적서_시설부분_건보우편물 2" xfId="21898"/>
    <cellStyle name="원_0809(주)중외엔비텍-공기여과장치" xfId="21899"/>
    <cellStyle name="원_0809(주)중외엔비텍-공기여과장치 2" xfId="21900"/>
    <cellStyle name="원_10월수배전반(최종)" xfId="21901"/>
    <cellStyle name="원_10월수배전반(최종) 2" xfId="21902"/>
    <cellStyle name="원_11월정선군여치객차" xfId="21903"/>
    <cellStyle name="원_11월정선군여치객차 2" xfId="21904"/>
    <cellStyle name="원_2001-06조달청신성-한냉지형" xfId="21905"/>
    <cellStyle name="원_2001-06조달청신성-한냉지형 2" xfId="21906"/>
    <cellStyle name="원_2001-06조달청신성-한냉지형_2004-06한국은행강원본부-화폐전시실(최종)" xfId="21907"/>
    <cellStyle name="원_2001-06조달청신성-한냉지형_2004-06한국은행강원본부-화폐전시실(최종) 2" xfId="21908"/>
    <cellStyle name="원_2002-03경찰대학-졸업식" xfId="21909"/>
    <cellStyle name="원_2002-03경찰대학-졸업식 2" xfId="21910"/>
    <cellStyle name="원_2002-03경찰대학-졸업식_2003-03메트릭스-동해선정산" xfId="21911"/>
    <cellStyle name="원_2002-03경찰대학-졸업식_2003-03메트릭스-동해선정산 2" xfId="21912"/>
    <cellStyle name="원_2002-03경찰대학-졸업식_2003-03메트릭스-동해선정산_05년02월과학기술원-LCHE(설치)" xfId="21913"/>
    <cellStyle name="원_2002-03경찰대학-졸업식_2003-03메트릭스-동해선정산_05년02월과학기술원-LCHE(설치) 2" xfId="21914"/>
    <cellStyle name="원_2002-03경찰대학-졸업식_2003-04행자부-전기(신원)" xfId="21915"/>
    <cellStyle name="원_2002-03경찰대학-졸업식_2003-04행자부-전기(신원) 2" xfId="21916"/>
    <cellStyle name="원_2002-03경찰대학-졸업식_2003-04행자부-전기(신원)_05년02월과학기술원-LCHE(설치)" xfId="21917"/>
    <cellStyle name="원_2002-03경찰대학-졸업식_2003-04행자부-전기(신원)_05년02월과학기술원-LCHE(설치) 2" xfId="21918"/>
    <cellStyle name="원_2002-03경찰대학-졸업식_2004-06한국은행강원본부-화폐전시실(최종)" xfId="21919"/>
    <cellStyle name="원_2002-03경찰대학-졸업식_2004-06한국은행강원본부-화폐전시실(최종) 2" xfId="21920"/>
    <cellStyle name="원_2002-03경찰대학-졸업식_경주-길우전기세계캐릭터" xfId="21921"/>
    <cellStyle name="원_2002-03경찰대학-졸업식_경주-길우전기세계캐릭터 2" xfId="21922"/>
    <cellStyle name="원_2002-03경찰대학-졸업식_미래공감-공사정산" xfId="21923"/>
    <cellStyle name="원_2002-03경찰대학-졸업식_미래공감-공사정산 2" xfId="21924"/>
    <cellStyle name="원_2002-03경찰청-경찰표지장" xfId="21925"/>
    <cellStyle name="원_2002-03경찰청-경찰표지장 2" xfId="21926"/>
    <cellStyle name="원_2002-03경찰청-경찰표지장_2004-06한국은행강원본부-화폐전시실(최종)" xfId="21927"/>
    <cellStyle name="원_2002-03경찰청-경찰표지장_2004-06한국은행강원본부-화폐전시실(최종) 2" xfId="21928"/>
    <cellStyle name="원_2002-03반디-가로등(열주형)" xfId="21929"/>
    <cellStyle name="원_2002-03반디-가로등(열주형) 2" xfId="21930"/>
    <cellStyle name="원_2002-03반디-가로등(열주형)_2004-06한국은행강원본부-화폐전시실(최종)" xfId="21931"/>
    <cellStyle name="원_2002-03반디-가로등(열주형)_2004-06한국은행강원본부-화폐전시실(최종) 2" xfId="21932"/>
    <cellStyle name="원_2002-03신화전자-감지기" xfId="21933"/>
    <cellStyle name="원_2002-03신화전자-감지기 2" xfId="21934"/>
    <cellStyle name="원_2002-03신화전자-감지기_2003-03메트릭스-동해선정산" xfId="21935"/>
    <cellStyle name="원_2002-03신화전자-감지기_2003-03메트릭스-동해선정산 2" xfId="21936"/>
    <cellStyle name="원_2002-03신화전자-감지기_2003-03메트릭스-동해선정산_05년02월과학기술원-LCHE(설치)" xfId="21937"/>
    <cellStyle name="원_2002-03신화전자-감지기_2003-03메트릭스-동해선정산_05년02월과학기술원-LCHE(설치) 2" xfId="21938"/>
    <cellStyle name="원_2002-03신화전자-감지기_2003-04행자부-전기(신원)" xfId="21939"/>
    <cellStyle name="원_2002-03신화전자-감지기_2003-04행자부-전기(신원) 2" xfId="21940"/>
    <cellStyle name="원_2002-03신화전자-감지기_2003-04행자부-전기(신원)_05년02월과학기술원-LCHE(설치)" xfId="21941"/>
    <cellStyle name="원_2002-03신화전자-감지기_2003-04행자부-전기(신원)_05년02월과학기술원-LCHE(설치) 2" xfId="21942"/>
    <cellStyle name="원_2002-03신화전자-감지기_2004-06한국은행강원본부-화폐전시실(최종)" xfId="21943"/>
    <cellStyle name="원_2002-03신화전자-감지기_2004-06한국은행강원본부-화폐전시실(최종) 2" xfId="21944"/>
    <cellStyle name="원_2002-03신화전자-감지기_경주-길우전기세계캐릭터" xfId="21945"/>
    <cellStyle name="원_2002-03신화전자-감지기_경주-길우전기세계캐릭터 2" xfId="21946"/>
    <cellStyle name="원_2002-03신화전자-감지기_미래공감-공사정산" xfId="21947"/>
    <cellStyle name="원_2002-03신화전자-감지기_미래공감-공사정산 2" xfId="21948"/>
    <cellStyle name="원_2002-04강원랜드-슬러트머신" xfId="21949"/>
    <cellStyle name="원_2002-04강원랜드-슬러트머신 2" xfId="21950"/>
    <cellStyle name="원_2002-04강원랜드-슬러트머신_2003-03메트릭스-동해선정산" xfId="21951"/>
    <cellStyle name="원_2002-04강원랜드-슬러트머신_2003-03메트릭스-동해선정산 2" xfId="21952"/>
    <cellStyle name="원_2002-04강원랜드-슬러트머신_2003-03메트릭스-동해선정산_05년02월과학기술원-LCHE(설치)" xfId="21953"/>
    <cellStyle name="원_2002-04강원랜드-슬러트머신_2003-03메트릭스-동해선정산_05년02월과학기술원-LCHE(설치) 2" xfId="21954"/>
    <cellStyle name="원_2002-04강원랜드-슬러트머신_2003-04행자부-전기(신원)" xfId="21955"/>
    <cellStyle name="원_2002-04강원랜드-슬러트머신_2003-04행자부-전기(신원) 2" xfId="21956"/>
    <cellStyle name="원_2002-04강원랜드-슬러트머신_2003-04행자부-전기(신원)_05년02월과학기술원-LCHE(설치)" xfId="21957"/>
    <cellStyle name="원_2002-04강원랜드-슬러트머신_2003-04행자부-전기(신원)_05년02월과학기술원-LCHE(설치) 2" xfId="21958"/>
    <cellStyle name="원_2002-04강원랜드-슬러트머신_2004-06한국은행강원본부-화폐전시실(최종)" xfId="21959"/>
    <cellStyle name="원_2002-04강원랜드-슬러트머신_2004-06한국은행강원본부-화폐전시실(최종) 2" xfId="21960"/>
    <cellStyle name="원_2002-04강원랜드-슬러트머신_경주-길우전기세계캐릭터" xfId="21961"/>
    <cellStyle name="원_2002-04강원랜드-슬러트머신_경주-길우전기세계캐릭터 2" xfId="21962"/>
    <cellStyle name="원_2002-04강원랜드-슬러트머신_미래공감-공사정산" xfId="21963"/>
    <cellStyle name="원_2002-04강원랜드-슬러트머신_미래공감-공사정산 2" xfId="21964"/>
    <cellStyle name="원_2002-04메가컴-외주무대" xfId="21965"/>
    <cellStyle name="원_2002-04메가컴-외주무대 2" xfId="21966"/>
    <cellStyle name="원_2002-04메가컴-외주무대_2004-06한국은행강원본부-화폐전시실(최종)" xfId="21967"/>
    <cellStyle name="원_2002-04메가컴-외주무대_2004-06한국은행강원본부-화폐전시실(최종) 2" xfId="21968"/>
    <cellStyle name="원_2002-04엘지애드-무대" xfId="21969"/>
    <cellStyle name="원_2002-04엘지애드-무대 2" xfId="21970"/>
    <cellStyle name="원_2002-04엘지애드-무대_2004-06한국은행강원본부-화폐전시실(최종)" xfId="21971"/>
    <cellStyle name="원_2002-04엘지애드-무대_2004-06한국은행강원본부-화폐전시실(최종) 2" xfId="21972"/>
    <cellStyle name="원_2002-05강원랜드-슬러트머신(넥스터)" xfId="21973"/>
    <cellStyle name="원_2002-05강원랜드-슬러트머신(넥스터) 2" xfId="21974"/>
    <cellStyle name="원_2002-05강원랜드-슬러트머신(넥스터)_2004-06한국은행강원본부-화폐전시실(최종)" xfId="21975"/>
    <cellStyle name="원_2002-05강원랜드-슬러트머신(넥스터)_2004-06한국은행강원본부-화폐전시실(최종) 2" xfId="21976"/>
    <cellStyle name="원_2002-05경기경찰청-냉온수기공사" xfId="21977"/>
    <cellStyle name="원_2002-05경기경찰청-냉온수기공사 2" xfId="21978"/>
    <cellStyle name="원_2002-05경기경찰청-냉온수기공사_2004-06한국은행강원본부-화폐전시실(최종)" xfId="21979"/>
    <cellStyle name="원_2002-05경기경찰청-냉온수기공사_2004-06한국은행강원본부-화폐전시실(최종) 2" xfId="21980"/>
    <cellStyle name="원_2002-05대통령비서실-카페트" xfId="21981"/>
    <cellStyle name="원_2002-05대통령비서실-카페트 2" xfId="21982"/>
    <cellStyle name="원_2002-05대통령비서실-카페트_2004-06한국은행강원본부-화폐전시실(최종)" xfId="21983"/>
    <cellStyle name="원_2002-05대통령비서실-카페트_2004-06한국은행강원본부-화폐전시실(최종) 2" xfId="21984"/>
    <cellStyle name="원_2002결과표" xfId="21985"/>
    <cellStyle name="원_2002결과표 2" xfId="21986"/>
    <cellStyle name="원_2002결과표_2003-03메트릭스-동해선정산" xfId="21987"/>
    <cellStyle name="원_2002결과표_2003-03메트릭스-동해선정산 2" xfId="21988"/>
    <cellStyle name="원_2002결과표_2003-03메트릭스-동해선정산_05년02월과학기술원-LCHE(설치)" xfId="21989"/>
    <cellStyle name="원_2002결과표_2003-03메트릭스-동해선정산_05년02월과학기술원-LCHE(설치) 2" xfId="21990"/>
    <cellStyle name="원_2002결과표_2003-04행자부-전기(신원)" xfId="21991"/>
    <cellStyle name="원_2002결과표_2003-04행자부-전기(신원) 2" xfId="21992"/>
    <cellStyle name="원_2002결과표_2003-04행자부-전기(신원)_05년02월과학기술원-LCHE(설치)" xfId="21993"/>
    <cellStyle name="원_2002결과표_2003-04행자부-전기(신원)_05년02월과학기술원-LCHE(설치) 2" xfId="21994"/>
    <cellStyle name="원_2002결과표_2004-06한국은행강원본부-화폐전시실(최종)" xfId="21995"/>
    <cellStyle name="원_2002결과표_2004-06한국은행강원본부-화폐전시실(최종) 2" xfId="21996"/>
    <cellStyle name="원_2002결과표_경주-길우전기세계캐릭터" xfId="21997"/>
    <cellStyle name="원_2002결과표_경주-길우전기세계캐릭터 2" xfId="21998"/>
    <cellStyle name="원_2002결과표_미래공감-공사정산" xfId="21999"/>
    <cellStyle name="원_2002결과표_미래공감-공사정산 2" xfId="22000"/>
    <cellStyle name="원_2002결과표1" xfId="22001"/>
    <cellStyle name="원_2002결과표1 2" xfId="22002"/>
    <cellStyle name="원_2002결과표1_2004-06한국은행강원본부-화폐전시실(최종)" xfId="22003"/>
    <cellStyle name="원_2002결과표1_2004-06한국은행강원본부-화폐전시실(최종) 2" xfId="22004"/>
    <cellStyle name="원_2003-01정일사-표창5종" xfId="22005"/>
    <cellStyle name="원_2003-01정일사-표창5종 2" xfId="22006"/>
    <cellStyle name="원_2003-01정일사-표창5종_2004-06한국은행강원본부-화폐전시실(최종)" xfId="22007"/>
    <cellStyle name="원_2003-01정일사-표창5종_2004-06한국은행강원본부-화폐전시실(최종) 2" xfId="22008"/>
    <cellStyle name="원_2003-03메트릭스-동해선정산" xfId="22009"/>
    <cellStyle name="원_2003-03메트릭스-동해선정산 2" xfId="22010"/>
    <cellStyle name="원_2003-03메트릭스-동해선정산_05년02월과학기술원-LCHE(설치)" xfId="22011"/>
    <cellStyle name="원_2003-03메트릭스-동해선정산_05년02월과학기술원-LCHE(설치) 2" xfId="22012"/>
    <cellStyle name="원_2003-04행자부-전기(신원)" xfId="22013"/>
    <cellStyle name="원_2003-04행자부-전기(신원) 2" xfId="22014"/>
    <cellStyle name="원_2003-04행자부-전기(신원)_05년02월과학기술원-LCHE(설치)" xfId="22015"/>
    <cellStyle name="원_2003-04행자부-전기(신원)_05년02월과학기술원-LCHE(설치) 2" xfId="22016"/>
    <cellStyle name="원_2003완성공사변경" xfId="22017"/>
    <cellStyle name="원_2003완성공사변경 2" xfId="22018"/>
    <cellStyle name="원_2004-06한국은행강원본부-화폐전시실(최종)" xfId="22019"/>
    <cellStyle name="원_2004-06한국은행강원본부-화폐전시실(최종) 2" xfId="22020"/>
    <cellStyle name="원_2004년완성공사원가경비율(변경최종))" xfId="22021"/>
    <cellStyle name="원_2004년완성공사원가경비율(변경최종)) 2" xfId="22022"/>
    <cellStyle name="원_2004년완성공사원가경비율(조달청미적용)1" xfId="22023"/>
    <cellStyle name="원_2004년완성공사원가경비율(조달청미적용)1 2" xfId="22024"/>
    <cellStyle name="원_2004외주영업소(최종변경)" xfId="22025"/>
    <cellStyle name="원_2004외주영업소(최종변경) 2" xfId="22026"/>
    <cellStyle name="원_2004자기통행(보훈)" xfId="22027"/>
    <cellStyle name="원_2004자기통행(보훈) 2" xfId="22028"/>
    <cellStyle name="원_2006년-공사경비율(상반기)-미확정" xfId="22029"/>
    <cellStyle name="원_2006년-공사경비율(상반기)-미확정 2" xfId="22030"/>
    <cellStyle name="원_2006년-공사경비율(상반기)-최종" xfId="22031"/>
    <cellStyle name="원_2006년-공사경비율(상반기)-최종 2" xfId="22032"/>
    <cellStyle name="원_2월한국종합환경(영주)설치공사" xfId="22033"/>
    <cellStyle name="원_2월한국종합환경(영주)설치공사 2" xfId="22034"/>
    <cellStyle name="원_5월부산마사회발주기제작1" xfId="22035"/>
    <cellStyle name="원_5월부산마사회발주기제작1 2" xfId="22036"/>
    <cellStyle name="원_6월춘천한국은행SW" xfId="22037"/>
    <cellStyle name="원_6월춘천한국은행SW 2" xfId="22038"/>
    <cellStyle name="원_9월한국과학기술연구원-RF스퍼트링" xfId="22039"/>
    <cellStyle name="원_9월한국과학기술연구원-RF스퍼트링 2" xfId="22040"/>
    <cellStyle name="원_CIP안내판(제작설치)최종" xfId="22041"/>
    <cellStyle name="원_CIP안내판(제작설치)최종 2" xfId="22042"/>
    <cellStyle name="원_Pilot플랜트-계변경" xfId="22043"/>
    <cellStyle name="원_Pilot플랜트-계변경 2" xfId="22044"/>
    <cellStyle name="원_Pilot플랜트-계변경_2004-06한국은행강원본부-화폐전시실(최종)" xfId="22045"/>
    <cellStyle name="원_Pilot플랜트-계변경_2004-06한국은행강원본부-화폐전시실(최종) 2" xfId="22046"/>
    <cellStyle name="원_Pilot플랜트이전설치-변경최종" xfId="22047"/>
    <cellStyle name="원_Pilot플랜트이전설치-변경최종 2" xfId="22048"/>
    <cellStyle name="원_Pilot플랜트이전설치-변경최종_2004-06한국은행강원본부-화폐전시실(최종)" xfId="22049"/>
    <cellStyle name="원_Pilot플랜트이전설치-변경최종_2004-06한국은행강원본부-화폐전시실(최종) 2" xfId="22050"/>
    <cellStyle name="원_SW(케이비)" xfId="22051"/>
    <cellStyle name="원_SW(케이비) 2" xfId="22052"/>
    <cellStyle name="원_SW(케이비)_2004-06한국은행강원본부-화폐전시실(최종)" xfId="22053"/>
    <cellStyle name="원_SW(케이비)_2004-06한국은행강원본부-화폐전시실(최종) 2" xfId="22054"/>
    <cellStyle name="원_sw-투입인원기준" xfId="22055"/>
    <cellStyle name="원_sw-투입인원기준 2" xfId="22056"/>
    <cellStyle name="원_간지,목차,페이지,표지" xfId="22057"/>
    <cellStyle name="원_간지,목차,페이지,표지 2" xfId="22058"/>
    <cellStyle name="원_간지,목차,페이지,표지_2004-06한국은행강원본부-화폐전시실(최종)" xfId="22059"/>
    <cellStyle name="원_간지,목차,페이지,표지_2004-06한국은행강원본부-화폐전시실(최종) 2" xfId="22060"/>
    <cellStyle name="원_건축부문2006년-공사경비율(상반기)-최종(총괄)" xfId="22061"/>
    <cellStyle name="원_건축부문2006년-공사경비율(상반기)-최종(총괄) 2" xfId="22062"/>
    <cellStyle name="원_결제판" xfId="22063"/>
    <cellStyle name="원_결제판 2" xfId="22064"/>
    <cellStyle name="원_경비자료이용" xfId="22065"/>
    <cellStyle name="원_경비자료이용 2" xfId="22066"/>
    <cellStyle name="원_경주-길우전기세계캐릭터" xfId="22067"/>
    <cellStyle name="원_경주-길우전기세계캐릭터 2" xfId="22068"/>
    <cellStyle name="원_경찰청-근무,기동복" xfId="22069"/>
    <cellStyle name="원_경찰청-근무,기동복 2" xfId="22070"/>
    <cellStyle name="원_경찰청-근무,기동복_2003-03메트릭스-동해선정산" xfId="22071"/>
    <cellStyle name="원_경찰청-근무,기동복_2003-03메트릭스-동해선정산 2" xfId="22072"/>
    <cellStyle name="원_경찰청-근무,기동복_2003-03메트릭스-동해선정산_05년02월과학기술원-LCHE(설치)" xfId="22073"/>
    <cellStyle name="원_경찰청-근무,기동복_2003-03메트릭스-동해선정산_05년02월과학기술원-LCHE(설치) 2" xfId="22074"/>
    <cellStyle name="원_경찰청-근무,기동복_2003-04행자부-전기(신원)" xfId="22075"/>
    <cellStyle name="원_경찰청-근무,기동복_2003-04행자부-전기(신원) 2" xfId="22076"/>
    <cellStyle name="원_경찰청-근무,기동복_2003-04행자부-전기(신원)_05년02월과학기술원-LCHE(설치)" xfId="22077"/>
    <cellStyle name="원_경찰청-근무,기동복_2003-04행자부-전기(신원)_05년02월과학기술원-LCHE(설치) 2" xfId="22078"/>
    <cellStyle name="원_경찰청-근무,기동복_2004-06한국은행강원본부-화폐전시실(최종)" xfId="22079"/>
    <cellStyle name="원_경찰청-근무,기동복_2004-06한국은행강원본부-화폐전시실(최종) 2" xfId="22080"/>
    <cellStyle name="원_경찰청-근무,기동복_경주-길우전기세계캐릭터" xfId="22081"/>
    <cellStyle name="원_경찰청-근무,기동복_경주-길우전기세계캐릭터 2" xfId="22082"/>
    <cellStyle name="원_경찰청-근무,기동복_미래공감-공사정산" xfId="22083"/>
    <cellStyle name="원_경찰청-근무,기동복_미래공감-공사정산 2" xfId="22084"/>
    <cellStyle name="원_공사일반관리비양식" xfId="22085"/>
    <cellStyle name="원_공사일반관리비양식 2" xfId="22086"/>
    <cellStyle name="원_공사일반관리비양식_2004-06한국은행강원본부-화폐전시실(최종)" xfId="22087"/>
    <cellStyle name="원_공사일반관리비양식_2004-06한국은행강원본부-화폐전시실(최종) 2" xfId="22088"/>
    <cellStyle name="원_기초공사" xfId="22089"/>
    <cellStyle name="원_기초공사 2" xfId="22090"/>
    <cellStyle name="원_네인텍정보기술-회로카드(수현)" xfId="22091"/>
    <cellStyle name="원_네인텍정보기술-회로카드(수현) 2" xfId="22092"/>
    <cellStyle name="원_네인텍정보기술-회로카드(수현)_2003-03메트릭스-동해선정산" xfId="22093"/>
    <cellStyle name="원_네인텍정보기술-회로카드(수현)_2003-03메트릭스-동해선정산 2" xfId="22094"/>
    <cellStyle name="원_네인텍정보기술-회로카드(수현)_2003-03메트릭스-동해선정산_05년02월과학기술원-LCHE(설치)" xfId="22095"/>
    <cellStyle name="원_네인텍정보기술-회로카드(수현)_2003-03메트릭스-동해선정산_05년02월과학기술원-LCHE(설치) 2" xfId="22096"/>
    <cellStyle name="원_네인텍정보기술-회로카드(수현)_2003-04행자부-전기(신원)" xfId="22097"/>
    <cellStyle name="원_네인텍정보기술-회로카드(수현)_2003-04행자부-전기(신원) 2" xfId="22098"/>
    <cellStyle name="원_네인텍정보기술-회로카드(수현)_2003-04행자부-전기(신원)_05년02월과학기술원-LCHE(설치)" xfId="22099"/>
    <cellStyle name="원_네인텍정보기술-회로카드(수현)_2003-04행자부-전기(신원)_05년02월과학기술원-LCHE(설치) 2" xfId="22100"/>
    <cellStyle name="원_네인텍정보기술-회로카드(수현)_2004-06한국은행강원본부-화폐전시실(최종)" xfId="22101"/>
    <cellStyle name="원_네인텍정보기술-회로카드(수현)_2004-06한국은행강원본부-화폐전시실(최종) 2" xfId="22102"/>
    <cellStyle name="원_네인텍정보기술-회로카드(수현)_경주-길우전기세계캐릭터" xfId="22103"/>
    <cellStyle name="원_네인텍정보기술-회로카드(수현)_경주-길우전기세계캐릭터 2" xfId="22104"/>
    <cellStyle name="원_네인텍정보기술-회로카드(수현)_미래공감-공사정산" xfId="22105"/>
    <cellStyle name="원_네인텍정보기술-회로카드(수현)_미래공감-공사정산 2" xfId="22106"/>
    <cellStyle name="원_대기해양노무비" xfId="22107"/>
    <cellStyle name="원_대기해양노무비 2" xfId="22108"/>
    <cellStyle name="원_대기해양노무비_2004-06한국은행강원본부-화폐전시실(최종)" xfId="22109"/>
    <cellStyle name="원_대기해양노무비_2004-06한국은행강원본부-화폐전시실(최종) 2" xfId="22110"/>
    <cellStyle name="원_대북자재8월분" xfId="22111"/>
    <cellStyle name="원_대북자재8월분 2" xfId="22112"/>
    <cellStyle name="원_대북자재8월분_2004-06한국은행강원본부-화폐전시실(최종)" xfId="22113"/>
    <cellStyle name="원_대북자재8월분_2004-06한국은행강원본부-화폐전시실(최종) 2" xfId="22114"/>
    <cellStyle name="원_대북자재8월분-1" xfId="22115"/>
    <cellStyle name="원_대북자재8월분-1 2" xfId="22116"/>
    <cellStyle name="원_대북자재8월분-1_2004-06한국은행강원본부-화폐전시실(최종)" xfId="22117"/>
    <cellStyle name="원_대북자재8월분-1_2004-06한국은행강원본부-화폐전시실(최종) 2" xfId="22118"/>
    <cellStyle name="원_도로공사MM" xfId="22119"/>
    <cellStyle name="원_도로공사MM 2" xfId="22120"/>
    <cellStyle name="원_도로공사tcssw" xfId="22121"/>
    <cellStyle name="원_도로공사tcssw 2" xfId="22122"/>
    <cellStyle name="원_도로공사카드 SW개발원가(최종)_HST" xfId="22123"/>
    <cellStyle name="원_도로공사카드 SW개발원가(최종)_HST 2" xfId="22124"/>
    <cellStyle name="원_동산용사촌수현(원본)" xfId="22125"/>
    <cellStyle name="원_동산용사촌수현(원본) 2" xfId="22126"/>
    <cellStyle name="원_동산용사촌수현(원본)_2003-03메트릭스-동해선정산" xfId="22127"/>
    <cellStyle name="원_동산용사촌수현(원본)_2003-03메트릭스-동해선정산 2" xfId="22128"/>
    <cellStyle name="원_동산용사촌수현(원본)_2003-03메트릭스-동해선정산_05년02월과학기술원-LCHE(설치)" xfId="22129"/>
    <cellStyle name="원_동산용사촌수현(원본)_2003-03메트릭스-동해선정산_05년02월과학기술원-LCHE(설치) 2" xfId="22130"/>
    <cellStyle name="원_동산용사촌수현(원본)_2003-04행자부-전기(신원)" xfId="22131"/>
    <cellStyle name="원_동산용사촌수현(원본)_2003-04행자부-전기(신원) 2" xfId="22132"/>
    <cellStyle name="원_동산용사촌수현(원본)_2003-04행자부-전기(신원)_05년02월과학기술원-LCHE(설치)" xfId="22133"/>
    <cellStyle name="원_동산용사촌수현(원본)_2003-04행자부-전기(신원)_05년02월과학기술원-LCHE(설치) 2" xfId="22134"/>
    <cellStyle name="원_동산용사촌수현(원본)_2004-06한국은행강원본부-화폐전시실(최종)" xfId="22135"/>
    <cellStyle name="원_동산용사촌수현(원본)_2004-06한국은행강원본부-화폐전시실(최종) 2" xfId="22136"/>
    <cellStyle name="원_동산용사촌수현(원본)_경주-길우전기세계캐릭터" xfId="22137"/>
    <cellStyle name="원_동산용사촌수현(원본)_경주-길우전기세계캐릭터 2" xfId="22138"/>
    <cellStyle name="원_동산용사촌수현(원본)_미래공감-공사정산" xfId="22139"/>
    <cellStyle name="원_동산용사촌수현(원본)_미래공감-공사정산 2" xfId="22140"/>
    <cellStyle name="원_로얄정보통신-경주터널전기집진기" xfId="22141"/>
    <cellStyle name="원_로얄정보통신-경주터널전기집진기 2" xfId="22142"/>
    <cellStyle name="원_매내천" xfId="22143"/>
    <cellStyle name="원_매내천 2" xfId="22144"/>
    <cellStyle name="원_미래공감-공사정산" xfId="22145"/>
    <cellStyle name="원_미래공감-공사정산 2" xfId="22146"/>
    <cellStyle name="원_백제군사전시1" xfId="22147"/>
    <cellStyle name="원_백제군사전시1 2" xfId="22148"/>
    <cellStyle name="원_백제군사전시1_2004-06한국은행강원본부-화폐전시실(최종)" xfId="22149"/>
    <cellStyle name="원_백제군사전시1_2004-06한국은행강원본부-화폐전시실(최종) 2" xfId="22150"/>
    <cellStyle name="원_복사본 06년11월운전면허장-운전면허학과" xfId="22151"/>
    <cellStyle name="원_부산체신청전기공사(11.15)" xfId="22152"/>
    <cellStyle name="원_부산체신청전기공사(11.15) 2" xfId="22153"/>
    <cellStyle name="원_설치위치별세부내역(VMS)-0323" xfId="22154"/>
    <cellStyle name="원_설치위치별세부내역(VMS)-0323 2" xfId="22155"/>
    <cellStyle name="원_수초제거기(대양기계)" xfId="22156"/>
    <cellStyle name="원_수초제거기(대양기계) 2" xfId="22157"/>
    <cellStyle name="원_수초제거기(대양기계)_2003-03메트릭스-동해선정산" xfId="22158"/>
    <cellStyle name="원_수초제거기(대양기계)_2003-03메트릭스-동해선정산 2" xfId="22159"/>
    <cellStyle name="원_수초제거기(대양기계)_2003-03메트릭스-동해선정산_05년02월과학기술원-LCHE(설치)" xfId="22160"/>
    <cellStyle name="원_수초제거기(대양기계)_2003-03메트릭스-동해선정산_05년02월과학기술원-LCHE(설치) 2" xfId="22161"/>
    <cellStyle name="원_수초제거기(대양기계)_2003-04행자부-전기(신원)" xfId="22162"/>
    <cellStyle name="원_수초제거기(대양기계)_2003-04행자부-전기(신원) 2" xfId="22163"/>
    <cellStyle name="원_수초제거기(대양기계)_2003-04행자부-전기(신원)_05년02월과학기술원-LCHE(설치)" xfId="22164"/>
    <cellStyle name="원_수초제거기(대양기계)_2003-04행자부-전기(신원)_05년02월과학기술원-LCHE(설치) 2" xfId="22165"/>
    <cellStyle name="원_수초제거기(대양기계)_2004-06한국은행강원본부-화폐전시실(최종)" xfId="22166"/>
    <cellStyle name="원_수초제거기(대양기계)_2004-06한국은행강원본부-화폐전시실(최종) 2" xfId="22167"/>
    <cellStyle name="원_수초제거기(대양기계)_경주-길우전기세계캐릭터" xfId="22168"/>
    <cellStyle name="원_수초제거기(대양기계)_경주-길우전기세계캐릭터 2" xfId="22169"/>
    <cellStyle name="원_수초제거기(대양기계)_미래공감-공사정산" xfId="22170"/>
    <cellStyle name="원_수초제거기(대양기계)_미래공감-공사정산 2" xfId="22171"/>
    <cellStyle name="원_시설용역" xfId="22172"/>
    <cellStyle name="원_시설용역 2" xfId="22173"/>
    <cellStyle name="원_시설용역_2004-06한국은행강원본부-화폐전시실(최종)" xfId="22174"/>
    <cellStyle name="원_시설용역_2004-06한국은행강원본부-화폐전시실(최종) 2" xfId="22175"/>
    <cellStyle name="원_신화BS" xfId="22176"/>
    <cellStyle name="원_신화BS 2" xfId="22177"/>
    <cellStyle name="원_암전정밀실체현미경(수현)" xfId="22178"/>
    <cellStyle name="원_암전정밀실체현미경(수현) 2" xfId="22179"/>
    <cellStyle name="원_오리엔탈" xfId="22180"/>
    <cellStyle name="원_오리엔탈 2" xfId="22181"/>
    <cellStyle name="원_오리엔탈_2004-06한국은행강원본부-화폐전시실(최종)" xfId="22182"/>
    <cellStyle name="원_오리엔탈_2004-06한국은행강원본부-화폐전시실(최종) 2" xfId="22183"/>
    <cellStyle name="원_원본 - 한국전기교통-개선형신호등 4종" xfId="22184"/>
    <cellStyle name="원_원본 - 한국전기교통-개선형신호등 4종 2" xfId="22185"/>
    <cellStyle name="원_원본 - 한국전기교통-개선형신호등 4종_2003-03메트릭스-동해선정산" xfId="22186"/>
    <cellStyle name="원_원본 - 한국전기교통-개선형신호등 4종_2003-03메트릭스-동해선정산 2" xfId="22187"/>
    <cellStyle name="원_원본 - 한국전기교통-개선형신호등 4종_2003-03메트릭스-동해선정산_05년02월과학기술원-LCHE(설치)" xfId="22188"/>
    <cellStyle name="원_원본 - 한국전기교통-개선형신호등 4종_2003-03메트릭스-동해선정산_05년02월과학기술원-LCHE(설치) 2" xfId="22189"/>
    <cellStyle name="원_원본 - 한국전기교통-개선형신호등 4종_2003-04행자부-전기(신원)" xfId="22190"/>
    <cellStyle name="원_원본 - 한국전기교통-개선형신호등 4종_2003-04행자부-전기(신원) 2" xfId="22191"/>
    <cellStyle name="원_원본 - 한국전기교통-개선형신호등 4종_2003-04행자부-전기(신원)_05년02월과학기술원-LCHE(설치)" xfId="22192"/>
    <cellStyle name="원_원본 - 한국전기교통-개선형신호등 4종_2003-04행자부-전기(신원)_05년02월과학기술원-LCHE(설치) 2" xfId="22193"/>
    <cellStyle name="원_원본 - 한국전기교통-개선형신호등 4종_2004-06한국은행강원본부-화폐전시실(최종)" xfId="22194"/>
    <cellStyle name="원_원본 - 한국전기교통-개선형신호등 4종_2004-06한국은행강원본부-화폐전시실(최종) 2" xfId="22195"/>
    <cellStyle name="원_원본 - 한국전기교통-개선형신호등 4종_경주-길우전기세계캐릭터" xfId="22196"/>
    <cellStyle name="원_원본 - 한국전기교통-개선형신호등 4종_경주-길우전기세계캐릭터 2" xfId="22197"/>
    <cellStyle name="원_원본 - 한국전기교통-개선형신호등 4종_미래공감-공사정산" xfId="22198"/>
    <cellStyle name="원_원본 - 한국전기교통-개선형신호등 4종_미래공감-공사정산 2" xfId="22199"/>
    <cellStyle name="원_재료비" xfId="22200"/>
    <cellStyle name="원_재료비 2" xfId="22201"/>
    <cellStyle name="원_적외선방식소프트웨어PCI부문" xfId="22202"/>
    <cellStyle name="원_적외선방식소프트웨어PCI부문 2" xfId="22203"/>
    <cellStyle name="원_전자카드품질인증SW" xfId="22204"/>
    <cellStyle name="원_전자카드품질인증SW 2" xfId="22205"/>
    <cellStyle name="원_제101경비단-기동점퍼(최종)" xfId="22206"/>
    <cellStyle name="원_제101경비단-기동점퍼(최종) 2" xfId="22207"/>
    <cellStyle name="원_제경비율모음" xfId="22208"/>
    <cellStyle name="원_제경비율모음 2" xfId="22209"/>
    <cellStyle name="원_제경비율모음_2004-06한국은행강원본부-화폐전시실(최종)" xfId="22210"/>
    <cellStyle name="원_제경비율모음_2004-06한국은행강원본부-화폐전시실(최종) 2" xfId="22211"/>
    <cellStyle name="원_제조원가" xfId="22212"/>
    <cellStyle name="원_제조원가 2" xfId="22213"/>
    <cellStyle name="원_제조원가_2004-06한국은행강원본부-화폐전시실(최종)" xfId="22214"/>
    <cellStyle name="원_제조원가_2004-06한국은행강원본부-화폐전시실(최종) 2" xfId="22215"/>
    <cellStyle name="원_조달청-B판사천강교제작(최종본)" xfId="22216"/>
    <cellStyle name="원_조달청-B판사천강교제작(최종본) 2" xfId="22217"/>
    <cellStyle name="원_조달청-B판사천강교제작(최종본)_2004-06한국은행강원본부-화폐전시실(최종)" xfId="22218"/>
    <cellStyle name="원_조달청-B판사천강교제작(최종본)_2004-06한국은행강원본부-화폐전시실(최종) 2" xfId="22219"/>
    <cellStyle name="원_조달청-대북지원3차(최수현)" xfId="22220"/>
    <cellStyle name="원_조달청-대북지원3차(최수현) 2" xfId="22221"/>
    <cellStyle name="원_조달청-대북지원3차(최수현)_2004-06한국은행강원본부-화폐전시실(최종)" xfId="22222"/>
    <cellStyle name="원_조달청-대북지원3차(최수현)_2004-06한국은행강원본부-화폐전시실(최종) 2" xfId="22223"/>
    <cellStyle name="원_조달청-대북지원4차(최수현)" xfId="22224"/>
    <cellStyle name="원_조달청-대북지원4차(최수현) 2" xfId="22225"/>
    <cellStyle name="원_조달청-대북지원4차(최수현)_2004-06한국은행강원본부-화폐전시실(최종)" xfId="22226"/>
    <cellStyle name="원_조달청-대북지원4차(최수현)_2004-06한국은행강원본부-화폐전시실(최종) 2" xfId="22227"/>
    <cellStyle name="원_조달청-대북지원5차(최수현)" xfId="22228"/>
    <cellStyle name="원_조달청-대북지원5차(최수현) 2" xfId="22229"/>
    <cellStyle name="원_조달청-대북지원5차(최수현)_2004-06한국은행강원본부-화폐전시실(최종)" xfId="22230"/>
    <cellStyle name="원_조달청-대북지원5차(최수현)_2004-06한국은행강원본부-화폐전시실(최종) 2" xfId="22231"/>
    <cellStyle name="원_조달청-대북지원6차(번호)" xfId="22232"/>
    <cellStyle name="원_조달청-대북지원6차(번호) 2" xfId="22233"/>
    <cellStyle name="원_조달청-대북지원6차(번호)_2004-06한국은행강원본부-화폐전시실(최종)" xfId="22234"/>
    <cellStyle name="원_조달청-대북지원6차(번호)_2004-06한국은행강원본부-화폐전시실(최종) 2" xfId="22235"/>
    <cellStyle name="원_조달청-대북지원6차(최수현)" xfId="22236"/>
    <cellStyle name="원_조달청-대북지원6차(최수현) 2" xfId="22237"/>
    <cellStyle name="원_조달청-대북지원6차(최수현)_2004-06한국은행강원본부-화폐전시실(최종)" xfId="22238"/>
    <cellStyle name="원_조달청-대북지원6차(최수현)_2004-06한국은행강원본부-화폐전시실(최종) 2" xfId="22239"/>
    <cellStyle name="원_조달청-대북지원7차(최수현)" xfId="22240"/>
    <cellStyle name="원_조달청-대북지원7차(최수현) 2" xfId="22241"/>
    <cellStyle name="원_조달청-대북지원7차(최수현)_2004-06한국은행강원본부-화폐전시실(최종)" xfId="22242"/>
    <cellStyle name="원_조달청-대북지원7차(최수현)_2004-06한국은행강원본부-화폐전시실(최종) 2" xfId="22243"/>
    <cellStyle name="원_조달청-대북지원8차(최수현)" xfId="22244"/>
    <cellStyle name="원_조달청-대북지원8차(최수현) 2" xfId="22245"/>
    <cellStyle name="원_조달청-대북지원8차(최수현)_2004-06한국은행강원본부-화폐전시실(최종)" xfId="22246"/>
    <cellStyle name="원_조달청-대북지원8차(최수현)_2004-06한국은행강원본부-화폐전시실(최종) 2" xfId="22247"/>
    <cellStyle name="원_조달청-대북지원9차(최수현)" xfId="22248"/>
    <cellStyle name="원_조달청-대북지원9차(최수현) 2" xfId="22249"/>
    <cellStyle name="원_조달청-대북지원9차(최수현)_2004-06한국은행강원본부-화폐전시실(최종)" xfId="22250"/>
    <cellStyle name="원_조달청-대북지원9차(최수현)_2004-06한국은행강원본부-화폐전시실(최종) 2" xfId="22251"/>
    <cellStyle name="원_중앙선관위(투표,개표)" xfId="22252"/>
    <cellStyle name="원_중앙선관위(투표,개표) 2" xfId="22253"/>
    <cellStyle name="원_중앙선관위(투표,개표)_2003-03메트릭스-동해선정산" xfId="22254"/>
    <cellStyle name="원_중앙선관위(투표,개표)_2003-03메트릭스-동해선정산 2" xfId="22255"/>
    <cellStyle name="원_중앙선관위(투표,개표)_2003-03메트릭스-동해선정산_05년02월과학기술원-LCHE(설치)" xfId="22256"/>
    <cellStyle name="원_중앙선관위(투표,개표)_2003-03메트릭스-동해선정산_05년02월과학기술원-LCHE(설치) 2" xfId="22257"/>
    <cellStyle name="원_중앙선관위(투표,개표)_2003-04행자부-전기(신원)" xfId="22258"/>
    <cellStyle name="원_중앙선관위(투표,개표)_2003-04행자부-전기(신원) 2" xfId="22259"/>
    <cellStyle name="원_중앙선관위(투표,개표)_2003-04행자부-전기(신원)_05년02월과학기술원-LCHE(설치)" xfId="22260"/>
    <cellStyle name="원_중앙선관위(투표,개표)_2003-04행자부-전기(신원)_05년02월과학기술원-LCHE(설치) 2" xfId="22261"/>
    <cellStyle name="원_중앙선관위(투표,개표)_2004-06한국은행강원본부-화폐전시실(최종)" xfId="22262"/>
    <cellStyle name="원_중앙선관위(투표,개표)_2004-06한국은행강원본부-화폐전시실(최종) 2" xfId="22263"/>
    <cellStyle name="원_중앙선관위(투표,개표)_경주-길우전기세계캐릭터" xfId="22264"/>
    <cellStyle name="원_중앙선관위(투표,개표)_경주-길우전기세계캐릭터 2" xfId="22265"/>
    <cellStyle name="원_중앙선관위(투표,개표)_미래공감-공사정산" xfId="22266"/>
    <cellStyle name="원_중앙선관위(투표,개표)_미래공감-공사정산 2" xfId="22267"/>
    <cellStyle name="원_중앙선관위(투표,개표)-사본" xfId="22268"/>
    <cellStyle name="원_중앙선관위(투표,개표)-사본 2" xfId="22269"/>
    <cellStyle name="원_중앙선관위(투표,개표)-사본_2004-06한국은행강원본부-화폐전시실(최종)" xfId="22270"/>
    <cellStyle name="원_중앙선관위(투표,개표)-사본_2004-06한국은행강원본부-화폐전시실(최종) 2" xfId="22271"/>
    <cellStyle name="원_지하철광고-전흥손익계산서" xfId="22272"/>
    <cellStyle name="원_지하철광고-전흥손익계산서 2" xfId="22273"/>
    <cellStyle name="원_철공가공조립" xfId="22274"/>
    <cellStyle name="원_철공가공조립 2" xfId="22275"/>
    <cellStyle name="원_철공가공조립_2004-06한국은행강원본부-화폐전시실(최종)" xfId="22276"/>
    <cellStyle name="원_철공가공조립_2004-06한국은행강원본부-화폐전시실(최종) 2" xfId="22277"/>
    <cellStyle name="원_철도청-조명기구" xfId="22278"/>
    <cellStyle name="원_철도청-조명기구 2" xfId="22279"/>
    <cellStyle name="원_최종-한국전기교통-개선형신호등 4종(공수조정)" xfId="22280"/>
    <cellStyle name="원_최종-한국전기교통-개선형신호등 4종(공수조정) 2" xfId="22281"/>
    <cellStyle name="원_최종-한국전기교통-개선형신호등 4종(공수조정)_2003-03메트릭스-동해선정산" xfId="22282"/>
    <cellStyle name="원_최종-한국전기교통-개선형신호등 4종(공수조정)_2003-03메트릭스-동해선정산 2" xfId="22283"/>
    <cellStyle name="원_최종-한국전기교통-개선형신호등 4종(공수조정)_2003-03메트릭스-동해선정산_05년02월과학기술원-LCHE(설치)" xfId="22284"/>
    <cellStyle name="원_최종-한국전기교통-개선형신호등 4종(공수조정)_2003-03메트릭스-동해선정산_05년02월과학기술원-LCHE(설치) 2" xfId="22285"/>
    <cellStyle name="원_최종-한국전기교통-개선형신호등 4종(공수조정)_2003-04행자부-전기(신원)" xfId="22286"/>
    <cellStyle name="원_최종-한국전기교통-개선형신호등 4종(공수조정)_2003-04행자부-전기(신원) 2" xfId="22287"/>
    <cellStyle name="원_최종-한국전기교통-개선형신호등 4종(공수조정)_2003-04행자부-전기(신원)_05년02월과학기술원-LCHE(설치)" xfId="22288"/>
    <cellStyle name="원_최종-한국전기교통-개선형신호등 4종(공수조정)_2003-04행자부-전기(신원)_05년02월과학기술원-LCHE(설치) 2" xfId="22289"/>
    <cellStyle name="원_최종-한국전기교통-개선형신호등 4종(공수조정)_2004-06한국은행강원본부-화폐전시실(최종)" xfId="22290"/>
    <cellStyle name="원_최종-한국전기교통-개선형신호등 4종(공수조정)_2004-06한국은행강원본부-화폐전시실(최종) 2" xfId="22291"/>
    <cellStyle name="원_최종-한국전기교통-개선형신호등 4종(공수조정)_경주-길우전기세계캐릭터" xfId="22292"/>
    <cellStyle name="원_최종-한국전기교통-개선형신호등 4종(공수조정)_경주-길우전기세계캐릭터 2" xfId="22293"/>
    <cellStyle name="원_최종-한국전기교통-개선형신호등 4종(공수조정)_미래공감-공사정산" xfId="22294"/>
    <cellStyle name="원_최종-한국전기교통-개선형신호등 4종(공수조정)_미래공감-공사정산 2" xfId="22295"/>
    <cellStyle name="원_코솔라-제조원가" xfId="22296"/>
    <cellStyle name="원_코솔라-제조원가 2" xfId="22297"/>
    <cellStyle name="원_코솔라-제조원가_2004-06한국은행강원본부-화폐전시실(최종)" xfId="22298"/>
    <cellStyle name="원_코솔라-제조원가_2004-06한국은행강원본부-화폐전시실(최종) 2" xfId="22299"/>
    <cellStyle name="원_테마공사새로03" xfId="22300"/>
    <cellStyle name="원_테마공사새로03 2" xfId="22301"/>
    <cellStyle name="원_토지공사-간접비" xfId="22302"/>
    <cellStyle name="원_토지공사-간접비 2" xfId="22303"/>
    <cellStyle name="원_토지공사-간접비_2004-06한국은행강원본부-화폐전시실(최종)" xfId="22304"/>
    <cellStyle name="원_토지공사-간접비_2004-06한국은행강원본부-화폐전시실(최종) 2" xfId="22305"/>
    <cellStyle name="원_평창증설매립장-설치" xfId="22306"/>
    <cellStyle name="원_평창증설매립장-설치 2" xfId="22307"/>
    <cellStyle name="원_표21홍보제작-한양테크" xfId="22308"/>
    <cellStyle name="원_표21홍보제작-한양테크 2" xfId="22309"/>
    <cellStyle name="원_학점은행 상담 콜센터 구축 및 운영 위탁(0421)" xfId="22310"/>
    <cellStyle name="원_학점은행 상담 콜센터 구축 및 운영 위탁(0421) 2" xfId="22311"/>
    <cellStyle name="원_학점은행 상담 콜센터 구축 및 운영 위탁4.24" xfId="22312"/>
    <cellStyle name="원_학점은행 상담 콜센터 구축 및 운영 위탁4.24 2" xfId="22313"/>
    <cellStyle name="원_한국가스공사필터제조부문" xfId="22314"/>
    <cellStyle name="원_한국가스공사필터제조부문 2" xfId="22315"/>
    <cellStyle name="원_한국도로공사" xfId="22316"/>
    <cellStyle name="원_한국도로공사 2" xfId="22317"/>
    <cellStyle name="원_한국도로공사_2004-06한국은행강원본부-화폐전시실(최종)" xfId="22318"/>
    <cellStyle name="원_한국도로공사_2004-06한국은행강원본부-화폐전시실(최종) 2" xfId="22319"/>
    <cellStyle name="원_한국환경(50)" xfId="22320"/>
    <cellStyle name="원_한국환경(50) 2" xfId="22321"/>
    <cellStyle name="원_한전기공-일반작업복외3종(원단3600)최종" xfId="22322"/>
    <cellStyle name="원_한전기공-일반작업복외3종(원단3600)최종 2" xfId="22323"/>
    <cellStyle name="원_한전내역서-최종" xfId="22324"/>
    <cellStyle name="원_한전내역서-최종 2" xfId="22325"/>
    <cellStyle name="원_한전내역서-최종_2004-06한국은행강원본부-화폐전시실(최종)" xfId="22326"/>
    <cellStyle name="원_한전내역서-최종_2004-06한국은행강원본부-화폐전시실(최종) 2" xfId="22327"/>
    <cellStyle name="원_항만관리사업소청사건립공사(설계변경1)" xfId="22328"/>
    <cellStyle name="원_항만관리사업소청사건립공사(설계변경1) 2" xfId="22329"/>
    <cellStyle name="원_항만관리사업소청사건립공사(설계변경1) 2 2" xfId="22330"/>
    <cellStyle name="원_항만관리사업소청사건립공사(설계변경1) 3" xfId="22331"/>
    <cellStyle name="유1" xfId="22332"/>
    <cellStyle name="유1 2" xfId="22333"/>
    <cellStyle name="유영" xfId="22334"/>
    <cellStyle name="유영 2" xfId="22335"/>
    <cellStyle name="일위_단위_일위대가" xfId="22336"/>
    <cellStyle name="일위대가" xfId="22337"/>
    <cellStyle name="일위대가 2" xfId="22338"/>
    <cellStyle name="일정" xfId="22339"/>
    <cellStyle name="일정 2" xfId="22340"/>
    <cellStyle name="입력" xfId="39" builtinId="20" customBuiltin="1"/>
    <cellStyle name="입력 2" xfId="22341"/>
    <cellStyle name="입력 2 2" xfId="22342"/>
    <cellStyle name="입력 2 3" xfId="22343"/>
    <cellStyle name="입력 3" xfId="22344"/>
    <cellStyle name="입력 3 2" xfId="22345"/>
    <cellStyle name="입력 3 3" xfId="22346"/>
    <cellStyle name="입력 4" xfId="22347"/>
    <cellStyle name="자리수" xfId="22348"/>
    <cellStyle name="자리수 - 유형1" xfId="22349"/>
    <cellStyle name="자리수 - 유형1 2" xfId="22350"/>
    <cellStyle name="자리수 10" xfId="22351"/>
    <cellStyle name="자리수 11" xfId="22352"/>
    <cellStyle name="자리수 12" xfId="22353"/>
    <cellStyle name="자리수 13" xfId="22354"/>
    <cellStyle name="자리수 14" xfId="22355"/>
    <cellStyle name="자리수 15" xfId="22356"/>
    <cellStyle name="자리수 16" xfId="22357"/>
    <cellStyle name="자리수 17" xfId="22358"/>
    <cellStyle name="자리수 18" xfId="22359"/>
    <cellStyle name="자리수 19" xfId="22360"/>
    <cellStyle name="자리수 2" xfId="22361"/>
    <cellStyle name="자리수 20" xfId="22362"/>
    <cellStyle name="자리수 21" xfId="22363"/>
    <cellStyle name="자리수 22" xfId="22364"/>
    <cellStyle name="자리수 23" xfId="22365"/>
    <cellStyle name="자리수 24" xfId="22366"/>
    <cellStyle name="자리수 25" xfId="22367"/>
    <cellStyle name="자리수 26" xfId="22368"/>
    <cellStyle name="자리수 27" xfId="22369"/>
    <cellStyle name="자리수 28" xfId="22370"/>
    <cellStyle name="자리수 29" xfId="22371"/>
    <cellStyle name="자리수 3" xfId="22372"/>
    <cellStyle name="자리수 30" xfId="22373"/>
    <cellStyle name="자리수 31" xfId="22374"/>
    <cellStyle name="자리수 32" xfId="22375"/>
    <cellStyle name="자리수 33" xfId="22376"/>
    <cellStyle name="자리수 34" xfId="22377"/>
    <cellStyle name="자리수 35" xfId="22378"/>
    <cellStyle name="자리수 36" xfId="22379"/>
    <cellStyle name="자리수 37" xfId="22380"/>
    <cellStyle name="자리수 38" xfId="22381"/>
    <cellStyle name="자리수 39" xfId="22382"/>
    <cellStyle name="자리수 4" xfId="22383"/>
    <cellStyle name="자리수 40" xfId="22384"/>
    <cellStyle name="자리수 41" xfId="22385"/>
    <cellStyle name="자리수 42" xfId="22386"/>
    <cellStyle name="자리수 43" xfId="22387"/>
    <cellStyle name="자리수 44" xfId="22388"/>
    <cellStyle name="자리수 45" xfId="22389"/>
    <cellStyle name="자리수 46" xfId="22390"/>
    <cellStyle name="자리수 47" xfId="22391"/>
    <cellStyle name="자리수 48" xfId="22392"/>
    <cellStyle name="자리수 49" xfId="22393"/>
    <cellStyle name="자리수 5" xfId="22394"/>
    <cellStyle name="자리수 6" xfId="22395"/>
    <cellStyle name="자리수 7" xfId="22396"/>
    <cellStyle name="자리수 8" xfId="22397"/>
    <cellStyle name="자리수 9" xfId="22398"/>
    <cellStyle name="자리수_내역서(감우회)" xfId="22399"/>
    <cellStyle name="자리수0" xfId="22400"/>
    <cellStyle name="자리수0 2" xfId="22401"/>
    <cellStyle name="자리수0 2 2" xfId="22402"/>
    <cellStyle name="자리수0 3" xfId="22403"/>
    <cellStyle name="자리수0 3 2" xfId="22404"/>
    <cellStyle name="자리수0 4" xfId="22405"/>
    <cellStyle name="점선" xfId="22406"/>
    <cellStyle name="점선 2" xfId="22407"/>
    <cellStyle name="제목" xfId="40" builtinId="15" customBuiltin="1"/>
    <cellStyle name="제목 1" xfId="41" builtinId="16" customBuiltin="1"/>
    <cellStyle name="제목 1 2" xfId="22408"/>
    <cellStyle name="제목 1 2 2" xfId="22409"/>
    <cellStyle name="제목 1 3" xfId="22410"/>
    <cellStyle name="제목 1 3 2" xfId="22411"/>
    <cellStyle name="제목 1 4" xfId="22412"/>
    <cellStyle name="제목 2" xfId="42" builtinId="17" customBuiltin="1"/>
    <cellStyle name="제목 2 2" xfId="22413"/>
    <cellStyle name="제목 2 2 2" xfId="22414"/>
    <cellStyle name="제목 2 3" xfId="22415"/>
    <cellStyle name="제목 2 3 2" xfId="22416"/>
    <cellStyle name="제목 2 4" xfId="22417"/>
    <cellStyle name="제목 3" xfId="43" builtinId="18" customBuiltin="1"/>
    <cellStyle name="제목 3 2" xfId="22418"/>
    <cellStyle name="제목 3 2 2" xfId="22419"/>
    <cellStyle name="제목 3 3" xfId="22420"/>
    <cellStyle name="제목 3 3 2" xfId="22421"/>
    <cellStyle name="제목 3 4" xfId="22422"/>
    <cellStyle name="제목 4" xfId="44" builtinId="19" customBuiltin="1"/>
    <cellStyle name="제목 4 2" xfId="22423"/>
    <cellStyle name="제목 4 2 2" xfId="22424"/>
    <cellStyle name="제목 4 3" xfId="22425"/>
    <cellStyle name="제목 4 3 2" xfId="22426"/>
    <cellStyle name="제목 4 4" xfId="22427"/>
    <cellStyle name="제목 5" xfId="22428"/>
    <cellStyle name="제목 5 2" xfId="22429"/>
    <cellStyle name="제목 6" xfId="22430"/>
    <cellStyle name="제목 6 2" xfId="22431"/>
    <cellStyle name="제목 7" xfId="22432"/>
    <cellStyle name="제목[1 줄]" xfId="22433"/>
    <cellStyle name="제목[1 줄] 2" xfId="22434"/>
    <cellStyle name="제목[2줄 아래]" xfId="22435"/>
    <cellStyle name="제목[2줄 아래] 2" xfId="22436"/>
    <cellStyle name="제목[2줄 위]" xfId="22437"/>
    <cellStyle name="제목[2줄 위] 2" xfId="22438"/>
    <cellStyle name="제목[2줄 위] 2 2" xfId="22439"/>
    <cellStyle name="제목[2줄 위] 3" xfId="22440"/>
    <cellStyle name="제목1" xfId="22441"/>
    <cellStyle name="제목1 2" xfId="22442"/>
    <cellStyle name="제목1 2 2" xfId="22443"/>
    <cellStyle name="제목1 3" xfId="22444"/>
    <cellStyle name="좋음" xfId="45" builtinId="26" customBuiltin="1"/>
    <cellStyle name="좋음 2" xfId="22445"/>
    <cellStyle name="좋음 2 2" xfId="22446"/>
    <cellStyle name="좋음 3" xfId="22447"/>
    <cellStyle name="지정되지 않음" xfId="22448"/>
    <cellStyle name="지정되지 않음 2" xfId="22449"/>
    <cellStyle name="첫제목" xfId="22450"/>
    <cellStyle name="첫제목 2" xfId="22451"/>
    <cellStyle name="출력" xfId="46" builtinId="21" customBuiltin="1"/>
    <cellStyle name="출력 2" xfId="22452"/>
    <cellStyle name="출력 2 2" xfId="22453"/>
    <cellStyle name="출력 2 3" xfId="22454"/>
    <cellStyle name="출력 3" xfId="22455"/>
    <cellStyle name="출력 3 2" xfId="22456"/>
    <cellStyle name="출력 3 3" xfId="22457"/>
    <cellStyle name="출력 4" xfId="22458"/>
    <cellStyle name="측점" xfId="22459"/>
    <cellStyle name="측점 2" xfId="22460"/>
    <cellStyle name="코드" xfId="22461"/>
    <cellStyle name="코드 2" xfId="22462"/>
    <cellStyle name="콤" xfId="22463"/>
    <cellStyle name="콤 2" xfId="22464"/>
    <cellStyle name="콤_급여지급내역" xfId="22465"/>
    <cellStyle name="콤_급여지급내역 2" xfId="22466"/>
    <cellStyle name="콤냡?&lt;_x000f_$??: `1_1 " xfId="338"/>
    <cellStyle name="콤냡?&lt;_x000f_$??:_x0009_`1_1 " xfId="339"/>
    <cellStyle name="콤마" xfId="22467"/>
    <cellStyle name="콤마 " xfId="340"/>
    <cellStyle name="콤마  2" xfId="22468"/>
    <cellStyle name="콤마 [" xfId="22469"/>
    <cellStyle name="콤마 [ 2" xfId="22470"/>
    <cellStyle name="콤마 [#]" xfId="22471"/>
    <cellStyle name="콤마 [#] 2" xfId="22472"/>
    <cellStyle name="콤마 [#] 2 2" xfId="22473"/>
    <cellStyle name="콤마 [#] 3" xfId="22474"/>
    <cellStyle name="콤마 []" xfId="22475"/>
    <cellStyle name="콤마 [] 2" xfId="22476"/>
    <cellStyle name="콤마 [_급여지급내역" xfId="22477"/>
    <cellStyle name="콤마 [0]" xfId="22478"/>
    <cellStyle name="콤마 [0] 2" xfId="22479"/>
    <cellStyle name="콤마 [0] 2 2" xfId="22480"/>
    <cellStyle name="콤마 [0] 3" xfId="22481"/>
    <cellStyle name="콤마 [0] 3 2" xfId="22482"/>
    <cellStyle name="콤마 [0] 4" xfId="22483"/>
    <cellStyle name="콤마 [0]_ - 0807" xfId="22484"/>
    <cellStyle name="콤마 [0]kich" xfId="22485"/>
    <cellStyle name="콤마 [0]kich 2" xfId="22486"/>
    <cellStyle name="콤마 [0]kich1" xfId="22487"/>
    <cellStyle name="콤마 [0]kich1 2" xfId="22488"/>
    <cellStyle name="콤마 [0]기기자재비" xfId="22489"/>
    <cellStyle name="콤마 [0]기기자재비 2" xfId="22490"/>
    <cellStyle name="콤마 [000]" xfId="22491"/>
    <cellStyle name="콤마 [000] 2" xfId="22492"/>
    <cellStyle name="콤마 [0-1]" xfId="22493"/>
    <cellStyle name="콤마 [0-1] 2" xfId="22494"/>
    <cellStyle name="콤마 [0기성]" xfId="22495"/>
    <cellStyle name="콤마 [0기성] 2" xfId="22496"/>
    <cellStyle name="콤마 [2]" xfId="22497"/>
    <cellStyle name="콤마 [2] 2" xfId="22498"/>
    <cellStyle name="콤마 [2] 2 2" xfId="22499"/>
    <cellStyle name="콤마 [2] 3" xfId="22500"/>
    <cellStyle name="콤마 [3]" xfId="22501"/>
    <cellStyle name="콤마 [3] 2" xfId="22502"/>
    <cellStyle name="콤마 [3] 3" xfId="22503"/>
    <cellStyle name="콤마 [3] 3 2" xfId="22504"/>
    <cellStyle name="콤마 [3] 4" xfId="22505"/>
    <cellStyle name="콤마 [금액]" xfId="22506"/>
    <cellStyle name="콤마 [금액] 2" xfId="22507"/>
    <cellStyle name="콤마 [소수]" xfId="22508"/>
    <cellStyle name="콤마 [소수] 2" xfId="22509"/>
    <cellStyle name="콤마 [소수] 2 2" xfId="22510"/>
    <cellStyle name="콤마 [소수] 3" xfId="22511"/>
    <cellStyle name="콤마 [수량]" xfId="22512"/>
    <cellStyle name="콤마 [수량] 2" xfId="22513"/>
    <cellStyle name="콤마 [수량] 2 2" xfId="22514"/>
    <cellStyle name="콤마 [수량] 3" xfId="22515"/>
    <cellStyle name="콤마 1" xfId="22516"/>
    <cellStyle name="콤마 1 2" xfId="22517"/>
    <cellStyle name="콤마 10" xfId="22518"/>
    <cellStyle name="콤마 11" xfId="22519"/>
    <cellStyle name="콤마 12" xfId="22520"/>
    <cellStyle name="콤마 13" xfId="22521"/>
    <cellStyle name="콤마 14" xfId="22522"/>
    <cellStyle name="콤마 15" xfId="22523"/>
    <cellStyle name="콤마 16" xfId="22524"/>
    <cellStyle name="콤마 17" xfId="22525"/>
    <cellStyle name="콤마 18" xfId="22526"/>
    <cellStyle name="콤마 19" xfId="22527"/>
    <cellStyle name="콤마 2" xfId="22528"/>
    <cellStyle name="콤마 20" xfId="22529"/>
    <cellStyle name="콤마 21" xfId="22530"/>
    <cellStyle name="콤마 22" xfId="22531"/>
    <cellStyle name="콤마 23" xfId="22532"/>
    <cellStyle name="콤마 24" xfId="22533"/>
    <cellStyle name="콤마 25" xfId="22534"/>
    <cellStyle name="콤마 26" xfId="22535"/>
    <cellStyle name="콤마 27" xfId="22536"/>
    <cellStyle name="콤마 28" xfId="22537"/>
    <cellStyle name="콤마 29" xfId="22538"/>
    <cellStyle name="콤마 3" xfId="22539"/>
    <cellStyle name="콤마 30" xfId="22540"/>
    <cellStyle name="콤마 31" xfId="22541"/>
    <cellStyle name="콤마 32" xfId="22542"/>
    <cellStyle name="콤마 33" xfId="22543"/>
    <cellStyle name="콤마 34" xfId="22544"/>
    <cellStyle name="콤마 35" xfId="22545"/>
    <cellStyle name="콤마 36" xfId="22546"/>
    <cellStyle name="콤마 37" xfId="22547"/>
    <cellStyle name="콤마 38" xfId="22548"/>
    <cellStyle name="콤마 39" xfId="22549"/>
    <cellStyle name="콤마 4" xfId="22550"/>
    <cellStyle name="콤마 40" xfId="22551"/>
    <cellStyle name="콤마 41" xfId="22552"/>
    <cellStyle name="콤마 42" xfId="22553"/>
    <cellStyle name="콤마 43" xfId="22554"/>
    <cellStyle name="콤마 44" xfId="22555"/>
    <cellStyle name="콤마 45" xfId="22556"/>
    <cellStyle name="콤마 46" xfId="22557"/>
    <cellStyle name="콤마 47" xfId="22558"/>
    <cellStyle name="콤마 48" xfId="22559"/>
    <cellStyle name="콤마 49" xfId="22560"/>
    <cellStyle name="콤마 5" xfId="22561"/>
    <cellStyle name="콤마 6" xfId="22562"/>
    <cellStyle name="콤마 7" xfId="22563"/>
    <cellStyle name="콤마 8" xfId="22564"/>
    <cellStyle name="콤마 9" xfId="22565"/>
    <cellStyle name="콤마(BLANK1)" xfId="22566"/>
    <cellStyle name="콤마(BLANK1) 2" xfId="22567"/>
    <cellStyle name="콤마(BLANK1-0)" xfId="22568"/>
    <cellStyle name="콤마(BLANK1-0) 2" xfId="22569"/>
    <cellStyle name="콤마(BLANK1-1)" xfId="22570"/>
    <cellStyle name="콤마(BLANK1-1) 2" xfId="22571"/>
    <cellStyle name="콤마(BLANK1-2)" xfId="22572"/>
    <cellStyle name="콤마(BLANK1-2) 2" xfId="22573"/>
    <cellStyle name="콤마(zero)" xfId="22574"/>
    <cellStyle name="콤마(zero) 2" xfId="22575"/>
    <cellStyle name="콤마,_x0005__x0014_" xfId="22576"/>
    <cellStyle name="콤마,_x0005__x0014_ 2" xfId="22577"/>
    <cellStyle name="콤마.1" xfId="22578"/>
    <cellStyle name="콤마.1 2" xfId="22579"/>
    <cellStyle name="콤마[ ]" xfId="22580"/>
    <cellStyle name="콤마[ ] 2" xfId="22581"/>
    <cellStyle name="콤마[*]" xfId="22582"/>
    <cellStyle name="콤마[*] 2" xfId="22583"/>
    <cellStyle name="콤마[,]" xfId="22584"/>
    <cellStyle name="콤마[,] 2" xfId="22585"/>
    <cellStyle name="콤마[.]" xfId="22586"/>
    <cellStyle name="콤마[.] 2" xfId="22587"/>
    <cellStyle name="콤마[0]" xfId="22588"/>
    <cellStyle name="콤마[0] 2" xfId="22589"/>
    <cellStyle name="콤마[0] 2 2" xfId="22590"/>
    <cellStyle name="콤마[0] 3" xfId="22591"/>
    <cellStyle name="콤마_ - 0807" xfId="22592"/>
    <cellStyle name="콤마쇔[0]_대총괄표 " xfId="341"/>
    <cellStyle name="턂화 [0]_투자재원" xfId="22593"/>
    <cellStyle name="통" xfId="22594"/>
    <cellStyle name="통 2" xfId="22595"/>
    <cellStyle name="통 2 2" xfId="22596"/>
    <cellStyle name="통 3" xfId="22597"/>
    <cellStyle name="통_급여지급내역" xfId="22598"/>
    <cellStyle name="통_급여지급내역 2" xfId="22599"/>
    <cellStyle name="통Þ [0]_시스템본부 주간영업현황" xfId="22600"/>
    <cellStyle name="통Þ_표지 (2)" xfId="22601"/>
    <cellStyle name="통_전략과제별비용추가내역" xfId="22602"/>
    <cellStyle name="통階 [0]_매출" xfId="22603"/>
    <cellStyle name="통階_4월2주" xfId="22604"/>
    <cellStyle name="통뙪 [0]_영업외비용_1" xfId="22605"/>
    <cellStyle name="통뜭 [0]_주간주요업무_주간주요업무 (2)" xfId="22606"/>
    <cellStyle name="통鈺 [0]_정보시스템_TABLE" xfId="22607"/>
    <cellStyle name="통蘈Ǿ⑰ǈ_x000c__x000a_ဠ" xfId="22608"/>
    <cellStyle name="통蘈Ǿ⑰ǈ_x000c__x000a_ဠ 2" xfId="22609"/>
    <cellStyle name="통화" xfId="417" builtinId="4" hidden="1"/>
    <cellStyle name="통화 [" xfId="22610"/>
    <cellStyle name="통화 [ 2" xfId="22611"/>
    <cellStyle name="통화 [?]_laroux_3" xfId="22612"/>
    <cellStyle name="통화 [0]" xfId="47" builtinId="7" hidden="1" customBuiltin="1"/>
    <cellStyle name="통화 [0] 2" xfId="22613"/>
    <cellStyle name="통화 [0] 2 2" xfId="22614"/>
    <cellStyle name="통화 [0] 2 2 2" xfId="22615"/>
    <cellStyle name="통화 [0] 2 3" xfId="22616"/>
    <cellStyle name="통화 [0] 3" xfId="22617"/>
    <cellStyle name="통화 [0] 3 2" xfId="22618"/>
    <cellStyle name="통화 [0] 4" xfId="22619"/>
    <cellStyle name="통화 [0]_CRT부문원가조사(2002)" xfId="22620"/>
    <cellStyle name="퍼센트" xfId="22621"/>
    <cellStyle name="퍼센트 2" xfId="22622"/>
    <cellStyle name="퍼센트 2 2" xfId="22623"/>
    <cellStyle name="퍼센트 3" xfId="22624"/>
    <cellStyle name="퍼센트 3 2" xfId="22625"/>
    <cellStyle name="퍼센트 4" xfId="22626"/>
    <cellStyle name="평" xfId="22627"/>
    <cellStyle name="평 2" xfId="22628"/>
    <cellStyle name="표" xfId="22629"/>
    <cellStyle name="표 2" xfId="22630"/>
    <cellStyle name="표(가는선,가운데,중앙)" xfId="22631"/>
    <cellStyle name="표(가는선,가운데,중앙) 2" xfId="22632"/>
    <cellStyle name="표(가는선,왼쪽,중앙)" xfId="22633"/>
    <cellStyle name="표(가는선,왼쪽,중앙) 2" xfId="22634"/>
    <cellStyle name="표(세로쓰기)" xfId="22635"/>
    <cellStyle name="표(세로쓰기) 2" xfId="22636"/>
    <cellStyle name="표_급여지급내역" xfId="22637"/>
    <cellStyle name="표_급여지급내역 2" xfId="22638"/>
    <cellStyle name="표서식" xfId="22639"/>
    <cellStyle name="표서식 2" xfId="22640"/>
    <cellStyle name="표준" xfId="0" builtinId="0"/>
    <cellStyle name="표준 10" xfId="22641"/>
    <cellStyle name="표준 11" xfId="22642"/>
    <cellStyle name="표준 12" xfId="22643"/>
    <cellStyle name="표준 13" xfId="22644"/>
    <cellStyle name="표준 14" xfId="22645"/>
    <cellStyle name="표준 15" xfId="22646"/>
    <cellStyle name="표준 15 2" xfId="22647"/>
    <cellStyle name="표준 16" xfId="22648"/>
    <cellStyle name="표준 16 2" xfId="22649"/>
    <cellStyle name="표준 17" xfId="22650"/>
    <cellStyle name="표준 17 2" xfId="22651"/>
    <cellStyle name="표준 18" xfId="22652"/>
    <cellStyle name="표준 18 2" xfId="22653"/>
    <cellStyle name="표준 19" xfId="22654"/>
    <cellStyle name="표준 2" xfId="419"/>
    <cellStyle name="표준 2 2" xfId="22655"/>
    <cellStyle name="표준 2 2 2" xfId="22656"/>
    <cellStyle name="표준 2 2 2 2" xfId="22657"/>
    <cellStyle name="표준 2 2 3" xfId="22658"/>
    <cellStyle name="표준 2 2 3 2" xfId="22659"/>
    <cellStyle name="표준 2 2 3 3" xfId="22660"/>
    <cellStyle name="표준 2 2 3 3 2" xfId="22661"/>
    <cellStyle name="표준 2 2 3 3 3" xfId="22662"/>
    <cellStyle name="표준 2 2 3 4" xfId="22663"/>
    <cellStyle name="표준 2 2 3 5" xfId="22664"/>
    <cellStyle name="표준 2 2 4" xfId="22665"/>
    <cellStyle name="표준 2 2 5" xfId="22666"/>
    <cellStyle name="표준 2 3" xfId="22667"/>
    <cellStyle name="표준 2 3 2" xfId="22668"/>
    <cellStyle name="표준 2 3 2 2" xfId="22669"/>
    <cellStyle name="표준 2 4" xfId="22670"/>
    <cellStyle name="표준 2 4 2" xfId="22671"/>
    <cellStyle name="표준 2 5" xfId="22672"/>
    <cellStyle name="표준 2 5 2" xfId="22673"/>
    <cellStyle name="표준 2 6" xfId="22674"/>
    <cellStyle name="표준 2 6 2" xfId="22675"/>
    <cellStyle name="표준 2 6 3" xfId="22676"/>
    <cellStyle name="표준 2 6 3 2" xfId="22677"/>
    <cellStyle name="표준 2 6 3 2 2" xfId="22678"/>
    <cellStyle name="표준 2 6 3 3" xfId="22679"/>
    <cellStyle name="표준 2 6 4" xfId="22680"/>
    <cellStyle name="표준 2 6 4 2" xfId="22681"/>
    <cellStyle name="표준 2 6 4 2 2" xfId="22682"/>
    <cellStyle name="표준 2 6 4 3" xfId="22683"/>
    <cellStyle name="표준 2 6 5" xfId="22684"/>
    <cellStyle name="표준 2 6 5 2" xfId="22685"/>
    <cellStyle name="표준 2 6 5 2 2" xfId="22686"/>
    <cellStyle name="표준 2 6 5 3" xfId="22687"/>
    <cellStyle name="표준 2 6 6" xfId="22688"/>
    <cellStyle name="표준 2 6 6 2" xfId="22689"/>
    <cellStyle name="표준 2 6 7" xfId="22690"/>
    <cellStyle name="표준 2 6 7 2" xfId="22691"/>
    <cellStyle name="표준 2 6 8" xfId="22692"/>
    <cellStyle name="표준 2 7" xfId="22693"/>
    <cellStyle name="표준 20" xfId="22694"/>
    <cellStyle name="표준 21" xfId="22695"/>
    <cellStyle name="표준 21 2" xfId="22696"/>
    <cellStyle name="표준 22" xfId="22697"/>
    <cellStyle name="표준 23" xfId="418"/>
    <cellStyle name="표준 3" xfId="22698"/>
    <cellStyle name="표준 3 2" xfId="22699"/>
    <cellStyle name="표준 3 2 2" xfId="22700"/>
    <cellStyle name="표준 3 3" xfId="22701"/>
    <cellStyle name="표준 3 4" xfId="22702"/>
    <cellStyle name="표준 3 4 2" xfId="22703"/>
    <cellStyle name="표준 4" xfId="22704"/>
    <cellStyle name="표준 4 2" xfId="22705"/>
    <cellStyle name="표준 4 2 2" xfId="22706"/>
    <cellStyle name="표준 4 3" xfId="22707"/>
    <cellStyle name="표준 4 3 2" xfId="22708"/>
    <cellStyle name="표준 4 3 3" xfId="22709"/>
    <cellStyle name="표준 4 3 3 2" xfId="22710"/>
    <cellStyle name="표준 4 3 3 2 2" xfId="22711"/>
    <cellStyle name="표준 4 3 3 3" xfId="22712"/>
    <cellStyle name="표준 4 3 4" xfId="22713"/>
    <cellStyle name="표준 4 3 4 2" xfId="22714"/>
    <cellStyle name="표준 4 3 4 2 2" xfId="22715"/>
    <cellStyle name="표준 4 3 4 3" xfId="22716"/>
    <cellStyle name="표준 4 3 5" xfId="22717"/>
    <cellStyle name="표준 4 3 5 2" xfId="22718"/>
    <cellStyle name="표준 4 3 5 2 2" xfId="22719"/>
    <cellStyle name="표준 4 3 5 3" xfId="22720"/>
    <cellStyle name="표준 4 3 6" xfId="22721"/>
    <cellStyle name="표준 4 3 6 2" xfId="22722"/>
    <cellStyle name="표준 4 3 7" xfId="22723"/>
    <cellStyle name="표준 4 3 7 2" xfId="22724"/>
    <cellStyle name="표준 4 3 8" xfId="22725"/>
    <cellStyle name="표준 49" xfId="22726"/>
    <cellStyle name="표준 49 2" xfId="22727"/>
    <cellStyle name="표준 5" xfId="22728"/>
    <cellStyle name="표준 6" xfId="22729"/>
    <cellStyle name="표준 7" xfId="22730"/>
    <cellStyle name="표준 8" xfId="22731"/>
    <cellStyle name="표준 9" xfId="22732"/>
    <cellStyle name="標準_Akia(F）-8" xfId="22733"/>
    <cellStyle name="표준1" xfId="22734"/>
    <cellStyle name="표준1 2" xfId="22735"/>
    <cellStyle name="표준1 2 2" xfId="22736"/>
    <cellStyle name="표준1 3" xfId="22737"/>
    <cellStyle name="표준123" xfId="22738"/>
    <cellStyle name="표준123 2" xfId="22739"/>
    <cellStyle name="표준2" xfId="22740"/>
    <cellStyle name="표준2 2" xfId="22741"/>
    <cellStyle name="표준날짜" xfId="22742"/>
    <cellStyle name="표준날짜 2" xfId="22743"/>
    <cellStyle name="표준숫자" xfId="22744"/>
    <cellStyle name="표준숫자 2" xfId="22745"/>
    <cellStyle name="표쥰" xfId="22746"/>
    <cellStyle name="표쥰 2" xfId="22747"/>
    <cellStyle name="합계" xfId="22748"/>
    <cellStyle name="합계 2" xfId="22749"/>
    <cellStyle name="합산" xfId="22750"/>
    <cellStyle name="합산 2" xfId="22751"/>
    <cellStyle name="해동양식" xfId="22752"/>
    <cellStyle name="해동양식 2" xfId="22753"/>
    <cellStyle name="화폐기호" xfId="22754"/>
    <cellStyle name="화폐기호 2" xfId="22755"/>
    <cellStyle name="화폐기호 2 2" xfId="22756"/>
    <cellStyle name="화폐기호 3" xfId="22757"/>
    <cellStyle name="화폐기호 3 2" xfId="22758"/>
    <cellStyle name="화폐기호 4" xfId="22759"/>
    <cellStyle name="화폐기호0" xfId="22760"/>
    <cellStyle name="화폐기호0 2" xfId="22761"/>
    <cellStyle name="화폐기호0 2 2" xfId="22762"/>
    <cellStyle name="화폐기호0 3" xfId="22763"/>
    <cellStyle name="화폐기호0 3 2" xfId="22764"/>
    <cellStyle name="화폐기호0 4" xfId="22765"/>
    <cellStyle name="ㅏㅏㅏ" xfId="22766"/>
    <cellStyle name="ㅏㅏㅏ 2" xfId="22767"/>
    <cellStyle name="ㅣ" xfId="22768"/>
    <cellStyle name="ㅣ 2" xfId="22769"/>
  </cellStyles>
  <dxfs count="0"/>
  <tableStyles count="0" defaultTableStyle="TableStyleMedium9" defaultPivotStyle="PivotStyleLight16"/>
  <colors>
    <mruColors>
      <color rgb="FFBFFCAA"/>
      <color rgb="FF0000FF"/>
      <color rgb="FF66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e\project\&#46020;&#47196;\&#44305;&#51452;&#50864;&#54924;&#46020;&#47196;\&#51204;&#44592;&#46020;&#47732;&#48143;&#49444;&#44228;&#49436;\0323&#49688;&#51221;&#51228;&#52636;&#49457;&#44284;&#47932;\&#44032;&#47196;&#46321;\13&#45236;&#50669;&#49436;\&#54217;&#53469;&#49884;\&#49884;&#48169;\PT-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648;&#50528;\shareddocs\01_&#54532;&#47196;&#51229;&#53944;\&#45236;&#50669;&#44592;&#52488;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4157\&#50689;&#46041;&#54868;&#47141;\SinJeong\Report\Budget\Pump\BudPump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4157\&#50689;&#46041;&#54868;&#47141;\SinJeong\Report\Budget\Tr-Pipe\BudPip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648;&#50528;\shareddocs\Users\&#44608;&#54840;&#50896;\AppData\Local\Microsoft\Windows\Temporary%20Internet%20Files\Low\Content.IE5\ANR5Z4SP\&#50672;&#44396;1&#54016;\2007&#45380;\&#54620;&#51204;-&#51228;&#51312;\&#51204;&#47141;&#49888;&#44592;&#49696;&#44060;&#48156;\&#44368;&#50977;&#44053;&#51032;&#47308;(1.2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4508;\&#54788;&#50504;&#51089;&#50629;\&#53552;&#45328;&#51204;&#44592;&#48143;&#44032;&#47196;&#46321;\&#49892;&#51221;&#48372;&#44256;\&#52572;&#51333;\&#54788;&#50504;&#51089;&#50629;\&#53552;&#45328;&#51204;&#44592;&#48143;&#44032;&#47196;&#46321;\&#49892;&#51221;&#48372;&#44256;\&#52572;&#51333;\&#49892;&#51221;&#48372;&#44256;\&#46041;&#50577;&#51204;&#44592;(050926)\EXCEL\YYCHA\1&#52264;&#44277;&#49324;\2&#54924;&#48320;&#44221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5824;&#50864;\C\&#51060;&#46041;&#55148;\&#48376;&#49444;&#48708;\&#44053;&#51116;&#51228;&#51089;\LO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48148;&#53461;%20&#54868;&#47732;\Book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5824;&#50864;\C\&#51060;&#46041;&#55148;\&#48376;&#49444;&#48708;\&#44053;&#51116;&#51228;&#51089;\PROJECT\&#54252;&#54637;\&#44221;&#49345;&#53804;&#51088;\2COKES~1\PHJ\EACL\EXITLOOP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k\2006&#45380;&#46020;\&#44053;&#44592;&#45224;\My%20Documents\02.&#51089;&#50629;(2005)\01.&#50896;&#44032;&#44228;&#49328;\23.04&#45380;&#46020;%20&#44540;&#44144;&#47532;%20&#51204;&#49328;&#47581;(LAN)&#46020;&#51077;%20&#50808;%201&#44148;(&#54644;&#44400;&#51473;&#50521;&#44221;&#47532;&#45800;)\02.&#54644;&#44400;&#51473;&#44221;&#45800;(FINAL)\01.04&#45380;&#46020;%20&#44540;&#44144;&#47532;%20&#51204;&#49328;&#47581;(LAN)&#46020;&#51077;(&#54632;&#51221;)0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0629;&#54616;&#46300;\&#47700;&#51064;1\&#51088;&#47308;\WORK\&#51060;&#51452;&#54861;%20DATA\ADBAK\&#50641;&#49472;\&#44368;&#50977;&#52397;\&#49324;&#47549;&#54617;&#44368;\2002\&#52572;&#51333;\&#47581;&#50868;&#51473;&#54617;&#44368;(&#52572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49849;&#44053;&#44592;%20&#50896;&#44032;&#49328;&#51221;%20TOOL%20(&#44288;&#47532;&#50857;)_V2004_&#50504;&#51204;&#44160;&#49324;&#44592;&#51456;%20&#44060;&#51221;&#49324;&#54637;%20&#48152;&#50689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H\Desktop\&#51204;&#51452;1&#49328;&#45800;\&#51648;&#44553;&#51088;&#51116;\(&#51204;&#51452;1&#49328;&#45800;)&#49849;&#44053;&#44592;%20&#44396;&#47588;&#50836;&#52397;&#49436;\&#49849;&#44053;&#44592;%20&#50896;&#44032;&#49328;&#51221;%20TOOL%20(&#44288;&#47532;&#50857;)_V2004_&#50504;&#51204;&#44160;&#49324;&#44592;&#51456;%20&#44060;&#51221;&#49324;&#54637;%20&#48152;&#50689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8124;&#54984;-PC\Users\Public\LH%20&#44368;&#52404;&#44277;&#49324;\&#51089;&#50629;&#51473;\1904_&#49849;&#44053;&#44592;%20&#50896;&#44032;&#49328;&#51221;%20TOOL%20(&#44288;&#47532;&#50857;)_&#49324;&#44553;,&#51648;&#44553;%20&#54252;&#54632;%20(EL_C_V1806)-&#51064;&#49849;,%20&#49549;&#46020;%20&#51089;&#50629;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일위대가(가설)"/>
      <sheetName val="예가표"/>
      <sheetName val="I一般比"/>
      <sheetName val="내역"/>
      <sheetName val="목록"/>
      <sheetName val="횡배수관토공수량"/>
      <sheetName val="PT-01"/>
      <sheetName val="노임"/>
      <sheetName val="IMPEADENCE MAP 취수장"/>
      <sheetName val="INPUT-DATA"/>
      <sheetName val="일위대가목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계총괄"/>
      <sheetName val="기계"/>
      <sheetName val="설비"/>
      <sheetName val="집계표"/>
      <sheetName val="관급"/>
      <sheetName val="시운전"/>
      <sheetName val="기자재"/>
      <sheetName val="기1"/>
      <sheetName val="기2"/>
      <sheetName val="기3"/>
      <sheetName val="기4"/>
      <sheetName val="기5"/>
      <sheetName val="기7"/>
      <sheetName val="기8"/>
      <sheetName val="기9"/>
      <sheetName val="기10"/>
      <sheetName val="기자재설치"/>
      <sheetName val="기설1"/>
      <sheetName val="기설2"/>
      <sheetName val="기설3"/>
      <sheetName val="기설4"/>
      <sheetName val="기설5"/>
      <sheetName val="기설6"/>
      <sheetName val="기설7"/>
      <sheetName val="기설8"/>
      <sheetName val="기설9"/>
      <sheetName val="배관자재"/>
      <sheetName val="배관1"/>
      <sheetName val="배관2"/>
      <sheetName val="배관3"/>
      <sheetName val="배관4"/>
      <sheetName val="배관5"/>
      <sheetName val="배관6"/>
      <sheetName val="배관7"/>
      <sheetName val="배관8"/>
      <sheetName val="배관설치"/>
      <sheetName val="배설1"/>
      <sheetName val="배설2"/>
      <sheetName val="배설3"/>
      <sheetName val="배설4"/>
      <sheetName val="배설5"/>
      <sheetName val="배설6"/>
      <sheetName val="배설7"/>
      <sheetName val="배설8"/>
      <sheetName val="단가표"/>
      <sheetName val="단가구분"/>
      <sheetName val="일위대가목차"/>
      <sheetName val="일위대가표"/>
      <sheetName val="공사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내역서집계표"/>
      <sheetName val="내역서"/>
      <sheetName val="품셈"/>
      <sheetName val="산1"/>
      <sheetName val="산2"/>
      <sheetName val="산3"/>
      <sheetName val="산4"/>
      <sheetName val="산5-1"/>
      <sheetName val="산-5-2-1"/>
      <sheetName val="산-5-2-2"/>
      <sheetName val="산-5-2-3"/>
      <sheetName val="산6-1"/>
      <sheetName val="산6-2"/>
      <sheetName val="산6-3"/>
      <sheetName val="산7"/>
      <sheetName val="산8"/>
      <sheetName val="산9"/>
      <sheetName val="산10"/>
      <sheetName val="산11"/>
      <sheetName val="산12"/>
      <sheetName val="산13"/>
      <sheetName val="산14"/>
      <sheetName val="산15"/>
      <sheetName val="총괄집계표"/>
      <sheetName val="직노"/>
      <sheetName val="danga"/>
      <sheetName val="ilch"/>
      <sheetName val="1.우편집중내역서"/>
      <sheetName val="WORK"/>
      <sheetName val="한강운반비"/>
      <sheetName val="CAT_5"/>
      <sheetName val="BudPump"/>
      <sheetName val="공사내역"/>
      <sheetName val="BEND LOSS"/>
      <sheetName val="하조서"/>
      <sheetName val="을"/>
      <sheetName val="DATA"/>
      <sheetName val="간선계산"/>
      <sheetName val="PANEL"/>
      <sheetName val="노임단가"/>
      <sheetName val="집계"/>
      <sheetName val="_REF"/>
      <sheetName val="내역서2안"/>
      <sheetName val="실행내역"/>
      <sheetName val="설직재-1"/>
      <sheetName val="제직재"/>
      <sheetName val="청산공사"/>
      <sheetName val="AP1"/>
      <sheetName val="LEGEND"/>
      <sheetName val="집계표"/>
      <sheetName val="COVER"/>
      <sheetName val="#REF"/>
      <sheetName val="I一般比"/>
      <sheetName val="N賃率-職"/>
      <sheetName val="COPING-1"/>
      <sheetName val="역T형교대-2수량"/>
      <sheetName val="총괄표"/>
      <sheetName val="Sheet5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내역서집계표"/>
      <sheetName val="내역서"/>
      <sheetName val="품셈"/>
      <sheetName val="산-1-1"/>
      <sheetName val="산-1-2"/>
      <sheetName val="산-1-3_4"/>
      <sheetName val="산-1-5"/>
      <sheetName val="산-2-1"/>
      <sheetName val="산-2-2"/>
      <sheetName val="산-2-3"/>
      <sheetName val="산-2-4"/>
      <sheetName val="산-2-5"/>
      <sheetName val="산-3-1"/>
      <sheetName val="산-3-2"/>
      <sheetName val="산-4-1"/>
      <sheetName val="산-4-2-1"/>
      <sheetName val="산-4-2-2"/>
      <sheetName val="산-4-2-3"/>
      <sheetName val="산-5"/>
      <sheetName val="산-6-1"/>
      <sheetName val="산-6-2"/>
      <sheetName val="산-6-3"/>
      <sheetName val="산-7"/>
      <sheetName val="산-8"/>
      <sheetName val="산9"/>
      <sheetName val="산10"/>
      <sheetName val="산11"/>
      <sheetName val="산12-1"/>
      <sheetName val="A201"/>
      <sheetName val="A102"/>
      <sheetName val="A103"/>
      <sheetName val="A107-1"/>
      <sheetName val="A107-2"/>
      <sheetName val="A108"/>
      <sheetName val="A108-1"/>
      <sheetName val="A109"/>
      <sheetName val="A109-1"/>
      <sheetName val="A110"/>
      <sheetName val="A110-1"/>
      <sheetName val="A111"/>
      <sheetName val="A111-1"/>
      <sheetName val="A112"/>
      <sheetName val="A113"/>
      <sheetName val="A114-1"/>
    </sheetNames>
    <sheetDataSet>
      <sheetData sheetId="0" refreshError="1"/>
      <sheetData sheetId="1" refreshError="1"/>
      <sheetData sheetId="2" refreshError="1">
        <row r="13">
          <cell r="B13" t="str">
            <v>32A</v>
          </cell>
        </row>
        <row r="15">
          <cell r="B15" t="str">
            <v>65A</v>
          </cell>
          <cell r="C15">
            <v>65</v>
          </cell>
          <cell r="D15" t="str">
            <v>M</v>
          </cell>
          <cell r="E15">
            <v>21301</v>
          </cell>
          <cell r="F15">
            <v>1384565</v>
          </cell>
          <cell r="K15">
            <v>1426102</v>
          </cell>
          <cell r="L15" t="str">
            <v>할증 3%</v>
          </cell>
        </row>
        <row r="16">
          <cell r="B16" t="str">
            <v>80A</v>
          </cell>
          <cell r="C16">
            <v>166</v>
          </cell>
          <cell r="D16" t="str">
            <v>M</v>
          </cell>
          <cell r="E16">
            <v>25848</v>
          </cell>
          <cell r="F16">
            <v>4290768</v>
          </cell>
          <cell r="K16">
            <v>4419491</v>
          </cell>
          <cell r="L16" t="str">
            <v>할증 3%</v>
          </cell>
        </row>
        <row r="17">
          <cell r="B17" t="str">
            <v>100A</v>
          </cell>
          <cell r="C17">
            <v>530.6</v>
          </cell>
          <cell r="D17" t="str">
            <v>M</v>
          </cell>
          <cell r="E17">
            <v>32209</v>
          </cell>
          <cell r="F17">
            <v>17090095.400000002</v>
          </cell>
          <cell r="K17">
            <v>17602798</v>
          </cell>
          <cell r="L17" t="str">
            <v>할증 3%</v>
          </cell>
        </row>
        <row r="18">
          <cell r="B18" t="str">
            <v>125A</v>
          </cell>
          <cell r="C18">
            <v>678.9</v>
          </cell>
          <cell r="D18" t="str">
            <v>M</v>
          </cell>
          <cell r="E18">
            <v>34982</v>
          </cell>
          <cell r="F18">
            <v>23749279.800000001</v>
          </cell>
          <cell r="K18">
            <v>24461758</v>
          </cell>
          <cell r="L18" t="str">
            <v>할증 3%</v>
          </cell>
        </row>
        <row r="19">
          <cell r="B19" t="str">
            <v>150A</v>
          </cell>
          <cell r="C19">
            <v>118.3</v>
          </cell>
          <cell r="D19" t="str">
            <v>M</v>
          </cell>
          <cell r="E19">
            <v>41736</v>
          </cell>
          <cell r="F19">
            <v>4937368.8</v>
          </cell>
          <cell r="K19">
            <v>5085490</v>
          </cell>
          <cell r="L19" t="str">
            <v>할증 3%</v>
          </cell>
        </row>
        <row r="20">
          <cell r="B20" t="str">
            <v>200A</v>
          </cell>
          <cell r="C20">
            <v>1065</v>
          </cell>
          <cell r="D20" t="str">
            <v>M</v>
          </cell>
          <cell r="E20">
            <v>55267</v>
          </cell>
          <cell r="F20">
            <v>58859355</v>
          </cell>
          <cell r="K20">
            <v>60625136</v>
          </cell>
          <cell r="L20" t="str">
            <v>할증 3%</v>
          </cell>
        </row>
        <row r="21">
          <cell r="B21" t="str">
            <v>250A</v>
          </cell>
          <cell r="C21">
            <v>1065.5</v>
          </cell>
          <cell r="D21" t="str">
            <v>M</v>
          </cell>
          <cell r="E21">
            <v>72302</v>
          </cell>
          <cell r="F21">
            <v>77037781</v>
          </cell>
          <cell r="K21">
            <v>79348914</v>
          </cell>
          <cell r="L21" t="str">
            <v>할증 3%</v>
          </cell>
        </row>
        <row r="22">
          <cell r="B22" t="str">
            <v>300A</v>
          </cell>
          <cell r="C22">
            <v>3276.2</v>
          </cell>
          <cell r="D22" t="str">
            <v>M</v>
          </cell>
          <cell r="E22">
            <v>89015</v>
          </cell>
          <cell r="F22">
            <v>291630943</v>
          </cell>
          <cell r="K22">
            <v>300379871</v>
          </cell>
          <cell r="L22" t="str">
            <v>할증 3%</v>
          </cell>
        </row>
        <row r="23">
          <cell r="B23" t="str">
            <v>650A</v>
          </cell>
          <cell r="C23">
            <v>494.6</v>
          </cell>
          <cell r="D23" t="str">
            <v>M</v>
          </cell>
          <cell r="E23">
            <v>284845</v>
          </cell>
          <cell r="F23">
            <v>140884337</v>
          </cell>
          <cell r="K23">
            <v>145110867</v>
          </cell>
          <cell r="L23" t="str">
            <v>할증 3%</v>
          </cell>
        </row>
        <row r="24">
          <cell r="A24" t="str">
            <v>PI-PIPE 재료비 계</v>
          </cell>
          <cell r="K24">
            <v>641399198</v>
          </cell>
        </row>
        <row r="26">
          <cell r="A26" t="str">
            <v xml:space="preserve">      2) 강관(PIPE)</v>
          </cell>
        </row>
        <row r="27">
          <cell r="B27" t="str">
            <v>300A</v>
          </cell>
          <cell r="C27">
            <v>8.1999999999999993</v>
          </cell>
          <cell r="D27" t="str">
            <v>M</v>
          </cell>
          <cell r="E27">
            <v>41220</v>
          </cell>
          <cell r="F27">
            <v>338003.99999999994</v>
          </cell>
          <cell r="K27">
            <v>348144</v>
          </cell>
          <cell r="L27" t="str">
            <v>할증 3%</v>
          </cell>
        </row>
        <row r="28">
          <cell r="B28" t="str">
            <v>650A</v>
          </cell>
          <cell r="C28">
            <v>6</v>
          </cell>
          <cell r="D28" t="str">
            <v>M</v>
          </cell>
          <cell r="E28">
            <v>378840</v>
          </cell>
          <cell r="F28">
            <v>2273040</v>
          </cell>
          <cell r="K28">
            <v>2341231</v>
          </cell>
          <cell r="L28" t="str">
            <v>할증 3%</v>
          </cell>
        </row>
        <row r="29">
          <cell r="B29" t="str">
            <v>1000A</v>
          </cell>
          <cell r="C29">
            <v>14</v>
          </cell>
          <cell r="D29" t="str">
            <v>M</v>
          </cell>
          <cell r="E29">
            <v>823190</v>
          </cell>
          <cell r="F29">
            <v>11524660</v>
          </cell>
          <cell r="K29">
            <v>11870400</v>
          </cell>
          <cell r="L29" t="str">
            <v>할증 3%</v>
          </cell>
        </row>
        <row r="30">
          <cell r="A30" t="str">
            <v>PIPE 재료비 계</v>
          </cell>
          <cell r="K30">
            <v>14559775</v>
          </cell>
        </row>
        <row r="32">
          <cell r="A32" t="str">
            <v xml:space="preserve">      3) PI-BEND</v>
          </cell>
        </row>
        <row r="33">
          <cell r="B33" t="str">
            <v>25AX90。</v>
          </cell>
          <cell r="C33">
            <v>12</v>
          </cell>
          <cell r="D33" t="str">
            <v>EA</v>
          </cell>
          <cell r="E33">
            <v>57107</v>
          </cell>
          <cell r="F33">
            <v>685284</v>
          </cell>
          <cell r="K33">
            <v>685284</v>
          </cell>
        </row>
        <row r="34">
          <cell r="B34" t="str">
            <v>32AX90。</v>
          </cell>
          <cell r="C34">
            <v>20</v>
          </cell>
          <cell r="D34" t="str">
            <v>EA</v>
          </cell>
          <cell r="E34">
            <v>76294</v>
          </cell>
          <cell r="F34">
            <v>1525880</v>
          </cell>
          <cell r="K34">
            <v>1525880</v>
          </cell>
        </row>
        <row r="35">
          <cell r="B35" t="str">
            <v>40AX11.3。</v>
          </cell>
          <cell r="C35">
            <v>2</v>
          </cell>
          <cell r="D35" t="str">
            <v>EA</v>
          </cell>
          <cell r="E35">
            <v>79941</v>
          </cell>
          <cell r="F35">
            <v>159882</v>
          </cell>
          <cell r="K35">
            <v>159882</v>
          </cell>
        </row>
        <row r="36">
          <cell r="B36" t="str">
            <v>40AX90。</v>
          </cell>
          <cell r="C36">
            <v>8</v>
          </cell>
          <cell r="D36" t="str">
            <v>EA</v>
          </cell>
          <cell r="E36">
            <v>79941</v>
          </cell>
          <cell r="F36">
            <v>639528</v>
          </cell>
          <cell r="K36">
            <v>639528</v>
          </cell>
        </row>
        <row r="37">
          <cell r="B37" t="str">
            <v>65AX11.25。</v>
          </cell>
          <cell r="C37">
            <v>2</v>
          </cell>
          <cell r="D37" t="str">
            <v>EA</v>
          </cell>
          <cell r="E37">
            <v>110975</v>
          </cell>
          <cell r="F37">
            <v>221950</v>
          </cell>
          <cell r="K37">
            <v>221950</v>
          </cell>
        </row>
        <row r="38">
          <cell r="B38" t="str">
            <v>65AX30。</v>
          </cell>
          <cell r="C38">
            <v>2</v>
          </cell>
          <cell r="D38" t="str">
            <v>EA</v>
          </cell>
          <cell r="E38">
            <v>110975</v>
          </cell>
          <cell r="F38">
            <v>221950</v>
          </cell>
          <cell r="K38">
            <v>221950</v>
          </cell>
        </row>
        <row r="39">
          <cell r="B39" t="str">
            <v>65AX90。</v>
          </cell>
          <cell r="C39">
            <v>6</v>
          </cell>
          <cell r="D39" t="str">
            <v>EA</v>
          </cell>
          <cell r="E39">
            <v>110975</v>
          </cell>
          <cell r="F39">
            <v>665850</v>
          </cell>
          <cell r="K39">
            <v>665850</v>
          </cell>
        </row>
        <row r="40">
          <cell r="B40" t="str">
            <v>80AX90。</v>
          </cell>
          <cell r="C40">
            <v>12</v>
          </cell>
          <cell r="D40" t="str">
            <v>EA</v>
          </cell>
          <cell r="E40">
            <v>133124</v>
          </cell>
          <cell r="F40">
            <v>1597488</v>
          </cell>
          <cell r="K40">
            <v>1597488</v>
          </cell>
        </row>
        <row r="41">
          <cell r="B41" t="str">
            <v>100AX11.25。</v>
          </cell>
          <cell r="C41">
            <v>4</v>
          </cell>
          <cell r="D41" t="str">
            <v>EA</v>
          </cell>
          <cell r="E41">
            <v>164658</v>
          </cell>
          <cell r="F41">
            <v>658632</v>
          </cell>
          <cell r="K41">
            <v>658632</v>
          </cell>
        </row>
        <row r="42">
          <cell r="B42" t="str">
            <v>100AX90。</v>
          </cell>
          <cell r="C42">
            <v>16</v>
          </cell>
          <cell r="D42" t="str">
            <v>EA</v>
          </cell>
          <cell r="E42">
            <v>164658</v>
          </cell>
          <cell r="F42">
            <v>2634528</v>
          </cell>
          <cell r="K42">
            <v>2634528</v>
          </cell>
        </row>
        <row r="43">
          <cell r="B43" t="str">
            <v>100AX101.25。</v>
          </cell>
          <cell r="C43">
            <v>2</v>
          </cell>
          <cell r="D43" t="str">
            <v>EA</v>
          </cell>
          <cell r="E43">
            <v>164658</v>
          </cell>
          <cell r="F43">
            <v>329316</v>
          </cell>
          <cell r="K43">
            <v>329316</v>
          </cell>
        </row>
        <row r="44">
          <cell r="B44" t="str">
            <v>125AX11.25。</v>
          </cell>
          <cell r="C44">
            <v>8</v>
          </cell>
          <cell r="D44" t="str">
            <v>EA</v>
          </cell>
          <cell r="E44">
            <v>174440</v>
          </cell>
          <cell r="F44">
            <v>1395520</v>
          </cell>
          <cell r="K44">
            <v>1395520</v>
          </cell>
        </row>
        <row r="45">
          <cell r="B45" t="str">
            <v>125AX90。</v>
          </cell>
          <cell r="C45">
            <v>22</v>
          </cell>
          <cell r="D45" t="str">
            <v>EA</v>
          </cell>
          <cell r="E45">
            <v>174440</v>
          </cell>
          <cell r="F45">
            <v>3837680</v>
          </cell>
          <cell r="K45">
            <v>3837680</v>
          </cell>
        </row>
        <row r="46">
          <cell r="B46" t="str">
            <v>150AX90。</v>
          </cell>
          <cell r="C46">
            <v>6</v>
          </cell>
          <cell r="D46" t="str">
            <v>EA</v>
          </cell>
          <cell r="E46">
            <v>194394</v>
          </cell>
          <cell r="F46">
            <v>1166364</v>
          </cell>
          <cell r="K46">
            <v>1166364</v>
          </cell>
        </row>
        <row r="47">
          <cell r="B47" t="str">
            <v>200AX11.25。</v>
          </cell>
          <cell r="C47">
            <v>2</v>
          </cell>
          <cell r="D47" t="str">
            <v>EA</v>
          </cell>
          <cell r="E47">
            <v>266999</v>
          </cell>
          <cell r="F47">
            <v>533998</v>
          </cell>
          <cell r="K47">
            <v>533998</v>
          </cell>
        </row>
        <row r="48">
          <cell r="B48" t="str">
            <v>200AX90。</v>
          </cell>
          <cell r="C48">
            <v>10</v>
          </cell>
          <cell r="D48" t="str">
            <v>EA</v>
          </cell>
          <cell r="E48">
            <v>266999</v>
          </cell>
          <cell r="F48">
            <v>2669990</v>
          </cell>
          <cell r="K48">
            <v>2669990</v>
          </cell>
        </row>
        <row r="49">
          <cell r="B49" t="str">
            <v>250AX90。</v>
          </cell>
          <cell r="C49">
            <v>26</v>
          </cell>
          <cell r="D49" t="str">
            <v>EA</v>
          </cell>
          <cell r="E49">
            <v>339071</v>
          </cell>
          <cell r="F49">
            <v>8815846</v>
          </cell>
          <cell r="K49">
            <v>8815846</v>
          </cell>
          <cell r="L49" t="str">
            <v>구매가</v>
          </cell>
        </row>
        <row r="50">
          <cell r="B50" t="str">
            <v>300AX22.5。</v>
          </cell>
          <cell r="C50">
            <v>4</v>
          </cell>
          <cell r="D50" t="str">
            <v>EA</v>
          </cell>
          <cell r="E50">
            <v>420760</v>
          </cell>
          <cell r="F50">
            <v>1683040</v>
          </cell>
          <cell r="K50">
            <v>1683040</v>
          </cell>
        </row>
        <row r="51">
          <cell r="B51" t="str">
            <v>300AX45。</v>
          </cell>
          <cell r="C51">
            <v>4</v>
          </cell>
          <cell r="D51" t="str">
            <v>EA</v>
          </cell>
          <cell r="E51">
            <v>420760</v>
          </cell>
          <cell r="F51">
            <v>1683040</v>
          </cell>
          <cell r="K51">
            <v>1683040</v>
          </cell>
        </row>
        <row r="52">
          <cell r="B52" t="str">
            <v>300AX90。</v>
          </cell>
          <cell r="C52">
            <v>8</v>
          </cell>
          <cell r="D52" t="str">
            <v>EA</v>
          </cell>
          <cell r="E52">
            <v>420760</v>
          </cell>
          <cell r="F52">
            <v>3366080</v>
          </cell>
          <cell r="K52">
            <v>3366080</v>
          </cell>
        </row>
        <row r="53">
          <cell r="B53" t="str">
            <v>650AX11.25。</v>
          </cell>
          <cell r="C53">
            <v>6</v>
          </cell>
          <cell r="D53" t="str">
            <v>EA</v>
          </cell>
          <cell r="E53">
            <v>2282242</v>
          </cell>
          <cell r="F53">
            <v>13693452</v>
          </cell>
          <cell r="K53">
            <v>13693452</v>
          </cell>
        </row>
        <row r="54">
          <cell r="B54" t="str">
            <v>650AX22.5。</v>
          </cell>
          <cell r="C54">
            <v>2</v>
          </cell>
          <cell r="D54" t="str">
            <v>EA</v>
          </cell>
          <cell r="E54">
            <v>2282242</v>
          </cell>
          <cell r="F54">
            <v>4564484</v>
          </cell>
          <cell r="K54">
            <v>4564484</v>
          </cell>
        </row>
        <row r="55">
          <cell r="B55" t="str">
            <v>650AX90。</v>
          </cell>
          <cell r="C55">
            <v>16</v>
          </cell>
          <cell r="D55" t="str">
            <v>EA</v>
          </cell>
          <cell r="E55">
            <v>2282242</v>
          </cell>
          <cell r="F55">
            <v>36515872</v>
          </cell>
          <cell r="K55">
            <v>36515872</v>
          </cell>
        </row>
        <row r="56">
          <cell r="A56" t="str">
            <v>PI-BEND 재료비 계</v>
          </cell>
          <cell r="K56">
            <v>89265654</v>
          </cell>
        </row>
        <row r="58">
          <cell r="A58" t="str">
            <v xml:space="preserve">      4) PI-CAP</v>
          </cell>
        </row>
        <row r="59">
          <cell r="B59" t="str">
            <v>25A</v>
          </cell>
          <cell r="C59">
            <v>10</v>
          </cell>
          <cell r="D59" t="str">
            <v>EA</v>
          </cell>
          <cell r="E59">
            <v>450</v>
          </cell>
          <cell r="F59">
            <v>4500</v>
          </cell>
          <cell r="K59">
            <v>4500</v>
          </cell>
        </row>
        <row r="60">
          <cell r="B60" t="str">
            <v>32A</v>
          </cell>
          <cell r="C60">
            <v>12</v>
          </cell>
          <cell r="D60" t="str">
            <v>EA</v>
          </cell>
          <cell r="E60">
            <v>540</v>
          </cell>
          <cell r="F60">
            <v>6480</v>
          </cell>
          <cell r="K60">
            <v>6480</v>
          </cell>
        </row>
        <row r="61">
          <cell r="B61" t="str">
            <v>40A</v>
          </cell>
          <cell r="C61">
            <v>6</v>
          </cell>
          <cell r="D61" t="str">
            <v>EA</v>
          </cell>
          <cell r="E61">
            <v>648</v>
          </cell>
          <cell r="F61">
            <v>3888</v>
          </cell>
          <cell r="K61">
            <v>3888</v>
          </cell>
        </row>
        <row r="62">
          <cell r="B62" t="str">
            <v>65A</v>
          </cell>
          <cell r="C62">
            <v>6</v>
          </cell>
          <cell r="D62" t="str">
            <v>EA</v>
          </cell>
          <cell r="E62">
            <v>777.6</v>
          </cell>
          <cell r="F62">
            <v>4665.6000000000004</v>
          </cell>
          <cell r="K62">
            <v>4665.6000000000004</v>
          </cell>
        </row>
        <row r="63">
          <cell r="A63" t="str">
            <v>SCR'D</v>
          </cell>
          <cell r="B63" t="str">
            <v>65A</v>
          </cell>
          <cell r="C63">
            <v>12</v>
          </cell>
          <cell r="D63" t="str">
            <v>EA</v>
          </cell>
          <cell r="E63">
            <v>1484</v>
          </cell>
          <cell r="F63">
            <v>17808</v>
          </cell>
          <cell r="K63">
            <v>17808</v>
          </cell>
        </row>
        <row r="64">
          <cell r="B64" t="str">
            <v>80A</v>
          </cell>
          <cell r="C64">
            <v>6</v>
          </cell>
          <cell r="D64" t="str">
            <v>EA</v>
          </cell>
          <cell r="E64">
            <v>933.12</v>
          </cell>
          <cell r="F64">
            <v>5598.72</v>
          </cell>
          <cell r="K64">
            <v>5598.72</v>
          </cell>
        </row>
        <row r="65">
          <cell r="B65" t="str">
            <v>100A</v>
          </cell>
          <cell r="C65">
            <v>14</v>
          </cell>
          <cell r="D65" t="str">
            <v>EA</v>
          </cell>
          <cell r="E65">
            <v>1119.7439999999999</v>
          </cell>
          <cell r="F65">
            <v>15676.415999999999</v>
          </cell>
          <cell r="K65">
            <v>15676.415999999999</v>
          </cell>
        </row>
        <row r="66">
          <cell r="B66" t="str">
            <v>125A</v>
          </cell>
          <cell r="C66">
            <v>6</v>
          </cell>
          <cell r="D66" t="str">
            <v>EA</v>
          </cell>
          <cell r="E66">
            <v>1343.6927999999998</v>
          </cell>
          <cell r="F66">
            <v>8062.1567999999988</v>
          </cell>
          <cell r="K66">
            <v>8062.1567999999988</v>
          </cell>
        </row>
        <row r="67">
          <cell r="A67" t="str">
            <v>PI-CAP 재료비 계</v>
          </cell>
          <cell r="K67">
            <v>66678.892800000001</v>
          </cell>
        </row>
        <row r="69">
          <cell r="A69" t="str">
            <v xml:space="preserve">      5) PI-REDUCER</v>
          </cell>
        </row>
        <row r="70">
          <cell r="B70" t="str">
            <v>100AX25A</v>
          </cell>
          <cell r="C70">
            <v>2</v>
          </cell>
          <cell r="D70" t="str">
            <v>EA</v>
          </cell>
          <cell r="E70">
            <v>113082</v>
          </cell>
          <cell r="F70">
            <v>226164</v>
          </cell>
          <cell r="K70">
            <v>226164</v>
          </cell>
        </row>
        <row r="71">
          <cell r="B71" t="str">
            <v>125Ax25A</v>
          </cell>
          <cell r="C71">
            <v>2</v>
          </cell>
          <cell r="D71" t="str">
            <v>EA</v>
          </cell>
          <cell r="E71">
            <v>127020</v>
          </cell>
          <cell r="F71">
            <v>254040</v>
          </cell>
          <cell r="K71">
            <v>254040</v>
          </cell>
        </row>
        <row r="72">
          <cell r="B72" t="str">
            <v>125Ax100A</v>
          </cell>
          <cell r="C72">
            <v>2</v>
          </cell>
          <cell r="D72" t="str">
            <v>EA</v>
          </cell>
          <cell r="E72">
            <v>127020</v>
          </cell>
          <cell r="F72">
            <v>254040</v>
          </cell>
          <cell r="K72">
            <v>254040</v>
          </cell>
        </row>
        <row r="73">
          <cell r="B73" t="str">
            <v>150Ax125A</v>
          </cell>
          <cell r="C73">
            <v>4</v>
          </cell>
          <cell r="D73" t="str">
            <v>EA</v>
          </cell>
          <cell r="E73">
            <v>144344</v>
          </cell>
          <cell r="F73">
            <v>577376</v>
          </cell>
          <cell r="K73">
            <v>577376</v>
          </cell>
        </row>
        <row r="74">
          <cell r="B74" t="str">
            <v>200Ax150A</v>
          </cell>
          <cell r="C74">
            <v>2</v>
          </cell>
          <cell r="D74" t="str">
            <v>EA</v>
          </cell>
          <cell r="E74">
            <v>178450</v>
          </cell>
          <cell r="F74">
            <v>356900</v>
          </cell>
          <cell r="K74">
            <v>356900</v>
          </cell>
        </row>
        <row r="75">
          <cell r="B75" t="str">
            <v>250Ax200A</v>
          </cell>
          <cell r="C75">
            <v>2</v>
          </cell>
          <cell r="D75" t="str">
            <v>EA</v>
          </cell>
          <cell r="E75">
            <v>212064</v>
          </cell>
          <cell r="F75">
            <v>424128</v>
          </cell>
          <cell r="K75">
            <v>424128</v>
          </cell>
          <cell r="L75" t="str">
            <v>구매가</v>
          </cell>
        </row>
        <row r="76">
          <cell r="B76" t="str">
            <v>300Ax250A</v>
          </cell>
          <cell r="C76">
            <v>2</v>
          </cell>
          <cell r="D76" t="str">
            <v>EA</v>
          </cell>
          <cell r="E76">
            <v>278526</v>
          </cell>
          <cell r="F76">
            <v>557052</v>
          </cell>
          <cell r="K76">
            <v>557052</v>
          </cell>
        </row>
        <row r="77">
          <cell r="A77" t="str">
            <v>PI-REDUCER 재료비 계</v>
          </cell>
          <cell r="K77">
            <v>2649700</v>
          </cell>
        </row>
        <row r="79">
          <cell r="A79" t="str">
            <v xml:space="preserve">      6) PI-TEE</v>
          </cell>
        </row>
        <row r="80">
          <cell r="B80" t="str">
            <v>100AX100A</v>
          </cell>
          <cell r="C80">
            <v>2</v>
          </cell>
          <cell r="D80" t="str">
            <v>EA</v>
          </cell>
          <cell r="E80">
            <v>297780</v>
          </cell>
          <cell r="F80">
            <v>595560</v>
          </cell>
          <cell r="K80">
            <v>595560</v>
          </cell>
        </row>
        <row r="81">
          <cell r="B81" t="str">
            <v>125AX32A</v>
          </cell>
          <cell r="C81">
            <v>2</v>
          </cell>
          <cell r="D81" t="str">
            <v>EA</v>
          </cell>
          <cell r="E81">
            <v>311631</v>
          </cell>
          <cell r="F81">
            <v>623262</v>
          </cell>
          <cell r="K81">
            <v>623262</v>
          </cell>
        </row>
        <row r="82">
          <cell r="B82" t="str">
            <v>125AX100A</v>
          </cell>
          <cell r="C82">
            <v>2</v>
          </cell>
          <cell r="D82" t="str">
            <v>EA</v>
          </cell>
          <cell r="E82">
            <v>311631</v>
          </cell>
          <cell r="F82">
            <v>623262</v>
          </cell>
          <cell r="K82">
            <v>623262</v>
          </cell>
        </row>
        <row r="83">
          <cell r="B83" t="str">
            <v>125AX125A</v>
          </cell>
          <cell r="C83">
            <v>2</v>
          </cell>
          <cell r="D83" t="str">
            <v>EA</v>
          </cell>
          <cell r="E83">
            <v>311631</v>
          </cell>
          <cell r="F83">
            <v>623262</v>
          </cell>
          <cell r="K83">
            <v>623262</v>
          </cell>
        </row>
        <row r="84">
          <cell r="B84" t="str">
            <v>150AX100A</v>
          </cell>
          <cell r="C84">
            <v>4</v>
          </cell>
          <cell r="D84" t="str">
            <v>EA</v>
          </cell>
          <cell r="E84">
            <v>354147</v>
          </cell>
          <cell r="F84">
            <v>1416588</v>
          </cell>
          <cell r="K84">
            <v>1416588</v>
          </cell>
        </row>
        <row r="85">
          <cell r="B85" t="str">
            <v>200AX25A</v>
          </cell>
          <cell r="C85">
            <v>6</v>
          </cell>
          <cell r="D85" t="str">
            <v>EA</v>
          </cell>
          <cell r="E85">
            <v>529469</v>
          </cell>
          <cell r="F85">
            <v>3176814</v>
          </cell>
          <cell r="K85">
            <v>3176814</v>
          </cell>
        </row>
        <row r="86">
          <cell r="B86" t="str">
            <v>200AX32A</v>
          </cell>
          <cell r="C86">
            <v>2</v>
          </cell>
          <cell r="D86" t="str">
            <v>EA</v>
          </cell>
          <cell r="E86">
            <v>529469</v>
          </cell>
          <cell r="F86">
            <v>1058938</v>
          </cell>
          <cell r="K86">
            <v>1058938</v>
          </cell>
        </row>
        <row r="87">
          <cell r="B87" t="str">
            <v>200AX40A</v>
          </cell>
          <cell r="C87">
            <v>4</v>
          </cell>
          <cell r="D87" t="str">
            <v>EA</v>
          </cell>
          <cell r="E87">
            <v>529469</v>
          </cell>
          <cell r="F87">
            <v>2117876</v>
          </cell>
          <cell r="K87">
            <v>2117876</v>
          </cell>
        </row>
        <row r="88">
          <cell r="B88" t="str">
            <v>200AX65A</v>
          </cell>
          <cell r="C88">
            <v>2</v>
          </cell>
          <cell r="D88" t="str">
            <v>EA</v>
          </cell>
          <cell r="E88">
            <v>529469</v>
          </cell>
          <cell r="F88">
            <v>1058938</v>
          </cell>
          <cell r="K88">
            <v>1058938</v>
          </cell>
        </row>
        <row r="89">
          <cell r="B89" t="str">
            <v>200AX80A</v>
          </cell>
          <cell r="C89">
            <v>2</v>
          </cell>
          <cell r="D89" t="str">
            <v>EA</v>
          </cell>
          <cell r="E89">
            <v>529469</v>
          </cell>
          <cell r="F89">
            <v>1058938</v>
          </cell>
          <cell r="K89">
            <v>1058938</v>
          </cell>
        </row>
        <row r="90">
          <cell r="B90" t="str">
            <v>200AX125A</v>
          </cell>
          <cell r="C90">
            <v>4</v>
          </cell>
          <cell r="D90" t="str">
            <v>EA</v>
          </cell>
          <cell r="E90">
            <v>529469</v>
          </cell>
          <cell r="F90">
            <v>2117876</v>
          </cell>
          <cell r="K90">
            <v>2117876</v>
          </cell>
        </row>
        <row r="91">
          <cell r="B91" t="str">
            <v>250AX32A</v>
          </cell>
          <cell r="C91">
            <v>2</v>
          </cell>
          <cell r="D91" t="str">
            <v>EA</v>
          </cell>
          <cell r="E91">
            <v>666797</v>
          </cell>
          <cell r="F91">
            <v>1333594</v>
          </cell>
          <cell r="K91">
            <v>1333594</v>
          </cell>
        </row>
        <row r="92">
          <cell r="B92" t="str">
            <v>250AX40A</v>
          </cell>
          <cell r="C92">
            <v>2</v>
          </cell>
          <cell r="D92" t="str">
            <v>EA</v>
          </cell>
          <cell r="E92">
            <v>666797</v>
          </cell>
          <cell r="F92">
            <v>1333594</v>
          </cell>
          <cell r="K92">
            <v>1333594</v>
          </cell>
        </row>
        <row r="93">
          <cell r="B93" t="str">
            <v>250AX80A</v>
          </cell>
          <cell r="C93">
            <v>4</v>
          </cell>
          <cell r="D93" t="str">
            <v>EA</v>
          </cell>
          <cell r="E93">
            <v>666797</v>
          </cell>
          <cell r="F93">
            <v>2667188</v>
          </cell>
          <cell r="K93">
            <v>2667188</v>
          </cell>
        </row>
        <row r="94">
          <cell r="B94" t="str">
            <v>250AX100A</v>
          </cell>
          <cell r="C94">
            <v>4</v>
          </cell>
          <cell r="D94" t="str">
            <v>EA</v>
          </cell>
          <cell r="E94">
            <v>666797</v>
          </cell>
          <cell r="F94">
            <v>2667188</v>
          </cell>
          <cell r="K94">
            <v>2667188</v>
          </cell>
        </row>
        <row r="95">
          <cell r="B95" t="str">
            <v>250AX150A</v>
          </cell>
          <cell r="C95">
            <v>2</v>
          </cell>
          <cell r="D95" t="str">
            <v>EA</v>
          </cell>
          <cell r="E95">
            <v>666797</v>
          </cell>
          <cell r="F95">
            <v>1333594</v>
          </cell>
          <cell r="K95">
            <v>1333594</v>
          </cell>
        </row>
        <row r="96">
          <cell r="B96" t="str">
            <v>300AX32A</v>
          </cell>
          <cell r="C96">
            <v>6</v>
          </cell>
          <cell r="D96" t="str">
            <v>EA</v>
          </cell>
          <cell r="E96">
            <v>792986</v>
          </cell>
          <cell r="F96">
            <v>4757916</v>
          </cell>
          <cell r="K96">
            <v>4757916</v>
          </cell>
        </row>
        <row r="97">
          <cell r="B97" t="str">
            <v>300AX65A</v>
          </cell>
          <cell r="C97">
            <v>2</v>
          </cell>
          <cell r="D97" t="str">
            <v>EA</v>
          </cell>
          <cell r="E97">
            <v>792986</v>
          </cell>
          <cell r="F97">
            <v>1585972</v>
          </cell>
          <cell r="K97">
            <v>1585972</v>
          </cell>
        </row>
        <row r="98">
          <cell r="B98" t="str">
            <v>300AX100A</v>
          </cell>
          <cell r="C98">
            <v>2</v>
          </cell>
          <cell r="D98" t="str">
            <v>EA</v>
          </cell>
          <cell r="E98">
            <v>792986</v>
          </cell>
          <cell r="F98">
            <v>1585972</v>
          </cell>
          <cell r="K98">
            <v>1585972</v>
          </cell>
        </row>
        <row r="99">
          <cell r="A99" t="str">
            <v>PI-TEE 재료비 계</v>
          </cell>
          <cell r="K99">
            <v>31736332</v>
          </cell>
        </row>
        <row r="101">
          <cell r="A101" t="str">
            <v xml:space="preserve">      7) WELDOLET</v>
          </cell>
        </row>
        <row r="102">
          <cell r="B102" t="str">
            <v>65A</v>
          </cell>
          <cell r="C102">
            <v>14</v>
          </cell>
          <cell r="D102" t="str">
            <v>EA</v>
          </cell>
          <cell r="E102">
            <v>16520</v>
          </cell>
          <cell r="F102">
            <v>231280</v>
          </cell>
          <cell r="K102">
            <v>231280</v>
          </cell>
        </row>
        <row r="103">
          <cell r="A103" t="str">
            <v>WELDOLET 재료비 계</v>
          </cell>
          <cell r="K103">
            <v>231280</v>
          </cell>
        </row>
        <row r="105">
          <cell r="A105" t="str">
            <v xml:space="preserve">      8) FITTING</v>
          </cell>
        </row>
        <row r="106">
          <cell r="A106" t="str">
            <v>45 ELL</v>
          </cell>
          <cell r="B106" t="str">
            <v>650A</v>
          </cell>
          <cell r="C106">
            <v>2</v>
          </cell>
          <cell r="D106" t="str">
            <v>EA</v>
          </cell>
          <cell r="E106">
            <v>580650</v>
          </cell>
          <cell r="F106">
            <v>1161300</v>
          </cell>
          <cell r="K106">
            <v>1161300</v>
          </cell>
        </row>
        <row r="107">
          <cell r="A107" t="str">
            <v>90 ELL S</v>
          </cell>
          <cell r="B107" t="str">
            <v>300A</v>
          </cell>
          <cell r="C107">
            <v>5</v>
          </cell>
          <cell r="D107" t="str">
            <v>EA</v>
          </cell>
          <cell r="E107">
            <v>88800</v>
          </cell>
          <cell r="F107">
            <v>444000</v>
          </cell>
          <cell r="K107">
            <v>444000</v>
          </cell>
        </row>
        <row r="108">
          <cell r="A108" t="str">
            <v>90 ELL</v>
          </cell>
          <cell r="B108" t="str">
            <v>1000A</v>
          </cell>
          <cell r="C108">
            <v>6</v>
          </cell>
          <cell r="D108" t="str">
            <v>EA</v>
          </cell>
          <cell r="E108">
            <v>2461140</v>
          </cell>
          <cell r="F108">
            <v>14766840</v>
          </cell>
          <cell r="K108">
            <v>14766840</v>
          </cell>
        </row>
        <row r="109">
          <cell r="A109" t="str">
            <v>TEE</v>
          </cell>
          <cell r="B109" t="str">
            <v>550AX300A</v>
          </cell>
          <cell r="C109">
            <v>2</v>
          </cell>
          <cell r="D109" t="str">
            <v>EA</v>
          </cell>
          <cell r="E109">
            <v>403970</v>
          </cell>
          <cell r="F109">
            <v>807940</v>
          </cell>
          <cell r="K109">
            <v>807940</v>
          </cell>
        </row>
        <row r="110">
          <cell r="B110" t="str">
            <v>650A</v>
          </cell>
          <cell r="C110">
            <v>4</v>
          </cell>
          <cell r="D110" t="str">
            <v>EA</v>
          </cell>
          <cell r="E110">
            <v>792000</v>
          </cell>
          <cell r="F110">
            <v>3168000</v>
          </cell>
          <cell r="K110">
            <v>3168000</v>
          </cell>
        </row>
        <row r="111">
          <cell r="A111" t="str">
            <v>FITTING 재료비 계</v>
          </cell>
          <cell r="K111">
            <v>20348080</v>
          </cell>
        </row>
        <row r="113">
          <cell r="A113" t="str">
            <v xml:space="preserve">      9) FLANGE</v>
          </cell>
        </row>
        <row r="114">
          <cell r="B114" t="str">
            <v>650A</v>
          </cell>
          <cell r="C114">
            <v>4</v>
          </cell>
          <cell r="D114" t="str">
            <v>EA</v>
          </cell>
          <cell r="E114">
            <v>550260</v>
          </cell>
          <cell r="F114">
            <v>2201040</v>
          </cell>
          <cell r="K114">
            <v>2201040</v>
          </cell>
        </row>
        <row r="115">
          <cell r="A115" t="str">
            <v>BLIND</v>
          </cell>
          <cell r="B115" t="str">
            <v>650A</v>
          </cell>
          <cell r="C115">
            <v>2</v>
          </cell>
          <cell r="D115" t="str">
            <v>EA</v>
          </cell>
          <cell r="E115">
            <v>506640</v>
          </cell>
          <cell r="F115">
            <v>1013280</v>
          </cell>
          <cell r="K115">
            <v>1013280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1"/>
      <sheetName val="조사의결과2"/>
      <sheetName val="조사의목적3"/>
      <sheetName val="조사의 방법5"/>
      <sheetName val="교육강의료6"/>
      <sheetName val="=======용역원가계산서7"/>
      <sheetName val="인건비간지8"/>
      <sheetName val="직접인건비 산출표9"/>
      <sheetName val="과업수행별 소요인원12"/>
      <sheetName val="기간산정표13"/>
      <sheetName val="경비14"/>
      <sheetName val="경비집계15"/>
      <sheetName val="장비사용료16"/>
      <sheetName val="장비일위대가20"/>
      <sheetName val="장비기간산정표17"/>
      <sheetName val="실습재료비21"/>
      <sheetName val="여비22"/>
      <sheetName val="시설사용료23"/>
      <sheetName val="원고료24"/>
      <sheetName val="기술료25"/>
      <sheetName val="강사교통비26"/>
      <sheetName val="=======참고자료27"/>
      <sheetName val="단가 비교표28."/>
      <sheetName val="국내여비정액표29"/>
      <sheetName val="일위대가(계측기설치)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적표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17"/>
      <sheetName val="Sheet3"/>
      <sheetName val="Sheet4"/>
      <sheetName val="Sheet5"/>
      <sheetName val="BEND LOSS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서"/>
      <sheetName val="집계표"/>
      <sheetName val="입찰안"/>
      <sheetName val="내역"/>
      <sheetName val="#REF"/>
      <sheetName val="Macro3"/>
      <sheetName val="Book3"/>
      <sheetName val="잔여공사실행"/>
      <sheetName val="비목별기성"/>
      <sheetName val="입적표"/>
      <sheetName val="토출관산출근거"/>
      <sheetName val="b_balju_c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ND LOSS"/>
      <sheetName val="Sheet5"/>
      <sheetName val="기계"/>
    </sheetNames>
    <sheetDataSet>
      <sheetData sheetId="0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정률"/>
      <sheetName val="집계(장비)"/>
      <sheetName val="내역"/>
      <sheetName val="단산"/>
      <sheetName val="원계"/>
      <sheetName val="내역(공사)"/>
      <sheetName val="MP2"/>
      <sheetName val="물량"/>
      <sheetName val="MP임율"/>
      <sheetName val="  "/>
      <sheetName val="조달청요율"/>
      <sheetName val="공수table"/>
      <sheetName val="price"/>
      <sheetName val="MP1"/>
      <sheetName val="제비율"/>
      <sheetName val="공사제비율."/>
      <sheetName val="제비율입력"/>
      <sheetName val="table"/>
      <sheetName val="공사상세"/>
      <sheetName val="price2003"/>
      <sheetName val="BEND LOSS"/>
      <sheetName val="4-3 보온 기본물량집계"/>
      <sheetName val="제-노임"/>
      <sheetName val="제직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집계표"/>
      <sheetName val="원가"/>
      <sheetName val="견적을지"/>
      <sheetName val="관급"/>
      <sheetName val="관급(원가)"/>
      <sheetName val="내역"/>
      <sheetName val="수수료"/>
      <sheetName val="한전"/>
      <sheetName val="일대"/>
      <sheetName val="단위"/>
      <sheetName val="단가"/>
      <sheetName val="부하"/>
      <sheetName val="간선"/>
      <sheetName val="변압기"/>
      <sheetName val="전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매뉴얼"/>
      <sheetName val="원가계산서(승강기)_종합"/>
      <sheetName val="원가계산서(승강기)_면세용"/>
      <sheetName val="원가계산서(승강기)_과세용"/>
      <sheetName val="검사수수료기준"/>
      <sheetName val="발주집계"/>
      <sheetName val="타입입력"/>
      <sheetName val="집계표"/>
      <sheetName val="승강기(지급)"/>
      <sheetName val="감시반(지급)"/>
      <sheetName val="감시반단가표"/>
      <sheetName val="승강기(사급)"/>
      <sheetName val="감시반(사급)"/>
      <sheetName val="보험료(지급)"/>
      <sheetName val="요율"/>
      <sheetName val="원가설정"/>
      <sheetName val="원가집계(기계실유)"/>
      <sheetName val="원가집계(기계실무)"/>
      <sheetName val="제조원가(기계실유)"/>
      <sheetName val="제조원가(기계실무)"/>
      <sheetName val="원가집계(설치)"/>
      <sheetName val="재료비집계(제조-유)"/>
      <sheetName val="재료비집계(무)"/>
      <sheetName val="재료비(8인승유)"/>
      <sheetName val="재료비(11인승유)"/>
      <sheetName val="재료비(13인승유)"/>
      <sheetName val="재료비(15인승유)"/>
      <sheetName val="재료비(17인승유)"/>
      <sheetName val="제조재료비(20인승유)"/>
      <sheetName val="제조재료비(8인승무)"/>
      <sheetName val="제조재료비(11인승무)"/>
      <sheetName val="제조재료비(13인승무)"/>
      <sheetName val="제조재료비(15인승무)"/>
      <sheetName val="제조재료비(17인승무)"/>
      <sheetName val="제조재료비(20인승무)"/>
      <sheetName val="자재단가"/>
      <sheetName val="특수단가"/>
      <sheetName val="유지관리자재"/>
      <sheetName val="hatch door"/>
      <sheetName val="car wall-임대"/>
      <sheetName val="car wall-분양"/>
      <sheetName val="car door "/>
      <sheetName val="JAMB"/>
      <sheetName val="원단위(기계실유)"/>
      <sheetName val="원단위(기계실무)"/>
      <sheetName val="노무비집계(제조)"/>
      <sheetName val="직노계산(제조)"/>
      <sheetName val="제조노무공수"/>
      <sheetName val="작업시간(제조)"/>
      <sheetName val="설치재료집계"/>
      <sheetName val="설치재료비(8인승)"/>
      <sheetName val="설치재료비(11인승)"/>
      <sheetName val="설치재료비(13인승)"/>
      <sheetName val="설치재료비(15인승)"/>
      <sheetName val="설치재료비(17인승)"/>
      <sheetName val="설치재료비(20인승)"/>
      <sheetName val="설치노무비집계"/>
      <sheetName val="설치노무공수"/>
      <sheetName val="기타자재산출"/>
      <sheetName val="산출기준"/>
      <sheetName val="제조원가(병렬)"/>
      <sheetName val="설치원가(병렬)"/>
      <sheetName val="재료(병렬)"/>
      <sheetName val="수량(병렬)"/>
      <sheetName val="칸막이 수량(병렬)"/>
      <sheetName val="노무비(병렬)"/>
      <sheetName val="노무공수(병렬)"/>
      <sheetName val="간지(장애자용)"/>
      <sheetName val="제조원가(장애자용15인승이상)"/>
      <sheetName val="제조원가(장애자용)"/>
      <sheetName val="재료비(장애자용)"/>
      <sheetName val="재료비(장애자용15인승이상)"/>
      <sheetName val="직접노무비"/>
      <sheetName val="간지(지하층)"/>
      <sheetName val="제조원가(지하층)"/>
      <sheetName val="설치원가(지하)"/>
      <sheetName val="집계표(지하층)"/>
      <sheetName val="재료비(지하층)"/>
      <sheetName val="전장시스템(지하)"/>
      <sheetName val="수량산출기준(지하)"/>
      <sheetName val="노무비(지하)"/>
      <sheetName val="노무공수"/>
      <sheetName val="설치재료(지하)"/>
      <sheetName val="설치노무(지하)"/>
      <sheetName val="설치공수(지하층)"/>
      <sheetName val="간지(트렁크)"/>
      <sheetName val="제조원가(트렁크)"/>
      <sheetName val="설치원가(트렁크)"/>
      <sheetName val="재료비(트렁크제조)"/>
      <sheetName val="노무비(트렁크제조)"/>
      <sheetName val="노무비(트렁크)"/>
      <sheetName val="간지(자동구출운전장치)"/>
      <sheetName val="설치원가(자동구출운전장치)"/>
      <sheetName val="설치재료(자동구출운전장치)"/>
      <sheetName val="설치노무(자동구출운전장치)"/>
      <sheetName val="간지(CCTV)"/>
      <sheetName val="설치원가(CCTV)"/>
      <sheetName val="재료비(CCTV)"/>
      <sheetName val="재료비산출(CCTV)"/>
      <sheetName val="직접노무비(CCTV)"/>
      <sheetName val="완성검사수수료"/>
      <sheetName val="검사수수료"/>
      <sheetName val="표준보수료(지급)"/>
      <sheetName val="표준보수료(사급)"/>
      <sheetName val="승강기표준보수료산출기준"/>
      <sheetName val="예비품산출표"/>
      <sheetName val="보정금액산출"/>
      <sheetName val="원가산출"/>
      <sheetName val="제조노임"/>
      <sheetName val="공사노임"/>
      <sheetName val="간지(제조제비율)"/>
      <sheetName val="간재율"/>
      <sheetName val="간노율"/>
      <sheetName val="급여발생명세표"/>
      <sheetName val="경비율비교"/>
      <sheetName val="경비배부"/>
      <sheetName val="경비조정(전문업체)"/>
      <sheetName val="경비조정(기업경영)"/>
      <sheetName val="일반관리비율"/>
      <sheetName val="이윤율산출표"/>
      <sheetName val="일반,이윤(계약예규)"/>
      <sheetName val="제조원가(전문업체)"/>
      <sheetName val="제조원가(기업경영)"/>
      <sheetName val="손익(전문업체)"/>
      <sheetName val="손익(기업경영)"/>
      <sheetName val="간지(설치제비율)"/>
      <sheetName val="간노율(설치)"/>
      <sheetName val="경비"/>
      <sheetName val="경비(과목별)"/>
      <sheetName val="계정과목별경비율"/>
      <sheetName val="기타경비율"/>
      <sheetName val="완성경비율"/>
      <sheetName val="완성공사율(1)"/>
      <sheetName val="완성공사율(2)"/>
      <sheetName val="완성공사(3)"/>
      <sheetName val="산재율"/>
      <sheetName val="고용보험"/>
      <sheetName val="보험료"/>
      <sheetName val="퇴직공제율"/>
      <sheetName val="안전관리율"/>
      <sheetName val="일반"/>
      <sheetName val="이윤"/>
      <sheetName val="간지(참고자료)"/>
      <sheetName val="권상기"/>
      <sheetName val="레일"/>
    </sheetNames>
    <sheetDataSet>
      <sheetData sheetId="0"/>
      <sheetData sheetId="1"/>
      <sheetData sheetId="2"/>
      <sheetData sheetId="3"/>
      <sheetData sheetId="4"/>
      <sheetData sheetId="5">
        <row r="7">
          <cell r="F7">
            <v>1</v>
          </cell>
        </row>
        <row r="8">
          <cell r="F8">
            <v>1</v>
          </cell>
        </row>
        <row r="9">
          <cell r="F9">
            <v>2</v>
          </cell>
        </row>
        <row r="10">
          <cell r="F10">
            <v>1</v>
          </cell>
        </row>
        <row r="11">
          <cell r="F11">
            <v>1</v>
          </cell>
        </row>
        <row r="12">
          <cell r="F12">
            <v>3</v>
          </cell>
        </row>
        <row r="13">
          <cell r="F13">
            <v>1</v>
          </cell>
        </row>
        <row r="14">
          <cell r="F14">
            <v>10</v>
          </cell>
        </row>
        <row r="15">
          <cell r="F15">
            <v>1</v>
          </cell>
        </row>
        <row r="16">
          <cell r="F16">
            <v>1</v>
          </cell>
        </row>
        <row r="17">
          <cell r="F17">
            <v>1</v>
          </cell>
        </row>
        <row r="18">
          <cell r="F18">
            <v>1</v>
          </cell>
        </row>
        <row r="19">
          <cell r="F19">
            <v>1</v>
          </cell>
        </row>
        <row r="20">
          <cell r="F20">
            <v>1</v>
          </cell>
        </row>
        <row r="21">
          <cell r="F21">
            <v>1</v>
          </cell>
        </row>
        <row r="22">
          <cell r="F22">
            <v>1</v>
          </cell>
        </row>
        <row r="23">
          <cell r="F23">
            <v>1</v>
          </cell>
        </row>
        <row r="24">
          <cell r="F24">
            <v>1</v>
          </cell>
        </row>
        <row r="25">
          <cell r="F25">
            <v>1</v>
          </cell>
        </row>
        <row r="26">
          <cell r="F26">
            <v>1</v>
          </cell>
        </row>
        <row r="27">
          <cell r="F27">
            <v>1</v>
          </cell>
        </row>
        <row r="28">
          <cell r="F28">
            <v>1</v>
          </cell>
        </row>
        <row r="29">
          <cell r="F29">
            <v>1</v>
          </cell>
        </row>
        <row r="30">
          <cell r="F30">
            <v>1</v>
          </cell>
        </row>
        <row r="31">
          <cell r="F31">
            <v>1</v>
          </cell>
        </row>
        <row r="32">
          <cell r="F32">
            <v>1</v>
          </cell>
        </row>
        <row r="33">
          <cell r="F33">
            <v>1</v>
          </cell>
        </row>
        <row r="34">
          <cell r="F34">
            <v>1</v>
          </cell>
        </row>
        <row r="35">
          <cell r="F35">
            <v>1</v>
          </cell>
        </row>
        <row r="36">
          <cell r="F36">
            <v>1</v>
          </cell>
        </row>
        <row r="37">
          <cell r="F37">
            <v>1</v>
          </cell>
        </row>
        <row r="38">
          <cell r="F38">
            <v>1</v>
          </cell>
        </row>
        <row r="39">
          <cell r="F39">
            <v>1</v>
          </cell>
        </row>
        <row r="40">
          <cell r="F40">
            <v>1</v>
          </cell>
        </row>
        <row r="41">
          <cell r="F41">
            <v>1</v>
          </cell>
        </row>
        <row r="42">
          <cell r="F42">
            <v>1</v>
          </cell>
        </row>
        <row r="43">
          <cell r="F43">
            <v>1</v>
          </cell>
        </row>
        <row r="44">
          <cell r="F44">
            <v>1</v>
          </cell>
        </row>
        <row r="45">
          <cell r="F45">
            <v>1</v>
          </cell>
        </row>
        <row r="46">
          <cell r="F46">
            <v>1</v>
          </cell>
        </row>
        <row r="47">
          <cell r="F47">
            <v>1</v>
          </cell>
        </row>
        <row r="48">
          <cell r="F48">
            <v>1</v>
          </cell>
        </row>
        <row r="49">
          <cell r="F49">
            <v>1</v>
          </cell>
        </row>
        <row r="50">
          <cell r="F50">
            <v>1</v>
          </cell>
        </row>
        <row r="51">
          <cell r="F51">
            <v>1</v>
          </cell>
        </row>
        <row r="52">
          <cell r="F52">
            <v>1</v>
          </cell>
        </row>
        <row r="53">
          <cell r="F53">
            <v>1</v>
          </cell>
        </row>
        <row r="54">
          <cell r="F54">
            <v>1</v>
          </cell>
        </row>
        <row r="55">
          <cell r="F55">
            <v>1</v>
          </cell>
        </row>
        <row r="56">
          <cell r="F56">
            <v>1</v>
          </cell>
        </row>
      </sheetData>
      <sheetData sheetId="6">
        <row r="3">
          <cell r="A3">
            <v>1</v>
          </cell>
          <cell r="B3" t="str">
            <v>승강기</v>
          </cell>
          <cell r="C3">
            <v>15</v>
          </cell>
          <cell r="D3" t="str">
            <v>인승</v>
          </cell>
          <cell r="E3">
            <v>2</v>
          </cell>
          <cell r="F3" t="str">
            <v>층</v>
          </cell>
          <cell r="I3" t="str">
            <v>층</v>
          </cell>
          <cell r="J3">
            <v>2</v>
          </cell>
          <cell r="K3" t="str">
            <v>층</v>
          </cell>
          <cell r="M3" t="str">
            <v>기계실무</v>
          </cell>
          <cell r="O3" t="str">
            <v>관통형</v>
          </cell>
          <cell r="P3" t="str">
            <v>60m/min</v>
          </cell>
          <cell r="Q3" t="str">
            <v>임대</v>
          </cell>
          <cell r="S3" t="str">
            <v>개</v>
          </cell>
          <cell r="V3" t="str">
            <v>과세</v>
          </cell>
          <cell r="AC3">
            <v>2</v>
          </cell>
        </row>
        <row r="4">
          <cell r="A4">
            <v>2</v>
          </cell>
          <cell r="B4" t="str">
            <v>승강기</v>
          </cell>
          <cell r="C4">
            <v>15</v>
          </cell>
          <cell r="D4" t="str">
            <v>인승</v>
          </cell>
          <cell r="E4">
            <v>12</v>
          </cell>
          <cell r="F4" t="str">
            <v>층</v>
          </cell>
          <cell r="H4" t="str">
            <v>지하1</v>
          </cell>
          <cell r="I4" t="str">
            <v>층</v>
          </cell>
          <cell r="J4">
            <v>13</v>
          </cell>
          <cell r="K4" t="str">
            <v>층</v>
          </cell>
          <cell r="P4" t="str">
            <v>90m/min</v>
          </cell>
          <cell r="Q4" t="str">
            <v>임대</v>
          </cell>
          <cell r="S4" t="str">
            <v>개</v>
          </cell>
          <cell r="V4" t="str">
            <v>과세</v>
          </cell>
          <cell r="AC4">
            <v>13</v>
          </cell>
          <cell r="AD4" t="str">
            <v>승강기</v>
          </cell>
        </row>
        <row r="5">
          <cell r="A5">
            <v>3</v>
          </cell>
          <cell r="B5" t="str">
            <v>승강기</v>
          </cell>
          <cell r="C5">
            <v>15</v>
          </cell>
          <cell r="D5" t="str">
            <v>인승</v>
          </cell>
          <cell r="E5">
            <v>12</v>
          </cell>
          <cell r="F5" t="str">
            <v>층</v>
          </cell>
          <cell r="H5" t="str">
            <v>지하1</v>
          </cell>
          <cell r="I5" t="str">
            <v>층</v>
          </cell>
          <cell r="J5">
            <v>13</v>
          </cell>
          <cell r="K5" t="str">
            <v>층</v>
          </cell>
          <cell r="L5" t="str">
            <v>병렬운전</v>
          </cell>
          <cell r="P5" t="str">
            <v>90m/min</v>
          </cell>
          <cell r="Q5" t="str">
            <v>임대</v>
          </cell>
          <cell r="S5" t="str">
            <v>개</v>
          </cell>
          <cell r="V5" t="str">
            <v>과세</v>
          </cell>
          <cell r="AC5">
            <v>13</v>
          </cell>
          <cell r="AD5" t="str">
            <v>감시반</v>
          </cell>
        </row>
        <row r="6">
          <cell r="A6">
            <v>4</v>
          </cell>
          <cell r="B6" t="str">
            <v>승강기</v>
          </cell>
          <cell r="C6">
            <v>15</v>
          </cell>
          <cell r="D6" t="str">
            <v>인승</v>
          </cell>
          <cell r="E6">
            <v>15</v>
          </cell>
          <cell r="F6" t="str">
            <v>층</v>
          </cell>
          <cell r="H6" t="str">
            <v>지하1</v>
          </cell>
          <cell r="I6" t="str">
            <v>층</v>
          </cell>
          <cell r="J6">
            <v>16</v>
          </cell>
          <cell r="K6" t="str">
            <v>층</v>
          </cell>
          <cell r="P6" t="str">
            <v>105m/min</v>
          </cell>
          <cell r="Q6" t="str">
            <v>임대</v>
          </cell>
          <cell r="S6" t="str">
            <v>개</v>
          </cell>
          <cell r="V6" t="str">
            <v>과세</v>
          </cell>
          <cell r="AC6">
            <v>16</v>
          </cell>
          <cell r="AD6" t="str">
            <v>덤웨이터</v>
          </cell>
        </row>
        <row r="7">
          <cell r="A7">
            <v>5</v>
          </cell>
          <cell r="B7" t="str">
            <v>승강기</v>
          </cell>
          <cell r="C7">
            <v>15</v>
          </cell>
          <cell r="D7" t="str">
            <v>인승</v>
          </cell>
          <cell r="E7">
            <v>20</v>
          </cell>
          <cell r="F7" t="str">
            <v>층</v>
          </cell>
          <cell r="H7" t="str">
            <v>지하1</v>
          </cell>
          <cell r="I7" t="str">
            <v>층</v>
          </cell>
          <cell r="J7">
            <v>21</v>
          </cell>
          <cell r="K7" t="str">
            <v>층</v>
          </cell>
          <cell r="P7" t="str">
            <v>105m/min</v>
          </cell>
          <cell r="Q7" t="str">
            <v>임대</v>
          </cell>
          <cell r="S7" t="str">
            <v>개</v>
          </cell>
          <cell r="V7" t="str">
            <v>과세</v>
          </cell>
          <cell r="AC7">
            <v>21</v>
          </cell>
        </row>
        <row r="8">
          <cell r="A8">
            <v>6</v>
          </cell>
          <cell r="B8" t="str">
            <v>승강기</v>
          </cell>
          <cell r="C8">
            <v>15</v>
          </cell>
          <cell r="D8" t="str">
            <v>인승</v>
          </cell>
          <cell r="E8">
            <v>20</v>
          </cell>
          <cell r="F8" t="str">
            <v>층</v>
          </cell>
          <cell r="H8" t="str">
            <v>지하1</v>
          </cell>
          <cell r="I8" t="str">
            <v>층</v>
          </cell>
          <cell r="J8">
            <v>21</v>
          </cell>
          <cell r="K8" t="str">
            <v>층</v>
          </cell>
          <cell r="L8" t="str">
            <v>병렬운전</v>
          </cell>
          <cell r="P8" t="str">
            <v>105m/min</v>
          </cell>
          <cell r="Q8" t="str">
            <v>임대</v>
          </cell>
          <cell r="S8" t="str">
            <v>개</v>
          </cell>
          <cell r="V8" t="str">
            <v>과세</v>
          </cell>
          <cell r="AC8">
            <v>21</v>
          </cell>
        </row>
        <row r="9">
          <cell r="A9">
            <v>7</v>
          </cell>
          <cell r="B9" t="str">
            <v>승강기</v>
          </cell>
          <cell r="C9">
            <v>17</v>
          </cell>
          <cell r="D9" t="str">
            <v>인승</v>
          </cell>
          <cell r="E9">
            <v>20</v>
          </cell>
          <cell r="F9" t="str">
            <v>층</v>
          </cell>
          <cell r="H9" t="str">
            <v>지하1</v>
          </cell>
          <cell r="I9" t="str">
            <v>층</v>
          </cell>
          <cell r="J9">
            <v>21</v>
          </cell>
          <cell r="K9" t="str">
            <v>층</v>
          </cell>
          <cell r="L9" t="str">
            <v>병렬운전</v>
          </cell>
          <cell r="P9" t="str">
            <v>105m/min</v>
          </cell>
          <cell r="Q9" t="str">
            <v>임대</v>
          </cell>
          <cell r="S9" t="str">
            <v>개</v>
          </cell>
          <cell r="V9" t="str">
            <v>과세</v>
          </cell>
          <cell r="AC9">
            <v>21</v>
          </cell>
        </row>
        <row r="10">
          <cell r="A10">
            <v>8</v>
          </cell>
          <cell r="B10" t="str">
            <v>감시반</v>
          </cell>
          <cell r="D10" t="str">
            <v>인승</v>
          </cell>
          <cell r="F10" t="str">
            <v>층</v>
          </cell>
          <cell r="I10" t="str">
            <v>층</v>
          </cell>
          <cell r="J10">
            <v>0</v>
          </cell>
          <cell r="K10" t="str">
            <v>층</v>
          </cell>
          <cell r="Q10" t="str">
            <v>임대</v>
          </cell>
          <cell r="S10" t="str">
            <v>개</v>
          </cell>
          <cell r="V10" t="str">
            <v>과세</v>
          </cell>
          <cell r="AC10">
            <v>0</v>
          </cell>
        </row>
        <row r="11">
          <cell r="A11">
            <v>9</v>
          </cell>
          <cell r="D11" t="str">
            <v>인승</v>
          </cell>
          <cell r="F11" t="str">
            <v>층</v>
          </cell>
          <cell r="I11" t="str">
            <v>층</v>
          </cell>
          <cell r="J11">
            <v>0</v>
          </cell>
          <cell r="K11" t="str">
            <v>층</v>
          </cell>
          <cell r="S11" t="str">
            <v>개</v>
          </cell>
          <cell r="AC11">
            <v>0</v>
          </cell>
        </row>
        <row r="12">
          <cell r="A12">
            <v>10</v>
          </cell>
          <cell r="D12" t="str">
            <v>인승</v>
          </cell>
          <cell r="F12" t="str">
            <v>층</v>
          </cell>
          <cell r="I12" t="str">
            <v>층</v>
          </cell>
          <cell r="J12">
            <v>0</v>
          </cell>
          <cell r="K12" t="str">
            <v>층</v>
          </cell>
          <cell r="S12" t="str">
            <v>개</v>
          </cell>
          <cell r="AC12">
            <v>0</v>
          </cell>
        </row>
        <row r="13">
          <cell r="A13">
            <v>11</v>
          </cell>
          <cell r="D13" t="str">
            <v>인승</v>
          </cell>
          <cell r="F13" t="str">
            <v>층</v>
          </cell>
          <cell r="I13" t="str">
            <v>층</v>
          </cell>
          <cell r="J13">
            <v>0</v>
          </cell>
          <cell r="K13" t="str">
            <v>층</v>
          </cell>
          <cell r="S13" t="str">
            <v>개</v>
          </cell>
          <cell r="AC13">
            <v>0</v>
          </cell>
        </row>
        <row r="14">
          <cell r="A14">
            <v>12</v>
          </cell>
          <cell r="D14" t="str">
            <v>인승</v>
          </cell>
          <cell r="F14" t="str">
            <v>층</v>
          </cell>
          <cell r="I14" t="str">
            <v>층</v>
          </cell>
          <cell r="J14">
            <v>0</v>
          </cell>
          <cell r="K14" t="str">
            <v>층</v>
          </cell>
          <cell r="S14" t="str">
            <v>개</v>
          </cell>
          <cell r="AC14">
            <v>0</v>
          </cell>
        </row>
        <row r="15">
          <cell r="A15">
            <v>13</v>
          </cell>
          <cell r="D15" t="str">
            <v>인승</v>
          </cell>
          <cell r="F15" t="str">
            <v>층</v>
          </cell>
          <cell r="I15" t="str">
            <v>층</v>
          </cell>
          <cell r="J15">
            <v>0</v>
          </cell>
          <cell r="K15" t="str">
            <v>층</v>
          </cell>
          <cell r="S15" t="str">
            <v>개</v>
          </cell>
          <cell r="AC15">
            <v>0</v>
          </cell>
        </row>
        <row r="16">
          <cell r="A16">
            <v>14</v>
          </cell>
          <cell r="D16" t="str">
            <v>인승</v>
          </cell>
          <cell r="F16" t="str">
            <v>층</v>
          </cell>
          <cell r="I16" t="str">
            <v>층</v>
          </cell>
          <cell r="J16">
            <v>0</v>
          </cell>
          <cell r="K16" t="str">
            <v>층</v>
          </cell>
          <cell r="S16" t="str">
            <v>개</v>
          </cell>
          <cell r="AC16">
            <v>0</v>
          </cell>
        </row>
        <row r="17">
          <cell r="A17">
            <v>15</v>
          </cell>
          <cell r="D17" t="str">
            <v>인승</v>
          </cell>
          <cell r="F17" t="str">
            <v>층</v>
          </cell>
          <cell r="I17" t="str">
            <v>층</v>
          </cell>
          <cell r="J17">
            <v>0</v>
          </cell>
          <cell r="K17" t="str">
            <v>층</v>
          </cell>
          <cell r="S17" t="str">
            <v>개</v>
          </cell>
          <cell r="AC17">
            <v>0</v>
          </cell>
        </row>
        <row r="18">
          <cell r="A18">
            <v>16</v>
          </cell>
          <cell r="D18" t="str">
            <v>인승</v>
          </cell>
          <cell r="F18" t="str">
            <v>층</v>
          </cell>
          <cell r="I18" t="str">
            <v>층</v>
          </cell>
          <cell r="J18">
            <v>0</v>
          </cell>
          <cell r="K18" t="str">
            <v>층</v>
          </cell>
          <cell r="S18" t="str">
            <v>개</v>
          </cell>
          <cell r="AC18">
            <v>0</v>
          </cell>
        </row>
        <row r="19">
          <cell r="A19">
            <v>17</v>
          </cell>
          <cell r="D19" t="str">
            <v>인승</v>
          </cell>
          <cell r="F19" t="str">
            <v>층</v>
          </cell>
          <cell r="I19" t="str">
            <v>층</v>
          </cell>
          <cell r="J19">
            <v>0</v>
          </cell>
          <cell r="K19" t="str">
            <v>층</v>
          </cell>
          <cell r="S19" t="str">
            <v>개</v>
          </cell>
          <cell r="AC19">
            <v>0</v>
          </cell>
        </row>
        <row r="20">
          <cell r="A20">
            <v>18</v>
          </cell>
          <cell r="D20" t="str">
            <v>인승</v>
          </cell>
          <cell r="F20" t="str">
            <v>층</v>
          </cell>
          <cell r="I20" t="str">
            <v>층</v>
          </cell>
          <cell r="J20">
            <v>0</v>
          </cell>
          <cell r="K20" t="str">
            <v>층</v>
          </cell>
          <cell r="S20" t="str">
            <v>개</v>
          </cell>
          <cell r="AC20">
            <v>0</v>
          </cell>
        </row>
        <row r="21">
          <cell r="A21">
            <v>19</v>
          </cell>
          <cell r="D21" t="str">
            <v>인승</v>
          </cell>
          <cell r="F21" t="str">
            <v>층</v>
          </cell>
          <cell r="I21" t="str">
            <v>층</v>
          </cell>
          <cell r="J21">
            <v>0</v>
          </cell>
          <cell r="K21" t="str">
            <v>층</v>
          </cell>
          <cell r="S21" t="str">
            <v>개</v>
          </cell>
          <cell r="AC21">
            <v>0</v>
          </cell>
        </row>
        <row r="22">
          <cell r="A22">
            <v>20</v>
          </cell>
          <cell r="D22" t="str">
            <v>인승</v>
          </cell>
          <cell r="F22" t="str">
            <v>층</v>
          </cell>
          <cell r="I22" t="str">
            <v>층</v>
          </cell>
          <cell r="J22">
            <v>0</v>
          </cell>
          <cell r="K22" t="str">
            <v>층</v>
          </cell>
          <cell r="S22" t="str">
            <v>개</v>
          </cell>
          <cell r="AC22">
            <v>0</v>
          </cell>
        </row>
        <row r="23">
          <cell r="A23">
            <v>21</v>
          </cell>
          <cell r="D23" t="str">
            <v>인승</v>
          </cell>
          <cell r="F23" t="str">
            <v>층</v>
          </cell>
          <cell r="I23" t="str">
            <v>층</v>
          </cell>
          <cell r="J23">
            <v>0</v>
          </cell>
          <cell r="K23" t="str">
            <v>층</v>
          </cell>
          <cell r="S23" t="str">
            <v>개</v>
          </cell>
          <cell r="AC23">
            <v>0</v>
          </cell>
        </row>
        <row r="24">
          <cell r="A24">
            <v>22</v>
          </cell>
          <cell r="D24" t="str">
            <v>인승</v>
          </cell>
          <cell r="F24" t="str">
            <v>층</v>
          </cell>
          <cell r="I24" t="str">
            <v>층</v>
          </cell>
          <cell r="J24">
            <v>0</v>
          </cell>
          <cell r="K24" t="str">
            <v>층</v>
          </cell>
          <cell r="S24" t="str">
            <v>개</v>
          </cell>
          <cell r="AC24">
            <v>0</v>
          </cell>
        </row>
        <row r="25">
          <cell r="A25">
            <v>23</v>
          </cell>
          <cell r="D25" t="str">
            <v>인승</v>
          </cell>
          <cell r="F25" t="str">
            <v>층</v>
          </cell>
          <cell r="I25" t="str">
            <v>층</v>
          </cell>
          <cell r="J25">
            <v>0</v>
          </cell>
          <cell r="K25" t="str">
            <v>층</v>
          </cell>
          <cell r="S25" t="str">
            <v>개</v>
          </cell>
          <cell r="AC25">
            <v>0</v>
          </cell>
        </row>
        <row r="26">
          <cell r="A26">
            <v>24</v>
          </cell>
          <cell r="D26" t="str">
            <v>인승</v>
          </cell>
          <cell r="F26" t="str">
            <v>층</v>
          </cell>
          <cell r="I26" t="str">
            <v>층</v>
          </cell>
          <cell r="J26">
            <v>0</v>
          </cell>
          <cell r="K26" t="str">
            <v>층</v>
          </cell>
          <cell r="S26" t="str">
            <v>개</v>
          </cell>
          <cell r="AC26">
            <v>0</v>
          </cell>
        </row>
        <row r="27">
          <cell r="A27">
            <v>25</v>
          </cell>
          <cell r="D27" t="str">
            <v>인승</v>
          </cell>
          <cell r="F27" t="str">
            <v>층</v>
          </cell>
          <cell r="I27" t="str">
            <v>층</v>
          </cell>
          <cell r="J27">
            <v>0</v>
          </cell>
          <cell r="K27" t="str">
            <v>층</v>
          </cell>
          <cell r="S27" t="str">
            <v>개</v>
          </cell>
          <cell r="AC27">
            <v>0</v>
          </cell>
        </row>
        <row r="28">
          <cell r="A28">
            <v>26</v>
          </cell>
          <cell r="D28" t="str">
            <v>인승</v>
          </cell>
          <cell r="F28" t="str">
            <v>층</v>
          </cell>
          <cell r="I28" t="str">
            <v>층</v>
          </cell>
          <cell r="J28">
            <v>0</v>
          </cell>
          <cell r="K28" t="str">
            <v>층</v>
          </cell>
          <cell r="S28" t="str">
            <v>개</v>
          </cell>
          <cell r="AC28">
            <v>0</v>
          </cell>
        </row>
        <row r="29">
          <cell r="A29">
            <v>27</v>
          </cell>
          <cell r="D29" t="str">
            <v>인승</v>
          </cell>
          <cell r="F29" t="str">
            <v>층</v>
          </cell>
          <cell r="I29" t="str">
            <v>층</v>
          </cell>
          <cell r="J29">
            <v>0</v>
          </cell>
          <cell r="K29" t="str">
            <v>층</v>
          </cell>
          <cell r="S29" t="str">
            <v>개</v>
          </cell>
          <cell r="AC29">
            <v>0</v>
          </cell>
        </row>
        <row r="30">
          <cell r="A30">
            <v>28</v>
          </cell>
          <cell r="D30" t="str">
            <v>인승</v>
          </cell>
          <cell r="F30" t="str">
            <v>층</v>
          </cell>
          <cell r="I30" t="str">
            <v>층</v>
          </cell>
          <cell r="J30">
            <v>0</v>
          </cell>
          <cell r="K30" t="str">
            <v>층</v>
          </cell>
          <cell r="S30" t="str">
            <v>개</v>
          </cell>
          <cell r="AC30">
            <v>0</v>
          </cell>
        </row>
        <row r="31">
          <cell r="A31">
            <v>29</v>
          </cell>
          <cell r="D31" t="str">
            <v>인승</v>
          </cell>
          <cell r="F31" t="str">
            <v>층</v>
          </cell>
          <cell r="I31" t="str">
            <v>층</v>
          </cell>
          <cell r="J31">
            <v>0</v>
          </cell>
          <cell r="K31" t="str">
            <v>층</v>
          </cell>
          <cell r="S31" t="str">
            <v>개</v>
          </cell>
          <cell r="AC31">
            <v>0</v>
          </cell>
        </row>
        <row r="32">
          <cell r="A32">
            <v>30</v>
          </cell>
          <cell r="D32" t="str">
            <v>인승</v>
          </cell>
          <cell r="F32" t="str">
            <v>층</v>
          </cell>
          <cell r="I32" t="str">
            <v>층</v>
          </cell>
          <cell r="J32">
            <v>0</v>
          </cell>
          <cell r="K32" t="str">
            <v>층</v>
          </cell>
          <cell r="S32" t="str">
            <v>개</v>
          </cell>
          <cell r="AC32">
            <v>0</v>
          </cell>
        </row>
        <row r="33">
          <cell r="A33">
            <v>31</v>
          </cell>
          <cell r="D33" t="str">
            <v>인승</v>
          </cell>
          <cell r="F33" t="str">
            <v>층</v>
          </cell>
          <cell r="I33" t="str">
            <v>층</v>
          </cell>
          <cell r="J33">
            <v>0</v>
          </cell>
          <cell r="K33" t="str">
            <v>층</v>
          </cell>
          <cell r="S33" t="str">
            <v>개</v>
          </cell>
          <cell r="AC33">
            <v>0</v>
          </cell>
        </row>
        <row r="34">
          <cell r="A34">
            <v>32</v>
          </cell>
          <cell r="D34" t="str">
            <v>인승</v>
          </cell>
          <cell r="F34" t="str">
            <v>층</v>
          </cell>
          <cell r="I34" t="str">
            <v>층</v>
          </cell>
          <cell r="J34">
            <v>0</v>
          </cell>
          <cell r="K34" t="str">
            <v>층</v>
          </cell>
          <cell r="S34" t="str">
            <v>개</v>
          </cell>
          <cell r="AC34">
            <v>0</v>
          </cell>
        </row>
        <row r="35">
          <cell r="A35">
            <v>33</v>
          </cell>
          <cell r="D35" t="str">
            <v>인승</v>
          </cell>
          <cell r="F35" t="str">
            <v>층</v>
          </cell>
          <cell r="I35" t="str">
            <v>층</v>
          </cell>
          <cell r="J35">
            <v>0</v>
          </cell>
          <cell r="K35" t="str">
            <v>층</v>
          </cell>
          <cell r="S35" t="str">
            <v>개</v>
          </cell>
          <cell r="AC35">
            <v>0</v>
          </cell>
        </row>
        <row r="36">
          <cell r="A36">
            <v>34</v>
          </cell>
          <cell r="D36" t="str">
            <v>인승</v>
          </cell>
          <cell r="F36" t="str">
            <v>층</v>
          </cell>
          <cell r="I36" t="str">
            <v>층</v>
          </cell>
          <cell r="J36">
            <v>0</v>
          </cell>
          <cell r="K36" t="str">
            <v>층</v>
          </cell>
          <cell r="S36" t="str">
            <v>개</v>
          </cell>
          <cell r="AC36">
            <v>0</v>
          </cell>
        </row>
        <row r="37">
          <cell r="A37">
            <v>35</v>
          </cell>
          <cell r="D37" t="str">
            <v>인승</v>
          </cell>
          <cell r="F37" t="str">
            <v>층</v>
          </cell>
          <cell r="I37" t="str">
            <v>층</v>
          </cell>
          <cell r="J37">
            <v>0</v>
          </cell>
          <cell r="K37" t="str">
            <v>층</v>
          </cell>
          <cell r="S37" t="str">
            <v>개</v>
          </cell>
          <cell r="AC37">
            <v>0</v>
          </cell>
        </row>
        <row r="38">
          <cell r="A38">
            <v>36</v>
          </cell>
          <cell r="D38" t="str">
            <v>인승</v>
          </cell>
          <cell r="F38" t="str">
            <v>층</v>
          </cell>
          <cell r="I38" t="str">
            <v>층</v>
          </cell>
          <cell r="J38">
            <v>0</v>
          </cell>
          <cell r="K38" t="str">
            <v>층</v>
          </cell>
          <cell r="S38" t="str">
            <v>개</v>
          </cell>
          <cell r="AC38">
            <v>0</v>
          </cell>
        </row>
        <row r="39">
          <cell r="A39">
            <v>37</v>
          </cell>
          <cell r="D39" t="str">
            <v>인승</v>
          </cell>
          <cell r="F39" t="str">
            <v>층</v>
          </cell>
          <cell r="I39" t="str">
            <v>층</v>
          </cell>
          <cell r="J39">
            <v>0</v>
          </cell>
          <cell r="K39" t="str">
            <v>층</v>
          </cell>
          <cell r="S39" t="str">
            <v>개</v>
          </cell>
          <cell r="AC39">
            <v>0</v>
          </cell>
        </row>
        <row r="40">
          <cell r="A40">
            <v>38</v>
          </cell>
          <cell r="D40" t="str">
            <v>인승</v>
          </cell>
          <cell r="F40" t="str">
            <v>층</v>
          </cell>
          <cell r="I40" t="str">
            <v>층</v>
          </cell>
          <cell r="J40">
            <v>0</v>
          </cell>
          <cell r="K40" t="str">
            <v>층</v>
          </cell>
          <cell r="S40" t="str">
            <v>개</v>
          </cell>
          <cell r="AC40">
            <v>0</v>
          </cell>
        </row>
        <row r="41">
          <cell r="A41">
            <v>39</v>
          </cell>
          <cell r="D41" t="str">
            <v>인승</v>
          </cell>
          <cell r="F41" t="str">
            <v>층</v>
          </cell>
          <cell r="I41" t="str">
            <v>층</v>
          </cell>
          <cell r="J41">
            <v>0</v>
          </cell>
          <cell r="K41" t="str">
            <v>층</v>
          </cell>
          <cell r="S41" t="str">
            <v>개</v>
          </cell>
          <cell r="AC41">
            <v>0</v>
          </cell>
        </row>
        <row r="42">
          <cell r="A42">
            <v>40</v>
          </cell>
          <cell r="D42" t="str">
            <v>인승</v>
          </cell>
          <cell r="F42" t="str">
            <v>층</v>
          </cell>
          <cell r="I42" t="str">
            <v>층</v>
          </cell>
          <cell r="J42">
            <v>0</v>
          </cell>
          <cell r="K42" t="str">
            <v>층</v>
          </cell>
          <cell r="S42" t="str">
            <v>개</v>
          </cell>
          <cell r="AC42">
            <v>0</v>
          </cell>
        </row>
        <row r="43">
          <cell r="A43">
            <v>41</v>
          </cell>
          <cell r="D43" t="str">
            <v>인승</v>
          </cell>
          <cell r="F43" t="str">
            <v>층</v>
          </cell>
          <cell r="I43" t="str">
            <v>층</v>
          </cell>
          <cell r="J43">
            <v>0</v>
          </cell>
          <cell r="K43" t="str">
            <v>층</v>
          </cell>
          <cell r="S43" t="str">
            <v>개</v>
          </cell>
          <cell r="AC43">
            <v>0</v>
          </cell>
        </row>
        <row r="44">
          <cell r="A44">
            <v>42</v>
          </cell>
          <cell r="D44" t="str">
            <v>인승</v>
          </cell>
          <cell r="F44" t="str">
            <v>층</v>
          </cell>
          <cell r="I44" t="str">
            <v>층</v>
          </cell>
          <cell r="J44">
            <v>0</v>
          </cell>
          <cell r="K44" t="str">
            <v>층</v>
          </cell>
          <cell r="S44" t="str">
            <v>개</v>
          </cell>
          <cell r="AC44">
            <v>0</v>
          </cell>
        </row>
        <row r="45">
          <cell r="A45">
            <v>43</v>
          </cell>
          <cell r="D45" t="str">
            <v>인승</v>
          </cell>
          <cell r="F45" t="str">
            <v>층</v>
          </cell>
          <cell r="I45" t="str">
            <v>층</v>
          </cell>
          <cell r="J45">
            <v>0</v>
          </cell>
          <cell r="K45" t="str">
            <v>층</v>
          </cell>
          <cell r="S45" t="str">
            <v>개</v>
          </cell>
          <cell r="AC45">
            <v>0</v>
          </cell>
        </row>
        <row r="46">
          <cell r="A46">
            <v>44</v>
          </cell>
          <cell r="D46" t="str">
            <v>인승</v>
          </cell>
          <cell r="F46" t="str">
            <v>층</v>
          </cell>
          <cell r="I46" t="str">
            <v>층</v>
          </cell>
          <cell r="J46">
            <v>0</v>
          </cell>
          <cell r="K46" t="str">
            <v>층</v>
          </cell>
          <cell r="S46" t="str">
            <v>개</v>
          </cell>
          <cell r="AC46">
            <v>0</v>
          </cell>
        </row>
        <row r="47">
          <cell r="A47">
            <v>45</v>
          </cell>
          <cell r="D47" t="str">
            <v>인승</v>
          </cell>
          <cell r="F47" t="str">
            <v>층</v>
          </cell>
          <cell r="I47" t="str">
            <v>층</v>
          </cell>
          <cell r="J47">
            <v>0</v>
          </cell>
          <cell r="K47" t="str">
            <v>층</v>
          </cell>
          <cell r="S47" t="str">
            <v>개</v>
          </cell>
          <cell r="AC47">
            <v>0</v>
          </cell>
        </row>
        <row r="48">
          <cell r="A48">
            <v>46</v>
          </cell>
          <cell r="D48" t="str">
            <v>인승</v>
          </cell>
          <cell r="F48" t="str">
            <v>층</v>
          </cell>
          <cell r="I48" t="str">
            <v>층</v>
          </cell>
          <cell r="J48">
            <v>0</v>
          </cell>
          <cell r="K48" t="str">
            <v>층</v>
          </cell>
          <cell r="S48" t="str">
            <v>개</v>
          </cell>
          <cell r="AC48">
            <v>0</v>
          </cell>
        </row>
        <row r="49">
          <cell r="A49">
            <v>47</v>
          </cell>
          <cell r="D49" t="str">
            <v>인승</v>
          </cell>
          <cell r="F49" t="str">
            <v>층</v>
          </cell>
          <cell r="I49" t="str">
            <v>층</v>
          </cell>
          <cell r="J49">
            <v>0</v>
          </cell>
          <cell r="K49" t="str">
            <v>층</v>
          </cell>
          <cell r="S49" t="str">
            <v>개</v>
          </cell>
          <cell r="AC49">
            <v>0</v>
          </cell>
        </row>
        <row r="50">
          <cell r="A50">
            <v>48</v>
          </cell>
          <cell r="D50" t="str">
            <v>인승</v>
          </cell>
          <cell r="F50" t="str">
            <v>층</v>
          </cell>
          <cell r="I50" t="str">
            <v>층</v>
          </cell>
          <cell r="J50">
            <v>0</v>
          </cell>
          <cell r="K50" t="str">
            <v>층</v>
          </cell>
          <cell r="S50" t="str">
            <v>개</v>
          </cell>
          <cell r="AC50">
            <v>0</v>
          </cell>
        </row>
        <row r="51">
          <cell r="A51">
            <v>49</v>
          </cell>
          <cell r="D51" t="str">
            <v>인승</v>
          </cell>
          <cell r="F51" t="str">
            <v>층</v>
          </cell>
          <cell r="I51" t="str">
            <v>층</v>
          </cell>
          <cell r="J51">
            <v>0</v>
          </cell>
          <cell r="K51" t="str">
            <v>층</v>
          </cell>
          <cell r="S51" t="str">
            <v>개</v>
          </cell>
          <cell r="AC51">
            <v>0</v>
          </cell>
        </row>
        <row r="52">
          <cell r="A52">
            <v>50</v>
          </cell>
          <cell r="D52" t="str">
            <v>인승</v>
          </cell>
          <cell r="F52" t="str">
            <v>층</v>
          </cell>
          <cell r="I52" t="str">
            <v>층</v>
          </cell>
          <cell r="J52">
            <v>0</v>
          </cell>
          <cell r="K52" t="str">
            <v>층</v>
          </cell>
          <cell r="S52" t="str">
            <v>개</v>
          </cell>
          <cell r="AC52">
            <v>0</v>
          </cell>
        </row>
      </sheetData>
      <sheetData sheetId="7">
        <row r="1">
          <cell r="A1">
            <v>1</v>
          </cell>
        </row>
        <row r="7">
          <cell r="Z7">
            <v>545727</v>
          </cell>
        </row>
        <row r="12">
          <cell r="S12">
            <v>0</v>
          </cell>
        </row>
        <row r="21">
          <cell r="A21">
            <v>2</v>
          </cell>
          <cell r="B21">
            <v>15</v>
          </cell>
          <cell r="C21" t="str">
            <v>인승</v>
          </cell>
          <cell r="D21">
            <v>12</v>
          </cell>
          <cell r="E21" t="str">
            <v>층</v>
          </cell>
          <cell r="F21" t="str">
            <v>,</v>
          </cell>
          <cell r="G21" t="str">
            <v>,</v>
          </cell>
          <cell r="H21" t="str">
            <v>,</v>
          </cell>
          <cell r="I21" t="str">
            <v>지하1층</v>
          </cell>
          <cell r="J21" t="str">
            <v>,</v>
          </cell>
          <cell r="K21" t="str">
            <v>,</v>
          </cell>
          <cell r="L21" t="str">
            <v>,</v>
          </cell>
          <cell r="M21" t="str">
            <v>,</v>
          </cell>
          <cell r="N21" t="str">
            <v>,</v>
          </cell>
          <cell r="O21" t="str">
            <v>,</v>
          </cell>
          <cell r="P21" t="str">
            <v>,</v>
          </cell>
          <cell r="Q21" t="str">
            <v>,</v>
          </cell>
          <cell r="R21" t="str">
            <v>,</v>
          </cell>
          <cell r="S21" t="str">
            <v>90m/min</v>
          </cell>
          <cell r="T21" t="str">
            <v>임대</v>
          </cell>
          <cell r="U21" t="str">
            <v>,</v>
          </cell>
          <cell r="V21" t="str">
            <v>,</v>
          </cell>
          <cell r="W21" t="str">
            <v>,</v>
          </cell>
        </row>
        <row r="22">
          <cell r="B22" t="str">
            <v>승강기</v>
          </cell>
        </row>
        <row r="25">
          <cell r="S25">
            <v>42958060</v>
          </cell>
          <cell r="Z25">
            <v>4140617</v>
          </cell>
        </row>
        <row r="26">
          <cell r="S26">
            <v>2821842</v>
          </cell>
          <cell r="Z26">
            <v>15714908</v>
          </cell>
        </row>
        <row r="27">
          <cell r="S27">
            <v>1610989</v>
          </cell>
          <cell r="Z27">
            <v>1606061</v>
          </cell>
        </row>
        <row r="32">
          <cell r="S32">
            <v>0</v>
          </cell>
          <cell r="Z32">
            <v>416963</v>
          </cell>
        </row>
        <row r="36">
          <cell r="S36">
            <v>2961930</v>
          </cell>
          <cell r="Z36">
            <v>5004122</v>
          </cell>
        </row>
        <row r="37">
          <cell r="S37">
            <v>2522675</v>
          </cell>
          <cell r="Z37">
            <v>3501456</v>
          </cell>
        </row>
        <row r="38">
          <cell r="S38">
            <v>1685964</v>
          </cell>
          <cell r="Z38">
            <v>20798198</v>
          </cell>
        </row>
        <row r="39">
          <cell r="Z39">
            <v>135382.66717791412</v>
          </cell>
        </row>
        <row r="40">
          <cell r="Z40">
            <v>1760073</v>
          </cell>
        </row>
        <row r="41">
          <cell r="A41">
            <v>3</v>
          </cell>
          <cell r="B41">
            <v>15</v>
          </cell>
          <cell r="C41" t="str">
            <v>인승</v>
          </cell>
          <cell r="D41">
            <v>12</v>
          </cell>
          <cell r="E41" t="str">
            <v>층</v>
          </cell>
          <cell r="F41" t="str">
            <v>,</v>
          </cell>
          <cell r="G41" t="str">
            <v>,</v>
          </cell>
          <cell r="H41" t="str">
            <v>,</v>
          </cell>
          <cell r="I41" t="str">
            <v>지하1층</v>
          </cell>
          <cell r="J41" t="str">
            <v>,</v>
          </cell>
          <cell r="K41" t="str">
            <v>병렬운전</v>
          </cell>
          <cell r="L41" t="str">
            <v>,</v>
          </cell>
          <cell r="M41" t="str">
            <v>,</v>
          </cell>
          <cell r="N41" t="str">
            <v>,</v>
          </cell>
          <cell r="O41" t="str">
            <v>,</v>
          </cell>
          <cell r="P41" t="str">
            <v>,</v>
          </cell>
          <cell r="Q41" t="str">
            <v>,</v>
          </cell>
          <cell r="R41" t="str">
            <v>,</v>
          </cell>
          <cell r="S41" t="str">
            <v>90m/min</v>
          </cell>
          <cell r="T41" t="str">
            <v>임대</v>
          </cell>
          <cell r="U41" t="str">
            <v>,</v>
          </cell>
          <cell r="V41" t="str">
            <v>,</v>
          </cell>
          <cell r="W41" t="str">
            <v>,</v>
          </cell>
        </row>
        <row r="42">
          <cell r="B42" t="str">
            <v>승강기</v>
          </cell>
        </row>
        <row r="45">
          <cell r="S45">
            <v>42924851</v>
          </cell>
          <cell r="Z45">
            <v>5624858</v>
          </cell>
        </row>
        <row r="46">
          <cell r="S46">
            <v>2821842</v>
          </cell>
          <cell r="Z46">
            <v>15762967</v>
          </cell>
        </row>
        <row r="47">
          <cell r="S47">
            <v>1610989</v>
          </cell>
          <cell r="Z47">
            <v>1610972</v>
          </cell>
        </row>
        <row r="52">
          <cell r="S52">
            <v>0</v>
          </cell>
          <cell r="Z52">
            <v>449141</v>
          </cell>
        </row>
        <row r="56">
          <cell r="S56">
            <v>2959855</v>
          </cell>
          <cell r="Z56">
            <v>5113080</v>
          </cell>
        </row>
        <row r="57">
          <cell r="S57">
            <v>2520908</v>
          </cell>
          <cell r="Z57">
            <v>3559071</v>
          </cell>
        </row>
        <row r="58">
          <cell r="S58">
            <v>1685311</v>
          </cell>
          <cell r="Z58">
            <v>20817956</v>
          </cell>
        </row>
        <row r="59">
          <cell r="Z59">
            <v>135382.66717791412</v>
          </cell>
        </row>
        <row r="60">
          <cell r="Z60">
            <v>1760073</v>
          </cell>
        </row>
        <row r="61">
          <cell r="A61">
            <v>4</v>
          </cell>
          <cell r="B61">
            <v>15</v>
          </cell>
          <cell r="C61" t="str">
            <v>인승</v>
          </cell>
          <cell r="D61">
            <v>15</v>
          </cell>
          <cell r="E61" t="str">
            <v>층</v>
          </cell>
          <cell r="F61" t="str">
            <v>,</v>
          </cell>
          <cell r="G61" t="str">
            <v>,</v>
          </cell>
          <cell r="H61" t="str">
            <v>,</v>
          </cell>
          <cell r="I61" t="str">
            <v>지하1층</v>
          </cell>
          <cell r="J61" t="str">
            <v>,</v>
          </cell>
          <cell r="K61" t="str">
            <v>,</v>
          </cell>
          <cell r="L61" t="str">
            <v>,</v>
          </cell>
          <cell r="M61" t="str">
            <v>,</v>
          </cell>
          <cell r="N61" t="str">
            <v>,</v>
          </cell>
          <cell r="O61" t="str">
            <v>,</v>
          </cell>
          <cell r="P61" t="str">
            <v>,</v>
          </cell>
          <cell r="Q61" t="str">
            <v>,</v>
          </cell>
          <cell r="R61" t="str">
            <v>,</v>
          </cell>
          <cell r="S61" t="str">
            <v>105m/min</v>
          </cell>
          <cell r="T61" t="str">
            <v>임대</v>
          </cell>
          <cell r="U61" t="str">
            <v>,</v>
          </cell>
          <cell r="V61" t="str">
            <v>,</v>
          </cell>
          <cell r="W61" t="str">
            <v>,</v>
          </cell>
        </row>
        <row r="62">
          <cell r="B62" t="str">
            <v>승강기</v>
          </cell>
        </row>
        <row r="65">
          <cell r="S65">
            <v>46272075</v>
          </cell>
          <cell r="Z65">
            <v>4372795</v>
          </cell>
        </row>
        <row r="66">
          <cell r="S66">
            <v>2866161</v>
          </cell>
          <cell r="Z66">
            <v>18500438</v>
          </cell>
        </row>
        <row r="67">
          <cell r="S67">
            <v>1636291</v>
          </cell>
          <cell r="Z67">
            <v>1890742</v>
          </cell>
        </row>
        <row r="72">
          <cell r="S72">
            <v>0</v>
          </cell>
          <cell r="Z72">
            <v>480335</v>
          </cell>
        </row>
        <row r="76">
          <cell r="S76">
            <v>3173407</v>
          </cell>
          <cell r="Z76">
            <v>5503575</v>
          </cell>
        </row>
        <row r="77">
          <cell r="S77">
            <v>2702790</v>
          </cell>
          <cell r="Z77">
            <v>4157823</v>
          </cell>
        </row>
        <row r="78">
          <cell r="S78">
            <v>1764370</v>
          </cell>
          <cell r="Z78">
            <v>24742999</v>
          </cell>
        </row>
        <row r="79">
          <cell r="Z79">
            <v>135382.66717791412</v>
          </cell>
        </row>
        <row r="80">
          <cell r="Z80">
            <v>1767873</v>
          </cell>
        </row>
        <row r="81">
          <cell r="A81">
            <v>5</v>
          </cell>
          <cell r="B81">
            <v>15</v>
          </cell>
          <cell r="C81" t="str">
            <v>인승</v>
          </cell>
          <cell r="D81">
            <v>20</v>
          </cell>
          <cell r="E81" t="str">
            <v>층</v>
          </cell>
          <cell r="F81" t="str">
            <v>,</v>
          </cell>
          <cell r="G81" t="str">
            <v>,</v>
          </cell>
          <cell r="H81" t="str">
            <v>,</v>
          </cell>
          <cell r="I81" t="str">
            <v>지하1층</v>
          </cell>
          <cell r="J81" t="str">
            <v>,</v>
          </cell>
          <cell r="K81" t="str">
            <v>,</v>
          </cell>
          <cell r="L81" t="str">
            <v>,</v>
          </cell>
          <cell r="M81" t="str">
            <v>,</v>
          </cell>
          <cell r="N81" t="str">
            <v>,</v>
          </cell>
          <cell r="O81" t="str">
            <v>,</v>
          </cell>
          <cell r="P81" t="str">
            <v>,</v>
          </cell>
          <cell r="Q81" t="str">
            <v>,</v>
          </cell>
          <cell r="R81" t="str">
            <v>,</v>
          </cell>
          <cell r="S81" t="str">
            <v>105m/min</v>
          </cell>
          <cell r="T81" t="str">
            <v>임대</v>
          </cell>
          <cell r="U81" t="str">
            <v>,</v>
          </cell>
          <cell r="V81" t="str">
            <v>,</v>
          </cell>
          <cell r="W81" t="str">
            <v>,</v>
          </cell>
        </row>
        <row r="82">
          <cell r="B82" t="str">
            <v>승강기</v>
          </cell>
        </row>
        <row r="85">
          <cell r="S85">
            <v>52139228</v>
          </cell>
          <cell r="Z85">
            <v>4759506</v>
          </cell>
        </row>
        <row r="86">
          <cell r="S86">
            <v>2940028</v>
          </cell>
          <cell r="Z86">
            <v>23141860</v>
          </cell>
        </row>
        <row r="87">
          <cell r="S87">
            <v>1678461</v>
          </cell>
          <cell r="Z87">
            <v>2365096</v>
          </cell>
        </row>
        <row r="92">
          <cell r="S92">
            <v>0</v>
          </cell>
          <cell r="Z92">
            <v>585926</v>
          </cell>
        </row>
        <row r="96">
          <cell r="S96">
            <v>3547357</v>
          </cell>
          <cell r="Z96">
            <v>6335789</v>
          </cell>
        </row>
        <row r="97">
          <cell r="S97">
            <v>3021283</v>
          </cell>
          <cell r="Z97">
            <v>5251489</v>
          </cell>
        </row>
        <row r="98">
          <cell r="S98">
            <v>1901811</v>
          </cell>
          <cell r="Z98">
            <v>31315896</v>
          </cell>
        </row>
        <row r="99">
          <cell r="Z99">
            <v>135382.66717791412</v>
          </cell>
        </row>
        <row r="100">
          <cell r="Z100">
            <v>1780873</v>
          </cell>
        </row>
        <row r="101">
          <cell r="A101">
            <v>6</v>
          </cell>
          <cell r="B101">
            <v>15</v>
          </cell>
          <cell r="C101" t="str">
            <v>인승</v>
          </cell>
          <cell r="D101">
            <v>20</v>
          </cell>
          <cell r="E101" t="str">
            <v>층</v>
          </cell>
          <cell r="F101" t="str">
            <v>,</v>
          </cell>
          <cell r="G101" t="str">
            <v>,</v>
          </cell>
          <cell r="H101" t="str">
            <v>,</v>
          </cell>
          <cell r="I101" t="str">
            <v>지하1층</v>
          </cell>
          <cell r="J101" t="str">
            <v>,</v>
          </cell>
          <cell r="K101" t="str">
            <v>병렬운전</v>
          </cell>
          <cell r="L101" t="str">
            <v>,</v>
          </cell>
          <cell r="M101" t="str">
            <v>,</v>
          </cell>
          <cell r="N101" t="str">
            <v>,</v>
          </cell>
          <cell r="O101" t="str">
            <v>,</v>
          </cell>
          <cell r="P101" t="str">
            <v>,</v>
          </cell>
          <cell r="Q101" t="str">
            <v>,</v>
          </cell>
          <cell r="R101" t="str">
            <v>,</v>
          </cell>
          <cell r="S101" t="str">
            <v>105m/min</v>
          </cell>
          <cell r="T101" t="str">
            <v>임대</v>
          </cell>
          <cell r="U101" t="str">
            <v>,</v>
          </cell>
          <cell r="V101" t="str">
            <v>,</v>
          </cell>
          <cell r="W101" t="str">
            <v>,</v>
          </cell>
        </row>
        <row r="102">
          <cell r="B102" t="str">
            <v>승강기</v>
          </cell>
        </row>
        <row r="105">
          <cell r="S105">
            <v>52100312</v>
          </cell>
          <cell r="Z105">
            <v>6403947</v>
          </cell>
        </row>
        <row r="106">
          <cell r="S106">
            <v>2940028</v>
          </cell>
          <cell r="Z106">
            <v>23228149</v>
          </cell>
        </row>
        <row r="107">
          <cell r="S107">
            <v>1678461</v>
          </cell>
          <cell r="Z107">
            <v>2373914</v>
          </cell>
        </row>
        <row r="112">
          <cell r="S112">
            <v>0</v>
          </cell>
          <cell r="Z112">
            <v>622271</v>
          </cell>
        </row>
        <row r="116">
          <cell r="S116">
            <v>3544925</v>
          </cell>
          <cell r="Z116">
            <v>6463982</v>
          </cell>
        </row>
        <row r="117">
          <cell r="S117">
            <v>3019212</v>
          </cell>
          <cell r="Z117">
            <v>5316859</v>
          </cell>
        </row>
        <row r="118">
          <cell r="S118">
            <v>1901046</v>
          </cell>
          <cell r="Z118">
            <v>31341876</v>
          </cell>
        </row>
        <row r="119">
          <cell r="Z119">
            <v>135382.66717791412</v>
          </cell>
        </row>
        <row r="120">
          <cell r="Z120">
            <v>1780873</v>
          </cell>
        </row>
        <row r="121">
          <cell r="A121">
            <v>7</v>
          </cell>
          <cell r="B121">
            <v>17</v>
          </cell>
          <cell r="C121" t="str">
            <v>인승</v>
          </cell>
          <cell r="D121">
            <v>20</v>
          </cell>
          <cell r="E121" t="str">
            <v>층</v>
          </cell>
          <cell r="F121" t="str">
            <v>,</v>
          </cell>
          <cell r="G121" t="str">
            <v>,</v>
          </cell>
          <cell r="H121" t="str">
            <v>,</v>
          </cell>
          <cell r="I121" t="str">
            <v>지하1층</v>
          </cell>
          <cell r="J121" t="str">
            <v>,</v>
          </cell>
          <cell r="K121" t="str">
            <v>병렬운전</v>
          </cell>
          <cell r="L121" t="str">
            <v>,</v>
          </cell>
          <cell r="M121" t="str">
            <v>,</v>
          </cell>
          <cell r="N121" t="str">
            <v>,</v>
          </cell>
          <cell r="O121" t="str">
            <v>,</v>
          </cell>
          <cell r="P121" t="str">
            <v>,</v>
          </cell>
          <cell r="Q121" t="str">
            <v>,</v>
          </cell>
          <cell r="R121" t="str">
            <v>,</v>
          </cell>
          <cell r="S121" t="str">
            <v>105m/min</v>
          </cell>
          <cell r="T121" t="str">
            <v>임대</v>
          </cell>
          <cell r="U121" t="str">
            <v>,</v>
          </cell>
          <cell r="V121" t="str">
            <v>,</v>
          </cell>
          <cell r="W121" t="str">
            <v>,</v>
          </cell>
        </row>
        <row r="122">
          <cell r="B122" t="str">
            <v>승강기</v>
          </cell>
        </row>
        <row r="125">
          <cell r="S125">
            <v>56087955</v>
          </cell>
          <cell r="Z125">
            <v>6435505</v>
          </cell>
        </row>
        <row r="126">
          <cell r="S126">
            <v>3460865</v>
          </cell>
          <cell r="Z126">
            <v>23414777</v>
          </cell>
        </row>
        <row r="127">
          <cell r="S127">
            <v>1975807</v>
          </cell>
          <cell r="Z127">
            <v>2392987</v>
          </cell>
        </row>
        <row r="132">
          <cell r="S132">
            <v>0</v>
          </cell>
          <cell r="Z132">
            <v>626853</v>
          </cell>
        </row>
        <row r="136">
          <cell r="S136">
            <v>3845289</v>
          </cell>
          <cell r="Z136">
            <v>6497756</v>
          </cell>
        </row>
        <row r="137">
          <cell r="S137">
            <v>3275032</v>
          </cell>
          <cell r="Z137">
            <v>5361986</v>
          </cell>
        </row>
        <row r="138">
          <cell r="S138">
            <v>2134689</v>
          </cell>
          <cell r="Z138">
            <v>31624262</v>
          </cell>
        </row>
        <row r="139">
          <cell r="Z139">
            <v>135382.66717791412</v>
          </cell>
        </row>
        <row r="140">
          <cell r="Z140">
            <v>1780873</v>
          </cell>
        </row>
        <row r="141">
          <cell r="A141">
            <v>8</v>
          </cell>
          <cell r="B141">
            <v>0</v>
          </cell>
          <cell r="C141" t="str">
            <v>인승</v>
          </cell>
          <cell r="D141">
            <v>0</v>
          </cell>
          <cell r="E141" t="str">
            <v>층</v>
          </cell>
          <cell r="F141" t="str">
            <v>,</v>
          </cell>
          <cell r="G141" t="str">
            <v>,</v>
          </cell>
          <cell r="H141" t="str">
            <v>,</v>
          </cell>
          <cell r="I141" t="str">
            <v>,</v>
          </cell>
          <cell r="J141" t="str">
            <v>,</v>
          </cell>
          <cell r="K141" t="str">
            <v>,</v>
          </cell>
          <cell r="L141" t="str">
            <v>,</v>
          </cell>
          <cell r="M141" t="str">
            <v>,</v>
          </cell>
          <cell r="N141" t="str">
            <v>,</v>
          </cell>
          <cell r="O141" t="str">
            <v>,</v>
          </cell>
          <cell r="P141" t="str">
            <v>,</v>
          </cell>
          <cell r="Q141" t="str">
            <v>,</v>
          </cell>
          <cell r="R141" t="str">
            <v>,</v>
          </cell>
          <cell r="S141" t="str">
            <v>,</v>
          </cell>
          <cell r="T141" t="str">
            <v>임대</v>
          </cell>
          <cell r="U141" t="str">
            <v>,</v>
          </cell>
          <cell r="V141" t="str">
            <v>,</v>
          </cell>
          <cell r="W141" t="str">
            <v>,</v>
          </cell>
        </row>
        <row r="142">
          <cell r="B142" t="str">
            <v>감시반</v>
          </cell>
        </row>
        <row r="145">
          <cell r="S145" t="e">
            <v>#N/A</v>
          </cell>
          <cell r="Z145" t="e">
            <v>#N/A</v>
          </cell>
        </row>
        <row r="146">
          <cell r="S146" t="e">
            <v>#N/A</v>
          </cell>
          <cell r="Z146" t="e">
            <v>#N/A</v>
          </cell>
        </row>
        <row r="147">
          <cell r="S147" t="e">
            <v>#N/A</v>
          </cell>
          <cell r="Z147" t="e">
            <v>#N/A</v>
          </cell>
        </row>
        <row r="152">
          <cell r="S152">
            <v>0</v>
          </cell>
          <cell r="Z152" t="e">
            <v>#N/A</v>
          </cell>
        </row>
        <row r="156">
          <cell r="S156" t="e">
            <v>#N/A</v>
          </cell>
          <cell r="Z156" t="e">
            <v>#N/A</v>
          </cell>
        </row>
        <row r="157">
          <cell r="S157" t="e">
            <v>#N/A</v>
          </cell>
          <cell r="Z157" t="e">
            <v>#N/A</v>
          </cell>
        </row>
        <row r="158">
          <cell r="S158" t="e">
            <v>#N/A</v>
          </cell>
          <cell r="Z158" t="e">
            <v>#N/A</v>
          </cell>
        </row>
        <row r="159">
          <cell r="Z159">
            <v>135382.66717791412</v>
          </cell>
        </row>
        <row r="160">
          <cell r="Z160" t="e">
            <v>#N/A</v>
          </cell>
        </row>
        <row r="161">
          <cell r="A161">
            <v>9</v>
          </cell>
          <cell r="B161">
            <v>0</v>
          </cell>
          <cell r="C161" t="str">
            <v>인승</v>
          </cell>
          <cell r="D161">
            <v>0</v>
          </cell>
          <cell r="E161" t="str">
            <v>층</v>
          </cell>
          <cell r="F161" t="str">
            <v>,</v>
          </cell>
          <cell r="G161" t="str">
            <v>,</v>
          </cell>
          <cell r="H161" t="str">
            <v>,</v>
          </cell>
          <cell r="I161" t="str">
            <v>,</v>
          </cell>
          <cell r="J161" t="str">
            <v>,</v>
          </cell>
          <cell r="K161" t="str">
            <v>,</v>
          </cell>
          <cell r="L161" t="str">
            <v>,</v>
          </cell>
          <cell r="M161" t="str">
            <v>,</v>
          </cell>
          <cell r="N161" t="str">
            <v>,</v>
          </cell>
          <cell r="O161" t="str">
            <v>,</v>
          </cell>
          <cell r="P161" t="str">
            <v>,</v>
          </cell>
          <cell r="Q161" t="str">
            <v>,</v>
          </cell>
          <cell r="R161" t="str">
            <v>,</v>
          </cell>
          <cell r="S161" t="str">
            <v>,</v>
          </cell>
          <cell r="T161" t="str">
            <v>,</v>
          </cell>
          <cell r="U161" t="str">
            <v>,</v>
          </cell>
          <cell r="V161" t="str">
            <v>,</v>
          </cell>
          <cell r="W161" t="str">
            <v>,</v>
          </cell>
        </row>
        <row r="162">
          <cell r="B162">
            <v>0</v>
          </cell>
        </row>
        <row r="165">
          <cell r="S165" t="e">
            <v>#N/A</v>
          </cell>
          <cell r="Z165" t="e">
            <v>#N/A</v>
          </cell>
        </row>
        <row r="166">
          <cell r="S166" t="e">
            <v>#N/A</v>
          </cell>
          <cell r="Z166" t="e">
            <v>#N/A</v>
          </cell>
        </row>
        <row r="167">
          <cell r="S167" t="e">
            <v>#N/A</v>
          </cell>
          <cell r="Z167" t="e">
            <v>#N/A</v>
          </cell>
        </row>
        <row r="172">
          <cell r="S172">
            <v>0</v>
          </cell>
          <cell r="Z172" t="e">
            <v>#N/A</v>
          </cell>
        </row>
        <row r="176">
          <cell r="S176" t="e">
            <v>#N/A</v>
          </cell>
          <cell r="Z176" t="e">
            <v>#N/A</v>
          </cell>
        </row>
        <row r="177">
          <cell r="S177" t="e">
            <v>#N/A</v>
          </cell>
          <cell r="Z177" t="e">
            <v>#N/A</v>
          </cell>
        </row>
        <row r="178">
          <cell r="S178" t="e">
            <v>#N/A</v>
          </cell>
          <cell r="Z178" t="e">
            <v>#N/A</v>
          </cell>
        </row>
        <row r="179">
          <cell r="Z179">
            <v>135382.66717791412</v>
          </cell>
        </row>
        <row r="180">
          <cell r="Z180" t="e">
            <v>#N/A</v>
          </cell>
        </row>
        <row r="181">
          <cell r="A181">
            <v>10</v>
          </cell>
          <cell r="B181">
            <v>0</v>
          </cell>
          <cell r="C181" t="str">
            <v>인승</v>
          </cell>
          <cell r="D181">
            <v>0</v>
          </cell>
          <cell r="E181" t="str">
            <v>층</v>
          </cell>
          <cell r="F181" t="str">
            <v>,</v>
          </cell>
          <cell r="G181" t="str">
            <v>,</v>
          </cell>
          <cell r="H181" t="str">
            <v>,</v>
          </cell>
          <cell r="I181" t="str">
            <v>,</v>
          </cell>
          <cell r="J181" t="str">
            <v>,</v>
          </cell>
          <cell r="K181" t="str">
            <v>,</v>
          </cell>
          <cell r="L181" t="str">
            <v>,</v>
          </cell>
          <cell r="M181" t="str">
            <v>,</v>
          </cell>
          <cell r="N181" t="str">
            <v>,</v>
          </cell>
          <cell r="O181" t="str">
            <v>,</v>
          </cell>
          <cell r="P181" t="str">
            <v>,</v>
          </cell>
          <cell r="Q181" t="str">
            <v>,</v>
          </cell>
          <cell r="R181" t="str">
            <v>,</v>
          </cell>
          <cell r="S181" t="str">
            <v>,</v>
          </cell>
          <cell r="T181" t="str">
            <v>,</v>
          </cell>
          <cell r="U181" t="str">
            <v>,</v>
          </cell>
          <cell r="V181" t="str">
            <v>,</v>
          </cell>
          <cell r="W181" t="str">
            <v>,</v>
          </cell>
        </row>
        <row r="182">
          <cell r="B182">
            <v>0</v>
          </cell>
        </row>
        <row r="185">
          <cell r="S185" t="e">
            <v>#N/A</v>
          </cell>
          <cell r="Z185" t="e">
            <v>#N/A</v>
          </cell>
        </row>
        <row r="186">
          <cell r="S186" t="e">
            <v>#N/A</v>
          </cell>
          <cell r="Z186" t="e">
            <v>#N/A</v>
          </cell>
        </row>
        <row r="187">
          <cell r="S187" t="e">
            <v>#N/A</v>
          </cell>
          <cell r="Z187" t="e">
            <v>#N/A</v>
          </cell>
        </row>
        <row r="192">
          <cell r="S192">
            <v>0</v>
          </cell>
          <cell r="Z192" t="e">
            <v>#N/A</v>
          </cell>
        </row>
        <row r="196">
          <cell r="S196" t="e">
            <v>#N/A</v>
          </cell>
          <cell r="Z196" t="e">
            <v>#N/A</v>
          </cell>
        </row>
        <row r="197">
          <cell r="S197" t="e">
            <v>#N/A</v>
          </cell>
          <cell r="Z197" t="e">
            <v>#N/A</v>
          </cell>
        </row>
        <row r="198">
          <cell r="S198" t="e">
            <v>#N/A</v>
          </cell>
          <cell r="Z198" t="e">
            <v>#N/A</v>
          </cell>
        </row>
        <row r="199">
          <cell r="Z199">
            <v>135382.66717791412</v>
          </cell>
        </row>
        <row r="200">
          <cell r="Z200" t="e">
            <v>#N/A</v>
          </cell>
        </row>
        <row r="201">
          <cell r="A201">
            <v>11</v>
          </cell>
          <cell r="B201">
            <v>0</v>
          </cell>
          <cell r="C201" t="str">
            <v>인승</v>
          </cell>
          <cell r="D201">
            <v>0</v>
          </cell>
          <cell r="E201" t="str">
            <v>층</v>
          </cell>
          <cell r="F201" t="str">
            <v>,</v>
          </cell>
          <cell r="G201" t="str">
            <v>,</v>
          </cell>
          <cell r="H201" t="str">
            <v>,</v>
          </cell>
          <cell r="I201" t="str">
            <v>,</v>
          </cell>
          <cell r="J201" t="str">
            <v>,</v>
          </cell>
          <cell r="K201" t="str">
            <v>,</v>
          </cell>
          <cell r="L201" t="str">
            <v>,</v>
          </cell>
          <cell r="M201" t="str">
            <v>,</v>
          </cell>
          <cell r="N201" t="str">
            <v>,</v>
          </cell>
          <cell r="O201" t="str">
            <v>,</v>
          </cell>
          <cell r="P201" t="str">
            <v>,</v>
          </cell>
          <cell r="Q201" t="str">
            <v>,</v>
          </cell>
          <cell r="R201" t="str">
            <v>,</v>
          </cell>
          <cell r="S201" t="str">
            <v>,</v>
          </cell>
          <cell r="T201" t="str">
            <v>,</v>
          </cell>
          <cell r="U201" t="str">
            <v>,</v>
          </cell>
          <cell r="V201" t="str">
            <v>,</v>
          </cell>
          <cell r="W201" t="str">
            <v>,</v>
          </cell>
        </row>
        <row r="202">
          <cell r="B202">
            <v>0</v>
          </cell>
        </row>
        <row r="205">
          <cell r="S205" t="e">
            <v>#N/A</v>
          </cell>
          <cell r="Z205" t="e">
            <v>#N/A</v>
          </cell>
        </row>
        <row r="206">
          <cell r="S206" t="e">
            <v>#N/A</v>
          </cell>
          <cell r="Z206" t="e">
            <v>#N/A</v>
          </cell>
        </row>
        <row r="207">
          <cell r="S207" t="e">
            <v>#N/A</v>
          </cell>
          <cell r="Z207" t="e">
            <v>#N/A</v>
          </cell>
        </row>
        <row r="212">
          <cell r="S212">
            <v>0</v>
          </cell>
          <cell r="Z212" t="e">
            <v>#N/A</v>
          </cell>
        </row>
        <row r="216">
          <cell r="S216" t="e">
            <v>#N/A</v>
          </cell>
          <cell r="Z216" t="e">
            <v>#N/A</v>
          </cell>
        </row>
        <row r="217">
          <cell r="S217" t="e">
            <v>#N/A</v>
          </cell>
          <cell r="Z217" t="e">
            <v>#N/A</v>
          </cell>
        </row>
        <row r="218">
          <cell r="S218" t="e">
            <v>#N/A</v>
          </cell>
          <cell r="Z218" t="e">
            <v>#N/A</v>
          </cell>
        </row>
        <row r="219">
          <cell r="Z219">
            <v>135382.66717791412</v>
          </cell>
        </row>
        <row r="220">
          <cell r="Z220" t="e">
            <v>#N/A</v>
          </cell>
        </row>
        <row r="221">
          <cell r="A221">
            <v>12</v>
          </cell>
          <cell r="B221">
            <v>0</v>
          </cell>
          <cell r="C221" t="str">
            <v>인승</v>
          </cell>
          <cell r="D221">
            <v>0</v>
          </cell>
          <cell r="E221" t="str">
            <v>층</v>
          </cell>
          <cell r="F221" t="str">
            <v>,</v>
          </cell>
          <cell r="G221" t="str">
            <v>,</v>
          </cell>
          <cell r="H221" t="str">
            <v>,</v>
          </cell>
          <cell r="I221" t="str">
            <v>,</v>
          </cell>
          <cell r="J221" t="str">
            <v>,</v>
          </cell>
          <cell r="K221" t="str">
            <v>,</v>
          </cell>
          <cell r="L221" t="str">
            <v>,</v>
          </cell>
          <cell r="M221" t="str">
            <v>,</v>
          </cell>
          <cell r="N221" t="str">
            <v>,</v>
          </cell>
          <cell r="O221" t="str">
            <v>,</v>
          </cell>
          <cell r="P221" t="str">
            <v>,</v>
          </cell>
          <cell r="Q221" t="str">
            <v>,</v>
          </cell>
          <cell r="R221" t="str">
            <v>,</v>
          </cell>
          <cell r="S221" t="str">
            <v>,</v>
          </cell>
          <cell r="T221" t="str">
            <v>,</v>
          </cell>
          <cell r="U221" t="str">
            <v>,</v>
          </cell>
          <cell r="V221" t="str">
            <v>,</v>
          </cell>
          <cell r="W221" t="str">
            <v>,</v>
          </cell>
        </row>
        <row r="222">
          <cell r="B222">
            <v>0</v>
          </cell>
        </row>
        <row r="225">
          <cell r="S225" t="e">
            <v>#N/A</v>
          </cell>
          <cell r="Z225" t="e">
            <v>#N/A</v>
          </cell>
        </row>
        <row r="226">
          <cell r="S226" t="e">
            <v>#N/A</v>
          </cell>
          <cell r="Z226" t="e">
            <v>#N/A</v>
          </cell>
        </row>
        <row r="227">
          <cell r="S227" t="e">
            <v>#N/A</v>
          </cell>
          <cell r="Z227" t="e">
            <v>#N/A</v>
          </cell>
        </row>
        <row r="232">
          <cell r="S232">
            <v>0</v>
          </cell>
          <cell r="Z232" t="e">
            <v>#N/A</v>
          </cell>
        </row>
        <row r="236">
          <cell r="S236" t="e">
            <v>#N/A</v>
          </cell>
          <cell r="Z236" t="e">
            <v>#N/A</v>
          </cell>
        </row>
        <row r="237">
          <cell r="S237" t="e">
            <v>#N/A</v>
          </cell>
          <cell r="Z237" t="e">
            <v>#N/A</v>
          </cell>
        </row>
        <row r="238">
          <cell r="S238" t="e">
            <v>#N/A</v>
          </cell>
          <cell r="Z238" t="e">
            <v>#N/A</v>
          </cell>
        </row>
        <row r="239">
          <cell r="Z239">
            <v>135382.66717791412</v>
          </cell>
        </row>
        <row r="240">
          <cell r="Z240" t="e">
            <v>#N/A</v>
          </cell>
        </row>
        <row r="241">
          <cell r="A241">
            <v>13</v>
          </cell>
          <cell r="B241">
            <v>0</v>
          </cell>
          <cell r="C241" t="str">
            <v>인승</v>
          </cell>
          <cell r="D241">
            <v>0</v>
          </cell>
          <cell r="E241" t="str">
            <v>층</v>
          </cell>
          <cell r="F241" t="str">
            <v>,</v>
          </cell>
          <cell r="G241" t="str">
            <v>,</v>
          </cell>
          <cell r="H241" t="str">
            <v>,</v>
          </cell>
          <cell r="I241" t="str">
            <v>,</v>
          </cell>
          <cell r="J241" t="str">
            <v>,</v>
          </cell>
          <cell r="K241" t="str">
            <v>,</v>
          </cell>
          <cell r="L241" t="str">
            <v>,</v>
          </cell>
          <cell r="M241" t="str">
            <v>,</v>
          </cell>
          <cell r="N241" t="str">
            <v>,</v>
          </cell>
          <cell r="O241" t="str">
            <v>,</v>
          </cell>
          <cell r="P241" t="str">
            <v>,</v>
          </cell>
          <cell r="Q241" t="str">
            <v>,</v>
          </cell>
          <cell r="R241" t="str">
            <v>,</v>
          </cell>
          <cell r="S241" t="str">
            <v>,</v>
          </cell>
          <cell r="T241" t="str">
            <v>,</v>
          </cell>
          <cell r="U241" t="str">
            <v>,</v>
          </cell>
          <cell r="V241" t="str">
            <v>,</v>
          </cell>
          <cell r="W241" t="str">
            <v>,</v>
          </cell>
        </row>
        <row r="242">
          <cell r="B242">
            <v>0</v>
          </cell>
        </row>
        <row r="245">
          <cell r="S245" t="e">
            <v>#N/A</v>
          </cell>
          <cell r="Z245" t="e">
            <v>#N/A</v>
          </cell>
        </row>
        <row r="246">
          <cell r="S246" t="e">
            <v>#N/A</v>
          </cell>
          <cell r="Z246" t="e">
            <v>#N/A</v>
          </cell>
        </row>
        <row r="247">
          <cell r="S247" t="e">
            <v>#N/A</v>
          </cell>
          <cell r="Z247" t="e">
            <v>#N/A</v>
          </cell>
        </row>
        <row r="252">
          <cell r="S252">
            <v>0</v>
          </cell>
          <cell r="Z252" t="e">
            <v>#N/A</v>
          </cell>
        </row>
        <row r="256">
          <cell r="S256" t="e">
            <v>#N/A</v>
          </cell>
          <cell r="Z256" t="e">
            <v>#N/A</v>
          </cell>
        </row>
        <row r="257">
          <cell r="S257" t="e">
            <v>#N/A</v>
          </cell>
          <cell r="Z257" t="e">
            <v>#N/A</v>
          </cell>
        </row>
        <row r="258">
          <cell r="S258" t="e">
            <v>#N/A</v>
          </cell>
          <cell r="Z258" t="e">
            <v>#N/A</v>
          </cell>
        </row>
        <row r="259">
          <cell r="Z259">
            <v>135382.66717791412</v>
          </cell>
        </row>
        <row r="260">
          <cell r="Z260" t="e">
            <v>#N/A</v>
          </cell>
        </row>
        <row r="261">
          <cell r="A261">
            <v>14</v>
          </cell>
          <cell r="B261">
            <v>0</v>
          </cell>
          <cell r="C261" t="str">
            <v>인승</v>
          </cell>
          <cell r="D261">
            <v>0</v>
          </cell>
          <cell r="E261" t="str">
            <v>층</v>
          </cell>
          <cell r="F261" t="str">
            <v>,</v>
          </cell>
          <cell r="G261" t="str">
            <v>,</v>
          </cell>
          <cell r="H261" t="str">
            <v>,</v>
          </cell>
          <cell r="I261" t="str">
            <v>,</v>
          </cell>
          <cell r="J261" t="str">
            <v>,</v>
          </cell>
          <cell r="K261" t="str">
            <v>,</v>
          </cell>
          <cell r="L261" t="str">
            <v>,</v>
          </cell>
          <cell r="M261" t="str">
            <v>,</v>
          </cell>
          <cell r="N261" t="str">
            <v>,</v>
          </cell>
          <cell r="O261" t="str">
            <v>,</v>
          </cell>
          <cell r="P261" t="str">
            <v>,</v>
          </cell>
          <cell r="Q261" t="str">
            <v>,</v>
          </cell>
          <cell r="R261" t="str">
            <v>,</v>
          </cell>
          <cell r="S261" t="str">
            <v>,</v>
          </cell>
          <cell r="T261" t="str">
            <v>,</v>
          </cell>
          <cell r="U261" t="str">
            <v>,</v>
          </cell>
          <cell r="V261" t="str">
            <v>,</v>
          </cell>
          <cell r="W261" t="str">
            <v>,</v>
          </cell>
        </row>
        <row r="262">
          <cell r="B262">
            <v>0</v>
          </cell>
        </row>
        <row r="265">
          <cell r="S265" t="e">
            <v>#N/A</v>
          </cell>
          <cell r="Z265" t="e">
            <v>#N/A</v>
          </cell>
        </row>
        <row r="266">
          <cell r="S266" t="e">
            <v>#N/A</v>
          </cell>
          <cell r="Z266" t="e">
            <v>#N/A</v>
          </cell>
        </row>
        <row r="267">
          <cell r="S267" t="e">
            <v>#N/A</v>
          </cell>
          <cell r="Z267" t="e">
            <v>#N/A</v>
          </cell>
        </row>
        <row r="272">
          <cell r="S272">
            <v>0</v>
          </cell>
          <cell r="Z272" t="e">
            <v>#N/A</v>
          </cell>
        </row>
        <row r="276">
          <cell r="S276" t="e">
            <v>#N/A</v>
          </cell>
          <cell r="Z276" t="e">
            <v>#N/A</v>
          </cell>
        </row>
        <row r="277">
          <cell r="S277" t="e">
            <v>#N/A</v>
          </cell>
          <cell r="Z277" t="e">
            <v>#N/A</v>
          </cell>
        </row>
        <row r="278">
          <cell r="S278" t="e">
            <v>#N/A</v>
          </cell>
          <cell r="Z278" t="e">
            <v>#N/A</v>
          </cell>
        </row>
        <row r="279">
          <cell r="Z279">
            <v>135382.66717791412</v>
          </cell>
        </row>
        <row r="280">
          <cell r="Z280" t="e">
            <v>#N/A</v>
          </cell>
        </row>
        <row r="281">
          <cell r="A281">
            <v>15</v>
          </cell>
          <cell r="B281">
            <v>0</v>
          </cell>
          <cell r="C281" t="str">
            <v>인승</v>
          </cell>
          <cell r="D281">
            <v>0</v>
          </cell>
          <cell r="E281" t="str">
            <v>층</v>
          </cell>
          <cell r="F281" t="str">
            <v>,</v>
          </cell>
          <cell r="G281" t="str">
            <v>,</v>
          </cell>
          <cell r="H281" t="str">
            <v>,</v>
          </cell>
          <cell r="I281" t="str">
            <v>,</v>
          </cell>
          <cell r="J281" t="str">
            <v>,</v>
          </cell>
          <cell r="K281" t="str">
            <v>,</v>
          </cell>
          <cell r="L281" t="str">
            <v>,</v>
          </cell>
          <cell r="M281" t="str">
            <v>,</v>
          </cell>
          <cell r="N281" t="str">
            <v>,</v>
          </cell>
          <cell r="O281" t="str">
            <v>,</v>
          </cell>
          <cell r="P281" t="str">
            <v>,</v>
          </cell>
          <cell r="Q281" t="str">
            <v>,</v>
          </cell>
          <cell r="R281" t="str">
            <v>,</v>
          </cell>
          <cell r="S281" t="str">
            <v>,</v>
          </cell>
          <cell r="T281" t="str">
            <v>,</v>
          </cell>
          <cell r="U281" t="str">
            <v>,</v>
          </cell>
          <cell r="V281" t="str">
            <v>,</v>
          </cell>
          <cell r="W281" t="str">
            <v>,</v>
          </cell>
        </row>
        <row r="282">
          <cell r="B282">
            <v>0</v>
          </cell>
        </row>
        <row r="285">
          <cell r="S285" t="e">
            <v>#N/A</v>
          </cell>
          <cell r="Z285" t="e">
            <v>#N/A</v>
          </cell>
        </row>
        <row r="286">
          <cell r="S286" t="e">
            <v>#N/A</v>
          </cell>
          <cell r="Z286" t="e">
            <v>#N/A</v>
          </cell>
        </row>
        <row r="287">
          <cell r="S287" t="e">
            <v>#N/A</v>
          </cell>
          <cell r="Z287" t="e">
            <v>#N/A</v>
          </cell>
        </row>
        <row r="292">
          <cell r="S292">
            <v>0</v>
          </cell>
          <cell r="Z292" t="e">
            <v>#N/A</v>
          </cell>
        </row>
        <row r="296">
          <cell r="S296" t="e">
            <v>#N/A</v>
          </cell>
          <cell r="Z296" t="e">
            <v>#N/A</v>
          </cell>
        </row>
        <row r="297">
          <cell r="S297" t="e">
            <v>#N/A</v>
          </cell>
          <cell r="Z297" t="e">
            <v>#N/A</v>
          </cell>
        </row>
        <row r="298">
          <cell r="S298" t="e">
            <v>#N/A</v>
          </cell>
          <cell r="Z298" t="e">
            <v>#N/A</v>
          </cell>
        </row>
        <row r="299">
          <cell r="Z299">
            <v>135382.66717791412</v>
          </cell>
        </row>
        <row r="300">
          <cell r="Z300" t="e">
            <v>#N/A</v>
          </cell>
        </row>
        <row r="301">
          <cell r="A301">
            <v>16</v>
          </cell>
          <cell r="B301">
            <v>0</v>
          </cell>
          <cell r="C301" t="str">
            <v>인승</v>
          </cell>
          <cell r="D301">
            <v>0</v>
          </cell>
          <cell r="E301" t="str">
            <v>층</v>
          </cell>
          <cell r="F301" t="str">
            <v>,</v>
          </cell>
          <cell r="G301" t="str">
            <v>,</v>
          </cell>
          <cell r="H301" t="str">
            <v>,</v>
          </cell>
          <cell r="I301" t="str">
            <v>,</v>
          </cell>
          <cell r="J301" t="str">
            <v>,</v>
          </cell>
          <cell r="K301" t="str">
            <v>,</v>
          </cell>
          <cell r="L301" t="str">
            <v>,</v>
          </cell>
          <cell r="M301" t="str">
            <v>,</v>
          </cell>
          <cell r="N301" t="str">
            <v>,</v>
          </cell>
          <cell r="O301" t="str">
            <v>,</v>
          </cell>
          <cell r="P301" t="str">
            <v>,</v>
          </cell>
          <cell r="Q301" t="str">
            <v>,</v>
          </cell>
          <cell r="R301" t="str">
            <v>,</v>
          </cell>
          <cell r="S301" t="str">
            <v>,</v>
          </cell>
          <cell r="T301" t="str">
            <v>,</v>
          </cell>
          <cell r="U301" t="str">
            <v>,</v>
          </cell>
          <cell r="V301" t="str">
            <v>,</v>
          </cell>
          <cell r="W301" t="str">
            <v>,</v>
          </cell>
        </row>
        <row r="302">
          <cell r="B302">
            <v>0</v>
          </cell>
        </row>
        <row r="305">
          <cell r="S305" t="e">
            <v>#N/A</v>
          </cell>
          <cell r="Z305" t="e">
            <v>#N/A</v>
          </cell>
        </row>
        <row r="306">
          <cell r="S306" t="e">
            <v>#N/A</v>
          </cell>
          <cell r="Z306" t="e">
            <v>#N/A</v>
          </cell>
        </row>
        <row r="307">
          <cell r="S307" t="e">
            <v>#N/A</v>
          </cell>
          <cell r="Z307" t="e">
            <v>#N/A</v>
          </cell>
        </row>
        <row r="312">
          <cell r="S312">
            <v>0</v>
          </cell>
          <cell r="Z312" t="e">
            <v>#N/A</v>
          </cell>
        </row>
        <row r="316">
          <cell r="S316" t="e">
            <v>#N/A</v>
          </cell>
          <cell r="Z316" t="e">
            <v>#N/A</v>
          </cell>
        </row>
        <row r="317">
          <cell r="S317" t="e">
            <v>#N/A</v>
          </cell>
          <cell r="Z317" t="e">
            <v>#N/A</v>
          </cell>
        </row>
        <row r="318">
          <cell r="S318" t="e">
            <v>#N/A</v>
          </cell>
          <cell r="Z318" t="e">
            <v>#N/A</v>
          </cell>
        </row>
        <row r="319">
          <cell r="Z319">
            <v>135382.66717791412</v>
          </cell>
        </row>
        <row r="320">
          <cell r="Z320" t="e">
            <v>#N/A</v>
          </cell>
        </row>
        <row r="321">
          <cell r="A321">
            <v>17</v>
          </cell>
          <cell r="B321">
            <v>0</v>
          </cell>
          <cell r="C321" t="str">
            <v>인승</v>
          </cell>
          <cell r="D321">
            <v>0</v>
          </cell>
          <cell r="E321" t="str">
            <v>층</v>
          </cell>
          <cell r="F321" t="str">
            <v>,</v>
          </cell>
          <cell r="G321" t="str">
            <v>,</v>
          </cell>
          <cell r="H321" t="str">
            <v>,</v>
          </cell>
          <cell r="I321" t="str">
            <v>,</v>
          </cell>
          <cell r="J321" t="str">
            <v>,</v>
          </cell>
          <cell r="K321" t="str">
            <v>,</v>
          </cell>
          <cell r="L321" t="str">
            <v>,</v>
          </cell>
          <cell r="M321" t="str">
            <v>,</v>
          </cell>
          <cell r="N321" t="str">
            <v>,</v>
          </cell>
          <cell r="O321" t="str">
            <v>,</v>
          </cell>
          <cell r="P321" t="str">
            <v>,</v>
          </cell>
          <cell r="Q321" t="str">
            <v>,</v>
          </cell>
          <cell r="R321" t="str">
            <v>,</v>
          </cell>
          <cell r="S321" t="str">
            <v>,</v>
          </cell>
          <cell r="T321" t="str">
            <v>,</v>
          </cell>
          <cell r="U321" t="str">
            <v>,</v>
          </cell>
          <cell r="V321" t="str">
            <v>,</v>
          </cell>
          <cell r="W321" t="str">
            <v>,</v>
          </cell>
        </row>
        <row r="322">
          <cell r="B322">
            <v>0</v>
          </cell>
        </row>
        <row r="325">
          <cell r="S325" t="e">
            <v>#N/A</v>
          </cell>
          <cell r="Z325" t="e">
            <v>#N/A</v>
          </cell>
        </row>
        <row r="326">
          <cell r="S326" t="e">
            <v>#N/A</v>
          </cell>
          <cell r="Z326" t="e">
            <v>#N/A</v>
          </cell>
        </row>
        <row r="327">
          <cell r="S327" t="e">
            <v>#N/A</v>
          </cell>
          <cell r="Z327" t="e">
            <v>#N/A</v>
          </cell>
        </row>
        <row r="332">
          <cell r="S332">
            <v>0</v>
          </cell>
          <cell r="Z332" t="e">
            <v>#N/A</v>
          </cell>
        </row>
        <row r="336">
          <cell r="S336" t="e">
            <v>#N/A</v>
          </cell>
          <cell r="Z336" t="e">
            <v>#N/A</v>
          </cell>
        </row>
        <row r="337">
          <cell r="S337" t="e">
            <v>#N/A</v>
          </cell>
          <cell r="Z337" t="e">
            <v>#N/A</v>
          </cell>
        </row>
        <row r="338">
          <cell r="S338" t="e">
            <v>#N/A</v>
          </cell>
          <cell r="Z338" t="e">
            <v>#N/A</v>
          </cell>
        </row>
        <row r="339">
          <cell r="Z339">
            <v>135382.66717791412</v>
          </cell>
        </row>
        <row r="340">
          <cell r="Z340" t="e">
            <v>#N/A</v>
          </cell>
        </row>
        <row r="341">
          <cell r="A341">
            <v>18</v>
          </cell>
          <cell r="B341">
            <v>0</v>
          </cell>
          <cell r="C341" t="str">
            <v>인승</v>
          </cell>
          <cell r="D341">
            <v>0</v>
          </cell>
          <cell r="E341" t="str">
            <v>층</v>
          </cell>
          <cell r="F341" t="str">
            <v>,</v>
          </cell>
          <cell r="G341" t="str">
            <v>,</v>
          </cell>
          <cell r="H341" t="str">
            <v>,</v>
          </cell>
          <cell r="I341" t="str">
            <v>,</v>
          </cell>
          <cell r="J341" t="str">
            <v>,</v>
          </cell>
          <cell r="K341" t="str">
            <v>,</v>
          </cell>
          <cell r="L341" t="str">
            <v>,</v>
          </cell>
          <cell r="M341" t="str">
            <v>,</v>
          </cell>
          <cell r="N341" t="str">
            <v>,</v>
          </cell>
          <cell r="O341" t="str">
            <v>,</v>
          </cell>
          <cell r="P341" t="str">
            <v>,</v>
          </cell>
          <cell r="Q341" t="str">
            <v>,</v>
          </cell>
          <cell r="R341" t="str">
            <v>,</v>
          </cell>
          <cell r="S341" t="str">
            <v>,</v>
          </cell>
          <cell r="T341" t="str">
            <v>,</v>
          </cell>
          <cell r="U341" t="str">
            <v>,</v>
          </cell>
          <cell r="V341" t="str">
            <v>,</v>
          </cell>
          <cell r="W341" t="str">
            <v>,</v>
          </cell>
        </row>
        <row r="342">
          <cell r="B342">
            <v>0</v>
          </cell>
        </row>
        <row r="345">
          <cell r="S345" t="e">
            <v>#N/A</v>
          </cell>
          <cell r="Z345" t="e">
            <v>#N/A</v>
          </cell>
        </row>
        <row r="346">
          <cell r="S346" t="e">
            <v>#N/A</v>
          </cell>
          <cell r="Z346" t="e">
            <v>#N/A</v>
          </cell>
        </row>
        <row r="347">
          <cell r="S347" t="e">
            <v>#N/A</v>
          </cell>
          <cell r="Z347" t="e">
            <v>#N/A</v>
          </cell>
        </row>
        <row r="352">
          <cell r="S352">
            <v>0</v>
          </cell>
          <cell r="Z352" t="e">
            <v>#N/A</v>
          </cell>
        </row>
        <row r="356">
          <cell r="S356" t="e">
            <v>#N/A</v>
          </cell>
          <cell r="Z356" t="e">
            <v>#N/A</v>
          </cell>
        </row>
        <row r="357">
          <cell r="S357" t="e">
            <v>#N/A</v>
          </cell>
          <cell r="Z357" t="e">
            <v>#N/A</v>
          </cell>
        </row>
        <row r="358">
          <cell r="S358" t="e">
            <v>#N/A</v>
          </cell>
          <cell r="Z358" t="e">
            <v>#N/A</v>
          </cell>
        </row>
        <row r="359">
          <cell r="Z359">
            <v>135382.66717791412</v>
          </cell>
        </row>
        <row r="360">
          <cell r="Z360" t="e">
            <v>#N/A</v>
          </cell>
        </row>
        <row r="361">
          <cell r="A361">
            <v>19</v>
          </cell>
          <cell r="B361">
            <v>0</v>
          </cell>
          <cell r="C361" t="str">
            <v>인승</v>
          </cell>
          <cell r="D361">
            <v>0</v>
          </cell>
          <cell r="E361" t="str">
            <v>층</v>
          </cell>
          <cell r="F361" t="str">
            <v>,</v>
          </cell>
          <cell r="G361" t="str">
            <v>,</v>
          </cell>
          <cell r="H361" t="str">
            <v>,</v>
          </cell>
          <cell r="I361" t="str">
            <v>,</v>
          </cell>
          <cell r="J361" t="str">
            <v>,</v>
          </cell>
          <cell r="K361" t="str">
            <v>,</v>
          </cell>
          <cell r="L361" t="str">
            <v>,</v>
          </cell>
          <cell r="M361" t="str">
            <v>,</v>
          </cell>
          <cell r="N361" t="str">
            <v>,</v>
          </cell>
          <cell r="O361" t="str">
            <v>,</v>
          </cell>
          <cell r="P361" t="str">
            <v>,</v>
          </cell>
          <cell r="Q361" t="str">
            <v>,</v>
          </cell>
          <cell r="R361" t="str">
            <v>,</v>
          </cell>
          <cell r="S361" t="str">
            <v>,</v>
          </cell>
          <cell r="T361" t="str">
            <v>,</v>
          </cell>
          <cell r="U361" t="str">
            <v>,</v>
          </cell>
          <cell r="V361" t="str">
            <v>,</v>
          </cell>
          <cell r="W361" t="str">
            <v>,</v>
          </cell>
        </row>
        <row r="362">
          <cell r="B362">
            <v>0</v>
          </cell>
        </row>
        <row r="365">
          <cell r="S365" t="e">
            <v>#N/A</v>
          </cell>
          <cell r="Z365" t="e">
            <v>#N/A</v>
          </cell>
        </row>
        <row r="366">
          <cell r="S366" t="e">
            <v>#N/A</v>
          </cell>
          <cell r="Z366" t="e">
            <v>#N/A</v>
          </cell>
        </row>
        <row r="367">
          <cell r="S367" t="e">
            <v>#N/A</v>
          </cell>
          <cell r="Z367" t="e">
            <v>#N/A</v>
          </cell>
        </row>
        <row r="372">
          <cell r="S372">
            <v>0</v>
          </cell>
          <cell r="Z372" t="e">
            <v>#N/A</v>
          </cell>
        </row>
        <row r="376">
          <cell r="S376" t="e">
            <v>#N/A</v>
          </cell>
          <cell r="Z376" t="e">
            <v>#N/A</v>
          </cell>
        </row>
        <row r="377">
          <cell r="S377" t="e">
            <v>#N/A</v>
          </cell>
          <cell r="Z377" t="e">
            <v>#N/A</v>
          </cell>
        </row>
        <row r="378">
          <cell r="S378" t="e">
            <v>#N/A</v>
          </cell>
          <cell r="Z378" t="e">
            <v>#N/A</v>
          </cell>
        </row>
        <row r="379">
          <cell r="Z379">
            <v>135382.66717791412</v>
          </cell>
        </row>
        <row r="380">
          <cell r="Z380" t="e">
            <v>#N/A</v>
          </cell>
        </row>
        <row r="381">
          <cell r="A381">
            <v>20</v>
          </cell>
          <cell r="B381">
            <v>0</v>
          </cell>
          <cell r="C381" t="str">
            <v>인승</v>
          </cell>
          <cell r="D381">
            <v>0</v>
          </cell>
          <cell r="E381" t="str">
            <v>층</v>
          </cell>
          <cell r="F381" t="str">
            <v>,</v>
          </cell>
          <cell r="G381" t="str">
            <v>,</v>
          </cell>
          <cell r="H381" t="str">
            <v>,</v>
          </cell>
          <cell r="I381" t="str">
            <v>,</v>
          </cell>
          <cell r="J381" t="str">
            <v>,</v>
          </cell>
          <cell r="K381" t="str">
            <v>,</v>
          </cell>
          <cell r="L381" t="str">
            <v>,</v>
          </cell>
          <cell r="M381" t="str">
            <v>,</v>
          </cell>
          <cell r="N381" t="str">
            <v>,</v>
          </cell>
          <cell r="O381" t="str">
            <v>,</v>
          </cell>
          <cell r="P381" t="str">
            <v>,</v>
          </cell>
          <cell r="Q381" t="str">
            <v>,</v>
          </cell>
          <cell r="R381" t="str">
            <v>,</v>
          </cell>
          <cell r="S381" t="str">
            <v>,</v>
          </cell>
          <cell r="T381" t="str">
            <v>,</v>
          </cell>
          <cell r="U381" t="str">
            <v>,</v>
          </cell>
          <cell r="V381" t="str">
            <v>,</v>
          </cell>
          <cell r="W381" t="str">
            <v>,</v>
          </cell>
        </row>
        <row r="382">
          <cell r="B382">
            <v>0</v>
          </cell>
        </row>
        <row r="385">
          <cell r="S385" t="e">
            <v>#N/A</v>
          </cell>
          <cell r="Z385" t="e">
            <v>#N/A</v>
          </cell>
        </row>
        <row r="386">
          <cell r="S386" t="e">
            <v>#N/A</v>
          </cell>
          <cell r="Z386" t="e">
            <v>#N/A</v>
          </cell>
        </row>
        <row r="387">
          <cell r="S387" t="e">
            <v>#N/A</v>
          </cell>
          <cell r="Z387" t="e">
            <v>#N/A</v>
          </cell>
        </row>
        <row r="392">
          <cell r="S392">
            <v>0</v>
          </cell>
          <cell r="Z392" t="e">
            <v>#N/A</v>
          </cell>
        </row>
        <row r="396">
          <cell r="S396" t="e">
            <v>#N/A</v>
          </cell>
          <cell r="Z396" t="e">
            <v>#N/A</v>
          </cell>
        </row>
        <row r="397">
          <cell r="S397" t="e">
            <v>#N/A</v>
          </cell>
          <cell r="Z397" t="e">
            <v>#N/A</v>
          </cell>
        </row>
        <row r="398">
          <cell r="S398" t="e">
            <v>#N/A</v>
          </cell>
          <cell r="Z398" t="e">
            <v>#N/A</v>
          </cell>
        </row>
        <row r="399">
          <cell r="Z399">
            <v>135382.66717791412</v>
          </cell>
        </row>
        <row r="400">
          <cell r="Z400" t="e">
            <v>#N/A</v>
          </cell>
        </row>
        <row r="401">
          <cell r="A401">
            <v>21</v>
          </cell>
          <cell r="B401">
            <v>0</v>
          </cell>
          <cell r="C401" t="str">
            <v>인승</v>
          </cell>
          <cell r="D401">
            <v>0</v>
          </cell>
          <cell r="E401" t="str">
            <v>층</v>
          </cell>
          <cell r="F401" t="str">
            <v>,</v>
          </cell>
          <cell r="G401" t="str">
            <v>,</v>
          </cell>
          <cell r="H401" t="str">
            <v>,</v>
          </cell>
          <cell r="I401" t="str">
            <v>,</v>
          </cell>
          <cell r="J401" t="str">
            <v>,</v>
          </cell>
          <cell r="K401" t="str">
            <v>,</v>
          </cell>
          <cell r="L401" t="str">
            <v>,</v>
          </cell>
          <cell r="M401" t="str">
            <v>,</v>
          </cell>
          <cell r="N401" t="str">
            <v>,</v>
          </cell>
          <cell r="O401" t="str">
            <v>,</v>
          </cell>
          <cell r="P401" t="str">
            <v>,</v>
          </cell>
          <cell r="Q401" t="str">
            <v>,</v>
          </cell>
          <cell r="R401" t="str">
            <v>,</v>
          </cell>
          <cell r="S401" t="str">
            <v>,</v>
          </cell>
          <cell r="T401" t="str">
            <v>,</v>
          </cell>
          <cell r="U401" t="str">
            <v>,</v>
          </cell>
          <cell r="V401" t="str">
            <v>,</v>
          </cell>
          <cell r="W401" t="str">
            <v>,</v>
          </cell>
        </row>
        <row r="402">
          <cell r="B402">
            <v>0</v>
          </cell>
        </row>
        <row r="405">
          <cell r="S405" t="e">
            <v>#N/A</v>
          </cell>
          <cell r="Z405" t="e">
            <v>#N/A</v>
          </cell>
        </row>
        <row r="406">
          <cell r="S406" t="e">
            <v>#N/A</v>
          </cell>
          <cell r="Z406" t="e">
            <v>#N/A</v>
          </cell>
        </row>
        <row r="407">
          <cell r="S407" t="e">
            <v>#N/A</v>
          </cell>
          <cell r="Z407" t="e">
            <v>#N/A</v>
          </cell>
        </row>
        <row r="412">
          <cell r="S412">
            <v>0</v>
          </cell>
          <cell r="Z412" t="e">
            <v>#N/A</v>
          </cell>
        </row>
        <row r="416">
          <cell r="S416" t="e">
            <v>#N/A</v>
          </cell>
          <cell r="Z416" t="e">
            <v>#N/A</v>
          </cell>
        </row>
        <row r="417">
          <cell r="S417" t="e">
            <v>#N/A</v>
          </cell>
          <cell r="Z417" t="e">
            <v>#N/A</v>
          </cell>
        </row>
        <row r="418">
          <cell r="S418" t="e">
            <v>#N/A</v>
          </cell>
          <cell r="Z418" t="e">
            <v>#N/A</v>
          </cell>
        </row>
        <row r="419">
          <cell r="Z419">
            <v>135382.66717791412</v>
          </cell>
        </row>
        <row r="420">
          <cell r="Z420" t="e">
            <v>#N/A</v>
          </cell>
        </row>
        <row r="421">
          <cell r="A421">
            <v>22</v>
          </cell>
          <cell r="B421">
            <v>0</v>
          </cell>
          <cell r="C421" t="str">
            <v>인승</v>
          </cell>
          <cell r="D421">
            <v>0</v>
          </cell>
          <cell r="E421" t="str">
            <v>층</v>
          </cell>
          <cell r="F421" t="str">
            <v>,</v>
          </cell>
          <cell r="G421" t="str">
            <v>,</v>
          </cell>
          <cell r="H421" t="str">
            <v>,</v>
          </cell>
          <cell r="I421" t="str">
            <v>,</v>
          </cell>
          <cell r="J421" t="str">
            <v>,</v>
          </cell>
          <cell r="K421" t="str">
            <v>,</v>
          </cell>
          <cell r="L421" t="str">
            <v>,</v>
          </cell>
          <cell r="M421" t="str">
            <v>,</v>
          </cell>
          <cell r="N421" t="str">
            <v>,</v>
          </cell>
          <cell r="O421" t="str">
            <v>,</v>
          </cell>
          <cell r="P421" t="str">
            <v>,</v>
          </cell>
          <cell r="Q421" t="str">
            <v>,</v>
          </cell>
          <cell r="R421" t="str">
            <v>,</v>
          </cell>
          <cell r="S421" t="str">
            <v>,</v>
          </cell>
          <cell r="T421" t="str">
            <v>,</v>
          </cell>
          <cell r="U421" t="str">
            <v>,</v>
          </cell>
          <cell r="V421" t="str">
            <v>,</v>
          </cell>
          <cell r="W421" t="str">
            <v>,</v>
          </cell>
        </row>
        <row r="422">
          <cell r="B422">
            <v>0</v>
          </cell>
        </row>
        <row r="425">
          <cell r="S425" t="e">
            <v>#N/A</v>
          </cell>
          <cell r="Z425" t="e">
            <v>#N/A</v>
          </cell>
        </row>
        <row r="426">
          <cell r="S426" t="e">
            <v>#N/A</v>
          </cell>
          <cell r="Z426" t="e">
            <v>#N/A</v>
          </cell>
        </row>
        <row r="427">
          <cell r="S427" t="e">
            <v>#N/A</v>
          </cell>
          <cell r="Z427" t="e">
            <v>#N/A</v>
          </cell>
        </row>
        <row r="432">
          <cell r="S432">
            <v>0</v>
          </cell>
          <cell r="Z432" t="e">
            <v>#N/A</v>
          </cell>
        </row>
        <row r="436">
          <cell r="S436" t="e">
            <v>#N/A</v>
          </cell>
          <cell r="Z436" t="e">
            <v>#N/A</v>
          </cell>
        </row>
        <row r="437">
          <cell r="S437" t="e">
            <v>#N/A</v>
          </cell>
          <cell r="Z437" t="e">
            <v>#N/A</v>
          </cell>
        </row>
        <row r="438">
          <cell r="S438" t="e">
            <v>#N/A</v>
          </cell>
          <cell r="Z438" t="e">
            <v>#N/A</v>
          </cell>
        </row>
        <row r="439">
          <cell r="Z439">
            <v>135382.66717791412</v>
          </cell>
        </row>
        <row r="440">
          <cell r="Z440" t="e">
            <v>#N/A</v>
          </cell>
        </row>
        <row r="441">
          <cell r="A441">
            <v>23</v>
          </cell>
          <cell r="B441">
            <v>0</v>
          </cell>
          <cell r="C441" t="str">
            <v>인승</v>
          </cell>
          <cell r="D441">
            <v>0</v>
          </cell>
          <cell r="E441" t="str">
            <v>층</v>
          </cell>
          <cell r="F441" t="str">
            <v>,</v>
          </cell>
          <cell r="G441" t="str">
            <v>,</v>
          </cell>
          <cell r="H441" t="str">
            <v>,</v>
          </cell>
          <cell r="I441" t="str">
            <v>,</v>
          </cell>
          <cell r="J441" t="str">
            <v>,</v>
          </cell>
          <cell r="K441" t="str">
            <v>,</v>
          </cell>
          <cell r="L441" t="str">
            <v>,</v>
          </cell>
          <cell r="M441" t="str">
            <v>,</v>
          </cell>
          <cell r="N441" t="str">
            <v>,</v>
          </cell>
          <cell r="O441" t="str">
            <v>,</v>
          </cell>
          <cell r="P441" t="str">
            <v>,</v>
          </cell>
          <cell r="Q441" t="str">
            <v>,</v>
          </cell>
          <cell r="R441" t="str">
            <v>,</v>
          </cell>
          <cell r="S441" t="str">
            <v>,</v>
          </cell>
          <cell r="T441" t="str">
            <v>,</v>
          </cell>
          <cell r="U441" t="str">
            <v>,</v>
          </cell>
          <cell r="V441" t="str">
            <v>,</v>
          </cell>
          <cell r="W441" t="str">
            <v>,</v>
          </cell>
        </row>
        <row r="442">
          <cell r="B442">
            <v>0</v>
          </cell>
        </row>
        <row r="445">
          <cell r="S445" t="e">
            <v>#N/A</v>
          </cell>
          <cell r="Z445" t="e">
            <v>#N/A</v>
          </cell>
        </row>
        <row r="446">
          <cell r="S446" t="e">
            <v>#N/A</v>
          </cell>
          <cell r="Z446" t="e">
            <v>#N/A</v>
          </cell>
        </row>
        <row r="447">
          <cell r="S447" t="e">
            <v>#N/A</v>
          </cell>
          <cell r="Z447" t="e">
            <v>#N/A</v>
          </cell>
        </row>
        <row r="452">
          <cell r="S452">
            <v>0</v>
          </cell>
          <cell r="Z452" t="e">
            <v>#N/A</v>
          </cell>
        </row>
        <row r="456">
          <cell r="S456" t="e">
            <v>#N/A</v>
          </cell>
          <cell r="Z456" t="e">
            <v>#N/A</v>
          </cell>
        </row>
        <row r="457">
          <cell r="S457" t="e">
            <v>#N/A</v>
          </cell>
          <cell r="Z457" t="e">
            <v>#N/A</v>
          </cell>
        </row>
        <row r="458">
          <cell r="S458" t="e">
            <v>#N/A</v>
          </cell>
          <cell r="Z458" t="e">
            <v>#N/A</v>
          </cell>
        </row>
        <row r="459">
          <cell r="Z459">
            <v>135382.66717791412</v>
          </cell>
        </row>
        <row r="460">
          <cell r="Z460" t="e">
            <v>#N/A</v>
          </cell>
        </row>
        <row r="461">
          <cell r="A461">
            <v>24</v>
          </cell>
          <cell r="B461">
            <v>0</v>
          </cell>
          <cell r="C461" t="str">
            <v>인승</v>
          </cell>
          <cell r="D461">
            <v>0</v>
          </cell>
          <cell r="E461" t="str">
            <v>층</v>
          </cell>
          <cell r="F461" t="str">
            <v>,</v>
          </cell>
          <cell r="G461" t="str">
            <v>,</v>
          </cell>
          <cell r="H461" t="str">
            <v>,</v>
          </cell>
          <cell r="I461" t="str">
            <v>,</v>
          </cell>
          <cell r="J461" t="str">
            <v>,</v>
          </cell>
          <cell r="K461" t="str">
            <v>,</v>
          </cell>
          <cell r="L461" t="str">
            <v>,</v>
          </cell>
          <cell r="M461" t="str">
            <v>,</v>
          </cell>
          <cell r="N461" t="str">
            <v>,</v>
          </cell>
          <cell r="O461" t="str">
            <v>,</v>
          </cell>
          <cell r="P461" t="str">
            <v>,</v>
          </cell>
          <cell r="Q461" t="str">
            <v>,</v>
          </cell>
          <cell r="R461" t="str">
            <v>,</v>
          </cell>
          <cell r="S461" t="str">
            <v>,</v>
          </cell>
          <cell r="T461" t="str">
            <v>,</v>
          </cell>
          <cell r="U461" t="str">
            <v>,</v>
          </cell>
          <cell r="V461" t="str">
            <v>,</v>
          </cell>
          <cell r="W461" t="str">
            <v>,</v>
          </cell>
        </row>
        <row r="462">
          <cell r="B462">
            <v>0</v>
          </cell>
        </row>
        <row r="465">
          <cell r="S465" t="e">
            <v>#N/A</v>
          </cell>
          <cell r="Z465" t="e">
            <v>#N/A</v>
          </cell>
        </row>
        <row r="466">
          <cell r="S466" t="e">
            <v>#N/A</v>
          </cell>
          <cell r="Z466" t="e">
            <v>#N/A</v>
          </cell>
        </row>
        <row r="467">
          <cell r="S467" t="e">
            <v>#N/A</v>
          </cell>
          <cell r="Z467" t="e">
            <v>#N/A</v>
          </cell>
        </row>
        <row r="472">
          <cell r="S472">
            <v>0</v>
          </cell>
          <cell r="Z472" t="e">
            <v>#N/A</v>
          </cell>
        </row>
        <row r="476">
          <cell r="S476" t="e">
            <v>#N/A</v>
          </cell>
          <cell r="Z476" t="e">
            <v>#N/A</v>
          </cell>
        </row>
        <row r="477">
          <cell r="S477" t="e">
            <v>#N/A</v>
          </cell>
          <cell r="Z477" t="e">
            <v>#N/A</v>
          </cell>
        </row>
        <row r="478">
          <cell r="S478" t="e">
            <v>#N/A</v>
          </cell>
          <cell r="Z478" t="e">
            <v>#N/A</v>
          </cell>
        </row>
        <row r="479">
          <cell r="Z479">
            <v>135382.66717791412</v>
          </cell>
        </row>
        <row r="480">
          <cell r="Z480" t="e">
            <v>#N/A</v>
          </cell>
        </row>
        <row r="481">
          <cell r="A481">
            <v>25</v>
          </cell>
          <cell r="B481">
            <v>0</v>
          </cell>
          <cell r="C481" t="str">
            <v>인승</v>
          </cell>
          <cell r="D481">
            <v>0</v>
          </cell>
          <cell r="E481" t="str">
            <v>층</v>
          </cell>
          <cell r="F481" t="str">
            <v>,</v>
          </cell>
          <cell r="G481" t="str">
            <v>,</v>
          </cell>
          <cell r="H481" t="str">
            <v>,</v>
          </cell>
          <cell r="I481" t="str">
            <v>,</v>
          </cell>
          <cell r="J481" t="str">
            <v>,</v>
          </cell>
          <cell r="K481" t="str">
            <v>,</v>
          </cell>
          <cell r="L481" t="str">
            <v>,</v>
          </cell>
          <cell r="M481" t="str">
            <v>,</v>
          </cell>
          <cell r="N481" t="str">
            <v>,</v>
          </cell>
          <cell r="O481" t="str">
            <v>,</v>
          </cell>
          <cell r="P481" t="str">
            <v>,</v>
          </cell>
          <cell r="Q481" t="str">
            <v>,</v>
          </cell>
          <cell r="R481" t="str">
            <v>,</v>
          </cell>
          <cell r="S481" t="str">
            <v>,</v>
          </cell>
          <cell r="T481" t="str">
            <v>,</v>
          </cell>
          <cell r="U481" t="str">
            <v>,</v>
          </cell>
          <cell r="V481" t="str">
            <v>,</v>
          </cell>
          <cell r="W481" t="str">
            <v>,</v>
          </cell>
        </row>
        <row r="482">
          <cell r="B482">
            <v>0</v>
          </cell>
        </row>
        <row r="485">
          <cell r="S485" t="e">
            <v>#N/A</v>
          </cell>
          <cell r="Z485" t="e">
            <v>#N/A</v>
          </cell>
        </row>
        <row r="486">
          <cell r="S486" t="e">
            <v>#N/A</v>
          </cell>
          <cell r="Z486" t="e">
            <v>#N/A</v>
          </cell>
        </row>
        <row r="487">
          <cell r="S487" t="e">
            <v>#N/A</v>
          </cell>
          <cell r="Z487" t="e">
            <v>#N/A</v>
          </cell>
        </row>
        <row r="492">
          <cell r="S492">
            <v>0</v>
          </cell>
          <cell r="Z492" t="e">
            <v>#N/A</v>
          </cell>
        </row>
        <row r="496">
          <cell r="S496" t="e">
            <v>#N/A</v>
          </cell>
          <cell r="Z496" t="e">
            <v>#N/A</v>
          </cell>
        </row>
        <row r="497">
          <cell r="S497" t="e">
            <v>#N/A</v>
          </cell>
          <cell r="Z497" t="e">
            <v>#N/A</v>
          </cell>
        </row>
        <row r="498">
          <cell r="S498" t="e">
            <v>#N/A</v>
          </cell>
          <cell r="Z498" t="e">
            <v>#N/A</v>
          </cell>
        </row>
        <row r="499">
          <cell r="Z499">
            <v>135382.66717791412</v>
          </cell>
        </row>
        <row r="500">
          <cell r="Z500" t="e">
            <v>#N/A</v>
          </cell>
        </row>
        <row r="501">
          <cell r="A501">
            <v>26</v>
          </cell>
          <cell r="B501">
            <v>0</v>
          </cell>
          <cell r="C501" t="str">
            <v>인승</v>
          </cell>
          <cell r="D501">
            <v>0</v>
          </cell>
          <cell r="E501" t="str">
            <v>층</v>
          </cell>
          <cell r="F501" t="str">
            <v>,</v>
          </cell>
          <cell r="G501" t="str">
            <v>,</v>
          </cell>
          <cell r="H501" t="str">
            <v>,</v>
          </cell>
          <cell r="I501" t="str">
            <v>,</v>
          </cell>
          <cell r="J501" t="str">
            <v>,</v>
          </cell>
          <cell r="K501" t="str">
            <v>,</v>
          </cell>
          <cell r="L501" t="str">
            <v>,</v>
          </cell>
          <cell r="M501" t="str">
            <v>,</v>
          </cell>
          <cell r="N501" t="str">
            <v>,</v>
          </cell>
          <cell r="O501" t="str">
            <v>,</v>
          </cell>
          <cell r="P501" t="str">
            <v>,</v>
          </cell>
          <cell r="Q501" t="str">
            <v>,</v>
          </cell>
          <cell r="R501" t="str">
            <v>,</v>
          </cell>
          <cell r="S501" t="str">
            <v>,</v>
          </cell>
          <cell r="T501" t="str">
            <v>,</v>
          </cell>
          <cell r="U501" t="str">
            <v>,</v>
          </cell>
          <cell r="V501" t="str">
            <v>,</v>
          </cell>
          <cell r="W501" t="str">
            <v>,</v>
          </cell>
        </row>
        <row r="502">
          <cell r="B502">
            <v>0</v>
          </cell>
        </row>
        <row r="505">
          <cell r="S505" t="e">
            <v>#N/A</v>
          </cell>
          <cell r="Z505" t="e">
            <v>#N/A</v>
          </cell>
        </row>
        <row r="506">
          <cell r="S506" t="e">
            <v>#N/A</v>
          </cell>
          <cell r="Z506" t="e">
            <v>#N/A</v>
          </cell>
        </row>
        <row r="507">
          <cell r="S507" t="e">
            <v>#N/A</v>
          </cell>
          <cell r="Z507" t="e">
            <v>#N/A</v>
          </cell>
        </row>
        <row r="512">
          <cell r="S512">
            <v>0</v>
          </cell>
          <cell r="Z512" t="e">
            <v>#N/A</v>
          </cell>
        </row>
        <row r="516">
          <cell r="S516" t="e">
            <v>#N/A</v>
          </cell>
          <cell r="Z516" t="e">
            <v>#N/A</v>
          </cell>
        </row>
        <row r="517">
          <cell r="S517" t="e">
            <v>#N/A</v>
          </cell>
          <cell r="Z517" t="e">
            <v>#N/A</v>
          </cell>
        </row>
        <row r="518">
          <cell r="S518" t="e">
            <v>#N/A</v>
          </cell>
          <cell r="Z518" t="e">
            <v>#N/A</v>
          </cell>
        </row>
        <row r="519">
          <cell r="Z519">
            <v>135382.66717791412</v>
          </cell>
        </row>
        <row r="520">
          <cell r="Z520" t="e">
            <v>#N/A</v>
          </cell>
        </row>
        <row r="521">
          <cell r="A521">
            <v>27</v>
          </cell>
          <cell r="B521">
            <v>0</v>
          </cell>
          <cell r="C521" t="str">
            <v>인승</v>
          </cell>
          <cell r="D521">
            <v>0</v>
          </cell>
          <cell r="E521" t="str">
            <v>층</v>
          </cell>
          <cell r="F521" t="str">
            <v>,</v>
          </cell>
          <cell r="G521" t="str">
            <v>,</v>
          </cell>
          <cell r="H521" t="str">
            <v>,</v>
          </cell>
          <cell r="I521" t="str">
            <v>,</v>
          </cell>
          <cell r="J521" t="str">
            <v>,</v>
          </cell>
          <cell r="K521" t="str">
            <v>,</v>
          </cell>
          <cell r="L521" t="str">
            <v>,</v>
          </cell>
          <cell r="M521" t="str">
            <v>,</v>
          </cell>
          <cell r="N521" t="str">
            <v>,</v>
          </cell>
          <cell r="O521" t="str">
            <v>,</v>
          </cell>
          <cell r="P521" t="str">
            <v>,</v>
          </cell>
          <cell r="Q521" t="str">
            <v>,</v>
          </cell>
          <cell r="R521" t="str">
            <v>,</v>
          </cell>
          <cell r="S521" t="str">
            <v>,</v>
          </cell>
          <cell r="T521" t="str">
            <v>,</v>
          </cell>
          <cell r="U521" t="str">
            <v>,</v>
          </cell>
          <cell r="V521" t="str">
            <v>,</v>
          </cell>
          <cell r="W521" t="str">
            <v>,</v>
          </cell>
        </row>
        <row r="522">
          <cell r="B522">
            <v>0</v>
          </cell>
        </row>
        <row r="525">
          <cell r="S525" t="e">
            <v>#N/A</v>
          </cell>
          <cell r="Z525" t="e">
            <v>#N/A</v>
          </cell>
        </row>
        <row r="526">
          <cell r="S526" t="e">
            <v>#N/A</v>
          </cell>
          <cell r="Z526" t="e">
            <v>#N/A</v>
          </cell>
        </row>
        <row r="527">
          <cell r="S527" t="e">
            <v>#N/A</v>
          </cell>
          <cell r="Z527" t="e">
            <v>#N/A</v>
          </cell>
        </row>
        <row r="532">
          <cell r="S532">
            <v>0</v>
          </cell>
          <cell r="Z532" t="e">
            <v>#N/A</v>
          </cell>
        </row>
        <row r="536">
          <cell r="S536" t="e">
            <v>#N/A</v>
          </cell>
          <cell r="Z536" t="e">
            <v>#N/A</v>
          </cell>
        </row>
        <row r="537">
          <cell r="S537" t="e">
            <v>#N/A</v>
          </cell>
          <cell r="Z537" t="e">
            <v>#N/A</v>
          </cell>
        </row>
        <row r="538">
          <cell r="S538" t="e">
            <v>#N/A</v>
          </cell>
          <cell r="Z538" t="e">
            <v>#N/A</v>
          </cell>
        </row>
        <row r="539">
          <cell r="Z539">
            <v>135382.66717791412</v>
          </cell>
        </row>
        <row r="540">
          <cell r="Z540" t="e">
            <v>#N/A</v>
          </cell>
        </row>
        <row r="541">
          <cell r="A541">
            <v>28</v>
          </cell>
          <cell r="B541">
            <v>0</v>
          </cell>
          <cell r="C541" t="str">
            <v>인승</v>
          </cell>
          <cell r="D541">
            <v>0</v>
          </cell>
          <cell r="E541" t="str">
            <v>층</v>
          </cell>
          <cell r="F541" t="str">
            <v>,</v>
          </cell>
          <cell r="G541" t="str">
            <v>,</v>
          </cell>
          <cell r="H541" t="str">
            <v>,</v>
          </cell>
          <cell r="I541" t="str">
            <v>,</v>
          </cell>
          <cell r="J541" t="str">
            <v>,</v>
          </cell>
          <cell r="K541" t="str">
            <v>,</v>
          </cell>
          <cell r="L541" t="str">
            <v>,</v>
          </cell>
          <cell r="M541" t="str">
            <v>,</v>
          </cell>
          <cell r="N541" t="str">
            <v>,</v>
          </cell>
          <cell r="O541" t="str">
            <v>,</v>
          </cell>
          <cell r="P541" t="str">
            <v>,</v>
          </cell>
          <cell r="Q541" t="str">
            <v>,</v>
          </cell>
          <cell r="R541" t="str">
            <v>,</v>
          </cell>
          <cell r="S541" t="str">
            <v>,</v>
          </cell>
          <cell r="T541" t="str">
            <v>,</v>
          </cell>
          <cell r="U541" t="str">
            <v>,</v>
          </cell>
          <cell r="V541" t="str">
            <v>,</v>
          </cell>
          <cell r="W541" t="str">
            <v>,</v>
          </cell>
        </row>
        <row r="542">
          <cell r="B542">
            <v>0</v>
          </cell>
        </row>
        <row r="545">
          <cell r="S545" t="e">
            <v>#N/A</v>
          </cell>
          <cell r="Z545" t="e">
            <v>#N/A</v>
          </cell>
        </row>
        <row r="546">
          <cell r="S546" t="e">
            <v>#N/A</v>
          </cell>
          <cell r="Z546" t="e">
            <v>#N/A</v>
          </cell>
        </row>
        <row r="547">
          <cell r="S547" t="e">
            <v>#N/A</v>
          </cell>
          <cell r="Z547" t="e">
            <v>#N/A</v>
          </cell>
        </row>
        <row r="552">
          <cell r="S552">
            <v>0</v>
          </cell>
          <cell r="Z552" t="e">
            <v>#N/A</v>
          </cell>
        </row>
        <row r="556">
          <cell r="S556" t="e">
            <v>#N/A</v>
          </cell>
          <cell r="Z556" t="e">
            <v>#N/A</v>
          </cell>
        </row>
        <row r="557">
          <cell r="S557" t="e">
            <v>#N/A</v>
          </cell>
          <cell r="Z557" t="e">
            <v>#N/A</v>
          </cell>
        </row>
        <row r="558">
          <cell r="S558" t="e">
            <v>#N/A</v>
          </cell>
          <cell r="Z558" t="e">
            <v>#N/A</v>
          </cell>
        </row>
        <row r="559">
          <cell r="Z559">
            <v>135382.66717791412</v>
          </cell>
        </row>
        <row r="560">
          <cell r="Z560" t="e">
            <v>#N/A</v>
          </cell>
        </row>
        <row r="561">
          <cell r="A561">
            <v>29</v>
          </cell>
          <cell r="B561">
            <v>0</v>
          </cell>
          <cell r="C561" t="str">
            <v>인승</v>
          </cell>
          <cell r="D561">
            <v>0</v>
          </cell>
          <cell r="E561" t="str">
            <v>층</v>
          </cell>
          <cell r="F561" t="str">
            <v>,</v>
          </cell>
          <cell r="G561" t="str">
            <v>,</v>
          </cell>
          <cell r="H561" t="str">
            <v>,</v>
          </cell>
          <cell r="I561" t="str">
            <v>,</v>
          </cell>
          <cell r="J561" t="str">
            <v>,</v>
          </cell>
          <cell r="K561" t="str">
            <v>,</v>
          </cell>
          <cell r="L561" t="str">
            <v>,</v>
          </cell>
          <cell r="M561" t="str">
            <v>,</v>
          </cell>
          <cell r="N561" t="str">
            <v>,</v>
          </cell>
          <cell r="O561" t="str">
            <v>,</v>
          </cell>
          <cell r="P561" t="str">
            <v>,</v>
          </cell>
          <cell r="Q561" t="str">
            <v>,</v>
          </cell>
          <cell r="R561" t="str">
            <v>,</v>
          </cell>
          <cell r="S561" t="str">
            <v>,</v>
          </cell>
          <cell r="T561" t="str">
            <v>,</v>
          </cell>
          <cell r="U561" t="str">
            <v>,</v>
          </cell>
          <cell r="V561" t="str">
            <v>,</v>
          </cell>
          <cell r="W561" t="str">
            <v>,</v>
          </cell>
        </row>
        <row r="562">
          <cell r="B562">
            <v>0</v>
          </cell>
        </row>
        <row r="565">
          <cell r="S565" t="e">
            <v>#N/A</v>
          </cell>
          <cell r="Z565" t="e">
            <v>#N/A</v>
          </cell>
        </row>
        <row r="566">
          <cell r="S566" t="e">
            <v>#N/A</v>
          </cell>
          <cell r="Z566" t="e">
            <v>#N/A</v>
          </cell>
        </row>
        <row r="567">
          <cell r="S567" t="e">
            <v>#N/A</v>
          </cell>
          <cell r="Z567" t="e">
            <v>#N/A</v>
          </cell>
        </row>
        <row r="572">
          <cell r="S572">
            <v>0</v>
          </cell>
          <cell r="Z572" t="e">
            <v>#N/A</v>
          </cell>
        </row>
        <row r="576">
          <cell r="S576" t="e">
            <v>#N/A</v>
          </cell>
          <cell r="Z576" t="e">
            <v>#N/A</v>
          </cell>
        </row>
        <row r="577">
          <cell r="S577" t="e">
            <v>#N/A</v>
          </cell>
          <cell r="Z577" t="e">
            <v>#N/A</v>
          </cell>
        </row>
        <row r="578">
          <cell r="S578" t="e">
            <v>#N/A</v>
          </cell>
          <cell r="Z578" t="e">
            <v>#N/A</v>
          </cell>
        </row>
        <row r="579">
          <cell r="Z579">
            <v>135382.66717791412</v>
          </cell>
        </row>
        <row r="580">
          <cell r="Z580" t="e">
            <v>#N/A</v>
          </cell>
        </row>
        <row r="581">
          <cell r="A581">
            <v>30</v>
          </cell>
          <cell r="B581">
            <v>0</v>
          </cell>
          <cell r="C581" t="str">
            <v>인승</v>
          </cell>
          <cell r="D581">
            <v>0</v>
          </cell>
          <cell r="E581" t="str">
            <v>층</v>
          </cell>
          <cell r="F581" t="str">
            <v>,</v>
          </cell>
          <cell r="G581" t="str">
            <v>,</v>
          </cell>
          <cell r="H581" t="str">
            <v>,</v>
          </cell>
          <cell r="I581" t="str">
            <v>,</v>
          </cell>
          <cell r="J581" t="str">
            <v>,</v>
          </cell>
          <cell r="K581" t="str">
            <v>,</v>
          </cell>
          <cell r="L581" t="str">
            <v>,</v>
          </cell>
          <cell r="M581" t="str">
            <v>,</v>
          </cell>
          <cell r="N581" t="str">
            <v>,</v>
          </cell>
          <cell r="O581" t="str">
            <v>,</v>
          </cell>
          <cell r="P581" t="str">
            <v>,</v>
          </cell>
          <cell r="Q581" t="str">
            <v>,</v>
          </cell>
          <cell r="R581" t="str">
            <v>,</v>
          </cell>
          <cell r="S581" t="str">
            <v>,</v>
          </cell>
          <cell r="T581" t="str">
            <v>,</v>
          </cell>
          <cell r="U581" t="str">
            <v>,</v>
          </cell>
          <cell r="V581" t="str">
            <v>,</v>
          </cell>
          <cell r="W581" t="str">
            <v>,</v>
          </cell>
        </row>
        <row r="582">
          <cell r="B582">
            <v>0</v>
          </cell>
        </row>
        <row r="585">
          <cell r="S585" t="e">
            <v>#N/A</v>
          </cell>
          <cell r="Z585" t="e">
            <v>#N/A</v>
          </cell>
        </row>
        <row r="586">
          <cell r="S586" t="e">
            <v>#N/A</v>
          </cell>
          <cell r="Z586" t="e">
            <v>#N/A</v>
          </cell>
        </row>
        <row r="587">
          <cell r="S587" t="e">
            <v>#N/A</v>
          </cell>
          <cell r="Z587" t="e">
            <v>#N/A</v>
          </cell>
        </row>
        <row r="592">
          <cell r="S592">
            <v>0</v>
          </cell>
          <cell r="Z592" t="e">
            <v>#N/A</v>
          </cell>
        </row>
        <row r="596">
          <cell r="S596" t="e">
            <v>#N/A</v>
          </cell>
          <cell r="Z596" t="e">
            <v>#N/A</v>
          </cell>
        </row>
        <row r="597">
          <cell r="S597" t="e">
            <v>#N/A</v>
          </cell>
          <cell r="Z597" t="e">
            <v>#N/A</v>
          </cell>
        </row>
        <row r="598">
          <cell r="S598" t="e">
            <v>#N/A</v>
          </cell>
          <cell r="Z598" t="e">
            <v>#N/A</v>
          </cell>
        </row>
        <row r="599">
          <cell r="Z599">
            <v>135382.66717791412</v>
          </cell>
        </row>
        <row r="600">
          <cell r="Z600" t="e">
            <v>#N/A</v>
          </cell>
        </row>
        <row r="601">
          <cell r="A601">
            <v>31</v>
          </cell>
          <cell r="B601">
            <v>0</v>
          </cell>
          <cell r="C601" t="str">
            <v>인승</v>
          </cell>
          <cell r="D601">
            <v>0</v>
          </cell>
          <cell r="E601" t="str">
            <v>층</v>
          </cell>
          <cell r="F601" t="str">
            <v>,</v>
          </cell>
          <cell r="G601" t="str">
            <v>,</v>
          </cell>
          <cell r="H601" t="str">
            <v>,</v>
          </cell>
          <cell r="I601" t="str">
            <v>,</v>
          </cell>
          <cell r="J601" t="str">
            <v>,</v>
          </cell>
          <cell r="K601" t="str">
            <v>,</v>
          </cell>
          <cell r="L601" t="str">
            <v>,</v>
          </cell>
          <cell r="M601" t="str">
            <v>,</v>
          </cell>
          <cell r="N601" t="str">
            <v>,</v>
          </cell>
          <cell r="O601" t="str">
            <v>,</v>
          </cell>
          <cell r="P601" t="str">
            <v>,</v>
          </cell>
          <cell r="Q601" t="str">
            <v>,</v>
          </cell>
          <cell r="R601" t="str">
            <v>,</v>
          </cell>
          <cell r="S601" t="str">
            <v>,</v>
          </cell>
          <cell r="T601" t="str">
            <v>,</v>
          </cell>
          <cell r="U601" t="str">
            <v>,</v>
          </cell>
          <cell r="V601" t="str">
            <v>,</v>
          </cell>
          <cell r="W601" t="str">
            <v>,</v>
          </cell>
        </row>
        <row r="602">
          <cell r="B602">
            <v>0</v>
          </cell>
        </row>
        <row r="605">
          <cell r="S605" t="e">
            <v>#N/A</v>
          </cell>
          <cell r="Z605" t="e">
            <v>#N/A</v>
          </cell>
        </row>
        <row r="606">
          <cell r="S606" t="e">
            <v>#N/A</v>
          </cell>
          <cell r="Z606" t="e">
            <v>#N/A</v>
          </cell>
        </row>
        <row r="607">
          <cell r="S607" t="e">
            <v>#N/A</v>
          </cell>
          <cell r="Z607" t="e">
            <v>#N/A</v>
          </cell>
        </row>
        <row r="612">
          <cell r="S612">
            <v>0</v>
          </cell>
          <cell r="Z612" t="e">
            <v>#N/A</v>
          </cell>
        </row>
        <row r="616">
          <cell r="S616" t="e">
            <v>#N/A</v>
          </cell>
          <cell r="Z616" t="e">
            <v>#N/A</v>
          </cell>
        </row>
        <row r="617">
          <cell r="S617" t="e">
            <v>#N/A</v>
          </cell>
          <cell r="Z617" t="e">
            <v>#N/A</v>
          </cell>
        </row>
        <row r="618">
          <cell r="S618" t="e">
            <v>#N/A</v>
          </cell>
          <cell r="Z618" t="e">
            <v>#N/A</v>
          </cell>
        </row>
        <row r="619">
          <cell r="Z619">
            <v>135382.66717791412</v>
          </cell>
        </row>
        <row r="620">
          <cell r="Z620" t="e">
            <v>#N/A</v>
          </cell>
        </row>
        <row r="621">
          <cell r="A621">
            <v>32</v>
          </cell>
          <cell r="B621">
            <v>0</v>
          </cell>
          <cell r="C621" t="str">
            <v>인승</v>
          </cell>
          <cell r="D621">
            <v>0</v>
          </cell>
          <cell r="E621" t="str">
            <v>층</v>
          </cell>
          <cell r="F621" t="str">
            <v>,</v>
          </cell>
          <cell r="G621" t="str">
            <v>,</v>
          </cell>
          <cell r="H621" t="str">
            <v>,</v>
          </cell>
          <cell r="I621" t="str">
            <v>,</v>
          </cell>
          <cell r="J621" t="str">
            <v>,</v>
          </cell>
          <cell r="K621" t="str">
            <v>,</v>
          </cell>
          <cell r="L621" t="str">
            <v>,</v>
          </cell>
          <cell r="M621" t="str">
            <v>,</v>
          </cell>
          <cell r="N621" t="str">
            <v>,</v>
          </cell>
          <cell r="O621" t="str">
            <v>,</v>
          </cell>
          <cell r="P621" t="str">
            <v>,</v>
          </cell>
          <cell r="Q621" t="str">
            <v>,</v>
          </cell>
          <cell r="R621" t="str">
            <v>,</v>
          </cell>
          <cell r="S621" t="str">
            <v>,</v>
          </cell>
          <cell r="T621" t="str">
            <v>,</v>
          </cell>
          <cell r="U621" t="str">
            <v>,</v>
          </cell>
          <cell r="V621" t="str">
            <v>,</v>
          </cell>
          <cell r="W621" t="str">
            <v>,</v>
          </cell>
        </row>
        <row r="622">
          <cell r="B622">
            <v>0</v>
          </cell>
        </row>
        <row r="625">
          <cell r="S625" t="e">
            <v>#N/A</v>
          </cell>
          <cell r="Z625" t="e">
            <v>#N/A</v>
          </cell>
        </row>
        <row r="626">
          <cell r="S626" t="e">
            <v>#N/A</v>
          </cell>
          <cell r="Z626" t="e">
            <v>#N/A</v>
          </cell>
        </row>
        <row r="627">
          <cell r="S627" t="e">
            <v>#N/A</v>
          </cell>
          <cell r="Z627" t="e">
            <v>#N/A</v>
          </cell>
        </row>
        <row r="632">
          <cell r="S632">
            <v>0</v>
          </cell>
          <cell r="Z632" t="e">
            <v>#N/A</v>
          </cell>
        </row>
        <row r="636">
          <cell r="S636" t="e">
            <v>#N/A</v>
          </cell>
          <cell r="Z636" t="e">
            <v>#N/A</v>
          </cell>
        </row>
        <row r="637">
          <cell r="S637" t="e">
            <v>#N/A</v>
          </cell>
          <cell r="Z637" t="e">
            <v>#N/A</v>
          </cell>
        </row>
        <row r="638">
          <cell r="S638" t="e">
            <v>#N/A</v>
          </cell>
          <cell r="Z638" t="e">
            <v>#N/A</v>
          </cell>
        </row>
        <row r="639">
          <cell r="Z639">
            <v>135382.66717791412</v>
          </cell>
        </row>
        <row r="640">
          <cell r="Z640" t="e">
            <v>#N/A</v>
          </cell>
        </row>
        <row r="641">
          <cell r="A641">
            <v>33</v>
          </cell>
          <cell r="B641">
            <v>0</v>
          </cell>
          <cell r="C641" t="str">
            <v>인승</v>
          </cell>
          <cell r="D641">
            <v>0</v>
          </cell>
          <cell r="E641" t="str">
            <v>층</v>
          </cell>
          <cell r="F641" t="str">
            <v>,</v>
          </cell>
          <cell r="G641" t="str">
            <v>,</v>
          </cell>
          <cell r="H641" t="str">
            <v>,</v>
          </cell>
          <cell r="I641" t="str">
            <v>,</v>
          </cell>
          <cell r="J641" t="str">
            <v>,</v>
          </cell>
          <cell r="K641" t="str">
            <v>,</v>
          </cell>
          <cell r="L641" t="str">
            <v>,</v>
          </cell>
          <cell r="M641" t="str">
            <v>,</v>
          </cell>
          <cell r="N641" t="str">
            <v>,</v>
          </cell>
          <cell r="O641" t="str">
            <v>,</v>
          </cell>
          <cell r="P641" t="str">
            <v>,</v>
          </cell>
          <cell r="Q641" t="str">
            <v>,</v>
          </cell>
          <cell r="R641" t="str">
            <v>,</v>
          </cell>
          <cell r="S641" t="str">
            <v>,</v>
          </cell>
          <cell r="T641" t="str">
            <v>,</v>
          </cell>
          <cell r="U641" t="str">
            <v>,</v>
          </cell>
          <cell r="V641" t="str">
            <v>,</v>
          </cell>
          <cell r="W641" t="str">
            <v>,</v>
          </cell>
        </row>
        <row r="642">
          <cell r="B642">
            <v>0</v>
          </cell>
        </row>
        <row r="645">
          <cell r="S645" t="e">
            <v>#N/A</v>
          </cell>
          <cell r="Z645" t="e">
            <v>#N/A</v>
          </cell>
        </row>
        <row r="646">
          <cell r="S646" t="e">
            <v>#N/A</v>
          </cell>
          <cell r="Z646" t="e">
            <v>#N/A</v>
          </cell>
        </row>
        <row r="647">
          <cell r="S647" t="e">
            <v>#N/A</v>
          </cell>
          <cell r="Z647" t="e">
            <v>#N/A</v>
          </cell>
        </row>
        <row r="652">
          <cell r="S652">
            <v>0</v>
          </cell>
          <cell r="Z652" t="e">
            <v>#N/A</v>
          </cell>
        </row>
        <row r="656">
          <cell r="S656" t="e">
            <v>#N/A</v>
          </cell>
          <cell r="Z656" t="e">
            <v>#N/A</v>
          </cell>
        </row>
        <row r="657">
          <cell r="S657" t="e">
            <v>#N/A</v>
          </cell>
          <cell r="Z657" t="e">
            <v>#N/A</v>
          </cell>
        </row>
        <row r="658">
          <cell r="S658" t="e">
            <v>#N/A</v>
          </cell>
          <cell r="Z658" t="e">
            <v>#N/A</v>
          </cell>
        </row>
        <row r="659">
          <cell r="Z659">
            <v>135382.66717791412</v>
          </cell>
        </row>
        <row r="660">
          <cell r="Z660" t="e">
            <v>#N/A</v>
          </cell>
        </row>
        <row r="661">
          <cell r="A661">
            <v>34</v>
          </cell>
          <cell r="B661">
            <v>0</v>
          </cell>
          <cell r="C661" t="str">
            <v>인승</v>
          </cell>
          <cell r="D661">
            <v>0</v>
          </cell>
          <cell r="E661" t="str">
            <v>층</v>
          </cell>
          <cell r="F661" t="str">
            <v>,</v>
          </cell>
          <cell r="G661" t="str">
            <v>,</v>
          </cell>
          <cell r="H661" t="str">
            <v>,</v>
          </cell>
          <cell r="I661" t="str">
            <v>,</v>
          </cell>
          <cell r="J661" t="str">
            <v>,</v>
          </cell>
          <cell r="K661" t="str">
            <v>,</v>
          </cell>
          <cell r="L661" t="str">
            <v>,</v>
          </cell>
          <cell r="M661" t="str">
            <v>,</v>
          </cell>
          <cell r="N661" t="str">
            <v>,</v>
          </cell>
          <cell r="O661" t="str">
            <v>,</v>
          </cell>
          <cell r="P661" t="str">
            <v>,</v>
          </cell>
          <cell r="Q661" t="str">
            <v>,</v>
          </cell>
          <cell r="R661" t="str">
            <v>,</v>
          </cell>
          <cell r="S661" t="str">
            <v>,</v>
          </cell>
          <cell r="T661" t="str">
            <v>,</v>
          </cell>
          <cell r="U661" t="str">
            <v>,</v>
          </cell>
          <cell r="V661" t="str">
            <v>,</v>
          </cell>
          <cell r="W661" t="str">
            <v>,</v>
          </cell>
        </row>
        <row r="662">
          <cell r="B662">
            <v>0</v>
          </cell>
        </row>
        <row r="665">
          <cell r="S665" t="e">
            <v>#N/A</v>
          </cell>
          <cell r="Z665" t="e">
            <v>#N/A</v>
          </cell>
        </row>
        <row r="666">
          <cell r="S666" t="e">
            <v>#N/A</v>
          </cell>
          <cell r="Z666" t="e">
            <v>#N/A</v>
          </cell>
        </row>
        <row r="667">
          <cell r="S667" t="e">
            <v>#N/A</v>
          </cell>
          <cell r="Z667" t="e">
            <v>#N/A</v>
          </cell>
        </row>
        <row r="672">
          <cell r="S672">
            <v>0</v>
          </cell>
          <cell r="Z672" t="e">
            <v>#N/A</v>
          </cell>
        </row>
        <row r="676">
          <cell r="S676" t="e">
            <v>#N/A</v>
          </cell>
          <cell r="Z676" t="e">
            <v>#N/A</v>
          </cell>
        </row>
        <row r="677">
          <cell r="S677" t="e">
            <v>#N/A</v>
          </cell>
          <cell r="Z677" t="e">
            <v>#N/A</v>
          </cell>
        </row>
        <row r="678">
          <cell r="S678" t="e">
            <v>#N/A</v>
          </cell>
          <cell r="Z678" t="e">
            <v>#N/A</v>
          </cell>
        </row>
        <row r="679">
          <cell r="Z679">
            <v>135382.66717791412</v>
          </cell>
        </row>
        <row r="680">
          <cell r="Z680" t="e">
            <v>#N/A</v>
          </cell>
        </row>
        <row r="681">
          <cell r="A681">
            <v>35</v>
          </cell>
          <cell r="B681">
            <v>0</v>
          </cell>
          <cell r="C681" t="str">
            <v>인승</v>
          </cell>
          <cell r="D681">
            <v>0</v>
          </cell>
          <cell r="E681" t="str">
            <v>층</v>
          </cell>
          <cell r="F681" t="str">
            <v>,</v>
          </cell>
          <cell r="G681" t="str">
            <v>,</v>
          </cell>
          <cell r="H681" t="str">
            <v>,</v>
          </cell>
          <cell r="I681" t="str">
            <v>,</v>
          </cell>
          <cell r="J681" t="str">
            <v>,</v>
          </cell>
          <cell r="K681" t="str">
            <v>,</v>
          </cell>
          <cell r="L681" t="str">
            <v>,</v>
          </cell>
          <cell r="M681" t="str">
            <v>,</v>
          </cell>
          <cell r="N681" t="str">
            <v>,</v>
          </cell>
          <cell r="O681" t="str">
            <v>,</v>
          </cell>
          <cell r="P681" t="str">
            <v>,</v>
          </cell>
          <cell r="Q681" t="str">
            <v>,</v>
          </cell>
          <cell r="R681" t="str">
            <v>,</v>
          </cell>
          <cell r="S681" t="str">
            <v>,</v>
          </cell>
          <cell r="T681" t="str">
            <v>,</v>
          </cell>
          <cell r="U681" t="str">
            <v>,</v>
          </cell>
          <cell r="V681" t="str">
            <v>,</v>
          </cell>
          <cell r="W681" t="str">
            <v>,</v>
          </cell>
        </row>
        <row r="682">
          <cell r="B682">
            <v>0</v>
          </cell>
        </row>
        <row r="685">
          <cell r="S685" t="e">
            <v>#N/A</v>
          </cell>
          <cell r="Z685" t="e">
            <v>#N/A</v>
          </cell>
        </row>
        <row r="686">
          <cell r="S686" t="e">
            <v>#N/A</v>
          </cell>
          <cell r="Z686" t="e">
            <v>#N/A</v>
          </cell>
        </row>
        <row r="687">
          <cell r="S687" t="e">
            <v>#N/A</v>
          </cell>
          <cell r="Z687" t="e">
            <v>#N/A</v>
          </cell>
        </row>
        <row r="692">
          <cell r="S692">
            <v>0</v>
          </cell>
          <cell r="Z692" t="e">
            <v>#N/A</v>
          </cell>
        </row>
        <row r="696">
          <cell r="S696" t="e">
            <v>#N/A</v>
          </cell>
          <cell r="Z696" t="e">
            <v>#N/A</v>
          </cell>
        </row>
        <row r="697">
          <cell r="S697" t="e">
            <v>#N/A</v>
          </cell>
          <cell r="Z697" t="e">
            <v>#N/A</v>
          </cell>
        </row>
        <row r="698">
          <cell r="S698" t="e">
            <v>#N/A</v>
          </cell>
          <cell r="Z698" t="e">
            <v>#N/A</v>
          </cell>
        </row>
        <row r="699">
          <cell r="Z699">
            <v>135382.66717791412</v>
          </cell>
        </row>
        <row r="700">
          <cell r="Z700" t="e">
            <v>#N/A</v>
          </cell>
        </row>
        <row r="701">
          <cell r="A701">
            <v>36</v>
          </cell>
          <cell r="B701">
            <v>0</v>
          </cell>
          <cell r="C701" t="str">
            <v>인승</v>
          </cell>
          <cell r="D701">
            <v>0</v>
          </cell>
          <cell r="E701" t="str">
            <v>층</v>
          </cell>
          <cell r="F701" t="str">
            <v>,</v>
          </cell>
          <cell r="G701" t="str">
            <v>,</v>
          </cell>
          <cell r="H701" t="str">
            <v>,</v>
          </cell>
          <cell r="I701" t="str">
            <v>,</v>
          </cell>
          <cell r="J701" t="str">
            <v>,</v>
          </cell>
          <cell r="K701" t="str">
            <v>,</v>
          </cell>
          <cell r="L701" t="str">
            <v>,</v>
          </cell>
          <cell r="M701" t="str">
            <v>,</v>
          </cell>
          <cell r="N701" t="str">
            <v>,</v>
          </cell>
          <cell r="O701" t="str">
            <v>,</v>
          </cell>
          <cell r="P701" t="str">
            <v>,</v>
          </cell>
          <cell r="Q701" t="str">
            <v>,</v>
          </cell>
          <cell r="R701" t="str">
            <v>,</v>
          </cell>
          <cell r="S701" t="str">
            <v>,</v>
          </cell>
          <cell r="T701" t="str">
            <v>,</v>
          </cell>
          <cell r="U701" t="str">
            <v>,</v>
          </cell>
          <cell r="V701" t="str">
            <v>,</v>
          </cell>
          <cell r="W701" t="str">
            <v>,</v>
          </cell>
        </row>
        <row r="702">
          <cell r="B702">
            <v>0</v>
          </cell>
        </row>
        <row r="705">
          <cell r="S705" t="e">
            <v>#N/A</v>
          </cell>
          <cell r="Z705" t="e">
            <v>#N/A</v>
          </cell>
        </row>
        <row r="706">
          <cell r="S706" t="e">
            <v>#N/A</v>
          </cell>
          <cell r="Z706" t="e">
            <v>#N/A</v>
          </cell>
        </row>
        <row r="707">
          <cell r="S707" t="e">
            <v>#N/A</v>
          </cell>
          <cell r="Z707" t="e">
            <v>#N/A</v>
          </cell>
        </row>
        <row r="712">
          <cell r="S712">
            <v>0</v>
          </cell>
          <cell r="Z712" t="e">
            <v>#N/A</v>
          </cell>
        </row>
        <row r="716">
          <cell r="S716" t="e">
            <v>#N/A</v>
          </cell>
          <cell r="Z716" t="e">
            <v>#N/A</v>
          </cell>
        </row>
        <row r="717">
          <cell r="S717" t="e">
            <v>#N/A</v>
          </cell>
          <cell r="Z717" t="e">
            <v>#N/A</v>
          </cell>
        </row>
        <row r="718">
          <cell r="S718" t="e">
            <v>#N/A</v>
          </cell>
          <cell r="Z718" t="e">
            <v>#N/A</v>
          </cell>
        </row>
        <row r="719">
          <cell r="Z719">
            <v>135382.66717791412</v>
          </cell>
        </row>
        <row r="720">
          <cell r="Z720" t="e">
            <v>#N/A</v>
          </cell>
        </row>
        <row r="721">
          <cell r="A721">
            <v>37</v>
          </cell>
          <cell r="B721">
            <v>0</v>
          </cell>
          <cell r="C721" t="str">
            <v>인승</v>
          </cell>
          <cell r="D721">
            <v>0</v>
          </cell>
          <cell r="E721" t="str">
            <v>층</v>
          </cell>
          <cell r="F721" t="str">
            <v>,</v>
          </cell>
          <cell r="G721" t="str">
            <v>,</v>
          </cell>
          <cell r="H721" t="str">
            <v>,</v>
          </cell>
          <cell r="I721" t="str">
            <v>,</v>
          </cell>
          <cell r="J721" t="str">
            <v>,</v>
          </cell>
          <cell r="K721" t="str">
            <v>,</v>
          </cell>
          <cell r="L721" t="str">
            <v>,</v>
          </cell>
          <cell r="M721" t="str">
            <v>,</v>
          </cell>
          <cell r="N721" t="str">
            <v>,</v>
          </cell>
          <cell r="O721" t="str">
            <v>,</v>
          </cell>
          <cell r="P721" t="str">
            <v>,</v>
          </cell>
          <cell r="Q721" t="str">
            <v>,</v>
          </cell>
          <cell r="R721" t="str">
            <v>,</v>
          </cell>
          <cell r="S721" t="str">
            <v>,</v>
          </cell>
          <cell r="T721" t="str">
            <v>,</v>
          </cell>
          <cell r="U721" t="str">
            <v>,</v>
          </cell>
          <cell r="V721" t="str">
            <v>,</v>
          </cell>
          <cell r="W721" t="str">
            <v>,</v>
          </cell>
        </row>
        <row r="722">
          <cell r="B722">
            <v>0</v>
          </cell>
        </row>
        <row r="725">
          <cell r="S725" t="e">
            <v>#N/A</v>
          </cell>
          <cell r="Z725" t="e">
            <v>#N/A</v>
          </cell>
        </row>
        <row r="726">
          <cell r="S726" t="e">
            <v>#N/A</v>
          </cell>
          <cell r="Z726" t="e">
            <v>#N/A</v>
          </cell>
        </row>
        <row r="727">
          <cell r="S727" t="e">
            <v>#N/A</v>
          </cell>
          <cell r="Z727" t="e">
            <v>#N/A</v>
          </cell>
        </row>
        <row r="732">
          <cell r="S732">
            <v>0</v>
          </cell>
          <cell r="Z732" t="e">
            <v>#N/A</v>
          </cell>
        </row>
        <row r="736">
          <cell r="S736" t="e">
            <v>#N/A</v>
          </cell>
          <cell r="Z736" t="e">
            <v>#N/A</v>
          </cell>
        </row>
        <row r="737">
          <cell r="S737" t="e">
            <v>#N/A</v>
          </cell>
          <cell r="Z737" t="e">
            <v>#N/A</v>
          </cell>
        </row>
        <row r="738">
          <cell r="S738" t="e">
            <v>#N/A</v>
          </cell>
          <cell r="Z738" t="e">
            <v>#N/A</v>
          </cell>
        </row>
        <row r="739">
          <cell r="Z739">
            <v>135382.66717791412</v>
          </cell>
        </row>
        <row r="740">
          <cell r="Z740" t="e">
            <v>#N/A</v>
          </cell>
        </row>
        <row r="741">
          <cell r="A741">
            <v>38</v>
          </cell>
          <cell r="B741">
            <v>0</v>
          </cell>
          <cell r="C741" t="str">
            <v>인승</v>
          </cell>
          <cell r="D741">
            <v>0</v>
          </cell>
          <cell r="E741" t="str">
            <v>층</v>
          </cell>
          <cell r="F741" t="str">
            <v>,</v>
          </cell>
          <cell r="G741" t="str">
            <v>,</v>
          </cell>
          <cell r="H741" t="str">
            <v>,</v>
          </cell>
          <cell r="I741" t="str">
            <v>,</v>
          </cell>
          <cell r="J741" t="str">
            <v>,</v>
          </cell>
          <cell r="K741" t="str">
            <v>,</v>
          </cell>
          <cell r="L741" t="str">
            <v>,</v>
          </cell>
          <cell r="M741" t="str">
            <v>,</v>
          </cell>
          <cell r="N741" t="str">
            <v>,</v>
          </cell>
          <cell r="O741" t="str">
            <v>,</v>
          </cell>
          <cell r="P741" t="str">
            <v>,</v>
          </cell>
          <cell r="Q741" t="str">
            <v>,</v>
          </cell>
          <cell r="R741" t="str">
            <v>,</v>
          </cell>
          <cell r="S741" t="str">
            <v>,</v>
          </cell>
          <cell r="T741" t="str">
            <v>,</v>
          </cell>
          <cell r="U741" t="str">
            <v>,</v>
          </cell>
          <cell r="V741" t="str">
            <v>,</v>
          </cell>
          <cell r="W741" t="str">
            <v>,</v>
          </cell>
        </row>
        <row r="742">
          <cell r="B742">
            <v>0</v>
          </cell>
        </row>
        <row r="745">
          <cell r="S745" t="e">
            <v>#N/A</v>
          </cell>
          <cell r="Z745" t="e">
            <v>#N/A</v>
          </cell>
        </row>
        <row r="746">
          <cell r="S746" t="e">
            <v>#N/A</v>
          </cell>
          <cell r="Z746" t="e">
            <v>#N/A</v>
          </cell>
        </row>
        <row r="747">
          <cell r="S747" t="e">
            <v>#N/A</v>
          </cell>
          <cell r="Z747" t="e">
            <v>#N/A</v>
          </cell>
        </row>
        <row r="752">
          <cell r="S752">
            <v>0</v>
          </cell>
          <cell r="Z752" t="e">
            <v>#N/A</v>
          </cell>
        </row>
        <row r="756">
          <cell r="S756" t="e">
            <v>#N/A</v>
          </cell>
          <cell r="Z756" t="e">
            <v>#N/A</v>
          </cell>
        </row>
        <row r="757">
          <cell r="S757" t="e">
            <v>#N/A</v>
          </cell>
          <cell r="Z757" t="e">
            <v>#N/A</v>
          </cell>
        </row>
        <row r="758">
          <cell r="S758" t="e">
            <v>#N/A</v>
          </cell>
          <cell r="Z758" t="e">
            <v>#N/A</v>
          </cell>
        </row>
        <row r="759">
          <cell r="Z759">
            <v>135382.66717791412</v>
          </cell>
        </row>
        <row r="760">
          <cell r="Z760" t="e">
            <v>#N/A</v>
          </cell>
        </row>
        <row r="761">
          <cell r="A761">
            <v>39</v>
          </cell>
          <cell r="B761">
            <v>0</v>
          </cell>
          <cell r="C761" t="str">
            <v>인승</v>
          </cell>
          <cell r="D761">
            <v>0</v>
          </cell>
          <cell r="E761" t="str">
            <v>층</v>
          </cell>
          <cell r="F761" t="str">
            <v>,</v>
          </cell>
          <cell r="G761" t="str">
            <v>,</v>
          </cell>
          <cell r="H761" t="str">
            <v>,</v>
          </cell>
          <cell r="I761" t="str">
            <v>,</v>
          </cell>
          <cell r="J761" t="str">
            <v>,</v>
          </cell>
          <cell r="K761" t="str">
            <v>,</v>
          </cell>
          <cell r="L761" t="str">
            <v>,</v>
          </cell>
          <cell r="M761" t="str">
            <v>,</v>
          </cell>
          <cell r="N761" t="str">
            <v>,</v>
          </cell>
          <cell r="O761" t="str">
            <v>,</v>
          </cell>
          <cell r="P761" t="str">
            <v>,</v>
          </cell>
          <cell r="Q761" t="str">
            <v>,</v>
          </cell>
          <cell r="R761" t="str">
            <v>,</v>
          </cell>
          <cell r="S761" t="str">
            <v>,</v>
          </cell>
          <cell r="T761" t="str">
            <v>,</v>
          </cell>
          <cell r="U761" t="str">
            <v>,</v>
          </cell>
          <cell r="V761" t="str">
            <v>,</v>
          </cell>
          <cell r="W761" t="str">
            <v>,</v>
          </cell>
        </row>
        <row r="762">
          <cell r="B762">
            <v>0</v>
          </cell>
        </row>
        <row r="765">
          <cell r="S765" t="e">
            <v>#N/A</v>
          </cell>
          <cell r="Z765" t="e">
            <v>#N/A</v>
          </cell>
        </row>
        <row r="766">
          <cell r="S766" t="e">
            <v>#N/A</v>
          </cell>
          <cell r="Z766" t="e">
            <v>#N/A</v>
          </cell>
        </row>
        <row r="767">
          <cell r="S767" t="e">
            <v>#N/A</v>
          </cell>
          <cell r="Z767" t="e">
            <v>#N/A</v>
          </cell>
        </row>
        <row r="772">
          <cell r="S772">
            <v>0</v>
          </cell>
          <cell r="Z772" t="e">
            <v>#N/A</v>
          </cell>
        </row>
        <row r="776">
          <cell r="S776" t="e">
            <v>#N/A</v>
          </cell>
          <cell r="Z776" t="e">
            <v>#N/A</v>
          </cell>
        </row>
        <row r="777">
          <cell r="S777" t="e">
            <v>#N/A</v>
          </cell>
          <cell r="Z777" t="e">
            <v>#N/A</v>
          </cell>
        </row>
        <row r="778">
          <cell r="S778" t="e">
            <v>#N/A</v>
          </cell>
          <cell r="Z778" t="e">
            <v>#N/A</v>
          </cell>
        </row>
        <row r="779">
          <cell r="Z779">
            <v>135382.66717791412</v>
          </cell>
        </row>
        <row r="780">
          <cell r="Z780" t="e">
            <v>#N/A</v>
          </cell>
        </row>
        <row r="781">
          <cell r="A781">
            <v>40</v>
          </cell>
          <cell r="B781">
            <v>0</v>
          </cell>
          <cell r="C781" t="str">
            <v>인승</v>
          </cell>
          <cell r="D781">
            <v>0</v>
          </cell>
          <cell r="E781" t="str">
            <v>층</v>
          </cell>
          <cell r="F781" t="str">
            <v>,</v>
          </cell>
          <cell r="G781" t="str">
            <v>,</v>
          </cell>
          <cell r="H781" t="str">
            <v>,</v>
          </cell>
          <cell r="I781" t="str">
            <v>,</v>
          </cell>
          <cell r="J781" t="str">
            <v>,</v>
          </cell>
          <cell r="K781" t="str">
            <v>,</v>
          </cell>
          <cell r="L781" t="str">
            <v>,</v>
          </cell>
          <cell r="M781" t="str">
            <v>,</v>
          </cell>
          <cell r="N781" t="str">
            <v>,</v>
          </cell>
          <cell r="O781" t="str">
            <v>,</v>
          </cell>
          <cell r="P781" t="str">
            <v>,</v>
          </cell>
          <cell r="Q781" t="str">
            <v>,</v>
          </cell>
          <cell r="R781" t="str">
            <v>,</v>
          </cell>
          <cell r="S781" t="str">
            <v>,</v>
          </cell>
          <cell r="T781" t="str">
            <v>,</v>
          </cell>
          <cell r="U781" t="str">
            <v>,</v>
          </cell>
          <cell r="V781" t="str">
            <v>,</v>
          </cell>
          <cell r="W781" t="str">
            <v>,</v>
          </cell>
        </row>
        <row r="782">
          <cell r="B782">
            <v>0</v>
          </cell>
        </row>
        <row r="785">
          <cell r="S785" t="e">
            <v>#N/A</v>
          </cell>
          <cell r="Z785" t="e">
            <v>#N/A</v>
          </cell>
        </row>
        <row r="786">
          <cell r="S786" t="e">
            <v>#N/A</v>
          </cell>
          <cell r="Z786" t="e">
            <v>#N/A</v>
          </cell>
        </row>
        <row r="787">
          <cell r="S787" t="e">
            <v>#N/A</v>
          </cell>
          <cell r="Z787" t="e">
            <v>#N/A</v>
          </cell>
        </row>
        <row r="792">
          <cell r="S792">
            <v>0</v>
          </cell>
          <cell r="Z792" t="e">
            <v>#N/A</v>
          </cell>
        </row>
        <row r="796">
          <cell r="S796" t="e">
            <v>#N/A</v>
          </cell>
          <cell r="Z796" t="e">
            <v>#N/A</v>
          </cell>
        </row>
        <row r="797">
          <cell r="S797" t="e">
            <v>#N/A</v>
          </cell>
          <cell r="Z797" t="e">
            <v>#N/A</v>
          </cell>
        </row>
        <row r="798">
          <cell r="S798" t="e">
            <v>#N/A</v>
          </cell>
          <cell r="Z798" t="e">
            <v>#N/A</v>
          </cell>
        </row>
        <row r="799">
          <cell r="Z799">
            <v>135382.66717791412</v>
          </cell>
        </row>
        <row r="800">
          <cell r="Z800" t="e">
            <v>#N/A</v>
          </cell>
        </row>
        <row r="801">
          <cell r="A801">
            <v>41</v>
          </cell>
          <cell r="B801">
            <v>0</v>
          </cell>
          <cell r="C801" t="str">
            <v>인승</v>
          </cell>
          <cell r="D801">
            <v>0</v>
          </cell>
          <cell r="E801" t="str">
            <v>층</v>
          </cell>
          <cell r="F801" t="str">
            <v>,</v>
          </cell>
          <cell r="G801" t="str">
            <v>,</v>
          </cell>
          <cell r="H801" t="str">
            <v>,</v>
          </cell>
          <cell r="I801" t="str">
            <v>,</v>
          </cell>
          <cell r="J801" t="str">
            <v>,</v>
          </cell>
          <cell r="K801" t="str">
            <v>,</v>
          </cell>
          <cell r="L801" t="str">
            <v>,</v>
          </cell>
          <cell r="M801" t="str">
            <v>,</v>
          </cell>
          <cell r="N801" t="str">
            <v>,</v>
          </cell>
          <cell r="O801" t="str">
            <v>,</v>
          </cell>
          <cell r="P801" t="str">
            <v>,</v>
          </cell>
          <cell r="Q801" t="str">
            <v>,</v>
          </cell>
          <cell r="R801" t="str">
            <v>,</v>
          </cell>
          <cell r="S801" t="str">
            <v>,</v>
          </cell>
          <cell r="T801" t="str">
            <v>,</v>
          </cell>
          <cell r="U801" t="str">
            <v>,</v>
          </cell>
          <cell r="V801" t="str">
            <v>,</v>
          </cell>
          <cell r="W801" t="str">
            <v>,</v>
          </cell>
        </row>
        <row r="802">
          <cell r="B802">
            <v>0</v>
          </cell>
        </row>
        <row r="805">
          <cell r="S805" t="e">
            <v>#N/A</v>
          </cell>
          <cell r="Z805" t="e">
            <v>#N/A</v>
          </cell>
        </row>
        <row r="806">
          <cell r="S806" t="e">
            <v>#N/A</v>
          </cell>
          <cell r="Z806" t="e">
            <v>#N/A</v>
          </cell>
        </row>
        <row r="807">
          <cell r="S807" t="e">
            <v>#N/A</v>
          </cell>
          <cell r="Z807" t="e">
            <v>#N/A</v>
          </cell>
        </row>
        <row r="812">
          <cell r="S812">
            <v>0</v>
          </cell>
          <cell r="Z812" t="e">
            <v>#N/A</v>
          </cell>
        </row>
        <row r="816">
          <cell r="S816" t="e">
            <v>#N/A</v>
          </cell>
          <cell r="Z816" t="e">
            <v>#N/A</v>
          </cell>
        </row>
        <row r="817">
          <cell r="S817" t="e">
            <v>#N/A</v>
          </cell>
          <cell r="Z817" t="e">
            <v>#N/A</v>
          </cell>
        </row>
        <row r="818">
          <cell r="S818" t="e">
            <v>#N/A</v>
          </cell>
          <cell r="Z818" t="e">
            <v>#N/A</v>
          </cell>
        </row>
        <row r="819">
          <cell r="Z819">
            <v>135382.66717791412</v>
          </cell>
        </row>
        <row r="820">
          <cell r="Z820" t="e">
            <v>#N/A</v>
          </cell>
        </row>
        <row r="821">
          <cell r="A821">
            <v>42</v>
          </cell>
          <cell r="B821">
            <v>0</v>
          </cell>
          <cell r="C821" t="str">
            <v>인승</v>
          </cell>
          <cell r="D821">
            <v>0</v>
          </cell>
          <cell r="E821" t="str">
            <v>층</v>
          </cell>
          <cell r="F821" t="str">
            <v>,</v>
          </cell>
          <cell r="G821" t="str">
            <v>,</v>
          </cell>
          <cell r="H821" t="str">
            <v>,</v>
          </cell>
          <cell r="I821" t="str">
            <v>,</v>
          </cell>
          <cell r="J821" t="str">
            <v>,</v>
          </cell>
          <cell r="K821" t="str">
            <v>,</v>
          </cell>
          <cell r="L821" t="str">
            <v>,</v>
          </cell>
          <cell r="M821" t="str">
            <v>,</v>
          </cell>
          <cell r="N821" t="str">
            <v>,</v>
          </cell>
          <cell r="O821" t="str">
            <v>,</v>
          </cell>
          <cell r="P821" t="str">
            <v>,</v>
          </cell>
          <cell r="Q821" t="str">
            <v>,</v>
          </cell>
          <cell r="R821" t="str">
            <v>,</v>
          </cell>
          <cell r="S821" t="str">
            <v>,</v>
          </cell>
          <cell r="T821" t="str">
            <v>,</v>
          </cell>
          <cell r="U821" t="str">
            <v>,</v>
          </cell>
          <cell r="V821" t="str">
            <v>,</v>
          </cell>
          <cell r="W821" t="str">
            <v>,</v>
          </cell>
        </row>
        <row r="822">
          <cell r="B822">
            <v>0</v>
          </cell>
        </row>
        <row r="825">
          <cell r="S825" t="e">
            <v>#N/A</v>
          </cell>
          <cell r="Z825" t="e">
            <v>#N/A</v>
          </cell>
        </row>
        <row r="826">
          <cell r="S826" t="e">
            <v>#N/A</v>
          </cell>
          <cell r="Z826" t="e">
            <v>#N/A</v>
          </cell>
        </row>
        <row r="827">
          <cell r="S827" t="e">
            <v>#N/A</v>
          </cell>
          <cell r="Z827" t="e">
            <v>#N/A</v>
          </cell>
        </row>
        <row r="832">
          <cell r="S832">
            <v>0</v>
          </cell>
          <cell r="Z832" t="e">
            <v>#N/A</v>
          </cell>
        </row>
        <row r="836">
          <cell r="S836" t="e">
            <v>#N/A</v>
          </cell>
          <cell r="Z836" t="e">
            <v>#N/A</v>
          </cell>
        </row>
        <row r="837">
          <cell r="S837" t="e">
            <v>#N/A</v>
          </cell>
          <cell r="Z837" t="e">
            <v>#N/A</v>
          </cell>
        </row>
        <row r="838">
          <cell r="S838" t="e">
            <v>#N/A</v>
          </cell>
          <cell r="Z838" t="e">
            <v>#N/A</v>
          </cell>
        </row>
        <row r="839">
          <cell r="Z839">
            <v>135382.66717791412</v>
          </cell>
        </row>
        <row r="840">
          <cell r="Z840" t="e">
            <v>#N/A</v>
          </cell>
        </row>
        <row r="841">
          <cell r="A841">
            <v>43</v>
          </cell>
          <cell r="B841">
            <v>0</v>
          </cell>
          <cell r="C841" t="str">
            <v>인승</v>
          </cell>
          <cell r="D841">
            <v>0</v>
          </cell>
          <cell r="E841" t="str">
            <v>층</v>
          </cell>
          <cell r="F841" t="str">
            <v>,</v>
          </cell>
          <cell r="G841" t="str">
            <v>,</v>
          </cell>
          <cell r="H841" t="str">
            <v>,</v>
          </cell>
          <cell r="I841" t="str">
            <v>,</v>
          </cell>
          <cell r="J841" t="str">
            <v>,</v>
          </cell>
          <cell r="K841" t="str">
            <v>,</v>
          </cell>
          <cell r="L841" t="str">
            <v>,</v>
          </cell>
          <cell r="M841" t="str">
            <v>,</v>
          </cell>
          <cell r="N841" t="str">
            <v>,</v>
          </cell>
          <cell r="O841" t="str">
            <v>,</v>
          </cell>
          <cell r="P841" t="str">
            <v>,</v>
          </cell>
          <cell r="Q841" t="str">
            <v>,</v>
          </cell>
          <cell r="R841" t="str">
            <v>,</v>
          </cell>
          <cell r="S841" t="str">
            <v>,</v>
          </cell>
          <cell r="T841" t="str">
            <v>,</v>
          </cell>
          <cell r="U841" t="str">
            <v>,</v>
          </cell>
          <cell r="V841" t="str">
            <v>,</v>
          </cell>
          <cell r="W841" t="str">
            <v>,</v>
          </cell>
        </row>
        <row r="842">
          <cell r="B842">
            <v>0</v>
          </cell>
        </row>
        <row r="845">
          <cell r="S845" t="e">
            <v>#N/A</v>
          </cell>
          <cell r="Z845" t="e">
            <v>#N/A</v>
          </cell>
        </row>
        <row r="846">
          <cell r="S846" t="e">
            <v>#N/A</v>
          </cell>
          <cell r="Z846" t="e">
            <v>#N/A</v>
          </cell>
        </row>
        <row r="847">
          <cell r="S847" t="e">
            <v>#N/A</v>
          </cell>
          <cell r="Z847" t="e">
            <v>#N/A</v>
          </cell>
        </row>
        <row r="852">
          <cell r="S852">
            <v>0</v>
          </cell>
          <cell r="Z852" t="e">
            <v>#N/A</v>
          </cell>
        </row>
        <row r="856">
          <cell r="S856" t="e">
            <v>#N/A</v>
          </cell>
          <cell r="Z856" t="e">
            <v>#N/A</v>
          </cell>
        </row>
        <row r="857">
          <cell r="S857" t="e">
            <v>#N/A</v>
          </cell>
          <cell r="Z857" t="e">
            <v>#N/A</v>
          </cell>
        </row>
        <row r="858">
          <cell r="S858" t="e">
            <v>#N/A</v>
          </cell>
          <cell r="Z858" t="e">
            <v>#N/A</v>
          </cell>
        </row>
        <row r="859">
          <cell r="Z859">
            <v>135382.66717791412</v>
          </cell>
        </row>
        <row r="860">
          <cell r="Z860" t="e">
            <v>#N/A</v>
          </cell>
        </row>
        <row r="861">
          <cell r="A861">
            <v>44</v>
          </cell>
          <cell r="B861">
            <v>0</v>
          </cell>
          <cell r="C861" t="str">
            <v>인승</v>
          </cell>
          <cell r="D861">
            <v>0</v>
          </cell>
          <cell r="E861" t="str">
            <v>층</v>
          </cell>
          <cell r="F861" t="str">
            <v>,</v>
          </cell>
          <cell r="G861" t="str">
            <v>,</v>
          </cell>
          <cell r="H861" t="str">
            <v>,</v>
          </cell>
          <cell r="I861" t="str">
            <v>,</v>
          </cell>
          <cell r="J861" t="str">
            <v>,</v>
          </cell>
          <cell r="K861" t="str">
            <v>,</v>
          </cell>
          <cell r="L861" t="str">
            <v>,</v>
          </cell>
          <cell r="M861" t="str">
            <v>,</v>
          </cell>
          <cell r="N861" t="str">
            <v>,</v>
          </cell>
          <cell r="O861" t="str">
            <v>,</v>
          </cell>
          <cell r="P861" t="str">
            <v>,</v>
          </cell>
          <cell r="Q861" t="str">
            <v>,</v>
          </cell>
          <cell r="R861" t="str">
            <v>,</v>
          </cell>
          <cell r="S861" t="str">
            <v>,</v>
          </cell>
          <cell r="T861" t="str">
            <v>,</v>
          </cell>
          <cell r="U861" t="str">
            <v>,</v>
          </cell>
          <cell r="V861" t="str">
            <v>,</v>
          </cell>
          <cell r="W861" t="str">
            <v>,</v>
          </cell>
        </row>
        <row r="862">
          <cell r="B862">
            <v>0</v>
          </cell>
        </row>
        <row r="865">
          <cell r="S865" t="e">
            <v>#N/A</v>
          </cell>
          <cell r="Z865" t="e">
            <v>#N/A</v>
          </cell>
        </row>
        <row r="866">
          <cell r="S866" t="e">
            <v>#N/A</v>
          </cell>
          <cell r="Z866" t="e">
            <v>#N/A</v>
          </cell>
        </row>
        <row r="867">
          <cell r="S867" t="e">
            <v>#N/A</v>
          </cell>
          <cell r="Z867" t="e">
            <v>#N/A</v>
          </cell>
        </row>
        <row r="872">
          <cell r="S872">
            <v>0</v>
          </cell>
          <cell r="Z872" t="e">
            <v>#N/A</v>
          </cell>
        </row>
        <row r="876">
          <cell r="S876" t="e">
            <v>#N/A</v>
          </cell>
          <cell r="Z876" t="e">
            <v>#N/A</v>
          </cell>
        </row>
        <row r="877">
          <cell r="S877" t="e">
            <v>#N/A</v>
          </cell>
          <cell r="Z877" t="e">
            <v>#N/A</v>
          </cell>
        </row>
        <row r="878">
          <cell r="S878" t="e">
            <v>#N/A</v>
          </cell>
          <cell r="Z878" t="e">
            <v>#N/A</v>
          </cell>
        </row>
        <row r="879">
          <cell r="Z879">
            <v>135382.66717791412</v>
          </cell>
        </row>
        <row r="880">
          <cell r="Z880" t="e">
            <v>#N/A</v>
          </cell>
        </row>
        <row r="881">
          <cell r="A881">
            <v>45</v>
          </cell>
          <cell r="B881">
            <v>0</v>
          </cell>
          <cell r="C881" t="str">
            <v>인승</v>
          </cell>
          <cell r="D881">
            <v>0</v>
          </cell>
          <cell r="E881" t="str">
            <v>층</v>
          </cell>
          <cell r="F881" t="str">
            <v>,</v>
          </cell>
          <cell r="G881" t="str">
            <v>,</v>
          </cell>
          <cell r="H881" t="str">
            <v>,</v>
          </cell>
          <cell r="I881" t="str">
            <v>,</v>
          </cell>
          <cell r="J881" t="str">
            <v>,</v>
          </cell>
          <cell r="K881" t="str">
            <v>,</v>
          </cell>
          <cell r="L881" t="str">
            <v>,</v>
          </cell>
          <cell r="M881" t="str">
            <v>,</v>
          </cell>
          <cell r="N881" t="str">
            <v>,</v>
          </cell>
          <cell r="O881" t="str">
            <v>,</v>
          </cell>
          <cell r="P881" t="str">
            <v>,</v>
          </cell>
          <cell r="Q881" t="str">
            <v>,</v>
          </cell>
          <cell r="R881" t="str">
            <v>,</v>
          </cell>
          <cell r="S881" t="str">
            <v>,</v>
          </cell>
          <cell r="T881" t="str">
            <v>,</v>
          </cell>
          <cell r="U881" t="str">
            <v>,</v>
          </cell>
          <cell r="V881" t="str">
            <v>,</v>
          </cell>
          <cell r="W881" t="str">
            <v>,</v>
          </cell>
        </row>
        <row r="882">
          <cell r="B882">
            <v>0</v>
          </cell>
        </row>
        <row r="885">
          <cell r="S885" t="e">
            <v>#N/A</v>
          </cell>
          <cell r="Z885" t="e">
            <v>#N/A</v>
          </cell>
        </row>
        <row r="886">
          <cell r="S886" t="e">
            <v>#N/A</v>
          </cell>
          <cell r="Z886" t="e">
            <v>#N/A</v>
          </cell>
        </row>
        <row r="887">
          <cell r="S887" t="e">
            <v>#N/A</v>
          </cell>
          <cell r="Z887" t="e">
            <v>#N/A</v>
          </cell>
        </row>
        <row r="892">
          <cell r="S892">
            <v>0</v>
          </cell>
          <cell r="Z892" t="e">
            <v>#N/A</v>
          </cell>
        </row>
        <row r="896">
          <cell r="S896" t="e">
            <v>#N/A</v>
          </cell>
          <cell r="Z896" t="e">
            <v>#N/A</v>
          </cell>
        </row>
        <row r="897">
          <cell r="S897" t="e">
            <v>#N/A</v>
          </cell>
          <cell r="Z897" t="e">
            <v>#N/A</v>
          </cell>
        </row>
        <row r="898">
          <cell r="S898" t="e">
            <v>#N/A</v>
          </cell>
          <cell r="Z898" t="e">
            <v>#N/A</v>
          </cell>
        </row>
        <row r="899">
          <cell r="Z899">
            <v>135382.66717791412</v>
          </cell>
        </row>
        <row r="900">
          <cell r="Z900" t="e">
            <v>#N/A</v>
          </cell>
        </row>
        <row r="901">
          <cell r="A901">
            <v>46</v>
          </cell>
          <cell r="B901">
            <v>0</v>
          </cell>
          <cell r="C901" t="str">
            <v>인승</v>
          </cell>
          <cell r="D901">
            <v>0</v>
          </cell>
          <cell r="E901" t="str">
            <v>층</v>
          </cell>
          <cell r="F901" t="str">
            <v>,</v>
          </cell>
          <cell r="G901" t="str">
            <v>,</v>
          </cell>
          <cell r="H901" t="str">
            <v>,</v>
          </cell>
          <cell r="I901" t="str">
            <v>,</v>
          </cell>
          <cell r="J901" t="str">
            <v>,</v>
          </cell>
          <cell r="K901" t="str">
            <v>,</v>
          </cell>
          <cell r="L901" t="str">
            <v>,</v>
          </cell>
          <cell r="M901" t="str">
            <v>,</v>
          </cell>
          <cell r="N901" t="str">
            <v>,</v>
          </cell>
          <cell r="O901" t="str">
            <v>,</v>
          </cell>
          <cell r="P901" t="str">
            <v>,</v>
          </cell>
          <cell r="Q901" t="str">
            <v>,</v>
          </cell>
          <cell r="R901" t="str">
            <v>,</v>
          </cell>
          <cell r="S901" t="str">
            <v>,</v>
          </cell>
          <cell r="T901" t="str">
            <v>,</v>
          </cell>
          <cell r="U901" t="str">
            <v>,</v>
          </cell>
          <cell r="V901" t="str">
            <v>,</v>
          </cell>
          <cell r="W901" t="str">
            <v>,</v>
          </cell>
        </row>
        <row r="902">
          <cell r="B902">
            <v>0</v>
          </cell>
        </row>
        <row r="905">
          <cell r="S905" t="e">
            <v>#N/A</v>
          </cell>
          <cell r="Z905" t="e">
            <v>#N/A</v>
          </cell>
        </row>
        <row r="906">
          <cell r="S906" t="e">
            <v>#N/A</v>
          </cell>
          <cell r="Z906" t="e">
            <v>#N/A</v>
          </cell>
        </row>
        <row r="907">
          <cell r="S907" t="e">
            <v>#N/A</v>
          </cell>
          <cell r="Z907" t="e">
            <v>#N/A</v>
          </cell>
        </row>
        <row r="912">
          <cell r="S912">
            <v>0</v>
          </cell>
          <cell r="Z912" t="e">
            <v>#N/A</v>
          </cell>
        </row>
        <row r="916">
          <cell r="S916" t="e">
            <v>#N/A</v>
          </cell>
          <cell r="Z916" t="e">
            <v>#N/A</v>
          </cell>
        </row>
        <row r="917">
          <cell r="S917" t="e">
            <v>#N/A</v>
          </cell>
          <cell r="Z917" t="e">
            <v>#N/A</v>
          </cell>
        </row>
        <row r="918">
          <cell r="S918" t="e">
            <v>#N/A</v>
          </cell>
          <cell r="Z918" t="e">
            <v>#N/A</v>
          </cell>
        </row>
        <row r="919">
          <cell r="Z919">
            <v>135382.66717791412</v>
          </cell>
        </row>
        <row r="920">
          <cell r="Z920" t="e">
            <v>#N/A</v>
          </cell>
        </row>
        <row r="921">
          <cell r="A921">
            <v>47</v>
          </cell>
          <cell r="B921">
            <v>0</v>
          </cell>
          <cell r="C921" t="str">
            <v>인승</v>
          </cell>
          <cell r="D921">
            <v>0</v>
          </cell>
          <cell r="E921" t="str">
            <v>층</v>
          </cell>
          <cell r="F921" t="str">
            <v>,</v>
          </cell>
          <cell r="G921" t="str">
            <v>,</v>
          </cell>
          <cell r="H921" t="str">
            <v>,</v>
          </cell>
          <cell r="I921" t="str">
            <v>,</v>
          </cell>
          <cell r="J921" t="str">
            <v>,</v>
          </cell>
          <cell r="K921" t="str">
            <v>,</v>
          </cell>
          <cell r="L921" t="str">
            <v>,</v>
          </cell>
          <cell r="M921" t="str">
            <v>,</v>
          </cell>
          <cell r="N921" t="str">
            <v>,</v>
          </cell>
          <cell r="O921" t="str">
            <v>,</v>
          </cell>
          <cell r="P921" t="str">
            <v>,</v>
          </cell>
          <cell r="Q921" t="str">
            <v>,</v>
          </cell>
          <cell r="R921" t="str">
            <v>,</v>
          </cell>
          <cell r="S921" t="str">
            <v>,</v>
          </cell>
          <cell r="T921" t="str">
            <v>,</v>
          </cell>
          <cell r="U921" t="str">
            <v>,</v>
          </cell>
          <cell r="V921" t="str">
            <v>,</v>
          </cell>
          <cell r="W921" t="str">
            <v>,</v>
          </cell>
        </row>
        <row r="922">
          <cell r="B922">
            <v>0</v>
          </cell>
        </row>
        <row r="925">
          <cell r="S925" t="e">
            <v>#N/A</v>
          </cell>
          <cell r="Z925" t="e">
            <v>#N/A</v>
          </cell>
        </row>
        <row r="926">
          <cell r="S926" t="e">
            <v>#N/A</v>
          </cell>
          <cell r="Z926" t="e">
            <v>#N/A</v>
          </cell>
        </row>
        <row r="927">
          <cell r="S927" t="e">
            <v>#N/A</v>
          </cell>
          <cell r="Z927" t="e">
            <v>#N/A</v>
          </cell>
        </row>
        <row r="932">
          <cell r="S932">
            <v>0</v>
          </cell>
          <cell r="Z932" t="e">
            <v>#N/A</v>
          </cell>
        </row>
        <row r="936">
          <cell r="S936" t="e">
            <v>#N/A</v>
          </cell>
          <cell r="Z936" t="e">
            <v>#N/A</v>
          </cell>
        </row>
        <row r="937">
          <cell r="S937" t="e">
            <v>#N/A</v>
          </cell>
          <cell r="Z937" t="e">
            <v>#N/A</v>
          </cell>
        </row>
        <row r="938">
          <cell r="S938" t="e">
            <v>#N/A</v>
          </cell>
          <cell r="Z938" t="e">
            <v>#N/A</v>
          </cell>
        </row>
        <row r="939">
          <cell r="Z939">
            <v>135382.66717791412</v>
          </cell>
        </row>
        <row r="940">
          <cell r="Z940" t="e">
            <v>#N/A</v>
          </cell>
        </row>
        <row r="941">
          <cell r="A941">
            <v>48</v>
          </cell>
          <cell r="B941">
            <v>0</v>
          </cell>
          <cell r="C941" t="str">
            <v>인승</v>
          </cell>
          <cell r="D941">
            <v>0</v>
          </cell>
          <cell r="E941" t="str">
            <v>층</v>
          </cell>
          <cell r="F941" t="str">
            <v>,</v>
          </cell>
          <cell r="G941" t="str">
            <v>,</v>
          </cell>
          <cell r="H941" t="str">
            <v>,</v>
          </cell>
          <cell r="I941" t="str">
            <v>,</v>
          </cell>
          <cell r="J941" t="str">
            <v>,</v>
          </cell>
          <cell r="K941" t="str">
            <v>,</v>
          </cell>
          <cell r="L941" t="str">
            <v>,</v>
          </cell>
          <cell r="M941" t="str">
            <v>,</v>
          </cell>
          <cell r="N941" t="str">
            <v>,</v>
          </cell>
          <cell r="O941" t="str">
            <v>,</v>
          </cell>
          <cell r="P941" t="str">
            <v>,</v>
          </cell>
          <cell r="Q941" t="str">
            <v>,</v>
          </cell>
          <cell r="R941" t="str">
            <v>,</v>
          </cell>
          <cell r="S941" t="str">
            <v>,</v>
          </cell>
          <cell r="T941" t="str">
            <v>,</v>
          </cell>
          <cell r="U941" t="str">
            <v>,</v>
          </cell>
          <cell r="V941" t="str">
            <v>,</v>
          </cell>
          <cell r="W941" t="str">
            <v>,</v>
          </cell>
        </row>
        <row r="942">
          <cell r="B942">
            <v>0</v>
          </cell>
        </row>
        <row r="945">
          <cell r="S945" t="e">
            <v>#N/A</v>
          </cell>
          <cell r="Z945" t="e">
            <v>#N/A</v>
          </cell>
        </row>
        <row r="946">
          <cell r="S946" t="e">
            <v>#N/A</v>
          </cell>
          <cell r="Z946" t="e">
            <v>#N/A</v>
          </cell>
        </row>
        <row r="947">
          <cell r="S947" t="e">
            <v>#N/A</v>
          </cell>
          <cell r="Z947" t="e">
            <v>#N/A</v>
          </cell>
        </row>
        <row r="952">
          <cell r="S952">
            <v>0</v>
          </cell>
          <cell r="Z952" t="e">
            <v>#N/A</v>
          </cell>
        </row>
        <row r="956">
          <cell r="S956" t="e">
            <v>#N/A</v>
          </cell>
          <cell r="Z956" t="e">
            <v>#N/A</v>
          </cell>
        </row>
        <row r="957">
          <cell r="S957" t="e">
            <v>#N/A</v>
          </cell>
          <cell r="Z957" t="e">
            <v>#N/A</v>
          </cell>
        </row>
        <row r="958">
          <cell r="S958" t="e">
            <v>#N/A</v>
          </cell>
          <cell r="Z958" t="e">
            <v>#N/A</v>
          </cell>
        </row>
        <row r="959">
          <cell r="Z959">
            <v>135382.66717791412</v>
          </cell>
        </row>
        <row r="960">
          <cell r="Z960" t="e">
            <v>#N/A</v>
          </cell>
        </row>
        <row r="961">
          <cell r="A961">
            <v>49</v>
          </cell>
          <cell r="B961">
            <v>0</v>
          </cell>
          <cell r="C961" t="str">
            <v>인승</v>
          </cell>
          <cell r="D961">
            <v>0</v>
          </cell>
          <cell r="E961" t="str">
            <v>층</v>
          </cell>
          <cell r="F961" t="str">
            <v>,</v>
          </cell>
          <cell r="G961" t="str">
            <v>,</v>
          </cell>
          <cell r="H961" t="str">
            <v>,</v>
          </cell>
          <cell r="I961" t="str">
            <v>,</v>
          </cell>
          <cell r="J961" t="str">
            <v>,</v>
          </cell>
          <cell r="K961" t="str">
            <v>,</v>
          </cell>
          <cell r="L961" t="str">
            <v>,</v>
          </cell>
          <cell r="M961" t="str">
            <v>,</v>
          </cell>
          <cell r="N961" t="str">
            <v>,</v>
          </cell>
          <cell r="O961" t="str">
            <v>,</v>
          </cell>
          <cell r="P961" t="str">
            <v>,</v>
          </cell>
          <cell r="Q961" t="str">
            <v>,</v>
          </cell>
          <cell r="R961" t="str">
            <v>,</v>
          </cell>
          <cell r="S961" t="str">
            <v>,</v>
          </cell>
          <cell r="T961" t="str">
            <v>,</v>
          </cell>
          <cell r="U961" t="str">
            <v>,</v>
          </cell>
          <cell r="V961" t="str">
            <v>,</v>
          </cell>
          <cell r="W961" t="str">
            <v>,</v>
          </cell>
        </row>
        <row r="962">
          <cell r="B962">
            <v>0</v>
          </cell>
        </row>
        <row r="965">
          <cell r="S965" t="e">
            <v>#N/A</v>
          </cell>
          <cell r="Z965" t="e">
            <v>#N/A</v>
          </cell>
        </row>
        <row r="966">
          <cell r="S966" t="e">
            <v>#N/A</v>
          </cell>
          <cell r="Z966" t="e">
            <v>#N/A</v>
          </cell>
        </row>
        <row r="967">
          <cell r="S967" t="e">
            <v>#N/A</v>
          </cell>
          <cell r="Z967" t="e">
            <v>#N/A</v>
          </cell>
        </row>
        <row r="972">
          <cell r="S972">
            <v>0</v>
          </cell>
          <cell r="Z972" t="e">
            <v>#N/A</v>
          </cell>
        </row>
        <row r="976">
          <cell r="S976" t="e">
            <v>#N/A</v>
          </cell>
          <cell r="Z976" t="e">
            <v>#N/A</v>
          </cell>
        </row>
        <row r="977">
          <cell r="S977" t="e">
            <v>#N/A</v>
          </cell>
          <cell r="Z977" t="e">
            <v>#N/A</v>
          </cell>
        </row>
        <row r="978">
          <cell r="S978" t="e">
            <v>#N/A</v>
          </cell>
          <cell r="Z978" t="e">
            <v>#N/A</v>
          </cell>
        </row>
        <row r="979">
          <cell r="Z979">
            <v>135382.66717791412</v>
          </cell>
        </row>
        <row r="980">
          <cell r="Z980" t="e">
            <v>#N/A</v>
          </cell>
        </row>
        <row r="981">
          <cell r="A981">
            <v>50</v>
          </cell>
          <cell r="B981">
            <v>0</v>
          </cell>
          <cell r="C981" t="str">
            <v>인승</v>
          </cell>
          <cell r="D981">
            <v>0</v>
          </cell>
          <cell r="E981" t="str">
            <v>층</v>
          </cell>
          <cell r="F981" t="str">
            <v>,</v>
          </cell>
          <cell r="G981" t="str">
            <v>,</v>
          </cell>
          <cell r="H981" t="str">
            <v>,</v>
          </cell>
          <cell r="I981" t="str">
            <v>,</v>
          </cell>
          <cell r="J981" t="str">
            <v>,</v>
          </cell>
          <cell r="K981" t="str">
            <v>,</v>
          </cell>
          <cell r="L981" t="str">
            <v>,</v>
          </cell>
          <cell r="M981" t="str">
            <v>,</v>
          </cell>
          <cell r="N981" t="str">
            <v>,</v>
          </cell>
          <cell r="O981" t="str">
            <v>,</v>
          </cell>
          <cell r="P981" t="str">
            <v>,</v>
          </cell>
          <cell r="Q981" t="str">
            <v>,</v>
          </cell>
          <cell r="R981" t="str">
            <v>,</v>
          </cell>
          <cell r="S981" t="str">
            <v>,</v>
          </cell>
          <cell r="T981" t="str">
            <v>,</v>
          </cell>
          <cell r="U981" t="str">
            <v>,</v>
          </cell>
          <cell r="V981" t="str">
            <v>,</v>
          </cell>
          <cell r="W981" t="str">
            <v>,</v>
          </cell>
        </row>
        <row r="982">
          <cell r="B982">
            <v>0</v>
          </cell>
        </row>
        <row r="985">
          <cell r="S985" t="e">
            <v>#N/A</v>
          </cell>
          <cell r="Z985" t="e">
            <v>#N/A</v>
          </cell>
        </row>
        <row r="986">
          <cell r="S986" t="e">
            <v>#N/A</v>
          </cell>
          <cell r="Z986" t="e">
            <v>#N/A</v>
          </cell>
        </row>
        <row r="987">
          <cell r="S987" t="e">
            <v>#N/A</v>
          </cell>
          <cell r="Z987" t="e">
            <v>#N/A</v>
          </cell>
        </row>
        <row r="992">
          <cell r="S992">
            <v>0</v>
          </cell>
          <cell r="Z992" t="e">
            <v>#N/A</v>
          </cell>
        </row>
        <row r="996">
          <cell r="S996" t="e">
            <v>#N/A</v>
          </cell>
          <cell r="Z996" t="e">
            <v>#N/A</v>
          </cell>
        </row>
        <row r="997">
          <cell r="S997" t="e">
            <v>#N/A</v>
          </cell>
          <cell r="Z997" t="e">
            <v>#N/A</v>
          </cell>
        </row>
        <row r="998">
          <cell r="S998" t="e">
            <v>#N/A</v>
          </cell>
          <cell r="Z998" t="e">
            <v>#N/A</v>
          </cell>
        </row>
        <row r="999">
          <cell r="Z999">
            <v>135382.66717791412</v>
          </cell>
        </row>
        <row r="1000">
          <cell r="Z1000" t="e">
            <v>#N/A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6">
          <cell r="C6">
            <v>0.1022</v>
          </cell>
        </row>
        <row r="7">
          <cell r="C7">
            <v>4.5089999999999998E-2</v>
          </cell>
        </row>
        <row r="8">
          <cell r="C8">
            <v>3.73E-2</v>
          </cell>
        </row>
        <row r="10">
          <cell r="C10">
            <v>2.3E-2</v>
          </cell>
        </row>
        <row r="11">
          <cell r="C11">
            <v>8.6999999999999994E-3</v>
          </cell>
        </row>
        <row r="12">
          <cell r="C12">
            <v>3.3349999999999998E-2</v>
          </cell>
        </row>
        <row r="13">
          <cell r="C13">
            <v>4.4999999999999998E-2</v>
          </cell>
        </row>
        <row r="14">
          <cell r="C14">
            <v>0.10249999999999999</v>
          </cell>
        </row>
        <row r="15">
          <cell r="C15">
            <v>8.0999999999999996E-4</v>
          </cell>
        </row>
        <row r="16">
          <cell r="C16">
            <v>3.0000000000000001E-3</v>
          </cell>
        </row>
        <row r="17">
          <cell r="C17">
            <v>3.5000000000000003E-2</v>
          </cell>
        </row>
        <row r="18">
          <cell r="C18">
            <v>0.09</v>
          </cell>
        </row>
      </sheetData>
      <sheetData sheetId="15">
        <row r="2">
          <cell r="B2">
            <v>10</v>
          </cell>
        </row>
      </sheetData>
      <sheetData sheetId="16"/>
      <sheetData sheetId="17"/>
      <sheetData sheetId="18">
        <row r="7">
          <cell r="C7">
            <v>1.1000000000000001E-3</v>
          </cell>
          <cell r="F7">
            <v>0.57090000000000007</v>
          </cell>
          <cell r="H7">
            <v>6.25E-2</v>
          </cell>
          <cell r="J7">
            <v>5.0099999999999999E-2</v>
          </cell>
          <cell r="K7">
            <v>0.17</v>
          </cell>
        </row>
        <row r="8">
          <cell r="A8" t="str">
            <v>8인승1층60m/min임대</v>
          </cell>
          <cell r="B8">
            <v>22879593</v>
          </cell>
          <cell r="C8">
            <v>25167</v>
          </cell>
          <cell r="D8">
            <v>22904760</v>
          </cell>
          <cell r="E8">
            <v>2396147</v>
          </cell>
          <cell r="F8">
            <v>1367960</v>
          </cell>
          <cell r="G8">
            <v>3764107</v>
          </cell>
          <cell r="H8">
            <v>1666804</v>
          </cell>
          <cell r="I8">
            <v>28335671</v>
          </cell>
          <cell r="J8">
            <v>1419617</v>
          </cell>
          <cell r="K8">
            <v>1164589</v>
          </cell>
          <cell r="L8">
            <v>30919877</v>
          </cell>
        </row>
        <row r="9">
          <cell r="A9" t="str">
            <v>8인승1층60m/min분양</v>
          </cell>
          <cell r="B9">
            <v>23092452</v>
          </cell>
          <cell r="C9">
            <v>25401</v>
          </cell>
          <cell r="D9">
            <v>23117853</v>
          </cell>
          <cell r="E9">
            <v>2396147</v>
          </cell>
          <cell r="F9">
            <v>1367960</v>
          </cell>
          <cell r="G9">
            <v>3764107</v>
          </cell>
          <cell r="H9">
            <v>1680122</v>
          </cell>
          <cell r="I9">
            <v>28562082</v>
          </cell>
          <cell r="J9">
            <v>1430960</v>
          </cell>
          <cell r="K9">
            <v>1168782</v>
          </cell>
          <cell r="L9">
            <v>31161824</v>
          </cell>
        </row>
        <row r="10">
          <cell r="A10" t="str">
            <v>8인승1층90m/min임대</v>
          </cell>
          <cell r="B10">
            <v>23415744</v>
          </cell>
          <cell r="C10">
            <v>25757</v>
          </cell>
          <cell r="D10">
            <v>23441501</v>
          </cell>
          <cell r="E10">
            <v>2396147</v>
          </cell>
          <cell r="F10">
            <v>1367960</v>
          </cell>
          <cell r="G10">
            <v>3764107</v>
          </cell>
          <cell r="H10">
            <v>1700350</v>
          </cell>
          <cell r="I10">
            <v>28905958</v>
          </cell>
          <cell r="J10">
            <v>1448188</v>
          </cell>
          <cell r="K10">
            <v>1175149</v>
          </cell>
          <cell r="L10">
            <v>31529295</v>
          </cell>
        </row>
        <row r="11">
          <cell r="A11" t="str">
            <v>8인승1층90m/min분양</v>
          </cell>
          <cell r="B11">
            <v>23628603</v>
          </cell>
          <cell r="C11">
            <v>25991</v>
          </cell>
          <cell r="D11">
            <v>23654594</v>
          </cell>
          <cell r="E11">
            <v>2396147</v>
          </cell>
          <cell r="F11">
            <v>1367960</v>
          </cell>
          <cell r="G11">
            <v>3764107</v>
          </cell>
          <cell r="H11">
            <v>1713668</v>
          </cell>
          <cell r="I11">
            <v>29132369</v>
          </cell>
          <cell r="J11">
            <v>1459531</v>
          </cell>
          <cell r="K11">
            <v>1179342</v>
          </cell>
          <cell r="L11">
            <v>31771242</v>
          </cell>
        </row>
        <row r="12">
          <cell r="A12" t="str">
            <v>8인승2층60m/min임대</v>
          </cell>
          <cell r="B12">
            <v>23808140</v>
          </cell>
          <cell r="C12">
            <v>26188</v>
          </cell>
          <cell r="D12">
            <v>23834328</v>
          </cell>
          <cell r="E12">
            <v>2410928</v>
          </cell>
          <cell r="F12">
            <v>1376398</v>
          </cell>
          <cell r="G12">
            <v>3787326</v>
          </cell>
          <cell r="H12">
            <v>1726353</v>
          </cell>
          <cell r="I12">
            <v>29348007</v>
          </cell>
          <cell r="J12">
            <v>1470335</v>
          </cell>
          <cell r="K12">
            <v>1187282</v>
          </cell>
          <cell r="L12">
            <v>32005624</v>
          </cell>
        </row>
        <row r="13">
          <cell r="A13" t="str">
            <v>8인승2층60m/min분양</v>
          </cell>
          <cell r="B13">
            <v>24020999</v>
          </cell>
          <cell r="C13">
            <v>26423</v>
          </cell>
          <cell r="D13">
            <v>24047422</v>
          </cell>
          <cell r="E13">
            <v>2410928</v>
          </cell>
          <cell r="F13">
            <v>1376398</v>
          </cell>
          <cell r="G13">
            <v>3787326</v>
          </cell>
          <cell r="H13">
            <v>1739671</v>
          </cell>
          <cell r="I13">
            <v>29574419</v>
          </cell>
          <cell r="J13">
            <v>1481678</v>
          </cell>
          <cell r="K13">
            <v>1191474</v>
          </cell>
          <cell r="L13">
            <v>32247571</v>
          </cell>
        </row>
        <row r="14">
          <cell r="A14" t="str">
            <v>8인승2층90m/min임대</v>
          </cell>
          <cell r="B14">
            <v>24373598</v>
          </cell>
          <cell r="C14">
            <v>26810</v>
          </cell>
          <cell r="D14">
            <v>24400408</v>
          </cell>
          <cell r="E14">
            <v>2410928</v>
          </cell>
          <cell r="F14">
            <v>1376398</v>
          </cell>
          <cell r="G14">
            <v>3787326</v>
          </cell>
          <cell r="H14">
            <v>1761733</v>
          </cell>
          <cell r="I14">
            <v>29949467</v>
          </cell>
          <cell r="J14">
            <v>1500468</v>
          </cell>
          <cell r="K14">
            <v>1198419</v>
          </cell>
          <cell r="L14">
            <v>32648354</v>
          </cell>
        </row>
        <row r="15">
          <cell r="A15" t="str">
            <v>8인승2층90m/min분양</v>
          </cell>
          <cell r="B15">
            <v>24586457</v>
          </cell>
          <cell r="C15">
            <v>27045</v>
          </cell>
          <cell r="D15">
            <v>24613502</v>
          </cell>
          <cell r="E15">
            <v>2410928</v>
          </cell>
          <cell r="F15">
            <v>1376398</v>
          </cell>
          <cell r="G15">
            <v>3787326</v>
          </cell>
          <cell r="H15">
            <v>1775051</v>
          </cell>
          <cell r="I15">
            <v>30175879</v>
          </cell>
          <cell r="J15">
            <v>1511811</v>
          </cell>
          <cell r="K15">
            <v>1202611</v>
          </cell>
          <cell r="L15">
            <v>32890301</v>
          </cell>
        </row>
        <row r="16">
          <cell r="A16" t="str">
            <v>8인승3층60m/min임대</v>
          </cell>
          <cell r="B16">
            <v>24736684</v>
          </cell>
          <cell r="C16">
            <v>27210</v>
          </cell>
          <cell r="D16">
            <v>24763894</v>
          </cell>
          <cell r="E16">
            <v>2425708</v>
          </cell>
          <cell r="F16">
            <v>1384836</v>
          </cell>
          <cell r="G16">
            <v>3810544</v>
          </cell>
          <cell r="H16">
            <v>1785902</v>
          </cell>
          <cell r="I16">
            <v>30360340</v>
          </cell>
          <cell r="J16">
            <v>1521053</v>
          </cell>
          <cell r="K16">
            <v>1209974</v>
          </cell>
          <cell r="L16">
            <v>33091367</v>
          </cell>
        </row>
        <row r="17">
          <cell r="A17" t="str">
            <v>8인승3층60m/min분양</v>
          </cell>
          <cell r="B17">
            <v>24949543</v>
          </cell>
          <cell r="C17">
            <v>27444</v>
          </cell>
          <cell r="D17">
            <v>24976987</v>
          </cell>
          <cell r="E17">
            <v>2425708</v>
          </cell>
          <cell r="F17">
            <v>1384836</v>
          </cell>
          <cell r="G17">
            <v>3810544</v>
          </cell>
          <cell r="H17">
            <v>1799220</v>
          </cell>
          <cell r="I17">
            <v>30586751</v>
          </cell>
          <cell r="J17">
            <v>1532396</v>
          </cell>
          <cell r="K17">
            <v>1214167</v>
          </cell>
          <cell r="L17">
            <v>33333314</v>
          </cell>
        </row>
        <row r="18">
          <cell r="A18" t="str">
            <v>8인승3층90m/min임대</v>
          </cell>
          <cell r="B18">
            <v>25331449</v>
          </cell>
          <cell r="C18">
            <v>27864</v>
          </cell>
          <cell r="D18">
            <v>25359313</v>
          </cell>
          <cell r="E18">
            <v>2425708</v>
          </cell>
          <cell r="F18">
            <v>1384836</v>
          </cell>
          <cell r="G18">
            <v>3810544</v>
          </cell>
          <cell r="H18">
            <v>1823116</v>
          </cell>
          <cell r="I18">
            <v>30992973</v>
          </cell>
          <cell r="J18">
            <v>1552747</v>
          </cell>
          <cell r="K18">
            <v>1221689</v>
          </cell>
          <cell r="L18">
            <v>33767409</v>
          </cell>
        </row>
        <row r="19">
          <cell r="A19" t="str">
            <v>8인승3층90m/min분양</v>
          </cell>
          <cell r="B19">
            <v>25544308</v>
          </cell>
          <cell r="C19">
            <v>28098</v>
          </cell>
          <cell r="D19">
            <v>25572406</v>
          </cell>
          <cell r="E19">
            <v>2425708</v>
          </cell>
          <cell r="F19">
            <v>1384836</v>
          </cell>
          <cell r="G19">
            <v>3810544</v>
          </cell>
          <cell r="H19">
            <v>1836434</v>
          </cell>
          <cell r="I19">
            <v>31219384</v>
          </cell>
          <cell r="J19">
            <v>1564091</v>
          </cell>
          <cell r="K19">
            <v>1225881</v>
          </cell>
          <cell r="L19">
            <v>34009356</v>
          </cell>
        </row>
        <row r="20">
          <cell r="A20" t="str">
            <v>8인승4층60m/min임대</v>
          </cell>
          <cell r="B20">
            <v>25665234</v>
          </cell>
          <cell r="C20">
            <v>28231</v>
          </cell>
          <cell r="D20">
            <v>25693465</v>
          </cell>
          <cell r="E20">
            <v>2440488</v>
          </cell>
          <cell r="F20">
            <v>1393274</v>
          </cell>
          <cell r="G20">
            <v>3833762</v>
          </cell>
          <cell r="H20">
            <v>1845451</v>
          </cell>
          <cell r="I20">
            <v>31372678</v>
          </cell>
          <cell r="J20">
            <v>1571771</v>
          </cell>
          <cell r="K20">
            <v>1232667</v>
          </cell>
          <cell r="L20">
            <v>34177116</v>
          </cell>
        </row>
        <row r="21">
          <cell r="A21" t="str">
            <v>8인승4층60m/min분양</v>
          </cell>
          <cell r="B21">
            <v>25878093</v>
          </cell>
          <cell r="C21">
            <v>28465</v>
          </cell>
          <cell r="D21">
            <v>25906558</v>
          </cell>
          <cell r="E21">
            <v>2440488</v>
          </cell>
          <cell r="F21">
            <v>1393274</v>
          </cell>
          <cell r="G21">
            <v>3833762</v>
          </cell>
          <cell r="H21">
            <v>1858770</v>
          </cell>
          <cell r="I21">
            <v>31599090</v>
          </cell>
          <cell r="J21">
            <v>1583114</v>
          </cell>
          <cell r="K21">
            <v>1236859</v>
          </cell>
          <cell r="L21">
            <v>34419063</v>
          </cell>
        </row>
        <row r="22">
          <cell r="A22" t="str">
            <v>8인승4층90m/min임대</v>
          </cell>
          <cell r="B22">
            <v>26289306</v>
          </cell>
          <cell r="C22">
            <v>28918</v>
          </cell>
          <cell r="D22">
            <v>26318224</v>
          </cell>
          <cell r="E22">
            <v>2440488</v>
          </cell>
          <cell r="F22">
            <v>1393274</v>
          </cell>
          <cell r="G22">
            <v>3833762</v>
          </cell>
          <cell r="H22">
            <v>1884499</v>
          </cell>
          <cell r="I22">
            <v>32036485</v>
          </cell>
          <cell r="J22">
            <v>1605027</v>
          </cell>
          <cell r="K22">
            <v>1244958</v>
          </cell>
          <cell r="L22">
            <v>34886470</v>
          </cell>
        </row>
        <row r="23">
          <cell r="A23" t="str">
            <v>8인승4층90m/min분양</v>
          </cell>
          <cell r="B23">
            <v>26502165</v>
          </cell>
          <cell r="C23">
            <v>29152</v>
          </cell>
          <cell r="D23">
            <v>26531317</v>
          </cell>
          <cell r="E23">
            <v>2440488</v>
          </cell>
          <cell r="F23">
            <v>1393274</v>
          </cell>
          <cell r="G23">
            <v>3833762</v>
          </cell>
          <cell r="H23">
            <v>1897817</v>
          </cell>
          <cell r="I23">
            <v>32262896</v>
          </cell>
          <cell r="J23">
            <v>1616371</v>
          </cell>
          <cell r="K23">
            <v>1249151</v>
          </cell>
          <cell r="L23">
            <v>35128418</v>
          </cell>
        </row>
        <row r="24">
          <cell r="A24" t="str">
            <v>8인승5층60m/min임대</v>
          </cell>
          <cell r="B24">
            <v>26593778</v>
          </cell>
          <cell r="C24">
            <v>29253</v>
          </cell>
          <cell r="D24">
            <v>26623031</v>
          </cell>
          <cell r="E24">
            <v>2455268</v>
          </cell>
          <cell r="F24">
            <v>1401712</v>
          </cell>
          <cell r="G24">
            <v>3856980</v>
          </cell>
          <cell r="H24">
            <v>1905000</v>
          </cell>
          <cell r="I24">
            <v>32385011</v>
          </cell>
          <cell r="J24">
            <v>1622489</v>
          </cell>
          <cell r="K24">
            <v>1255359</v>
          </cell>
          <cell r="L24">
            <v>35262859</v>
          </cell>
        </row>
        <row r="25">
          <cell r="A25" t="str">
            <v>8인승5층60m/min분양</v>
          </cell>
          <cell r="B25">
            <v>26806637</v>
          </cell>
          <cell r="C25">
            <v>29487</v>
          </cell>
          <cell r="D25">
            <v>26836124</v>
          </cell>
          <cell r="E25">
            <v>2455268</v>
          </cell>
          <cell r="F25">
            <v>1401712</v>
          </cell>
          <cell r="G25">
            <v>3856980</v>
          </cell>
          <cell r="H25">
            <v>1918319</v>
          </cell>
          <cell r="I25">
            <v>32611423</v>
          </cell>
          <cell r="J25">
            <v>1633832</v>
          </cell>
          <cell r="K25">
            <v>1259552</v>
          </cell>
          <cell r="L25">
            <v>35504807</v>
          </cell>
        </row>
        <row r="26">
          <cell r="A26" t="str">
            <v>8인승5층90m/min임대</v>
          </cell>
          <cell r="B26">
            <v>27247157</v>
          </cell>
          <cell r="C26">
            <v>29971</v>
          </cell>
          <cell r="D26">
            <v>27277128</v>
          </cell>
          <cell r="E26">
            <v>2455268</v>
          </cell>
          <cell r="F26">
            <v>1401712</v>
          </cell>
          <cell r="G26">
            <v>3856980</v>
          </cell>
          <cell r="H26">
            <v>1945881</v>
          </cell>
          <cell r="I26">
            <v>33079989</v>
          </cell>
          <cell r="J26">
            <v>1657307</v>
          </cell>
          <cell r="K26">
            <v>1268228</v>
          </cell>
          <cell r="L26">
            <v>36005524</v>
          </cell>
        </row>
        <row r="27">
          <cell r="A27" t="str">
            <v>8인승5층90m/min분양</v>
          </cell>
          <cell r="B27">
            <v>27460016</v>
          </cell>
          <cell r="C27">
            <v>30206</v>
          </cell>
          <cell r="D27">
            <v>27490222</v>
          </cell>
          <cell r="E27">
            <v>2455268</v>
          </cell>
          <cell r="F27">
            <v>1401712</v>
          </cell>
          <cell r="G27">
            <v>3856980</v>
          </cell>
          <cell r="H27">
            <v>1959200</v>
          </cell>
          <cell r="I27">
            <v>33306402</v>
          </cell>
          <cell r="J27">
            <v>1668650</v>
          </cell>
          <cell r="K27">
            <v>1272421</v>
          </cell>
          <cell r="L27">
            <v>36247473</v>
          </cell>
        </row>
        <row r="28">
          <cell r="A28" t="str">
            <v>8인승6층60m/min임대</v>
          </cell>
          <cell r="B28">
            <v>27522326</v>
          </cell>
          <cell r="C28">
            <v>30274</v>
          </cell>
          <cell r="D28">
            <v>27552600</v>
          </cell>
          <cell r="E28">
            <v>2470047</v>
          </cell>
          <cell r="F28">
            <v>1410149</v>
          </cell>
          <cell r="G28">
            <v>3880196</v>
          </cell>
          <cell r="H28">
            <v>1964549</v>
          </cell>
          <cell r="I28">
            <v>33397345</v>
          </cell>
          <cell r="J28">
            <v>1673206</v>
          </cell>
          <cell r="K28">
            <v>1278051</v>
          </cell>
          <cell r="L28">
            <v>36348602</v>
          </cell>
        </row>
        <row r="29">
          <cell r="A29" t="str">
            <v>8인승6층60m/min분양</v>
          </cell>
          <cell r="B29">
            <v>28826835</v>
          </cell>
          <cell r="C29">
            <v>31709</v>
          </cell>
          <cell r="D29">
            <v>28858544</v>
          </cell>
          <cell r="E29">
            <v>2470047</v>
          </cell>
          <cell r="F29">
            <v>1410149</v>
          </cell>
          <cell r="G29">
            <v>3880196</v>
          </cell>
          <cell r="H29">
            <v>2046171</v>
          </cell>
          <cell r="I29">
            <v>34784911</v>
          </cell>
          <cell r="J29">
            <v>1742724</v>
          </cell>
          <cell r="K29">
            <v>1303745</v>
          </cell>
          <cell r="L29">
            <v>37831380</v>
          </cell>
        </row>
        <row r="30">
          <cell r="A30" t="str">
            <v>8인승6층90m/min임대</v>
          </cell>
          <cell r="B30">
            <v>28205012</v>
          </cell>
          <cell r="C30">
            <v>31025</v>
          </cell>
          <cell r="D30">
            <v>28236037</v>
          </cell>
          <cell r="E30">
            <v>2470047</v>
          </cell>
          <cell r="F30">
            <v>1410149</v>
          </cell>
          <cell r="G30">
            <v>3880196</v>
          </cell>
          <cell r="H30">
            <v>2007264</v>
          </cell>
          <cell r="I30">
            <v>34123497</v>
          </cell>
          <cell r="J30">
            <v>1709587</v>
          </cell>
          <cell r="K30">
            <v>1291497</v>
          </cell>
          <cell r="L30">
            <v>37124581</v>
          </cell>
        </row>
        <row r="31">
          <cell r="A31" t="str">
            <v>8인승6층90m/min분양</v>
          </cell>
          <cell r="B31">
            <v>29509521</v>
          </cell>
          <cell r="C31">
            <v>32460</v>
          </cell>
          <cell r="D31">
            <v>29541981</v>
          </cell>
          <cell r="E31">
            <v>2470047</v>
          </cell>
          <cell r="F31">
            <v>1410149</v>
          </cell>
          <cell r="G31">
            <v>3880196</v>
          </cell>
          <cell r="H31">
            <v>2088886</v>
          </cell>
          <cell r="I31">
            <v>35511063</v>
          </cell>
          <cell r="J31">
            <v>1779104</v>
          </cell>
          <cell r="K31">
            <v>1317191</v>
          </cell>
          <cell r="L31">
            <v>38607358</v>
          </cell>
        </row>
        <row r="32">
          <cell r="A32" t="str">
            <v>8인승7층60m/min임대</v>
          </cell>
          <cell r="B32">
            <v>28452542</v>
          </cell>
          <cell r="C32">
            <v>31297</v>
          </cell>
          <cell r="D32">
            <v>28483839</v>
          </cell>
          <cell r="E32">
            <v>2484827</v>
          </cell>
          <cell r="F32">
            <v>1418587</v>
          </cell>
          <cell r="G32">
            <v>3903414</v>
          </cell>
          <cell r="H32">
            <v>2024203</v>
          </cell>
          <cell r="I32">
            <v>34411456</v>
          </cell>
          <cell r="J32">
            <v>1724013</v>
          </cell>
          <cell r="K32">
            <v>1300777</v>
          </cell>
          <cell r="L32">
            <v>37436246</v>
          </cell>
        </row>
        <row r="33">
          <cell r="A33" t="str">
            <v>8인승7층60m/min분양</v>
          </cell>
          <cell r="B33">
            <v>29757051</v>
          </cell>
          <cell r="C33">
            <v>32732</v>
          </cell>
          <cell r="D33">
            <v>29789783</v>
          </cell>
          <cell r="E33">
            <v>2484827</v>
          </cell>
          <cell r="F33">
            <v>1418587</v>
          </cell>
          <cell r="G33">
            <v>3903414</v>
          </cell>
          <cell r="H33">
            <v>2105824</v>
          </cell>
          <cell r="I33">
            <v>35799021</v>
          </cell>
          <cell r="J33">
            <v>1793530</v>
          </cell>
          <cell r="K33">
            <v>1326470</v>
          </cell>
          <cell r="L33">
            <v>38919021</v>
          </cell>
        </row>
        <row r="34">
          <cell r="A34" t="str">
            <v>8인승7층90m/min임대</v>
          </cell>
          <cell r="B34">
            <v>29164535</v>
          </cell>
          <cell r="C34">
            <v>32080</v>
          </cell>
          <cell r="D34">
            <v>29196615</v>
          </cell>
          <cell r="E34">
            <v>2484827</v>
          </cell>
          <cell r="F34">
            <v>1418587</v>
          </cell>
          <cell r="G34">
            <v>3903414</v>
          </cell>
          <cell r="H34">
            <v>2068751</v>
          </cell>
          <cell r="I34">
            <v>35168780</v>
          </cell>
          <cell r="J34">
            <v>1761955</v>
          </cell>
          <cell r="K34">
            <v>1314800</v>
          </cell>
          <cell r="L34">
            <v>38245535</v>
          </cell>
        </row>
        <row r="35">
          <cell r="A35" t="str">
            <v>8인승7층90m/min분양</v>
          </cell>
          <cell r="B35">
            <v>30469044</v>
          </cell>
          <cell r="C35">
            <v>33515</v>
          </cell>
          <cell r="D35">
            <v>30502559</v>
          </cell>
          <cell r="E35">
            <v>2484827</v>
          </cell>
          <cell r="F35">
            <v>1418587</v>
          </cell>
          <cell r="G35">
            <v>3903414</v>
          </cell>
          <cell r="H35">
            <v>2150373</v>
          </cell>
          <cell r="I35">
            <v>36556346</v>
          </cell>
          <cell r="J35">
            <v>1831472</v>
          </cell>
          <cell r="K35">
            <v>1340494</v>
          </cell>
          <cell r="L35">
            <v>39728312</v>
          </cell>
        </row>
        <row r="36">
          <cell r="A36" t="str">
            <v>8인승8층60m/min임대</v>
          </cell>
          <cell r="B36">
            <v>29382758</v>
          </cell>
          <cell r="C36">
            <v>32321</v>
          </cell>
          <cell r="D36">
            <v>29415079</v>
          </cell>
          <cell r="E36">
            <v>2499606</v>
          </cell>
          <cell r="F36">
            <v>1427025</v>
          </cell>
          <cell r="G36">
            <v>3926631</v>
          </cell>
          <cell r="H36">
            <v>2083856</v>
          </cell>
          <cell r="I36">
            <v>35425566</v>
          </cell>
          <cell r="J36">
            <v>1774820</v>
          </cell>
          <cell r="K36">
            <v>1323502</v>
          </cell>
          <cell r="L36">
            <v>38523888</v>
          </cell>
        </row>
        <row r="37">
          <cell r="A37" t="str">
            <v>8인승8층60m/min분양</v>
          </cell>
          <cell r="B37">
            <v>30687267</v>
          </cell>
          <cell r="C37">
            <v>33755</v>
          </cell>
          <cell r="D37">
            <v>30721022</v>
          </cell>
          <cell r="E37">
            <v>2499606</v>
          </cell>
          <cell r="F37">
            <v>1427025</v>
          </cell>
          <cell r="G37">
            <v>3926631</v>
          </cell>
          <cell r="H37">
            <v>2165478</v>
          </cell>
          <cell r="I37">
            <v>36813131</v>
          </cell>
          <cell r="J37">
            <v>1844337</v>
          </cell>
          <cell r="K37">
            <v>1349195</v>
          </cell>
          <cell r="L37">
            <v>40006663</v>
          </cell>
        </row>
        <row r="38">
          <cell r="A38" t="str">
            <v>8인승8층90m/min임대</v>
          </cell>
          <cell r="B38">
            <v>30124058</v>
          </cell>
          <cell r="C38">
            <v>33136</v>
          </cell>
          <cell r="D38">
            <v>30157194</v>
          </cell>
          <cell r="E38">
            <v>2499606</v>
          </cell>
          <cell r="F38">
            <v>1427025</v>
          </cell>
          <cell r="G38">
            <v>3926631</v>
          </cell>
          <cell r="H38">
            <v>2130239</v>
          </cell>
          <cell r="I38">
            <v>36214064</v>
          </cell>
          <cell r="J38">
            <v>1814324</v>
          </cell>
          <cell r="K38">
            <v>1338102</v>
          </cell>
          <cell r="L38">
            <v>39366490</v>
          </cell>
        </row>
        <row r="39">
          <cell r="A39" t="str">
            <v>8인승8층90m/min분양</v>
          </cell>
          <cell r="B39">
            <v>31428567</v>
          </cell>
          <cell r="C39">
            <v>34571</v>
          </cell>
          <cell r="D39">
            <v>31463138</v>
          </cell>
          <cell r="E39">
            <v>2499606</v>
          </cell>
          <cell r="F39">
            <v>1427025</v>
          </cell>
          <cell r="G39">
            <v>3926631</v>
          </cell>
          <cell r="H39">
            <v>2211860</v>
          </cell>
          <cell r="I39">
            <v>37601629</v>
          </cell>
          <cell r="J39">
            <v>1883841</v>
          </cell>
          <cell r="K39">
            <v>1363796</v>
          </cell>
          <cell r="L39">
            <v>40849266</v>
          </cell>
        </row>
        <row r="40">
          <cell r="A40" t="str">
            <v>8인승9층60m/min임대</v>
          </cell>
          <cell r="B40">
            <v>30312975</v>
          </cell>
          <cell r="C40">
            <v>33344</v>
          </cell>
          <cell r="D40">
            <v>30346319</v>
          </cell>
          <cell r="E40">
            <v>2514386</v>
          </cell>
          <cell r="F40">
            <v>1435462</v>
          </cell>
          <cell r="G40">
            <v>3949848</v>
          </cell>
          <cell r="H40">
            <v>2143510</v>
          </cell>
          <cell r="I40">
            <v>36439677</v>
          </cell>
          <cell r="J40">
            <v>1825627</v>
          </cell>
          <cell r="K40">
            <v>1346227</v>
          </cell>
          <cell r="L40">
            <v>39611531</v>
          </cell>
        </row>
        <row r="41">
          <cell r="A41" t="str">
            <v>8인승9층60m/min분양</v>
          </cell>
          <cell r="B41">
            <v>31617484</v>
          </cell>
          <cell r="C41">
            <v>34779</v>
          </cell>
          <cell r="D41">
            <v>31652263</v>
          </cell>
          <cell r="E41">
            <v>2514386</v>
          </cell>
          <cell r="F41">
            <v>1435462</v>
          </cell>
          <cell r="G41">
            <v>3949848</v>
          </cell>
          <cell r="H41">
            <v>2225131</v>
          </cell>
          <cell r="I41">
            <v>37827242</v>
          </cell>
          <cell r="J41">
            <v>1895144</v>
          </cell>
          <cell r="K41">
            <v>1371920</v>
          </cell>
          <cell r="L41">
            <v>41094306</v>
          </cell>
        </row>
        <row r="42">
          <cell r="A42" t="str">
            <v>8인승9층90m/min임대</v>
          </cell>
          <cell r="B42">
            <v>31083582</v>
          </cell>
          <cell r="C42">
            <v>34191</v>
          </cell>
          <cell r="D42">
            <v>31117773</v>
          </cell>
          <cell r="E42">
            <v>2514386</v>
          </cell>
          <cell r="F42">
            <v>1435462</v>
          </cell>
          <cell r="G42">
            <v>3949848</v>
          </cell>
          <cell r="H42">
            <v>2191726</v>
          </cell>
          <cell r="I42">
            <v>37259347</v>
          </cell>
          <cell r="J42">
            <v>1866693</v>
          </cell>
          <cell r="K42">
            <v>1361405</v>
          </cell>
          <cell r="L42">
            <v>40487445</v>
          </cell>
        </row>
        <row r="43">
          <cell r="A43" t="str">
            <v>8인승9층90m/min분양</v>
          </cell>
          <cell r="B43">
            <v>32388091</v>
          </cell>
          <cell r="C43">
            <v>35626</v>
          </cell>
          <cell r="D43">
            <v>32423717</v>
          </cell>
          <cell r="E43">
            <v>2514386</v>
          </cell>
          <cell r="F43">
            <v>1435462</v>
          </cell>
          <cell r="G43">
            <v>3949848</v>
          </cell>
          <cell r="H43">
            <v>2273347</v>
          </cell>
          <cell r="I43">
            <v>38646912</v>
          </cell>
          <cell r="J43">
            <v>1936210</v>
          </cell>
          <cell r="K43">
            <v>1387098</v>
          </cell>
          <cell r="L43">
            <v>41970220</v>
          </cell>
        </row>
        <row r="44">
          <cell r="A44" t="str">
            <v>8인승10층60m/min임대</v>
          </cell>
          <cell r="B44">
            <v>31610528</v>
          </cell>
          <cell r="C44">
            <v>34771</v>
          </cell>
          <cell r="D44">
            <v>31645299</v>
          </cell>
          <cell r="E44">
            <v>2529166</v>
          </cell>
          <cell r="F44">
            <v>1443900</v>
          </cell>
          <cell r="G44">
            <v>3973066</v>
          </cell>
          <cell r="H44">
            <v>2226147</v>
          </cell>
          <cell r="I44">
            <v>37844512</v>
          </cell>
          <cell r="J44">
            <v>1896010</v>
          </cell>
          <cell r="K44">
            <v>1376187</v>
          </cell>
          <cell r="L44">
            <v>41116709</v>
          </cell>
        </row>
        <row r="45">
          <cell r="A45" t="str">
            <v>8인승10층60m/min분양</v>
          </cell>
          <cell r="B45">
            <v>32915037</v>
          </cell>
          <cell r="C45">
            <v>36206</v>
          </cell>
          <cell r="D45">
            <v>32951243</v>
          </cell>
          <cell r="E45">
            <v>2529166</v>
          </cell>
          <cell r="F45">
            <v>1443900</v>
          </cell>
          <cell r="G45">
            <v>3973066</v>
          </cell>
          <cell r="H45">
            <v>2307769</v>
          </cell>
          <cell r="I45">
            <v>39232078</v>
          </cell>
          <cell r="J45">
            <v>1965527</v>
          </cell>
          <cell r="K45">
            <v>1401881</v>
          </cell>
          <cell r="L45">
            <v>42599486</v>
          </cell>
        </row>
        <row r="46">
          <cell r="A46" t="str">
            <v>8인승10층90m/min임대</v>
          </cell>
          <cell r="B46">
            <v>32410442</v>
          </cell>
          <cell r="C46">
            <v>35651</v>
          </cell>
          <cell r="D46">
            <v>32446093</v>
          </cell>
          <cell r="E46">
            <v>2529166</v>
          </cell>
          <cell r="F46">
            <v>1443900</v>
          </cell>
          <cell r="G46">
            <v>3973066</v>
          </cell>
          <cell r="H46">
            <v>2276197</v>
          </cell>
          <cell r="I46">
            <v>38695356</v>
          </cell>
          <cell r="J46">
            <v>1938637</v>
          </cell>
          <cell r="K46">
            <v>1391943</v>
          </cell>
          <cell r="L46">
            <v>42025936</v>
          </cell>
        </row>
        <row r="47">
          <cell r="A47" t="str">
            <v>8인승10층90m/min분양</v>
          </cell>
          <cell r="B47">
            <v>33714951</v>
          </cell>
          <cell r="C47">
            <v>37086</v>
          </cell>
          <cell r="D47">
            <v>33752037</v>
          </cell>
          <cell r="E47">
            <v>2529166</v>
          </cell>
          <cell r="F47">
            <v>1443900</v>
          </cell>
          <cell r="G47">
            <v>3973066</v>
          </cell>
          <cell r="H47">
            <v>2357818</v>
          </cell>
          <cell r="I47">
            <v>40082921</v>
          </cell>
          <cell r="J47">
            <v>2008154</v>
          </cell>
          <cell r="K47">
            <v>1417636</v>
          </cell>
          <cell r="L47">
            <v>43508711</v>
          </cell>
        </row>
        <row r="48">
          <cell r="A48" t="str">
            <v>8인승11층90m/min임대</v>
          </cell>
          <cell r="B48">
            <v>33594228</v>
          </cell>
          <cell r="C48">
            <v>36953</v>
          </cell>
          <cell r="D48">
            <v>33631181</v>
          </cell>
          <cell r="E48">
            <v>2543946</v>
          </cell>
          <cell r="F48">
            <v>1452338</v>
          </cell>
          <cell r="G48">
            <v>3996284</v>
          </cell>
          <cell r="H48">
            <v>2351716</v>
          </cell>
          <cell r="I48">
            <v>39979181</v>
          </cell>
          <cell r="J48">
            <v>2002956</v>
          </cell>
          <cell r="K48">
            <v>1419662</v>
          </cell>
          <cell r="L48">
            <v>43401799</v>
          </cell>
        </row>
        <row r="49">
          <cell r="A49" t="str">
            <v>8인승11층90m/min분양</v>
          </cell>
          <cell r="B49">
            <v>34898737</v>
          </cell>
          <cell r="C49">
            <v>38388</v>
          </cell>
          <cell r="D49">
            <v>34937125</v>
          </cell>
          <cell r="E49">
            <v>2543946</v>
          </cell>
          <cell r="F49">
            <v>1452338</v>
          </cell>
          <cell r="G49">
            <v>3996284</v>
          </cell>
          <cell r="H49">
            <v>2433338</v>
          </cell>
          <cell r="I49">
            <v>41366747</v>
          </cell>
          <cell r="J49">
            <v>2072474</v>
          </cell>
          <cell r="K49">
            <v>1445356</v>
          </cell>
          <cell r="L49">
            <v>44884577</v>
          </cell>
        </row>
        <row r="50">
          <cell r="A50" t="str">
            <v>8인승11층105m/min임대</v>
          </cell>
          <cell r="B50">
            <v>34198557</v>
          </cell>
          <cell r="C50">
            <v>37618</v>
          </cell>
          <cell r="D50">
            <v>34236175</v>
          </cell>
          <cell r="E50">
            <v>2543946</v>
          </cell>
          <cell r="F50">
            <v>1452338</v>
          </cell>
          <cell r="G50">
            <v>3996284</v>
          </cell>
          <cell r="H50">
            <v>2389528</v>
          </cell>
          <cell r="I50">
            <v>40621987</v>
          </cell>
          <cell r="J50">
            <v>2035161</v>
          </cell>
          <cell r="K50">
            <v>1431565</v>
          </cell>
          <cell r="L50">
            <v>44088713</v>
          </cell>
        </row>
        <row r="51">
          <cell r="A51" t="str">
            <v>8인승11층105m/min분양</v>
          </cell>
          <cell r="B51">
            <v>35503066</v>
          </cell>
          <cell r="C51">
            <v>39053</v>
          </cell>
          <cell r="D51">
            <v>35542119</v>
          </cell>
          <cell r="E51">
            <v>2543946</v>
          </cell>
          <cell r="F51">
            <v>1452338</v>
          </cell>
          <cell r="G51">
            <v>3996284</v>
          </cell>
          <cell r="H51">
            <v>2471150</v>
          </cell>
          <cell r="I51">
            <v>42009553</v>
          </cell>
          <cell r="J51">
            <v>2104678</v>
          </cell>
          <cell r="K51">
            <v>1457259</v>
          </cell>
          <cell r="L51">
            <v>45571490</v>
          </cell>
        </row>
        <row r="52">
          <cell r="A52" t="str">
            <v>8인승12층90m/min임대</v>
          </cell>
          <cell r="B52">
            <v>34568552</v>
          </cell>
          <cell r="C52">
            <v>38025</v>
          </cell>
          <cell r="D52">
            <v>34606577</v>
          </cell>
          <cell r="E52">
            <v>2558727</v>
          </cell>
          <cell r="F52">
            <v>1460777</v>
          </cell>
          <cell r="G52">
            <v>4019504</v>
          </cell>
          <cell r="H52">
            <v>2414130</v>
          </cell>
          <cell r="I52">
            <v>41040211</v>
          </cell>
          <cell r="J52">
            <v>2056114</v>
          </cell>
          <cell r="K52">
            <v>1443257</v>
          </cell>
          <cell r="L52">
            <v>44539582</v>
          </cell>
        </row>
        <row r="53">
          <cell r="A53" t="str">
            <v>8인승12층90m/min분양</v>
          </cell>
          <cell r="B53">
            <v>35873061</v>
          </cell>
          <cell r="C53">
            <v>39460</v>
          </cell>
          <cell r="D53">
            <v>35912521</v>
          </cell>
          <cell r="E53">
            <v>2558727</v>
          </cell>
          <cell r="F53">
            <v>1460777</v>
          </cell>
          <cell r="G53">
            <v>4019504</v>
          </cell>
          <cell r="H53">
            <v>2495751</v>
          </cell>
          <cell r="I53">
            <v>42427776</v>
          </cell>
          <cell r="J53">
            <v>2125631</v>
          </cell>
          <cell r="K53">
            <v>1468950</v>
          </cell>
          <cell r="L53">
            <v>46022357</v>
          </cell>
        </row>
        <row r="54">
          <cell r="A54" t="str">
            <v>8인승12층105m/min임대</v>
          </cell>
          <cell r="B54">
            <v>35209750</v>
          </cell>
          <cell r="C54">
            <v>38730</v>
          </cell>
          <cell r="D54">
            <v>35248480</v>
          </cell>
          <cell r="E54">
            <v>2558727</v>
          </cell>
          <cell r="F54">
            <v>1460777</v>
          </cell>
          <cell r="G54">
            <v>4019504</v>
          </cell>
          <cell r="H54">
            <v>2454249</v>
          </cell>
          <cell r="I54">
            <v>41722233</v>
          </cell>
          <cell r="J54">
            <v>2090283</v>
          </cell>
          <cell r="K54">
            <v>1455886</v>
          </cell>
          <cell r="L54">
            <v>45268402</v>
          </cell>
        </row>
        <row r="55">
          <cell r="A55" t="str">
            <v>8인승12층105m/min분양</v>
          </cell>
          <cell r="B55">
            <v>36514259</v>
          </cell>
          <cell r="C55">
            <v>40165</v>
          </cell>
          <cell r="D55">
            <v>36554424</v>
          </cell>
          <cell r="E55">
            <v>2558727</v>
          </cell>
          <cell r="F55">
            <v>1460777</v>
          </cell>
          <cell r="G55">
            <v>4019504</v>
          </cell>
          <cell r="H55">
            <v>2535870</v>
          </cell>
          <cell r="I55">
            <v>43109798</v>
          </cell>
          <cell r="J55">
            <v>2159800</v>
          </cell>
          <cell r="K55">
            <v>1481579</v>
          </cell>
          <cell r="L55">
            <v>46751177</v>
          </cell>
        </row>
        <row r="56">
          <cell r="A56" t="str">
            <v>8인승13층90m/min임대</v>
          </cell>
          <cell r="B56">
            <v>35542876</v>
          </cell>
          <cell r="C56">
            <v>39097</v>
          </cell>
          <cell r="D56">
            <v>35581973</v>
          </cell>
          <cell r="E56">
            <v>2573506</v>
          </cell>
          <cell r="F56">
            <v>1469214</v>
          </cell>
          <cell r="G56">
            <v>4042720</v>
          </cell>
          <cell r="H56">
            <v>2476543</v>
          </cell>
          <cell r="I56">
            <v>42101236</v>
          </cell>
          <cell r="J56">
            <v>2109271</v>
          </cell>
          <cell r="K56">
            <v>1466850</v>
          </cell>
          <cell r="L56">
            <v>45677357</v>
          </cell>
        </row>
        <row r="57">
          <cell r="A57" t="str">
            <v>8인승13층90m/min분양</v>
          </cell>
          <cell r="B57">
            <v>36847385</v>
          </cell>
          <cell r="C57">
            <v>40532</v>
          </cell>
          <cell r="D57">
            <v>36887917</v>
          </cell>
          <cell r="E57">
            <v>2573506</v>
          </cell>
          <cell r="F57">
            <v>1469214</v>
          </cell>
          <cell r="G57">
            <v>4042720</v>
          </cell>
          <cell r="H57">
            <v>2558164</v>
          </cell>
          <cell r="I57">
            <v>43488801</v>
          </cell>
          <cell r="J57">
            <v>2178788</v>
          </cell>
          <cell r="K57">
            <v>1492544</v>
          </cell>
          <cell r="L57">
            <v>47160133</v>
          </cell>
        </row>
        <row r="58">
          <cell r="A58" t="str">
            <v>8인승13층105m/min임대</v>
          </cell>
          <cell r="B58">
            <v>36220943</v>
          </cell>
          <cell r="C58">
            <v>39843</v>
          </cell>
          <cell r="D58">
            <v>36260786</v>
          </cell>
          <cell r="E58">
            <v>2573506</v>
          </cell>
          <cell r="F58">
            <v>1469214</v>
          </cell>
          <cell r="G58">
            <v>4042720</v>
          </cell>
          <cell r="H58">
            <v>2518969</v>
          </cell>
          <cell r="I58">
            <v>42822475</v>
          </cell>
          <cell r="J58">
            <v>2145405</v>
          </cell>
          <cell r="K58">
            <v>1480205</v>
          </cell>
          <cell r="L58">
            <v>46448085</v>
          </cell>
        </row>
        <row r="59">
          <cell r="A59" t="str">
            <v>8인승13층105m/min분양</v>
          </cell>
          <cell r="B59">
            <v>37525452</v>
          </cell>
          <cell r="C59">
            <v>41277</v>
          </cell>
          <cell r="D59">
            <v>37566729</v>
          </cell>
          <cell r="E59">
            <v>2573506</v>
          </cell>
          <cell r="F59">
            <v>1469214</v>
          </cell>
          <cell r="G59">
            <v>4042720</v>
          </cell>
          <cell r="H59">
            <v>2600590</v>
          </cell>
          <cell r="I59">
            <v>44210039</v>
          </cell>
          <cell r="J59">
            <v>2214922</v>
          </cell>
          <cell r="K59">
            <v>1505899</v>
          </cell>
          <cell r="L59">
            <v>47930860</v>
          </cell>
        </row>
        <row r="60">
          <cell r="A60" t="str">
            <v>8인승14층90m/min임대</v>
          </cell>
          <cell r="B60">
            <v>36517202</v>
          </cell>
          <cell r="C60">
            <v>40168</v>
          </cell>
          <cell r="D60">
            <v>36557370</v>
          </cell>
          <cell r="E60">
            <v>2588286</v>
          </cell>
          <cell r="F60">
            <v>1477652</v>
          </cell>
          <cell r="G60">
            <v>4065938</v>
          </cell>
          <cell r="H60">
            <v>2538956</v>
          </cell>
          <cell r="I60">
            <v>43162264</v>
          </cell>
          <cell r="J60">
            <v>2162429</v>
          </cell>
          <cell r="K60">
            <v>1490444</v>
          </cell>
          <cell r="L60">
            <v>46815137</v>
          </cell>
        </row>
        <row r="61">
          <cell r="A61" t="str">
            <v>8인승14층90m/min분양</v>
          </cell>
          <cell r="B61">
            <v>37821711</v>
          </cell>
          <cell r="C61">
            <v>41603</v>
          </cell>
          <cell r="D61">
            <v>37863314</v>
          </cell>
          <cell r="E61">
            <v>2588286</v>
          </cell>
          <cell r="F61">
            <v>1477652</v>
          </cell>
          <cell r="G61">
            <v>4065938</v>
          </cell>
          <cell r="H61">
            <v>2620578</v>
          </cell>
          <cell r="I61">
            <v>44549830</v>
          </cell>
          <cell r="J61">
            <v>2231946</v>
          </cell>
          <cell r="K61">
            <v>1516138</v>
          </cell>
          <cell r="L61">
            <v>48297914</v>
          </cell>
        </row>
        <row r="62">
          <cell r="A62" t="str">
            <v>8인승14층105m/min임대</v>
          </cell>
          <cell r="B62">
            <v>37232138</v>
          </cell>
          <cell r="C62">
            <v>40955</v>
          </cell>
          <cell r="D62">
            <v>37273093</v>
          </cell>
          <cell r="E62">
            <v>2588286</v>
          </cell>
          <cell r="F62">
            <v>1477652</v>
          </cell>
          <cell r="G62">
            <v>4065938</v>
          </cell>
          <cell r="H62">
            <v>2583689</v>
          </cell>
          <cell r="I62">
            <v>43922720</v>
          </cell>
          <cell r="J62">
            <v>2200528</v>
          </cell>
          <cell r="K62">
            <v>1504526</v>
          </cell>
          <cell r="L62">
            <v>47627774</v>
          </cell>
        </row>
        <row r="63">
          <cell r="A63" t="str">
            <v>8인승14층105m/min분양</v>
          </cell>
          <cell r="B63">
            <v>38536647</v>
          </cell>
          <cell r="C63">
            <v>42390</v>
          </cell>
          <cell r="D63">
            <v>38579037</v>
          </cell>
          <cell r="E63">
            <v>2588286</v>
          </cell>
          <cell r="F63">
            <v>1477652</v>
          </cell>
          <cell r="G63">
            <v>4065938</v>
          </cell>
          <cell r="H63">
            <v>2665310</v>
          </cell>
          <cell r="I63">
            <v>45310285</v>
          </cell>
          <cell r="J63">
            <v>2270045</v>
          </cell>
          <cell r="K63">
            <v>1530219</v>
          </cell>
          <cell r="L63">
            <v>49110549</v>
          </cell>
        </row>
        <row r="64">
          <cell r="A64" t="str">
            <v>8인승15층90m/min임대</v>
          </cell>
          <cell r="B64">
            <v>37491524</v>
          </cell>
          <cell r="C64">
            <v>41240</v>
          </cell>
          <cell r="D64">
            <v>37532764</v>
          </cell>
          <cell r="E64">
            <v>2603066</v>
          </cell>
          <cell r="F64">
            <v>1486090</v>
          </cell>
          <cell r="G64">
            <v>4089156</v>
          </cell>
          <cell r="H64">
            <v>2601370</v>
          </cell>
          <cell r="I64">
            <v>44223290</v>
          </cell>
          <cell r="J64">
            <v>2215586</v>
          </cell>
          <cell r="K64">
            <v>1514039</v>
          </cell>
          <cell r="L64">
            <v>47952915</v>
          </cell>
        </row>
        <row r="65">
          <cell r="A65" t="str">
            <v>8인승15층90m/min분양</v>
          </cell>
          <cell r="B65">
            <v>38796033</v>
          </cell>
          <cell r="C65">
            <v>42675</v>
          </cell>
          <cell r="D65">
            <v>38838708</v>
          </cell>
          <cell r="E65">
            <v>2603066</v>
          </cell>
          <cell r="F65">
            <v>1486090</v>
          </cell>
          <cell r="G65">
            <v>4089156</v>
          </cell>
          <cell r="H65">
            <v>2682991</v>
          </cell>
          <cell r="I65">
            <v>45610855</v>
          </cell>
          <cell r="J65">
            <v>2285103</v>
          </cell>
          <cell r="K65">
            <v>1539732</v>
          </cell>
          <cell r="L65">
            <v>49435690</v>
          </cell>
        </row>
        <row r="66">
          <cell r="A66" t="str">
            <v>8인승15층105m/min임대</v>
          </cell>
          <cell r="B66">
            <v>38243329</v>
          </cell>
          <cell r="C66">
            <v>42067</v>
          </cell>
          <cell r="D66">
            <v>38285396</v>
          </cell>
          <cell r="E66">
            <v>2603066</v>
          </cell>
          <cell r="F66">
            <v>1486090</v>
          </cell>
          <cell r="G66">
            <v>4089156</v>
          </cell>
          <cell r="H66">
            <v>2648409</v>
          </cell>
          <cell r="I66">
            <v>45022961</v>
          </cell>
          <cell r="J66">
            <v>2255650</v>
          </cell>
          <cell r="K66">
            <v>1528846</v>
          </cell>
          <cell r="L66">
            <v>48807457</v>
          </cell>
        </row>
        <row r="67">
          <cell r="A67" t="str">
            <v>8인승15층105m/min분양</v>
          </cell>
          <cell r="B67">
            <v>39547838</v>
          </cell>
          <cell r="C67">
            <v>43502</v>
          </cell>
          <cell r="D67">
            <v>39591340</v>
          </cell>
          <cell r="E67">
            <v>2603066</v>
          </cell>
          <cell r="F67">
            <v>1486090</v>
          </cell>
          <cell r="G67">
            <v>4089156</v>
          </cell>
          <cell r="H67">
            <v>2730031</v>
          </cell>
          <cell r="I67">
            <v>46410527</v>
          </cell>
          <cell r="J67">
            <v>2325167</v>
          </cell>
          <cell r="K67">
            <v>1554540</v>
          </cell>
          <cell r="L67">
            <v>50290234</v>
          </cell>
        </row>
        <row r="68">
          <cell r="A68" t="str">
            <v>8인승16층90m/min임대</v>
          </cell>
          <cell r="B68">
            <v>38697483</v>
          </cell>
          <cell r="C68">
            <v>42567</v>
          </cell>
          <cell r="D68">
            <v>38740050</v>
          </cell>
          <cell r="E68">
            <v>2617846</v>
          </cell>
          <cell r="F68">
            <v>1494528</v>
          </cell>
          <cell r="G68">
            <v>4112374</v>
          </cell>
          <cell r="H68">
            <v>2678276</v>
          </cell>
          <cell r="I68">
            <v>45530700</v>
          </cell>
          <cell r="J68">
            <v>2281088</v>
          </cell>
          <cell r="K68">
            <v>1542195</v>
          </cell>
          <cell r="L68">
            <v>49353983</v>
          </cell>
        </row>
        <row r="69">
          <cell r="A69" t="str">
            <v>8인승16층90m/min분양</v>
          </cell>
          <cell r="B69">
            <v>40001992</v>
          </cell>
          <cell r="C69">
            <v>44002</v>
          </cell>
          <cell r="D69">
            <v>40045994</v>
          </cell>
          <cell r="E69">
            <v>2617846</v>
          </cell>
          <cell r="F69">
            <v>1494528</v>
          </cell>
          <cell r="G69">
            <v>4112374</v>
          </cell>
          <cell r="H69">
            <v>2759898</v>
          </cell>
          <cell r="I69">
            <v>46918266</v>
          </cell>
          <cell r="J69">
            <v>2350605</v>
          </cell>
          <cell r="K69">
            <v>1567889</v>
          </cell>
          <cell r="L69">
            <v>50836760</v>
          </cell>
        </row>
        <row r="70">
          <cell r="A70" t="str">
            <v>8인승16층105m/min임대</v>
          </cell>
          <cell r="B70">
            <v>39486157</v>
          </cell>
          <cell r="C70">
            <v>43434</v>
          </cell>
          <cell r="D70">
            <v>39529591</v>
          </cell>
          <cell r="E70">
            <v>2617846</v>
          </cell>
          <cell r="F70">
            <v>1494528</v>
          </cell>
          <cell r="G70">
            <v>4112374</v>
          </cell>
          <cell r="H70">
            <v>2727622</v>
          </cell>
          <cell r="I70">
            <v>46369587</v>
          </cell>
          <cell r="J70">
            <v>2323116</v>
          </cell>
          <cell r="K70">
            <v>1557729</v>
          </cell>
          <cell r="L70">
            <v>50250432</v>
          </cell>
        </row>
        <row r="71">
          <cell r="A71" t="str">
            <v>8인승16층105m/min분양</v>
          </cell>
          <cell r="B71">
            <v>40790666</v>
          </cell>
          <cell r="C71">
            <v>44869</v>
          </cell>
          <cell r="D71">
            <v>40835535</v>
          </cell>
          <cell r="E71">
            <v>2617846</v>
          </cell>
          <cell r="F71">
            <v>1494528</v>
          </cell>
          <cell r="G71">
            <v>4112374</v>
          </cell>
          <cell r="H71">
            <v>2809244</v>
          </cell>
          <cell r="I71">
            <v>47757153</v>
          </cell>
          <cell r="J71">
            <v>2392633</v>
          </cell>
          <cell r="K71">
            <v>1583422</v>
          </cell>
          <cell r="L71">
            <v>51733208</v>
          </cell>
        </row>
        <row r="72">
          <cell r="A72" t="str">
            <v>8인승17층90m/min임대</v>
          </cell>
          <cell r="B72">
            <v>39683500</v>
          </cell>
          <cell r="C72">
            <v>43651</v>
          </cell>
          <cell r="D72">
            <v>39727151</v>
          </cell>
          <cell r="E72">
            <v>2632626</v>
          </cell>
          <cell r="F72">
            <v>1502966</v>
          </cell>
          <cell r="G72">
            <v>4135592</v>
          </cell>
          <cell r="H72">
            <v>2741421</v>
          </cell>
          <cell r="I72">
            <v>46604164</v>
          </cell>
          <cell r="J72">
            <v>2334868</v>
          </cell>
          <cell r="K72">
            <v>1566019</v>
          </cell>
          <cell r="L72">
            <v>50505051</v>
          </cell>
        </row>
        <row r="73">
          <cell r="A73" t="str">
            <v>8인승17층90m/min분양</v>
          </cell>
          <cell r="B73">
            <v>40988009</v>
          </cell>
          <cell r="C73">
            <v>45086</v>
          </cell>
          <cell r="D73">
            <v>41033095</v>
          </cell>
          <cell r="E73">
            <v>2632626</v>
          </cell>
          <cell r="F73">
            <v>1502966</v>
          </cell>
          <cell r="G73">
            <v>4135592</v>
          </cell>
          <cell r="H73">
            <v>2823042</v>
          </cell>
          <cell r="I73">
            <v>47991729</v>
          </cell>
          <cell r="J73">
            <v>2404385</v>
          </cell>
          <cell r="K73">
            <v>1591713</v>
          </cell>
          <cell r="L73">
            <v>51987827</v>
          </cell>
        </row>
        <row r="74">
          <cell r="A74" t="str">
            <v>8인승17층105m/min임대</v>
          </cell>
          <cell r="B74">
            <v>40509043</v>
          </cell>
          <cell r="C74">
            <v>44559</v>
          </cell>
          <cell r="D74">
            <v>40553602</v>
          </cell>
          <cell r="E74">
            <v>2632626</v>
          </cell>
          <cell r="F74">
            <v>1502966</v>
          </cell>
          <cell r="G74">
            <v>4135592</v>
          </cell>
          <cell r="H74">
            <v>2793074</v>
          </cell>
          <cell r="I74">
            <v>47482268</v>
          </cell>
          <cell r="J74">
            <v>2378861</v>
          </cell>
          <cell r="K74">
            <v>1582279</v>
          </cell>
          <cell r="L74">
            <v>51443408</v>
          </cell>
        </row>
        <row r="75">
          <cell r="A75" t="str">
            <v>8인승17층105m/min분양</v>
          </cell>
          <cell r="B75">
            <v>41813552</v>
          </cell>
          <cell r="C75">
            <v>45994</v>
          </cell>
          <cell r="D75">
            <v>41859546</v>
          </cell>
          <cell r="E75">
            <v>2632626</v>
          </cell>
          <cell r="F75">
            <v>1502966</v>
          </cell>
          <cell r="G75">
            <v>4135592</v>
          </cell>
          <cell r="H75">
            <v>2874696</v>
          </cell>
          <cell r="I75">
            <v>48869834</v>
          </cell>
          <cell r="J75">
            <v>2448378</v>
          </cell>
          <cell r="K75">
            <v>1607973</v>
          </cell>
          <cell r="L75">
            <v>52926185</v>
          </cell>
        </row>
        <row r="76">
          <cell r="A76" t="str">
            <v>8인승18층90m/min임대</v>
          </cell>
          <cell r="B76">
            <v>40669522</v>
          </cell>
          <cell r="C76">
            <v>44736</v>
          </cell>
          <cell r="D76">
            <v>40714258</v>
          </cell>
          <cell r="E76">
            <v>2647406</v>
          </cell>
          <cell r="F76">
            <v>1511404</v>
          </cell>
          <cell r="G76">
            <v>4158810</v>
          </cell>
          <cell r="H76">
            <v>2804566</v>
          </cell>
          <cell r="I76">
            <v>47677634</v>
          </cell>
          <cell r="J76">
            <v>2388649</v>
          </cell>
          <cell r="K76">
            <v>1589844</v>
          </cell>
          <cell r="L76">
            <v>51656127</v>
          </cell>
        </row>
        <row r="77">
          <cell r="A77" t="str">
            <v>8인승18층90m/min분양</v>
          </cell>
          <cell r="B77">
            <v>41974031</v>
          </cell>
          <cell r="C77">
            <v>46171</v>
          </cell>
          <cell r="D77">
            <v>42020202</v>
          </cell>
          <cell r="E77">
            <v>2647406</v>
          </cell>
          <cell r="F77">
            <v>1511404</v>
          </cell>
          <cell r="G77">
            <v>4158810</v>
          </cell>
          <cell r="H77">
            <v>2886188</v>
          </cell>
          <cell r="I77">
            <v>49065200</v>
          </cell>
          <cell r="J77">
            <v>2458166</v>
          </cell>
          <cell r="K77">
            <v>1615537</v>
          </cell>
          <cell r="L77">
            <v>53138903</v>
          </cell>
        </row>
        <row r="78">
          <cell r="A78" t="str">
            <v>8인승18층105m/min임대</v>
          </cell>
          <cell r="B78">
            <v>41531934</v>
          </cell>
          <cell r="C78">
            <v>45685</v>
          </cell>
          <cell r="D78">
            <v>41577619</v>
          </cell>
          <cell r="E78">
            <v>2647406</v>
          </cell>
          <cell r="F78">
            <v>1511404</v>
          </cell>
          <cell r="G78">
            <v>4158810</v>
          </cell>
          <cell r="H78">
            <v>2858526</v>
          </cell>
          <cell r="I78">
            <v>48594955</v>
          </cell>
          <cell r="J78">
            <v>2434607</v>
          </cell>
          <cell r="K78">
            <v>1606830</v>
          </cell>
          <cell r="L78">
            <v>52636392</v>
          </cell>
        </row>
        <row r="79">
          <cell r="A79" t="str">
            <v>8인승18층105m/min분양</v>
          </cell>
          <cell r="B79">
            <v>42836443</v>
          </cell>
          <cell r="C79">
            <v>47120</v>
          </cell>
          <cell r="D79">
            <v>42883563</v>
          </cell>
          <cell r="E79">
            <v>2647406</v>
          </cell>
          <cell r="F79">
            <v>1511404</v>
          </cell>
          <cell r="G79">
            <v>4158810</v>
          </cell>
          <cell r="H79">
            <v>2940148</v>
          </cell>
          <cell r="I79">
            <v>49982521</v>
          </cell>
          <cell r="J79">
            <v>2504124</v>
          </cell>
          <cell r="K79">
            <v>1632523</v>
          </cell>
          <cell r="L79">
            <v>54119168</v>
          </cell>
        </row>
        <row r="80">
          <cell r="A80" t="str">
            <v>8인승19층90m/min임대</v>
          </cell>
          <cell r="B80">
            <v>41655542</v>
          </cell>
          <cell r="C80">
            <v>45821</v>
          </cell>
          <cell r="D80">
            <v>41701363</v>
          </cell>
          <cell r="E80">
            <v>2662186</v>
          </cell>
          <cell r="F80">
            <v>1519841</v>
          </cell>
          <cell r="G80">
            <v>4182027</v>
          </cell>
          <cell r="H80">
            <v>2867711</v>
          </cell>
          <cell r="I80">
            <v>48751101</v>
          </cell>
          <cell r="J80">
            <v>2442430</v>
          </cell>
          <cell r="K80">
            <v>1613668</v>
          </cell>
          <cell r="L80">
            <v>52807199</v>
          </cell>
        </row>
        <row r="81">
          <cell r="A81" t="str">
            <v>8인승19층90m/min분양</v>
          </cell>
          <cell r="B81">
            <v>42960051</v>
          </cell>
          <cell r="C81">
            <v>47256</v>
          </cell>
          <cell r="D81">
            <v>43007307</v>
          </cell>
          <cell r="E81">
            <v>2662186</v>
          </cell>
          <cell r="F81">
            <v>1519841</v>
          </cell>
          <cell r="G81">
            <v>4182027</v>
          </cell>
          <cell r="H81">
            <v>2949333</v>
          </cell>
          <cell r="I81">
            <v>50138667</v>
          </cell>
          <cell r="J81">
            <v>2511947</v>
          </cell>
          <cell r="K81">
            <v>1639362</v>
          </cell>
          <cell r="L81">
            <v>54289976</v>
          </cell>
        </row>
        <row r="82">
          <cell r="A82" t="str">
            <v>8인승19층105m/min임대</v>
          </cell>
          <cell r="B82">
            <v>42554823</v>
          </cell>
          <cell r="C82">
            <v>46810</v>
          </cell>
          <cell r="D82">
            <v>42601633</v>
          </cell>
          <cell r="E82">
            <v>2662186</v>
          </cell>
          <cell r="F82">
            <v>1519841</v>
          </cell>
          <cell r="G82">
            <v>4182027</v>
          </cell>
          <cell r="H82">
            <v>2923978</v>
          </cell>
          <cell r="I82">
            <v>49707638</v>
          </cell>
          <cell r="J82">
            <v>2490352</v>
          </cell>
          <cell r="K82">
            <v>1631380</v>
          </cell>
          <cell r="L82">
            <v>53829370</v>
          </cell>
        </row>
        <row r="83">
          <cell r="A83" t="str">
            <v>8인승19층105m/min분양</v>
          </cell>
          <cell r="B83">
            <v>43859332</v>
          </cell>
          <cell r="C83">
            <v>48245</v>
          </cell>
          <cell r="D83">
            <v>43907577</v>
          </cell>
          <cell r="E83">
            <v>2662186</v>
          </cell>
          <cell r="F83">
            <v>1519841</v>
          </cell>
          <cell r="G83">
            <v>4182027</v>
          </cell>
          <cell r="H83">
            <v>3005600</v>
          </cell>
          <cell r="I83">
            <v>51095204</v>
          </cell>
          <cell r="J83">
            <v>2559869</v>
          </cell>
          <cell r="K83">
            <v>1657074</v>
          </cell>
          <cell r="L83">
            <v>55312147</v>
          </cell>
        </row>
        <row r="84">
          <cell r="A84" t="str">
            <v>8인승20층105m/min임대</v>
          </cell>
          <cell r="B84">
            <v>43823339</v>
          </cell>
          <cell r="C84">
            <v>48205</v>
          </cell>
          <cell r="D84">
            <v>43871544</v>
          </cell>
          <cell r="E84">
            <v>2676965</v>
          </cell>
          <cell r="F84">
            <v>1528279</v>
          </cell>
          <cell r="G84">
            <v>4205244</v>
          </cell>
          <cell r="H84">
            <v>3004799</v>
          </cell>
          <cell r="I84">
            <v>51081587</v>
          </cell>
          <cell r="J84">
            <v>2559187</v>
          </cell>
          <cell r="K84">
            <v>1660769</v>
          </cell>
          <cell r="L84">
            <v>55301543</v>
          </cell>
        </row>
        <row r="85">
          <cell r="A85" t="str">
            <v>8인승20층105m/min분양</v>
          </cell>
          <cell r="B85">
            <v>45127848</v>
          </cell>
          <cell r="C85">
            <v>49640</v>
          </cell>
          <cell r="D85">
            <v>45177488</v>
          </cell>
          <cell r="E85">
            <v>2676965</v>
          </cell>
          <cell r="F85">
            <v>1528279</v>
          </cell>
          <cell r="G85">
            <v>4205244</v>
          </cell>
          <cell r="H85">
            <v>3086420</v>
          </cell>
          <cell r="I85">
            <v>52469152</v>
          </cell>
          <cell r="J85">
            <v>2628704</v>
          </cell>
          <cell r="K85">
            <v>1686462</v>
          </cell>
          <cell r="L85">
            <v>56784318</v>
          </cell>
        </row>
        <row r="86">
          <cell r="A86" t="str">
            <v>8인승20층120m/min임대</v>
          </cell>
          <cell r="B86">
            <v>46014694</v>
          </cell>
          <cell r="C86">
            <v>50616</v>
          </cell>
          <cell r="D86">
            <v>46065310</v>
          </cell>
          <cell r="E86">
            <v>2676965</v>
          </cell>
          <cell r="F86">
            <v>1528279</v>
          </cell>
          <cell r="G86">
            <v>4205244</v>
          </cell>
          <cell r="H86">
            <v>3141909</v>
          </cell>
          <cell r="I86">
            <v>53412463</v>
          </cell>
          <cell r="J86">
            <v>2675964</v>
          </cell>
          <cell r="K86">
            <v>1703929</v>
          </cell>
          <cell r="L86">
            <v>57792356</v>
          </cell>
        </row>
        <row r="87">
          <cell r="A87" t="str">
            <v>8인승20층120m/min분양</v>
          </cell>
          <cell r="B87">
            <v>47319212</v>
          </cell>
          <cell r="C87">
            <v>52051</v>
          </cell>
          <cell r="D87">
            <v>47371263</v>
          </cell>
          <cell r="E87">
            <v>2676965</v>
          </cell>
          <cell r="F87">
            <v>1528279</v>
          </cell>
          <cell r="G87">
            <v>4205244</v>
          </cell>
          <cell r="H87">
            <v>3223531</v>
          </cell>
          <cell r="I87">
            <v>54800038</v>
          </cell>
          <cell r="J87">
            <v>2745481</v>
          </cell>
          <cell r="K87">
            <v>1729623</v>
          </cell>
          <cell r="L87">
            <v>59275142</v>
          </cell>
        </row>
        <row r="88">
          <cell r="A88" t="str">
            <v>8인승21층105m/min임대</v>
          </cell>
          <cell r="B88">
            <v>44848236</v>
          </cell>
          <cell r="C88">
            <v>49333</v>
          </cell>
          <cell r="D88">
            <v>44897569</v>
          </cell>
          <cell r="E88">
            <v>2691745</v>
          </cell>
          <cell r="F88">
            <v>1536717</v>
          </cell>
          <cell r="G88">
            <v>4228462</v>
          </cell>
          <cell r="H88">
            <v>3070376</v>
          </cell>
          <cell r="I88">
            <v>52196407</v>
          </cell>
          <cell r="J88">
            <v>2615039</v>
          </cell>
          <cell r="K88">
            <v>1685359</v>
          </cell>
          <cell r="L88">
            <v>56496805</v>
          </cell>
        </row>
        <row r="89">
          <cell r="A89" t="str">
            <v>8인승21층105m/min분양</v>
          </cell>
          <cell r="B89">
            <v>46152745</v>
          </cell>
          <cell r="C89">
            <v>50768</v>
          </cell>
          <cell r="D89">
            <v>46203513</v>
          </cell>
          <cell r="E89">
            <v>2691745</v>
          </cell>
          <cell r="F89">
            <v>1536717</v>
          </cell>
          <cell r="G89">
            <v>4228462</v>
          </cell>
          <cell r="H89">
            <v>3151998</v>
          </cell>
          <cell r="I89">
            <v>53583973</v>
          </cell>
          <cell r="J89">
            <v>2684557</v>
          </cell>
          <cell r="K89">
            <v>1711052</v>
          </cell>
          <cell r="L89">
            <v>57979582</v>
          </cell>
        </row>
        <row r="90">
          <cell r="A90" t="str">
            <v>8인승21층120m/min임대</v>
          </cell>
          <cell r="B90">
            <v>47086339</v>
          </cell>
          <cell r="C90">
            <v>51794</v>
          </cell>
          <cell r="D90">
            <v>47138133</v>
          </cell>
          <cell r="E90">
            <v>2691745</v>
          </cell>
          <cell r="F90">
            <v>1536717</v>
          </cell>
          <cell r="G90">
            <v>4228462</v>
          </cell>
          <cell r="H90">
            <v>3210412</v>
          </cell>
          <cell r="I90">
            <v>54577007</v>
          </cell>
          <cell r="J90">
            <v>2734308</v>
          </cell>
          <cell r="K90">
            <v>1729440</v>
          </cell>
          <cell r="L90">
            <v>59040755</v>
          </cell>
        </row>
        <row r="91">
          <cell r="A91" t="str">
            <v>8인승21층120m/min분양</v>
          </cell>
          <cell r="B91">
            <v>48390857</v>
          </cell>
          <cell r="C91">
            <v>53229</v>
          </cell>
          <cell r="D91">
            <v>48444086</v>
          </cell>
          <cell r="E91">
            <v>2691745</v>
          </cell>
          <cell r="F91">
            <v>1536717</v>
          </cell>
          <cell r="G91">
            <v>4228462</v>
          </cell>
          <cell r="H91">
            <v>3292034</v>
          </cell>
          <cell r="I91">
            <v>55964582</v>
          </cell>
          <cell r="J91">
            <v>2803825</v>
          </cell>
          <cell r="K91">
            <v>1755134</v>
          </cell>
          <cell r="L91">
            <v>60523541</v>
          </cell>
        </row>
        <row r="92">
          <cell r="A92" t="str">
            <v>8인승22층105m/min임대</v>
          </cell>
          <cell r="B92">
            <v>45871125</v>
          </cell>
          <cell r="C92">
            <v>50458</v>
          </cell>
          <cell r="D92">
            <v>45921583</v>
          </cell>
          <cell r="E92">
            <v>2706526</v>
          </cell>
          <cell r="F92">
            <v>1545155</v>
          </cell>
          <cell r="G92">
            <v>4251681</v>
          </cell>
          <cell r="H92">
            <v>3135829</v>
          </cell>
          <cell r="I92">
            <v>53309093</v>
          </cell>
          <cell r="J92">
            <v>2670785</v>
          </cell>
          <cell r="K92">
            <v>1709910</v>
          </cell>
          <cell r="L92">
            <v>57689788</v>
          </cell>
        </row>
        <row r="93">
          <cell r="A93" t="str">
            <v>8인승22층105m/min분양</v>
          </cell>
          <cell r="B93">
            <v>47175634</v>
          </cell>
          <cell r="C93">
            <v>51893</v>
          </cell>
          <cell r="D93">
            <v>47227527</v>
          </cell>
          <cell r="E93">
            <v>2706526</v>
          </cell>
          <cell r="F93">
            <v>1545155</v>
          </cell>
          <cell r="G93">
            <v>4251681</v>
          </cell>
          <cell r="H93">
            <v>3217450</v>
          </cell>
          <cell r="I93">
            <v>54696658</v>
          </cell>
          <cell r="J93">
            <v>2740302</v>
          </cell>
          <cell r="K93">
            <v>1735603</v>
          </cell>
          <cell r="L93">
            <v>59172563</v>
          </cell>
        </row>
        <row r="94">
          <cell r="A94" t="str">
            <v>8인승22층120m/min임대</v>
          </cell>
          <cell r="B94">
            <v>48155976</v>
          </cell>
          <cell r="C94">
            <v>52971</v>
          </cell>
          <cell r="D94">
            <v>48208947</v>
          </cell>
          <cell r="E94">
            <v>2706526</v>
          </cell>
          <cell r="F94">
            <v>1545155</v>
          </cell>
          <cell r="G94">
            <v>4251681</v>
          </cell>
          <cell r="H94">
            <v>3278789</v>
          </cell>
          <cell r="I94">
            <v>55739417</v>
          </cell>
          <cell r="J94">
            <v>2792544</v>
          </cell>
          <cell r="K94">
            <v>1754912</v>
          </cell>
          <cell r="L94">
            <v>60286873</v>
          </cell>
        </row>
        <row r="95">
          <cell r="A95" t="str">
            <v>8인승22층120m/min분양</v>
          </cell>
          <cell r="B95">
            <v>49460494</v>
          </cell>
          <cell r="C95">
            <v>54406</v>
          </cell>
          <cell r="D95">
            <v>49514900</v>
          </cell>
          <cell r="E95">
            <v>2706526</v>
          </cell>
          <cell r="F95">
            <v>1545155</v>
          </cell>
          <cell r="G95">
            <v>4251681</v>
          </cell>
          <cell r="H95">
            <v>3360411</v>
          </cell>
          <cell r="I95">
            <v>57126992</v>
          </cell>
          <cell r="J95">
            <v>2862062</v>
          </cell>
          <cell r="K95">
            <v>1780606</v>
          </cell>
          <cell r="L95">
            <v>61769660</v>
          </cell>
        </row>
        <row r="96">
          <cell r="A96" t="str">
            <v>8인승23층105m/min임대</v>
          </cell>
          <cell r="B96">
            <v>46894015</v>
          </cell>
          <cell r="C96">
            <v>51583</v>
          </cell>
          <cell r="D96">
            <v>46945598</v>
          </cell>
          <cell r="E96">
            <v>2721305</v>
          </cell>
          <cell r="F96">
            <v>1553593</v>
          </cell>
          <cell r="G96">
            <v>4274898</v>
          </cell>
          <cell r="H96">
            <v>3201281</v>
          </cell>
          <cell r="I96">
            <v>54421777</v>
          </cell>
          <cell r="J96">
            <v>2726531</v>
          </cell>
          <cell r="K96">
            <v>1734460</v>
          </cell>
          <cell r="L96">
            <v>58882768</v>
          </cell>
        </row>
        <row r="97">
          <cell r="A97" t="str">
            <v>8인승23층105m/min분양</v>
          </cell>
          <cell r="B97">
            <v>48198524</v>
          </cell>
          <cell r="C97">
            <v>53018</v>
          </cell>
          <cell r="D97">
            <v>48251542</v>
          </cell>
          <cell r="E97">
            <v>2721305</v>
          </cell>
          <cell r="F97">
            <v>1553593</v>
          </cell>
          <cell r="G97">
            <v>4274898</v>
          </cell>
          <cell r="H97">
            <v>3282902</v>
          </cell>
          <cell r="I97">
            <v>55809342</v>
          </cell>
          <cell r="J97">
            <v>2796048</v>
          </cell>
          <cell r="K97">
            <v>1760154</v>
          </cell>
          <cell r="L97">
            <v>60365544</v>
          </cell>
        </row>
        <row r="98">
          <cell r="A98" t="str">
            <v>8인승23층120m/min임대</v>
          </cell>
          <cell r="B98">
            <v>49225614</v>
          </cell>
          <cell r="C98">
            <v>54148</v>
          </cell>
          <cell r="D98">
            <v>49279762</v>
          </cell>
          <cell r="E98">
            <v>2721305</v>
          </cell>
          <cell r="F98">
            <v>1553593</v>
          </cell>
          <cell r="G98">
            <v>4274898</v>
          </cell>
          <cell r="H98">
            <v>3347166</v>
          </cell>
          <cell r="I98">
            <v>56901826</v>
          </cell>
          <cell r="J98">
            <v>2850781</v>
          </cell>
          <cell r="K98">
            <v>1780383</v>
          </cell>
          <cell r="L98">
            <v>61532990</v>
          </cell>
        </row>
        <row r="99">
          <cell r="A99" t="str">
            <v>8인승23층120m/min분양</v>
          </cell>
          <cell r="B99">
            <v>50530132</v>
          </cell>
          <cell r="C99">
            <v>55583</v>
          </cell>
          <cell r="D99">
            <v>50585715</v>
          </cell>
          <cell r="E99">
            <v>2721305</v>
          </cell>
          <cell r="F99">
            <v>1553593</v>
          </cell>
          <cell r="G99">
            <v>4274898</v>
          </cell>
          <cell r="H99">
            <v>3428788</v>
          </cell>
          <cell r="I99">
            <v>58289401</v>
          </cell>
          <cell r="J99">
            <v>2920298</v>
          </cell>
          <cell r="K99">
            <v>1806077</v>
          </cell>
          <cell r="L99">
            <v>63015776</v>
          </cell>
        </row>
        <row r="100">
          <cell r="A100" t="str">
            <v>8인승24층105m/min임대</v>
          </cell>
          <cell r="B100">
            <v>47916904</v>
          </cell>
          <cell r="C100">
            <v>52708</v>
          </cell>
          <cell r="D100">
            <v>47969612</v>
          </cell>
          <cell r="E100">
            <v>2736085</v>
          </cell>
          <cell r="F100">
            <v>1562030</v>
          </cell>
          <cell r="G100">
            <v>4298115</v>
          </cell>
          <cell r="H100">
            <v>3266732</v>
          </cell>
          <cell r="I100">
            <v>55534459</v>
          </cell>
          <cell r="J100">
            <v>2782276</v>
          </cell>
          <cell r="K100">
            <v>1759010</v>
          </cell>
          <cell r="L100">
            <v>60075745</v>
          </cell>
        </row>
        <row r="101">
          <cell r="A101" t="str">
            <v>8인승24층105m/min분양</v>
          </cell>
          <cell r="B101">
            <v>49221413</v>
          </cell>
          <cell r="C101">
            <v>54143</v>
          </cell>
          <cell r="D101">
            <v>49275556</v>
          </cell>
          <cell r="E101">
            <v>2736085</v>
          </cell>
          <cell r="F101">
            <v>1562030</v>
          </cell>
          <cell r="G101">
            <v>4298115</v>
          </cell>
          <cell r="H101">
            <v>3348354</v>
          </cell>
          <cell r="I101">
            <v>56922025</v>
          </cell>
          <cell r="J101">
            <v>2851793</v>
          </cell>
          <cell r="K101">
            <v>1784704</v>
          </cell>
          <cell r="L101">
            <v>61558522</v>
          </cell>
        </row>
        <row r="102">
          <cell r="A102" t="str">
            <v>8인승24층120m/min임대</v>
          </cell>
          <cell r="B102">
            <v>50295251</v>
          </cell>
          <cell r="C102">
            <v>55324</v>
          </cell>
          <cell r="D102">
            <v>50350575</v>
          </cell>
          <cell r="E102">
            <v>2736085</v>
          </cell>
          <cell r="F102">
            <v>1562030</v>
          </cell>
          <cell r="G102">
            <v>4298115</v>
          </cell>
          <cell r="H102">
            <v>3415543</v>
          </cell>
          <cell r="I102">
            <v>58064233</v>
          </cell>
          <cell r="J102">
            <v>2909018</v>
          </cell>
          <cell r="K102">
            <v>1805854</v>
          </cell>
          <cell r="L102">
            <v>62779105</v>
          </cell>
        </row>
        <row r="103">
          <cell r="A103" t="str">
            <v>8인승24층120m/min분양</v>
          </cell>
          <cell r="B103">
            <v>51599760</v>
          </cell>
          <cell r="C103">
            <v>56759</v>
          </cell>
          <cell r="D103">
            <v>51656519</v>
          </cell>
          <cell r="E103">
            <v>2736085</v>
          </cell>
          <cell r="F103">
            <v>1562030</v>
          </cell>
          <cell r="G103">
            <v>4298115</v>
          </cell>
          <cell r="H103">
            <v>3497164</v>
          </cell>
          <cell r="I103">
            <v>59451798</v>
          </cell>
          <cell r="J103">
            <v>2978535</v>
          </cell>
          <cell r="K103">
            <v>1831548</v>
          </cell>
          <cell r="L103">
            <v>64261881</v>
          </cell>
        </row>
        <row r="104">
          <cell r="A104" t="str">
            <v>8인승25층105m/min임대</v>
          </cell>
          <cell r="B104">
            <v>48939794</v>
          </cell>
          <cell r="C104">
            <v>53833</v>
          </cell>
          <cell r="D104">
            <v>48993627</v>
          </cell>
          <cell r="E104">
            <v>2750865</v>
          </cell>
          <cell r="F104">
            <v>1570468</v>
          </cell>
          <cell r="G104">
            <v>4321333</v>
          </cell>
          <cell r="H104">
            <v>3332185</v>
          </cell>
          <cell r="I104">
            <v>56647145</v>
          </cell>
          <cell r="J104">
            <v>2838021</v>
          </cell>
          <cell r="K104">
            <v>1783561</v>
          </cell>
          <cell r="L104">
            <v>61268727</v>
          </cell>
        </row>
        <row r="105">
          <cell r="A105" t="str">
            <v>8인승25층105m/min분양</v>
          </cell>
          <cell r="B105">
            <v>50244303</v>
          </cell>
          <cell r="C105">
            <v>55268</v>
          </cell>
          <cell r="D105">
            <v>50299571</v>
          </cell>
          <cell r="E105">
            <v>2750865</v>
          </cell>
          <cell r="F105">
            <v>1570468</v>
          </cell>
          <cell r="G105">
            <v>4321333</v>
          </cell>
          <cell r="H105">
            <v>3413806</v>
          </cell>
          <cell r="I105">
            <v>58034710</v>
          </cell>
          <cell r="J105">
            <v>2907538</v>
          </cell>
          <cell r="K105">
            <v>1809255</v>
          </cell>
          <cell r="L105">
            <v>62751503</v>
          </cell>
        </row>
        <row r="106">
          <cell r="A106" t="str">
            <v>8인승25층120m/min임대</v>
          </cell>
          <cell r="B106">
            <v>51364889</v>
          </cell>
          <cell r="C106">
            <v>56501</v>
          </cell>
          <cell r="D106">
            <v>51421390</v>
          </cell>
          <cell r="E106">
            <v>2750865</v>
          </cell>
          <cell r="F106">
            <v>1570468</v>
          </cell>
          <cell r="G106">
            <v>4321333</v>
          </cell>
          <cell r="H106">
            <v>3483920</v>
          </cell>
          <cell r="I106">
            <v>59226643</v>
          </cell>
          <cell r="J106">
            <v>2967254</v>
          </cell>
          <cell r="K106">
            <v>1831326</v>
          </cell>
          <cell r="L106">
            <v>64025223</v>
          </cell>
        </row>
        <row r="107">
          <cell r="A107" t="str">
            <v>8인승25층120m/min분양</v>
          </cell>
          <cell r="B107">
            <v>52669398</v>
          </cell>
          <cell r="C107">
            <v>57936</v>
          </cell>
          <cell r="D107">
            <v>52727334</v>
          </cell>
          <cell r="E107">
            <v>2750865</v>
          </cell>
          <cell r="F107">
            <v>1570468</v>
          </cell>
          <cell r="G107">
            <v>4321333</v>
          </cell>
          <cell r="H107">
            <v>3565541</v>
          </cell>
          <cell r="I107">
            <v>60614208</v>
          </cell>
          <cell r="J107">
            <v>3036771</v>
          </cell>
          <cell r="K107">
            <v>1857019</v>
          </cell>
          <cell r="L107">
            <v>65507998</v>
          </cell>
        </row>
        <row r="108">
          <cell r="A108" t="str">
            <v>11인승1층60m/min임대</v>
          </cell>
          <cell r="B108">
            <v>23401833</v>
          </cell>
          <cell r="C108">
            <v>25742</v>
          </cell>
          <cell r="D108">
            <v>23427575</v>
          </cell>
          <cell r="E108">
            <v>2470253</v>
          </cell>
          <cell r="F108">
            <v>1410267</v>
          </cell>
          <cell r="G108">
            <v>3880520</v>
          </cell>
          <cell r="H108">
            <v>1706755</v>
          </cell>
          <cell r="I108">
            <v>29014850</v>
          </cell>
          <cell r="J108">
            <v>1453643</v>
          </cell>
          <cell r="K108">
            <v>1196956</v>
          </cell>
          <cell r="L108">
            <v>31665449</v>
          </cell>
        </row>
        <row r="109">
          <cell r="A109" t="str">
            <v>11인승1층60m/min분양</v>
          </cell>
          <cell r="B109">
            <v>24794323</v>
          </cell>
          <cell r="C109">
            <v>27273</v>
          </cell>
          <cell r="D109">
            <v>24821596</v>
          </cell>
          <cell r="E109">
            <v>2470253</v>
          </cell>
          <cell r="F109">
            <v>1410267</v>
          </cell>
          <cell r="G109">
            <v>3880520</v>
          </cell>
          <cell r="H109">
            <v>1793882</v>
          </cell>
          <cell r="I109">
            <v>30495998</v>
          </cell>
          <cell r="J109">
            <v>1527849</v>
          </cell>
          <cell r="K109">
            <v>1224382</v>
          </cell>
          <cell r="L109">
            <v>33248229</v>
          </cell>
        </row>
        <row r="110">
          <cell r="A110" t="str">
            <v>11인승1층90m/min임대</v>
          </cell>
          <cell r="B110">
            <v>23937984</v>
          </cell>
          <cell r="C110">
            <v>26331</v>
          </cell>
          <cell r="D110">
            <v>23964315</v>
          </cell>
          <cell r="E110">
            <v>2470253</v>
          </cell>
          <cell r="F110">
            <v>1410267</v>
          </cell>
          <cell r="G110">
            <v>3880520</v>
          </cell>
          <cell r="H110">
            <v>1740302</v>
          </cell>
          <cell r="I110">
            <v>29585137</v>
          </cell>
          <cell r="J110">
            <v>1482215</v>
          </cell>
          <cell r="K110">
            <v>1207516</v>
          </cell>
          <cell r="L110">
            <v>32274868</v>
          </cell>
        </row>
        <row r="111">
          <cell r="A111" t="str">
            <v>11인승1층90m/min분양</v>
          </cell>
          <cell r="B111">
            <v>25330474</v>
          </cell>
          <cell r="C111">
            <v>27863</v>
          </cell>
          <cell r="D111">
            <v>25358337</v>
          </cell>
          <cell r="E111">
            <v>2470253</v>
          </cell>
          <cell r="F111">
            <v>1410267</v>
          </cell>
          <cell r="G111">
            <v>3880520</v>
          </cell>
          <cell r="H111">
            <v>1827428</v>
          </cell>
          <cell r="I111">
            <v>31066285</v>
          </cell>
          <cell r="J111">
            <v>1556420</v>
          </cell>
          <cell r="K111">
            <v>1234942</v>
          </cell>
          <cell r="L111">
            <v>33857647</v>
          </cell>
        </row>
        <row r="112">
          <cell r="A112" t="str">
            <v>11인승2층60m/min임대</v>
          </cell>
          <cell r="B112">
            <v>24333349</v>
          </cell>
          <cell r="C112">
            <v>26766</v>
          </cell>
          <cell r="D112">
            <v>24360115</v>
          </cell>
          <cell r="E112">
            <v>2485033</v>
          </cell>
          <cell r="F112">
            <v>1418705</v>
          </cell>
          <cell r="G112">
            <v>3903738</v>
          </cell>
          <cell r="H112">
            <v>1766490</v>
          </cell>
          <cell r="I112">
            <v>30030343</v>
          </cell>
          <cell r="J112">
            <v>1504520</v>
          </cell>
          <cell r="K112">
            <v>1219707</v>
          </cell>
          <cell r="L112">
            <v>32754570</v>
          </cell>
        </row>
        <row r="113">
          <cell r="A113" t="str">
            <v>11인승2층60m/min분양</v>
          </cell>
          <cell r="B113">
            <v>25725839</v>
          </cell>
          <cell r="C113">
            <v>28298</v>
          </cell>
          <cell r="D113">
            <v>25754137</v>
          </cell>
          <cell r="E113">
            <v>2485033</v>
          </cell>
          <cell r="F113">
            <v>1418705</v>
          </cell>
          <cell r="G113">
            <v>3903738</v>
          </cell>
          <cell r="H113">
            <v>1853617</v>
          </cell>
          <cell r="I113">
            <v>31511492</v>
          </cell>
          <cell r="J113">
            <v>1578725</v>
          </cell>
          <cell r="K113">
            <v>1247133</v>
          </cell>
          <cell r="L113">
            <v>34337350</v>
          </cell>
        </row>
        <row r="114">
          <cell r="A114" t="str">
            <v>11인승2층90m/min임대</v>
          </cell>
          <cell r="B114">
            <v>24898807</v>
          </cell>
          <cell r="C114">
            <v>27388</v>
          </cell>
          <cell r="D114">
            <v>24926195</v>
          </cell>
          <cell r="E114">
            <v>2485033</v>
          </cell>
          <cell r="F114">
            <v>1418705</v>
          </cell>
          <cell r="G114">
            <v>3903738</v>
          </cell>
          <cell r="H114">
            <v>1801870</v>
          </cell>
          <cell r="I114">
            <v>30631803</v>
          </cell>
          <cell r="J114">
            <v>1534653</v>
          </cell>
          <cell r="K114">
            <v>1230844</v>
          </cell>
          <cell r="L114">
            <v>33397300</v>
          </cell>
        </row>
        <row r="115">
          <cell r="A115" t="str">
            <v>11인승2층90m/min분양</v>
          </cell>
          <cell r="B115">
            <v>26291297</v>
          </cell>
          <cell r="C115">
            <v>28920</v>
          </cell>
          <cell r="D115">
            <v>26320217</v>
          </cell>
          <cell r="E115">
            <v>2485033</v>
          </cell>
          <cell r="F115">
            <v>1418705</v>
          </cell>
          <cell r="G115">
            <v>3903738</v>
          </cell>
          <cell r="H115">
            <v>1888997</v>
          </cell>
          <cell r="I115">
            <v>32112952</v>
          </cell>
          <cell r="J115">
            <v>1608858</v>
          </cell>
          <cell r="K115">
            <v>1258270</v>
          </cell>
          <cell r="L115">
            <v>34980080</v>
          </cell>
        </row>
        <row r="116">
          <cell r="A116" t="str">
            <v>11인승3층60m/min임대</v>
          </cell>
          <cell r="B116">
            <v>25264859</v>
          </cell>
          <cell r="C116">
            <v>27791</v>
          </cell>
          <cell r="D116">
            <v>25292650</v>
          </cell>
          <cell r="E116">
            <v>2499813</v>
          </cell>
          <cell r="F116">
            <v>1427143</v>
          </cell>
          <cell r="G116">
            <v>3926956</v>
          </cell>
          <cell r="H116">
            <v>1826225</v>
          </cell>
          <cell r="I116">
            <v>31045831</v>
          </cell>
          <cell r="J116">
            <v>1555396</v>
          </cell>
          <cell r="K116">
            <v>1242458</v>
          </cell>
          <cell r="L116">
            <v>33843685</v>
          </cell>
        </row>
        <row r="117">
          <cell r="A117" t="str">
            <v>11인승3층60m/min분양</v>
          </cell>
          <cell r="B117">
            <v>26657349</v>
          </cell>
          <cell r="C117">
            <v>29323</v>
          </cell>
          <cell r="D117">
            <v>26686672</v>
          </cell>
          <cell r="E117">
            <v>2499813</v>
          </cell>
          <cell r="F117">
            <v>1427143</v>
          </cell>
          <cell r="G117">
            <v>3926956</v>
          </cell>
          <cell r="H117">
            <v>1913351</v>
          </cell>
          <cell r="I117">
            <v>32526979</v>
          </cell>
          <cell r="J117">
            <v>1629601</v>
          </cell>
          <cell r="K117">
            <v>1269884</v>
          </cell>
          <cell r="L117">
            <v>35426464</v>
          </cell>
        </row>
        <row r="118">
          <cell r="A118" t="str">
            <v>11인승3층90m/min임대</v>
          </cell>
          <cell r="B118">
            <v>25859624</v>
          </cell>
          <cell r="C118">
            <v>28445</v>
          </cell>
          <cell r="D118">
            <v>25888069</v>
          </cell>
          <cell r="E118">
            <v>2499813</v>
          </cell>
          <cell r="F118">
            <v>1427143</v>
          </cell>
          <cell r="G118">
            <v>3926956</v>
          </cell>
          <cell r="H118">
            <v>1863439</v>
          </cell>
          <cell r="I118">
            <v>31678464</v>
          </cell>
          <cell r="J118">
            <v>1587091</v>
          </cell>
          <cell r="K118">
            <v>1254172</v>
          </cell>
          <cell r="L118">
            <v>34519727</v>
          </cell>
        </row>
        <row r="119">
          <cell r="A119" t="str">
            <v>11인승3층90m/min분양</v>
          </cell>
          <cell r="B119">
            <v>27252114</v>
          </cell>
          <cell r="C119">
            <v>29977</v>
          </cell>
          <cell r="D119">
            <v>27282091</v>
          </cell>
          <cell r="E119">
            <v>2499813</v>
          </cell>
          <cell r="F119">
            <v>1427143</v>
          </cell>
          <cell r="G119">
            <v>3926956</v>
          </cell>
          <cell r="H119">
            <v>1950565</v>
          </cell>
          <cell r="I119">
            <v>33159612</v>
          </cell>
          <cell r="J119">
            <v>1661296</v>
          </cell>
          <cell r="K119">
            <v>1281598</v>
          </cell>
          <cell r="L119">
            <v>36102506</v>
          </cell>
        </row>
        <row r="120">
          <cell r="A120" t="str">
            <v>11인승4층60m/min임대</v>
          </cell>
          <cell r="B120">
            <v>26196369</v>
          </cell>
          <cell r="C120">
            <v>28816</v>
          </cell>
          <cell r="D120">
            <v>26225185</v>
          </cell>
          <cell r="E120">
            <v>2514593</v>
          </cell>
          <cell r="F120">
            <v>1435581</v>
          </cell>
          <cell r="G120">
            <v>3950174</v>
          </cell>
          <cell r="H120">
            <v>1885959</v>
          </cell>
          <cell r="I120">
            <v>32061318</v>
          </cell>
          <cell r="J120">
            <v>1606272</v>
          </cell>
          <cell r="K120">
            <v>1265208</v>
          </cell>
          <cell r="L120">
            <v>34932798</v>
          </cell>
        </row>
        <row r="121">
          <cell r="A121" t="str">
            <v>11인승4층60m/min분양</v>
          </cell>
          <cell r="B121">
            <v>27588859</v>
          </cell>
          <cell r="C121">
            <v>30347</v>
          </cell>
          <cell r="D121">
            <v>27619206</v>
          </cell>
          <cell r="E121">
            <v>2514593</v>
          </cell>
          <cell r="F121">
            <v>1435581</v>
          </cell>
          <cell r="G121">
            <v>3950174</v>
          </cell>
          <cell r="H121">
            <v>1973086</v>
          </cell>
          <cell r="I121">
            <v>33542466</v>
          </cell>
          <cell r="J121">
            <v>1680477</v>
          </cell>
          <cell r="K121">
            <v>1292635</v>
          </cell>
          <cell r="L121">
            <v>36515578</v>
          </cell>
        </row>
        <row r="122">
          <cell r="A122" t="str">
            <v>11인승4층90m/min임대</v>
          </cell>
          <cell r="B122">
            <v>26820441</v>
          </cell>
          <cell r="C122">
            <v>29502</v>
          </cell>
          <cell r="D122">
            <v>26849943</v>
          </cell>
          <cell r="E122">
            <v>2514593</v>
          </cell>
          <cell r="F122">
            <v>1435581</v>
          </cell>
          <cell r="G122">
            <v>3950174</v>
          </cell>
          <cell r="H122">
            <v>1925007</v>
          </cell>
          <cell r="I122">
            <v>32725124</v>
          </cell>
          <cell r="J122">
            <v>1639528</v>
          </cell>
          <cell r="K122">
            <v>1277500</v>
          </cell>
          <cell r="L122">
            <v>35642152</v>
          </cell>
        </row>
        <row r="123">
          <cell r="A123" t="str">
            <v>11인승4층90m/min분양</v>
          </cell>
          <cell r="B123">
            <v>28212931</v>
          </cell>
          <cell r="C123">
            <v>31034</v>
          </cell>
          <cell r="D123">
            <v>28243965</v>
          </cell>
          <cell r="E123">
            <v>2514593</v>
          </cell>
          <cell r="F123">
            <v>1435581</v>
          </cell>
          <cell r="G123">
            <v>3950174</v>
          </cell>
          <cell r="H123">
            <v>2012133</v>
          </cell>
          <cell r="I123">
            <v>34206272</v>
          </cell>
          <cell r="J123">
            <v>1713734</v>
          </cell>
          <cell r="K123">
            <v>1304926</v>
          </cell>
          <cell r="L123">
            <v>37224932</v>
          </cell>
        </row>
        <row r="124">
          <cell r="A124" t="str">
            <v>11인승5층60m/min임대</v>
          </cell>
          <cell r="B124">
            <v>27127882</v>
          </cell>
          <cell r="C124">
            <v>29840</v>
          </cell>
          <cell r="D124">
            <v>27157722</v>
          </cell>
          <cell r="E124">
            <v>2529374</v>
          </cell>
          <cell r="F124">
            <v>1444019</v>
          </cell>
          <cell r="G124">
            <v>3973393</v>
          </cell>
          <cell r="H124">
            <v>1945694</v>
          </cell>
          <cell r="I124">
            <v>33076809</v>
          </cell>
          <cell r="J124">
            <v>1657148</v>
          </cell>
          <cell r="K124">
            <v>1287959</v>
          </cell>
          <cell r="L124">
            <v>36021916</v>
          </cell>
        </row>
        <row r="125">
          <cell r="A125" t="str">
            <v>11인승5층60m/min분양</v>
          </cell>
          <cell r="B125">
            <v>28520372</v>
          </cell>
          <cell r="C125">
            <v>31372</v>
          </cell>
          <cell r="D125">
            <v>28551744</v>
          </cell>
          <cell r="E125">
            <v>2529374</v>
          </cell>
          <cell r="F125">
            <v>1444019</v>
          </cell>
          <cell r="G125">
            <v>3973393</v>
          </cell>
          <cell r="H125">
            <v>2032821</v>
          </cell>
          <cell r="I125">
            <v>34557958</v>
          </cell>
          <cell r="J125">
            <v>1731353</v>
          </cell>
          <cell r="K125">
            <v>1315386</v>
          </cell>
          <cell r="L125">
            <v>37604697</v>
          </cell>
        </row>
        <row r="126">
          <cell r="A126" t="str">
            <v>11인승5층90m/min임대</v>
          </cell>
          <cell r="B126">
            <v>27781261</v>
          </cell>
          <cell r="C126">
            <v>30559</v>
          </cell>
          <cell r="D126">
            <v>27811820</v>
          </cell>
          <cell r="E126">
            <v>2529374</v>
          </cell>
          <cell r="F126">
            <v>1444019</v>
          </cell>
          <cell r="G126">
            <v>3973393</v>
          </cell>
          <cell r="H126">
            <v>1986575</v>
          </cell>
          <cell r="I126">
            <v>33771788</v>
          </cell>
          <cell r="J126">
            <v>1691966</v>
          </cell>
          <cell r="K126">
            <v>1300828</v>
          </cell>
          <cell r="L126">
            <v>36764582</v>
          </cell>
        </row>
        <row r="127">
          <cell r="A127" t="str">
            <v>11인승5층90m/min분양</v>
          </cell>
          <cell r="B127">
            <v>29173751</v>
          </cell>
          <cell r="C127">
            <v>32091</v>
          </cell>
          <cell r="D127">
            <v>29205842</v>
          </cell>
          <cell r="E127">
            <v>2529374</v>
          </cell>
          <cell r="F127">
            <v>1444019</v>
          </cell>
          <cell r="G127">
            <v>3973393</v>
          </cell>
          <cell r="H127">
            <v>2073702</v>
          </cell>
          <cell r="I127">
            <v>35252937</v>
          </cell>
          <cell r="J127">
            <v>1766172</v>
          </cell>
          <cell r="K127">
            <v>1328255</v>
          </cell>
          <cell r="L127">
            <v>38347364</v>
          </cell>
        </row>
        <row r="128">
          <cell r="A128" t="str">
            <v>11인승6층60m/min임대</v>
          </cell>
          <cell r="B128">
            <v>28059392</v>
          </cell>
          <cell r="C128">
            <v>30865</v>
          </cell>
          <cell r="D128">
            <v>28090257</v>
          </cell>
          <cell r="E128">
            <v>2544153</v>
          </cell>
          <cell r="F128">
            <v>1452456</v>
          </cell>
          <cell r="G128">
            <v>3996609</v>
          </cell>
          <cell r="H128">
            <v>2005429</v>
          </cell>
          <cell r="I128">
            <v>34092295</v>
          </cell>
          <cell r="J128">
            <v>1708023</v>
          </cell>
          <cell r="K128">
            <v>1310710</v>
          </cell>
          <cell r="L128">
            <v>37111028</v>
          </cell>
        </row>
        <row r="129">
          <cell r="A129" t="str">
            <v>11인승6층60m/min분양</v>
          </cell>
          <cell r="B129">
            <v>29451882</v>
          </cell>
          <cell r="C129">
            <v>32397</v>
          </cell>
          <cell r="D129">
            <v>29484279</v>
          </cell>
          <cell r="E129">
            <v>2544153</v>
          </cell>
          <cell r="F129">
            <v>1452456</v>
          </cell>
          <cell r="G129">
            <v>3996609</v>
          </cell>
          <cell r="H129">
            <v>2092555</v>
          </cell>
          <cell r="I129">
            <v>35573443</v>
          </cell>
          <cell r="J129">
            <v>1782229</v>
          </cell>
          <cell r="K129">
            <v>1338136</v>
          </cell>
          <cell r="L129">
            <v>38693808</v>
          </cell>
        </row>
        <row r="130">
          <cell r="A130" t="str">
            <v>11인승6층90m/min임대</v>
          </cell>
          <cell r="B130">
            <v>28742078</v>
          </cell>
          <cell r="C130">
            <v>31616</v>
          </cell>
          <cell r="D130">
            <v>28773694</v>
          </cell>
          <cell r="E130">
            <v>2544153</v>
          </cell>
          <cell r="F130">
            <v>1452456</v>
          </cell>
          <cell r="G130">
            <v>3996609</v>
          </cell>
          <cell r="H130">
            <v>2048143</v>
          </cell>
          <cell r="I130">
            <v>34818446</v>
          </cell>
          <cell r="J130">
            <v>1744404</v>
          </cell>
          <cell r="K130">
            <v>1324156</v>
          </cell>
          <cell r="L130">
            <v>37887006</v>
          </cell>
        </row>
        <row r="131">
          <cell r="A131" t="str">
            <v>11인승6층90m/min분양</v>
          </cell>
          <cell r="B131">
            <v>30134568</v>
          </cell>
          <cell r="C131">
            <v>33148</v>
          </cell>
          <cell r="D131">
            <v>30167716</v>
          </cell>
          <cell r="E131">
            <v>2544153</v>
          </cell>
          <cell r="F131">
            <v>1452456</v>
          </cell>
          <cell r="G131">
            <v>3996609</v>
          </cell>
          <cell r="H131">
            <v>2135270</v>
          </cell>
          <cell r="I131">
            <v>36299595</v>
          </cell>
          <cell r="J131">
            <v>1818609</v>
          </cell>
          <cell r="K131">
            <v>1351582</v>
          </cell>
          <cell r="L131">
            <v>39469786</v>
          </cell>
        </row>
        <row r="132">
          <cell r="A132" t="str">
            <v>11인승7층60m/min임대</v>
          </cell>
          <cell r="B132">
            <v>28992674</v>
          </cell>
          <cell r="C132">
            <v>31891</v>
          </cell>
          <cell r="D132">
            <v>29024565</v>
          </cell>
          <cell r="E132">
            <v>2558933</v>
          </cell>
          <cell r="F132">
            <v>1460894</v>
          </cell>
          <cell r="G132">
            <v>4019827</v>
          </cell>
          <cell r="H132">
            <v>2065274</v>
          </cell>
          <cell r="I132">
            <v>35109666</v>
          </cell>
          <cell r="J132">
            <v>1758994</v>
          </cell>
          <cell r="K132">
            <v>1333496</v>
          </cell>
          <cell r="L132">
            <v>38202156</v>
          </cell>
        </row>
        <row r="133">
          <cell r="A133" t="str">
            <v>11인승7층60m/min분양</v>
          </cell>
          <cell r="B133">
            <v>30385164</v>
          </cell>
          <cell r="C133">
            <v>33423</v>
          </cell>
          <cell r="D133">
            <v>30418587</v>
          </cell>
          <cell r="E133">
            <v>2558933</v>
          </cell>
          <cell r="F133">
            <v>1460894</v>
          </cell>
          <cell r="G133">
            <v>4019827</v>
          </cell>
          <cell r="H133">
            <v>2152400</v>
          </cell>
          <cell r="I133">
            <v>36590814</v>
          </cell>
          <cell r="J133">
            <v>1833199</v>
          </cell>
          <cell r="K133">
            <v>1360922</v>
          </cell>
          <cell r="L133">
            <v>39784935</v>
          </cell>
        </row>
        <row r="134">
          <cell r="A134" t="str">
            <v>11인승7층90m/min임대</v>
          </cell>
          <cell r="B134">
            <v>29704667</v>
          </cell>
          <cell r="C134">
            <v>32675</v>
          </cell>
          <cell r="D134">
            <v>29737342</v>
          </cell>
          <cell r="E134">
            <v>2558933</v>
          </cell>
          <cell r="F134">
            <v>1460894</v>
          </cell>
          <cell r="G134">
            <v>4019827</v>
          </cell>
          <cell r="H134">
            <v>2109823</v>
          </cell>
          <cell r="I134">
            <v>35866992</v>
          </cell>
          <cell r="J134">
            <v>1796936</v>
          </cell>
          <cell r="K134">
            <v>1347519</v>
          </cell>
          <cell r="L134">
            <v>39011447</v>
          </cell>
        </row>
        <row r="135">
          <cell r="A135" t="str">
            <v>11인승7층90m/min분양</v>
          </cell>
          <cell r="B135">
            <v>31097157</v>
          </cell>
          <cell r="C135">
            <v>34206</v>
          </cell>
          <cell r="D135">
            <v>31131363</v>
          </cell>
          <cell r="E135">
            <v>2558933</v>
          </cell>
          <cell r="F135">
            <v>1460894</v>
          </cell>
          <cell r="G135">
            <v>4019827</v>
          </cell>
          <cell r="H135">
            <v>2196949</v>
          </cell>
          <cell r="I135">
            <v>37348139</v>
          </cell>
          <cell r="J135">
            <v>1871141</v>
          </cell>
          <cell r="K135">
            <v>1374945</v>
          </cell>
          <cell r="L135">
            <v>40594225</v>
          </cell>
        </row>
        <row r="136">
          <cell r="A136" t="str">
            <v>11인승8층60m/min임대</v>
          </cell>
          <cell r="B136">
            <v>29925950</v>
          </cell>
          <cell r="C136">
            <v>32918</v>
          </cell>
          <cell r="D136">
            <v>29958868</v>
          </cell>
          <cell r="E136">
            <v>2573712</v>
          </cell>
          <cell r="F136">
            <v>1469332</v>
          </cell>
          <cell r="G136">
            <v>4043044</v>
          </cell>
          <cell r="H136">
            <v>2125119</v>
          </cell>
          <cell r="I136">
            <v>36127031</v>
          </cell>
          <cell r="J136">
            <v>1809964</v>
          </cell>
          <cell r="K136">
            <v>1356281</v>
          </cell>
          <cell r="L136">
            <v>39293276</v>
          </cell>
        </row>
        <row r="137">
          <cell r="A137" t="str">
            <v>11인승8층60m/min분양</v>
          </cell>
          <cell r="B137">
            <v>31318440</v>
          </cell>
          <cell r="C137">
            <v>34450</v>
          </cell>
          <cell r="D137">
            <v>31352890</v>
          </cell>
          <cell r="E137">
            <v>2573712</v>
          </cell>
          <cell r="F137">
            <v>1469332</v>
          </cell>
          <cell r="G137">
            <v>4043044</v>
          </cell>
          <cell r="H137">
            <v>2212245</v>
          </cell>
          <cell r="I137">
            <v>37608179</v>
          </cell>
          <cell r="J137">
            <v>1884169</v>
          </cell>
          <cell r="K137">
            <v>1383707</v>
          </cell>
          <cell r="L137">
            <v>40876055</v>
          </cell>
        </row>
        <row r="138">
          <cell r="A138" t="str">
            <v>11인승8층90m/min임대</v>
          </cell>
          <cell r="B138">
            <v>30667250</v>
          </cell>
          <cell r="C138">
            <v>33733</v>
          </cell>
          <cell r="D138">
            <v>30700983</v>
          </cell>
          <cell r="E138">
            <v>2573712</v>
          </cell>
          <cell r="F138">
            <v>1469332</v>
          </cell>
          <cell r="G138">
            <v>4043044</v>
          </cell>
          <cell r="H138">
            <v>2171501</v>
          </cell>
          <cell r="I138">
            <v>36915528</v>
          </cell>
          <cell r="J138">
            <v>1849467</v>
          </cell>
          <cell r="K138">
            <v>1370882</v>
          </cell>
          <cell r="L138">
            <v>40135877</v>
          </cell>
        </row>
        <row r="139">
          <cell r="A139" t="str">
            <v>11인승8층90m/min분양</v>
          </cell>
          <cell r="B139">
            <v>32059740</v>
          </cell>
          <cell r="C139">
            <v>35265</v>
          </cell>
          <cell r="D139">
            <v>32095005</v>
          </cell>
          <cell r="E139">
            <v>2573712</v>
          </cell>
          <cell r="F139">
            <v>1469332</v>
          </cell>
          <cell r="G139">
            <v>4043044</v>
          </cell>
          <cell r="H139">
            <v>2258628</v>
          </cell>
          <cell r="I139">
            <v>38396677</v>
          </cell>
          <cell r="J139">
            <v>1923673</v>
          </cell>
          <cell r="K139">
            <v>1398308</v>
          </cell>
          <cell r="L139">
            <v>41718658</v>
          </cell>
        </row>
        <row r="140">
          <cell r="A140" t="str">
            <v>11인승9층60m/min임대</v>
          </cell>
          <cell r="B140">
            <v>30859230</v>
          </cell>
          <cell r="C140">
            <v>33945</v>
          </cell>
          <cell r="D140">
            <v>30893175</v>
          </cell>
          <cell r="E140">
            <v>2588492</v>
          </cell>
          <cell r="F140">
            <v>1477770</v>
          </cell>
          <cell r="G140">
            <v>4066262</v>
          </cell>
          <cell r="H140">
            <v>2184964</v>
          </cell>
          <cell r="I140">
            <v>37144401</v>
          </cell>
          <cell r="J140">
            <v>1860934</v>
          </cell>
          <cell r="K140">
            <v>1379067</v>
          </cell>
          <cell r="L140">
            <v>40384402</v>
          </cell>
        </row>
        <row r="141">
          <cell r="A141" t="str">
            <v>11인승9층60m/min분양</v>
          </cell>
          <cell r="B141">
            <v>32251720</v>
          </cell>
          <cell r="C141">
            <v>35476</v>
          </cell>
          <cell r="D141">
            <v>32287196</v>
          </cell>
          <cell r="E141">
            <v>2588492</v>
          </cell>
          <cell r="F141">
            <v>1477770</v>
          </cell>
          <cell r="G141">
            <v>4066262</v>
          </cell>
          <cell r="H141">
            <v>2272091</v>
          </cell>
          <cell r="I141">
            <v>38625549</v>
          </cell>
          <cell r="J141">
            <v>1935140</v>
          </cell>
          <cell r="K141">
            <v>1406493</v>
          </cell>
          <cell r="L141">
            <v>41967182</v>
          </cell>
        </row>
        <row r="142">
          <cell r="A142" t="str">
            <v>11인승9층90m/min임대</v>
          </cell>
          <cell r="B142">
            <v>31629837</v>
          </cell>
          <cell r="C142">
            <v>34792</v>
          </cell>
          <cell r="D142">
            <v>31664629</v>
          </cell>
          <cell r="E142">
            <v>2588492</v>
          </cell>
          <cell r="F142">
            <v>1477770</v>
          </cell>
          <cell r="G142">
            <v>4066262</v>
          </cell>
          <cell r="H142">
            <v>2233180</v>
          </cell>
          <cell r="I142">
            <v>37964071</v>
          </cell>
          <cell r="J142">
            <v>1901999</v>
          </cell>
          <cell r="K142">
            <v>1394244</v>
          </cell>
          <cell r="L142">
            <v>41260314</v>
          </cell>
        </row>
        <row r="143">
          <cell r="A143" t="str">
            <v>11인승9층90m/min분양</v>
          </cell>
          <cell r="B143">
            <v>33022327</v>
          </cell>
          <cell r="C143">
            <v>36324</v>
          </cell>
          <cell r="D143">
            <v>33058651</v>
          </cell>
          <cell r="E143">
            <v>2588492</v>
          </cell>
          <cell r="F143">
            <v>1477770</v>
          </cell>
          <cell r="G143">
            <v>4066262</v>
          </cell>
          <cell r="H143">
            <v>2320307</v>
          </cell>
          <cell r="I143">
            <v>39445220</v>
          </cell>
          <cell r="J143">
            <v>1976205</v>
          </cell>
          <cell r="K143">
            <v>1421671</v>
          </cell>
          <cell r="L143">
            <v>42843096</v>
          </cell>
        </row>
        <row r="144">
          <cell r="A144" t="str">
            <v>11인승10층60m/min임대</v>
          </cell>
          <cell r="B144">
            <v>32159838</v>
          </cell>
          <cell r="C144">
            <v>35375</v>
          </cell>
          <cell r="D144">
            <v>32195213</v>
          </cell>
          <cell r="E144">
            <v>2603272</v>
          </cell>
          <cell r="F144">
            <v>1486207</v>
          </cell>
          <cell r="G144">
            <v>4089479</v>
          </cell>
          <cell r="H144">
            <v>2267793</v>
          </cell>
          <cell r="I144">
            <v>38552485</v>
          </cell>
          <cell r="J144">
            <v>1931479</v>
          </cell>
          <cell r="K144">
            <v>1409087</v>
          </cell>
          <cell r="L144">
            <v>41893051</v>
          </cell>
        </row>
        <row r="145">
          <cell r="A145" t="str">
            <v>11인승10층60m/min분양</v>
          </cell>
          <cell r="B145">
            <v>33552328</v>
          </cell>
          <cell r="C145">
            <v>36907</v>
          </cell>
          <cell r="D145">
            <v>33589235</v>
          </cell>
          <cell r="E145">
            <v>2603272</v>
          </cell>
          <cell r="F145">
            <v>1486207</v>
          </cell>
          <cell r="G145">
            <v>4089479</v>
          </cell>
          <cell r="H145">
            <v>2354919</v>
          </cell>
          <cell r="I145">
            <v>40033633</v>
          </cell>
          <cell r="J145">
            <v>2005685</v>
          </cell>
          <cell r="K145">
            <v>1436514</v>
          </cell>
          <cell r="L145">
            <v>43475832</v>
          </cell>
        </row>
        <row r="146">
          <cell r="A146" t="str">
            <v>11인승10층90m/min임대</v>
          </cell>
          <cell r="B146">
            <v>32959752</v>
          </cell>
          <cell r="C146">
            <v>36255</v>
          </cell>
          <cell r="D146">
            <v>32996007</v>
          </cell>
          <cell r="E146">
            <v>2603272</v>
          </cell>
          <cell r="F146">
            <v>1486207</v>
          </cell>
          <cell r="G146">
            <v>4089479</v>
          </cell>
          <cell r="H146">
            <v>2317842</v>
          </cell>
          <cell r="I146">
            <v>39403328</v>
          </cell>
          <cell r="J146">
            <v>1974106</v>
          </cell>
          <cell r="K146">
            <v>1424842</v>
          </cell>
          <cell r="L146">
            <v>42802276</v>
          </cell>
        </row>
        <row r="147">
          <cell r="A147" t="str">
            <v>11인승10층90m/min분양</v>
          </cell>
          <cell r="B147">
            <v>34352242</v>
          </cell>
          <cell r="C147">
            <v>37787</v>
          </cell>
          <cell r="D147">
            <v>34390029</v>
          </cell>
          <cell r="E147">
            <v>2603272</v>
          </cell>
          <cell r="F147">
            <v>1486207</v>
          </cell>
          <cell r="G147">
            <v>4089479</v>
          </cell>
          <cell r="H147">
            <v>2404969</v>
          </cell>
          <cell r="I147">
            <v>40884477</v>
          </cell>
          <cell r="J147">
            <v>2048312</v>
          </cell>
          <cell r="K147">
            <v>1452269</v>
          </cell>
          <cell r="L147">
            <v>44385058</v>
          </cell>
        </row>
        <row r="148">
          <cell r="A148" t="str">
            <v>11인승11층60m/min임대</v>
          </cell>
          <cell r="B148">
            <v>33289739</v>
          </cell>
          <cell r="C148">
            <v>36618</v>
          </cell>
          <cell r="D148">
            <v>33326357</v>
          </cell>
          <cell r="E148">
            <v>2618052</v>
          </cell>
          <cell r="F148">
            <v>1494645</v>
          </cell>
          <cell r="G148">
            <v>4112697</v>
          </cell>
          <cell r="H148">
            <v>2339940</v>
          </cell>
          <cell r="I148">
            <v>39778994</v>
          </cell>
          <cell r="J148">
            <v>1992927</v>
          </cell>
          <cell r="K148">
            <v>1435745</v>
          </cell>
          <cell r="L148">
            <v>43207666</v>
          </cell>
        </row>
        <row r="149">
          <cell r="A149" t="str">
            <v>11인승11층60m/min분양</v>
          </cell>
          <cell r="B149">
            <v>34682229</v>
          </cell>
          <cell r="C149">
            <v>38150</v>
          </cell>
          <cell r="D149">
            <v>34720379</v>
          </cell>
          <cell r="E149">
            <v>2618052</v>
          </cell>
          <cell r="F149">
            <v>1494645</v>
          </cell>
          <cell r="G149">
            <v>4112697</v>
          </cell>
          <cell r="H149">
            <v>2427067</v>
          </cell>
          <cell r="I149">
            <v>41260143</v>
          </cell>
          <cell r="J149">
            <v>2067133</v>
          </cell>
          <cell r="K149">
            <v>1463172</v>
          </cell>
          <cell r="L149">
            <v>44790448</v>
          </cell>
        </row>
        <row r="150">
          <cell r="A150" t="str">
            <v>11인승11층90m/min임대</v>
          </cell>
          <cell r="B150">
            <v>34182981</v>
          </cell>
          <cell r="C150">
            <v>37601</v>
          </cell>
          <cell r="D150">
            <v>34220582</v>
          </cell>
          <cell r="E150">
            <v>2618052</v>
          </cell>
          <cell r="F150">
            <v>1494645</v>
          </cell>
          <cell r="G150">
            <v>4112697</v>
          </cell>
          <cell r="H150">
            <v>2395829</v>
          </cell>
          <cell r="I150">
            <v>40729108</v>
          </cell>
          <cell r="J150">
            <v>2040528</v>
          </cell>
          <cell r="K150">
            <v>1453339</v>
          </cell>
          <cell r="L150">
            <v>44222975</v>
          </cell>
        </row>
        <row r="151">
          <cell r="A151" t="str">
            <v>11인승11층90m/min분양</v>
          </cell>
          <cell r="B151">
            <v>35575471</v>
          </cell>
          <cell r="C151">
            <v>39133</v>
          </cell>
          <cell r="D151">
            <v>35614604</v>
          </cell>
          <cell r="E151">
            <v>2618052</v>
          </cell>
          <cell r="F151">
            <v>1494645</v>
          </cell>
          <cell r="G151">
            <v>4112697</v>
          </cell>
          <cell r="H151">
            <v>2482956</v>
          </cell>
          <cell r="I151">
            <v>42210257</v>
          </cell>
          <cell r="J151">
            <v>2114733</v>
          </cell>
          <cell r="K151">
            <v>1480765</v>
          </cell>
          <cell r="L151">
            <v>45805755</v>
          </cell>
        </row>
        <row r="152">
          <cell r="A152" t="str">
            <v>11인승11층105m/min임대</v>
          </cell>
          <cell r="B152">
            <v>34891453</v>
          </cell>
          <cell r="C152">
            <v>38380</v>
          </cell>
          <cell r="D152">
            <v>34929833</v>
          </cell>
          <cell r="E152">
            <v>2618052</v>
          </cell>
          <cell r="F152">
            <v>1494645</v>
          </cell>
          <cell r="G152">
            <v>4112697</v>
          </cell>
          <cell r="H152">
            <v>2440158</v>
          </cell>
          <cell r="I152">
            <v>41482688</v>
          </cell>
          <cell r="J152">
            <v>2078282</v>
          </cell>
          <cell r="K152">
            <v>1467293</v>
          </cell>
          <cell r="L152">
            <v>45028263</v>
          </cell>
        </row>
        <row r="153">
          <cell r="A153" t="str">
            <v>11인승11층105m/min분양</v>
          </cell>
          <cell r="B153">
            <v>36283943</v>
          </cell>
          <cell r="C153">
            <v>39912</v>
          </cell>
          <cell r="D153">
            <v>36323855</v>
          </cell>
          <cell r="E153">
            <v>2618052</v>
          </cell>
          <cell r="F153">
            <v>1494645</v>
          </cell>
          <cell r="G153">
            <v>4112697</v>
          </cell>
          <cell r="H153">
            <v>2527284</v>
          </cell>
          <cell r="I153">
            <v>42963836</v>
          </cell>
          <cell r="J153">
            <v>2152488</v>
          </cell>
          <cell r="K153">
            <v>1494719</v>
          </cell>
          <cell r="L153">
            <v>46611043</v>
          </cell>
        </row>
        <row r="154">
          <cell r="A154" t="str">
            <v>11인승12층60m/min임대</v>
          </cell>
          <cell r="B154">
            <v>34238434</v>
          </cell>
          <cell r="C154">
            <v>37662</v>
          </cell>
          <cell r="D154">
            <v>34276096</v>
          </cell>
          <cell r="E154">
            <v>2632832</v>
          </cell>
          <cell r="F154">
            <v>1503083</v>
          </cell>
          <cell r="G154">
            <v>4135915</v>
          </cell>
          <cell r="H154">
            <v>2400750</v>
          </cell>
          <cell r="I154">
            <v>40812761</v>
          </cell>
          <cell r="J154">
            <v>2044719</v>
          </cell>
          <cell r="K154">
            <v>1458835</v>
          </cell>
          <cell r="L154">
            <v>44316315</v>
          </cell>
        </row>
        <row r="155">
          <cell r="A155" t="str">
            <v>11인승12층60m/min분양</v>
          </cell>
          <cell r="B155">
            <v>35630924</v>
          </cell>
          <cell r="C155">
            <v>39194</v>
          </cell>
          <cell r="D155">
            <v>35670118</v>
          </cell>
          <cell r="E155">
            <v>2632832</v>
          </cell>
          <cell r="F155">
            <v>1503083</v>
          </cell>
          <cell r="G155">
            <v>4135915</v>
          </cell>
          <cell r="H155">
            <v>2487877</v>
          </cell>
          <cell r="I155">
            <v>42293910</v>
          </cell>
          <cell r="J155">
            <v>2118924</v>
          </cell>
          <cell r="K155">
            <v>1486261</v>
          </cell>
          <cell r="L155">
            <v>45899095</v>
          </cell>
        </row>
        <row r="156">
          <cell r="A156" t="str">
            <v>11인승12층90m/min임대</v>
          </cell>
          <cell r="B156">
            <v>35160983</v>
          </cell>
          <cell r="C156">
            <v>38677</v>
          </cell>
          <cell r="D156">
            <v>35199660</v>
          </cell>
          <cell r="E156">
            <v>2632832</v>
          </cell>
          <cell r="F156">
            <v>1503083</v>
          </cell>
          <cell r="G156">
            <v>4135915</v>
          </cell>
          <cell r="H156">
            <v>2458473</v>
          </cell>
          <cell r="I156">
            <v>41794048</v>
          </cell>
          <cell r="J156">
            <v>2093881</v>
          </cell>
          <cell r="K156">
            <v>1477005</v>
          </cell>
          <cell r="L156">
            <v>45364934</v>
          </cell>
        </row>
        <row r="157">
          <cell r="A157" t="str">
            <v>11인승12층90m/min분양</v>
          </cell>
          <cell r="B157">
            <v>36553473</v>
          </cell>
          <cell r="C157">
            <v>40208</v>
          </cell>
          <cell r="D157">
            <v>36593681</v>
          </cell>
          <cell r="E157">
            <v>2632832</v>
          </cell>
          <cell r="F157">
            <v>1503083</v>
          </cell>
          <cell r="G157">
            <v>4135915</v>
          </cell>
          <cell r="H157">
            <v>2545599</v>
          </cell>
          <cell r="I157">
            <v>43275195</v>
          </cell>
          <cell r="J157">
            <v>2168087</v>
          </cell>
          <cell r="K157">
            <v>1504432</v>
          </cell>
          <cell r="L157">
            <v>46947714</v>
          </cell>
        </row>
        <row r="158">
          <cell r="A158" t="str">
            <v>11인승12층105m/min임대</v>
          </cell>
          <cell r="B158">
            <v>35906324</v>
          </cell>
          <cell r="C158">
            <v>39496</v>
          </cell>
          <cell r="D158">
            <v>35945820</v>
          </cell>
          <cell r="E158">
            <v>2632832</v>
          </cell>
          <cell r="F158">
            <v>1503083</v>
          </cell>
          <cell r="G158">
            <v>4135915</v>
          </cell>
          <cell r="H158">
            <v>2505108</v>
          </cell>
          <cell r="I158">
            <v>42586843</v>
          </cell>
          <cell r="J158">
            <v>2133600</v>
          </cell>
          <cell r="K158">
            <v>1491685</v>
          </cell>
          <cell r="L158">
            <v>46212128</v>
          </cell>
        </row>
        <row r="159">
          <cell r="A159" t="str">
            <v>11인승12층105m/min분양</v>
          </cell>
          <cell r="B159">
            <v>37298814</v>
          </cell>
          <cell r="C159">
            <v>41028</v>
          </cell>
          <cell r="D159">
            <v>37339842</v>
          </cell>
          <cell r="E159">
            <v>2632832</v>
          </cell>
          <cell r="F159">
            <v>1503083</v>
          </cell>
          <cell r="G159">
            <v>4135915</v>
          </cell>
          <cell r="H159">
            <v>2592234</v>
          </cell>
          <cell r="I159">
            <v>44067991</v>
          </cell>
          <cell r="J159">
            <v>2207806</v>
          </cell>
          <cell r="K159">
            <v>1519112</v>
          </cell>
          <cell r="L159">
            <v>47794909</v>
          </cell>
        </row>
        <row r="160">
          <cell r="A160" t="str">
            <v>11인승13층60m/min임대</v>
          </cell>
          <cell r="B160">
            <v>35187128</v>
          </cell>
          <cell r="C160">
            <v>38705</v>
          </cell>
          <cell r="D160">
            <v>35225833</v>
          </cell>
          <cell r="E160">
            <v>2647611</v>
          </cell>
          <cell r="F160">
            <v>1511521</v>
          </cell>
          <cell r="G160">
            <v>4159132</v>
          </cell>
          <cell r="H160">
            <v>2461560</v>
          </cell>
          <cell r="I160">
            <v>41846525</v>
          </cell>
          <cell r="J160">
            <v>2096510</v>
          </cell>
          <cell r="K160">
            <v>1481924</v>
          </cell>
          <cell r="L160">
            <v>45424959</v>
          </cell>
        </row>
        <row r="161">
          <cell r="A161" t="str">
            <v>11인승13층60m/min분양</v>
          </cell>
          <cell r="B161">
            <v>36579618</v>
          </cell>
          <cell r="C161">
            <v>40237</v>
          </cell>
          <cell r="D161">
            <v>36619855</v>
          </cell>
          <cell r="E161">
            <v>2647611</v>
          </cell>
          <cell r="F161">
            <v>1511521</v>
          </cell>
          <cell r="G161">
            <v>4159132</v>
          </cell>
          <cell r="H161">
            <v>2548686</v>
          </cell>
          <cell r="I161">
            <v>43327673</v>
          </cell>
          <cell r="J161">
            <v>2170716</v>
          </cell>
          <cell r="K161">
            <v>1509350</v>
          </cell>
          <cell r="L161">
            <v>47007739</v>
          </cell>
        </row>
        <row r="162">
          <cell r="A162" t="str">
            <v>11인승13층90m/min임대</v>
          </cell>
          <cell r="B162">
            <v>36138984</v>
          </cell>
          <cell r="C162">
            <v>39752</v>
          </cell>
          <cell r="D162">
            <v>36178736</v>
          </cell>
          <cell r="E162">
            <v>2647611</v>
          </cell>
          <cell r="F162">
            <v>1511521</v>
          </cell>
          <cell r="G162">
            <v>4159132</v>
          </cell>
          <cell r="H162">
            <v>2521116</v>
          </cell>
          <cell r="I162">
            <v>42858984</v>
          </cell>
          <cell r="J162">
            <v>2147235</v>
          </cell>
          <cell r="K162">
            <v>1500672</v>
          </cell>
          <cell r="L162">
            <v>46506891</v>
          </cell>
        </row>
        <row r="163">
          <cell r="A163" t="str">
            <v>11인승13층90m/min분양</v>
          </cell>
          <cell r="B163">
            <v>37531474</v>
          </cell>
          <cell r="C163">
            <v>41284</v>
          </cell>
          <cell r="D163">
            <v>37572758</v>
          </cell>
          <cell r="E163">
            <v>2647611</v>
          </cell>
          <cell r="F163">
            <v>1511521</v>
          </cell>
          <cell r="G163">
            <v>4159132</v>
          </cell>
          <cell r="H163">
            <v>2608243</v>
          </cell>
          <cell r="I163">
            <v>44340133</v>
          </cell>
          <cell r="J163">
            <v>2221440</v>
          </cell>
          <cell r="K163">
            <v>1528098</v>
          </cell>
          <cell r="L163">
            <v>48089671</v>
          </cell>
        </row>
        <row r="164">
          <cell r="A164" t="str">
            <v>11인승13층105m/min임대</v>
          </cell>
          <cell r="B164">
            <v>36921194</v>
          </cell>
          <cell r="C164">
            <v>40613</v>
          </cell>
          <cell r="D164">
            <v>36961807</v>
          </cell>
          <cell r="E164">
            <v>2647611</v>
          </cell>
          <cell r="F164">
            <v>1511521</v>
          </cell>
          <cell r="G164">
            <v>4159132</v>
          </cell>
          <cell r="H164">
            <v>2570058</v>
          </cell>
          <cell r="I164">
            <v>43690997</v>
          </cell>
          <cell r="J164">
            <v>2188918</v>
          </cell>
          <cell r="K164">
            <v>1516078</v>
          </cell>
          <cell r="L164">
            <v>47395993</v>
          </cell>
        </row>
        <row r="165">
          <cell r="A165" t="str">
            <v>11인승13층105m/min분양</v>
          </cell>
          <cell r="B165">
            <v>38313684</v>
          </cell>
          <cell r="C165">
            <v>42145</v>
          </cell>
          <cell r="D165">
            <v>38355829</v>
          </cell>
          <cell r="E165">
            <v>2647611</v>
          </cell>
          <cell r="F165">
            <v>1511521</v>
          </cell>
          <cell r="G165">
            <v>4159132</v>
          </cell>
          <cell r="H165">
            <v>2657185</v>
          </cell>
          <cell r="I165">
            <v>45172146</v>
          </cell>
          <cell r="J165">
            <v>2263124</v>
          </cell>
          <cell r="K165">
            <v>1543504</v>
          </cell>
          <cell r="L165">
            <v>48978774</v>
          </cell>
        </row>
        <row r="166">
          <cell r="A166" t="str">
            <v>11인승14층60m/min임대</v>
          </cell>
          <cell r="B166">
            <v>36135825</v>
          </cell>
          <cell r="C166">
            <v>39749</v>
          </cell>
          <cell r="D166">
            <v>36175574</v>
          </cell>
          <cell r="E166">
            <v>2662391</v>
          </cell>
          <cell r="F166">
            <v>1519959</v>
          </cell>
          <cell r="G166">
            <v>4182350</v>
          </cell>
          <cell r="H166">
            <v>2522370</v>
          </cell>
          <cell r="I166">
            <v>42880294</v>
          </cell>
          <cell r="J166">
            <v>2148302</v>
          </cell>
          <cell r="K166">
            <v>1505013</v>
          </cell>
          <cell r="L166">
            <v>46533609</v>
          </cell>
        </row>
        <row r="167">
          <cell r="A167" t="str">
            <v>11인승14층60m/min분양</v>
          </cell>
          <cell r="B167">
            <v>37528315</v>
          </cell>
          <cell r="C167">
            <v>41281</v>
          </cell>
          <cell r="D167">
            <v>37569596</v>
          </cell>
          <cell r="E167">
            <v>2662391</v>
          </cell>
          <cell r="F167">
            <v>1519959</v>
          </cell>
          <cell r="G167">
            <v>4182350</v>
          </cell>
          <cell r="H167">
            <v>2609496</v>
          </cell>
          <cell r="I167">
            <v>44361442</v>
          </cell>
          <cell r="J167">
            <v>2222508</v>
          </cell>
          <cell r="K167">
            <v>1532440</v>
          </cell>
          <cell r="L167">
            <v>48116390</v>
          </cell>
        </row>
        <row r="168">
          <cell r="A168" t="str">
            <v>11인승14층90m/min임대</v>
          </cell>
          <cell r="B168">
            <v>37116988</v>
          </cell>
          <cell r="C168">
            <v>40828</v>
          </cell>
          <cell r="D168">
            <v>37157816</v>
          </cell>
          <cell r="E168">
            <v>2662391</v>
          </cell>
          <cell r="F168">
            <v>1519959</v>
          </cell>
          <cell r="G168">
            <v>4182350</v>
          </cell>
          <cell r="H168">
            <v>2583760</v>
          </cell>
          <cell r="I168">
            <v>43923926</v>
          </cell>
          <cell r="J168">
            <v>2200588</v>
          </cell>
          <cell r="K168">
            <v>1524338</v>
          </cell>
          <cell r="L168">
            <v>47648852</v>
          </cell>
        </row>
        <row r="169">
          <cell r="A169" t="str">
            <v>11인승14층90m/min분양</v>
          </cell>
          <cell r="B169">
            <v>38509478</v>
          </cell>
          <cell r="C169">
            <v>42360</v>
          </cell>
          <cell r="D169">
            <v>38551838</v>
          </cell>
          <cell r="E169">
            <v>2662391</v>
          </cell>
          <cell r="F169">
            <v>1519959</v>
          </cell>
          <cell r="G169">
            <v>4182350</v>
          </cell>
          <cell r="H169">
            <v>2670886</v>
          </cell>
          <cell r="I169">
            <v>45405074</v>
          </cell>
          <cell r="J169">
            <v>2274794</v>
          </cell>
          <cell r="K169">
            <v>1551765</v>
          </cell>
          <cell r="L169">
            <v>49231633</v>
          </cell>
        </row>
        <row r="170">
          <cell r="A170" t="str">
            <v>11인승14층105m/min임대</v>
          </cell>
          <cell r="B170">
            <v>37936067</v>
          </cell>
          <cell r="C170">
            <v>41729</v>
          </cell>
          <cell r="D170">
            <v>37977796</v>
          </cell>
          <cell r="E170">
            <v>2662391</v>
          </cell>
          <cell r="F170">
            <v>1519959</v>
          </cell>
          <cell r="G170">
            <v>4182350</v>
          </cell>
          <cell r="H170">
            <v>2635009</v>
          </cell>
          <cell r="I170">
            <v>44795155</v>
          </cell>
          <cell r="J170">
            <v>2244237</v>
          </cell>
          <cell r="K170">
            <v>1540471</v>
          </cell>
          <cell r="L170">
            <v>48579863</v>
          </cell>
        </row>
        <row r="171">
          <cell r="A171" t="str">
            <v>11인승14층105m/min분양</v>
          </cell>
          <cell r="B171">
            <v>39328557</v>
          </cell>
          <cell r="C171">
            <v>43261</v>
          </cell>
          <cell r="D171">
            <v>39371818</v>
          </cell>
          <cell r="E171">
            <v>2662391</v>
          </cell>
          <cell r="F171">
            <v>1519959</v>
          </cell>
          <cell r="G171">
            <v>4182350</v>
          </cell>
          <cell r="H171">
            <v>2722135</v>
          </cell>
          <cell r="I171">
            <v>46276303</v>
          </cell>
          <cell r="J171">
            <v>2318442</v>
          </cell>
          <cell r="K171">
            <v>1567897</v>
          </cell>
          <cell r="L171">
            <v>50162642</v>
          </cell>
        </row>
        <row r="172">
          <cell r="A172" t="str">
            <v>11인승15층60m/min임대</v>
          </cell>
          <cell r="B172">
            <v>37084516</v>
          </cell>
          <cell r="C172">
            <v>40792</v>
          </cell>
          <cell r="D172">
            <v>37125308</v>
          </cell>
          <cell r="E172">
            <v>2677172</v>
          </cell>
          <cell r="F172">
            <v>1528397</v>
          </cell>
          <cell r="G172">
            <v>4205569</v>
          </cell>
          <cell r="H172">
            <v>2583179</v>
          </cell>
          <cell r="I172">
            <v>43914056</v>
          </cell>
          <cell r="J172">
            <v>2200094</v>
          </cell>
          <cell r="K172">
            <v>1528103</v>
          </cell>
          <cell r="L172">
            <v>47642253</v>
          </cell>
        </row>
        <row r="173">
          <cell r="A173" t="str">
            <v>11인승15층60m/min분양</v>
          </cell>
          <cell r="B173">
            <v>38477006</v>
          </cell>
          <cell r="C173">
            <v>42324</v>
          </cell>
          <cell r="D173">
            <v>38519330</v>
          </cell>
          <cell r="E173">
            <v>2677172</v>
          </cell>
          <cell r="F173">
            <v>1528397</v>
          </cell>
          <cell r="G173">
            <v>4205569</v>
          </cell>
          <cell r="H173">
            <v>2670306</v>
          </cell>
          <cell r="I173">
            <v>45395205</v>
          </cell>
          <cell r="J173">
            <v>2274299</v>
          </cell>
          <cell r="K173">
            <v>1555529</v>
          </cell>
          <cell r="L173">
            <v>49225033</v>
          </cell>
        </row>
        <row r="174">
          <cell r="A174" t="str">
            <v>11인승15층90m/min임대</v>
          </cell>
          <cell r="B174">
            <v>38094986</v>
          </cell>
          <cell r="C174">
            <v>41904</v>
          </cell>
          <cell r="D174">
            <v>38136890</v>
          </cell>
          <cell r="E174">
            <v>2677172</v>
          </cell>
          <cell r="F174">
            <v>1528397</v>
          </cell>
          <cell r="G174">
            <v>4205569</v>
          </cell>
          <cell r="H174">
            <v>2646403</v>
          </cell>
          <cell r="I174">
            <v>44988862</v>
          </cell>
          <cell r="J174">
            <v>2253941</v>
          </cell>
          <cell r="K174">
            <v>1548005</v>
          </cell>
          <cell r="L174">
            <v>48790808</v>
          </cell>
        </row>
        <row r="175">
          <cell r="A175" t="str">
            <v>11인승15층90m/min분양</v>
          </cell>
          <cell r="B175">
            <v>39487476</v>
          </cell>
          <cell r="C175">
            <v>43436</v>
          </cell>
          <cell r="D175">
            <v>39530912</v>
          </cell>
          <cell r="E175">
            <v>2677172</v>
          </cell>
          <cell r="F175">
            <v>1528397</v>
          </cell>
          <cell r="G175">
            <v>4205569</v>
          </cell>
          <cell r="H175">
            <v>2733530</v>
          </cell>
          <cell r="I175">
            <v>46470011</v>
          </cell>
          <cell r="J175">
            <v>2328147</v>
          </cell>
          <cell r="K175">
            <v>1575431</v>
          </cell>
          <cell r="L175">
            <v>50373589</v>
          </cell>
        </row>
        <row r="176">
          <cell r="A176" t="str">
            <v>11인승15층105m/min임대</v>
          </cell>
          <cell r="B176">
            <v>38950934</v>
          </cell>
          <cell r="C176">
            <v>42846</v>
          </cell>
          <cell r="D176">
            <v>38993780</v>
          </cell>
          <cell r="E176">
            <v>2677172</v>
          </cell>
          <cell r="F176">
            <v>1528397</v>
          </cell>
          <cell r="G176">
            <v>4205569</v>
          </cell>
          <cell r="H176">
            <v>2699959</v>
          </cell>
          <cell r="I176">
            <v>45899308</v>
          </cell>
          <cell r="J176">
            <v>2299555</v>
          </cell>
          <cell r="K176">
            <v>1564864</v>
          </cell>
          <cell r="L176">
            <v>49763727</v>
          </cell>
        </row>
        <row r="177">
          <cell r="A177" t="str">
            <v>11인승15층105m/min분양</v>
          </cell>
          <cell r="B177">
            <v>40343424</v>
          </cell>
          <cell r="C177">
            <v>44377</v>
          </cell>
          <cell r="D177">
            <v>40387801</v>
          </cell>
          <cell r="E177">
            <v>2677172</v>
          </cell>
          <cell r="F177">
            <v>1528397</v>
          </cell>
          <cell r="G177">
            <v>4205569</v>
          </cell>
          <cell r="H177">
            <v>2787085</v>
          </cell>
          <cell r="I177">
            <v>47380455</v>
          </cell>
          <cell r="J177">
            <v>2373760</v>
          </cell>
          <cell r="K177">
            <v>1592290</v>
          </cell>
          <cell r="L177">
            <v>51346505</v>
          </cell>
        </row>
        <row r="178">
          <cell r="A178" t="str">
            <v>11인승16층60m/min임대</v>
          </cell>
          <cell r="B178">
            <v>38264325</v>
          </cell>
          <cell r="C178">
            <v>42090</v>
          </cell>
          <cell r="D178">
            <v>38306415</v>
          </cell>
          <cell r="E178">
            <v>2691952</v>
          </cell>
          <cell r="F178">
            <v>1536835</v>
          </cell>
          <cell r="G178">
            <v>4228787</v>
          </cell>
          <cell r="H178">
            <v>2658450</v>
          </cell>
          <cell r="I178">
            <v>45193652</v>
          </cell>
          <cell r="J178">
            <v>2264201</v>
          </cell>
          <cell r="K178">
            <v>1555744</v>
          </cell>
          <cell r="L178">
            <v>49013597</v>
          </cell>
        </row>
        <row r="179">
          <cell r="A179" t="str">
            <v>11인승16층60m/min분양</v>
          </cell>
          <cell r="B179">
            <v>39656815</v>
          </cell>
          <cell r="C179">
            <v>43622</v>
          </cell>
          <cell r="D179">
            <v>39700437</v>
          </cell>
          <cell r="E179">
            <v>2691952</v>
          </cell>
          <cell r="F179">
            <v>1536835</v>
          </cell>
          <cell r="G179">
            <v>4228787</v>
          </cell>
          <cell r="H179">
            <v>2745576</v>
          </cell>
          <cell r="I179">
            <v>46674800</v>
          </cell>
          <cell r="J179">
            <v>2338407</v>
          </cell>
          <cell r="K179">
            <v>1583170</v>
          </cell>
          <cell r="L179">
            <v>50596377</v>
          </cell>
        </row>
        <row r="180">
          <cell r="A180" t="str">
            <v>11인승16층90m/min임대</v>
          </cell>
          <cell r="B180">
            <v>39269388</v>
          </cell>
          <cell r="C180">
            <v>43196</v>
          </cell>
          <cell r="D180">
            <v>39312584</v>
          </cell>
          <cell r="E180">
            <v>2691952</v>
          </cell>
          <cell r="F180">
            <v>1536835</v>
          </cell>
          <cell r="G180">
            <v>4228787</v>
          </cell>
          <cell r="H180">
            <v>2721335</v>
          </cell>
          <cell r="I180">
            <v>46262706</v>
          </cell>
          <cell r="J180">
            <v>2317761</v>
          </cell>
          <cell r="K180">
            <v>1575540</v>
          </cell>
          <cell r="L180">
            <v>50156007</v>
          </cell>
        </row>
        <row r="181">
          <cell r="A181" t="str">
            <v>11인승16층90m/min분양</v>
          </cell>
          <cell r="B181">
            <v>40661878</v>
          </cell>
          <cell r="C181">
            <v>44728</v>
          </cell>
          <cell r="D181">
            <v>40706606</v>
          </cell>
          <cell r="E181">
            <v>2691952</v>
          </cell>
          <cell r="F181">
            <v>1536835</v>
          </cell>
          <cell r="G181">
            <v>4228787</v>
          </cell>
          <cell r="H181">
            <v>2808462</v>
          </cell>
          <cell r="I181">
            <v>47743855</v>
          </cell>
          <cell r="J181">
            <v>2391967</v>
          </cell>
          <cell r="K181">
            <v>1602966</v>
          </cell>
          <cell r="L181">
            <v>51738788</v>
          </cell>
        </row>
        <row r="182">
          <cell r="A182" t="str">
            <v>11인승16층105m/min임대</v>
          </cell>
          <cell r="B182">
            <v>40058062</v>
          </cell>
          <cell r="C182">
            <v>44063</v>
          </cell>
          <cell r="D182">
            <v>40102125</v>
          </cell>
          <cell r="E182">
            <v>2691952</v>
          </cell>
          <cell r="F182">
            <v>1536835</v>
          </cell>
          <cell r="G182">
            <v>4228787</v>
          </cell>
          <cell r="H182">
            <v>2770682</v>
          </cell>
          <cell r="I182">
            <v>47101594</v>
          </cell>
          <cell r="J182">
            <v>2359789</v>
          </cell>
          <cell r="K182">
            <v>1591073</v>
          </cell>
          <cell r="L182">
            <v>51052456</v>
          </cell>
        </row>
        <row r="183">
          <cell r="A183" t="str">
            <v>11인승16층105m/min분양</v>
          </cell>
          <cell r="B183">
            <v>41450552</v>
          </cell>
          <cell r="C183">
            <v>45595</v>
          </cell>
          <cell r="D183">
            <v>41496147</v>
          </cell>
          <cell r="E183">
            <v>2691952</v>
          </cell>
          <cell r="F183">
            <v>1536835</v>
          </cell>
          <cell r="G183">
            <v>4228787</v>
          </cell>
          <cell r="H183">
            <v>2857808</v>
          </cell>
          <cell r="I183">
            <v>48582742</v>
          </cell>
          <cell r="J183">
            <v>2433995</v>
          </cell>
          <cell r="K183">
            <v>1618500</v>
          </cell>
          <cell r="L183">
            <v>52635237</v>
          </cell>
        </row>
        <row r="184">
          <cell r="A184" t="str">
            <v>11인승17층60m/min임대</v>
          </cell>
          <cell r="B184">
            <v>39224197</v>
          </cell>
          <cell r="C184">
            <v>43146</v>
          </cell>
          <cell r="D184">
            <v>39267343</v>
          </cell>
          <cell r="E184">
            <v>2706732</v>
          </cell>
          <cell r="F184">
            <v>1545273</v>
          </cell>
          <cell r="G184">
            <v>4252005</v>
          </cell>
          <cell r="H184">
            <v>2719959</v>
          </cell>
          <cell r="I184">
            <v>46239307</v>
          </cell>
          <cell r="J184">
            <v>2316589</v>
          </cell>
          <cell r="K184">
            <v>1579054</v>
          </cell>
          <cell r="L184">
            <v>50134950</v>
          </cell>
        </row>
        <row r="185">
          <cell r="A185" t="str">
            <v>11인승17층60m/min분양</v>
          </cell>
          <cell r="B185">
            <v>40616687</v>
          </cell>
          <cell r="C185">
            <v>44678</v>
          </cell>
          <cell r="D185">
            <v>40661365</v>
          </cell>
          <cell r="E185">
            <v>2706732</v>
          </cell>
          <cell r="F185">
            <v>1545273</v>
          </cell>
          <cell r="G185">
            <v>4252005</v>
          </cell>
          <cell r="H185">
            <v>2807085</v>
          </cell>
          <cell r="I185">
            <v>47720455</v>
          </cell>
          <cell r="J185">
            <v>2390794</v>
          </cell>
          <cell r="K185">
            <v>1606480</v>
          </cell>
          <cell r="L185">
            <v>51717729</v>
          </cell>
        </row>
        <row r="186">
          <cell r="A186" t="str">
            <v>11인승17층90m/min임대</v>
          </cell>
          <cell r="B186">
            <v>40258567</v>
          </cell>
          <cell r="C186">
            <v>44284</v>
          </cell>
          <cell r="D186">
            <v>40302851</v>
          </cell>
          <cell r="E186">
            <v>2706732</v>
          </cell>
          <cell r="F186">
            <v>1545273</v>
          </cell>
          <cell r="G186">
            <v>4252005</v>
          </cell>
          <cell r="H186">
            <v>2784678</v>
          </cell>
          <cell r="I186">
            <v>47339534</v>
          </cell>
          <cell r="J186">
            <v>2371710</v>
          </cell>
          <cell r="K186">
            <v>1599426</v>
          </cell>
          <cell r="L186">
            <v>51310670</v>
          </cell>
        </row>
        <row r="187">
          <cell r="A187" t="str">
            <v>11인승17층90m/min분양</v>
          </cell>
          <cell r="B187">
            <v>41651057</v>
          </cell>
          <cell r="C187">
            <v>45816</v>
          </cell>
          <cell r="D187">
            <v>41696873</v>
          </cell>
          <cell r="E187">
            <v>2706732</v>
          </cell>
          <cell r="F187">
            <v>1545273</v>
          </cell>
          <cell r="G187">
            <v>4252005</v>
          </cell>
          <cell r="H187">
            <v>2871804</v>
          </cell>
          <cell r="I187">
            <v>48820682</v>
          </cell>
          <cell r="J187">
            <v>2445916</v>
          </cell>
          <cell r="K187">
            <v>1626853</v>
          </cell>
          <cell r="L187">
            <v>52893451</v>
          </cell>
        </row>
        <row r="188">
          <cell r="A188" t="str">
            <v>11인승17층105m/min임대</v>
          </cell>
          <cell r="B188">
            <v>41084110</v>
          </cell>
          <cell r="C188">
            <v>45192</v>
          </cell>
          <cell r="D188">
            <v>41129302</v>
          </cell>
          <cell r="E188">
            <v>2706732</v>
          </cell>
          <cell r="F188">
            <v>1545273</v>
          </cell>
          <cell r="G188">
            <v>4252005</v>
          </cell>
          <cell r="H188">
            <v>2836331</v>
          </cell>
          <cell r="I188">
            <v>48217638</v>
          </cell>
          <cell r="J188">
            <v>2415703</v>
          </cell>
          <cell r="K188">
            <v>1615686</v>
          </cell>
          <cell r="L188">
            <v>52249027</v>
          </cell>
        </row>
        <row r="189">
          <cell r="A189" t="str">
            <v>11인승17층105m/min분양</v>
          </cell>
          <cell r="B189">
            <v>42476600</v>
          </cell>
          <cell r="C189">
            <v>46724</v>
          </cell>
          <cell r="D189">
            <v>42523324</v>
          </cell>
          <cell r="E189">
            <v>2706732</v>
          </cell>
          <cell r="F189">
            <v>1545273</v>
          </cell>
          <cell r="G189">
            <v>4252005</v>
          </cell>
          <cell r="H189">
            <v>2923458</v>
          </cell>
          <cell r="I189">
            <v>49698787</v>
          </cell>
          <cell r="J189">
            <v>2489909</v>
          </cell>
          <cell r="K189">
            <v>1643113</v>
          </cell>
          <cell r="L189">
            <v>53831809</v>
          </cell>
        </row>
        <row r="190">
          <cell r="A190" t="str">
            <v>11인승18층60m/min임대</v>
          </cell>
          <cell r="B190">
            <v>40184069</v>
          </cell>
          <cell r="C190">
            <v>44202</v>
          </cell>
          <cell r="D190">
            <v>40228271</v>
          </cell>
          <cell r="E190">
            <v>2721512</v>
          </cell>
          <cell r="F190">
            <v>1553711</v>
          </cell>
          <cell r="G190">
            <v>4275223</v>
          </cell>
          <cell r="H190">
            <v>2781468</v>
          </cell>
          <cell r="I190">
            <v>47284962</v>
          </cell>
          <cell r="J190">
            <v>2368976</v>
          </cell>
          <cell r="K190">
            <v>1602363</v>
          </cell>
          <cell r="L190">
            <v>51256301</v>
          </cell>
        </row>
        <row r="191">
          <cell r="A191" t="str">
            <v>11인승18층60m/min분양</v>
          </cell>
          <cell r="B191">
            <v>41576559</v>
          </cell>
          <cell r="C191">
            <v>45734</v>
          </cell>
          <cell r="D191">
            <v>41622293</v>
          </cell>
          <cell r="E191">
            <v>2721512</v>
          </cell>
          <cell r="F191">
            <v>1553711</v>
          </cell>
          <cell r="G191">
            <v>4275223</v>
          </cell>
          <cell r="H191">
            <v>2868594</v>
          </cell>
          <cell r="I191">
            <v>48766110</v>
          </cell>
          <cell r="J191">
            <v>2443182</v>
          </cell>
          <cell r="K191">
            <v>1629789</v>
          </cell>
          <cell r="L191">
            <v>52839081</v>
          </cell>
        </row>
        <row r="192">
          <cell r="A192" t="str">
            <v>11인승18층90m/min임대</v>
          </cell>
          <cell r="B192">
            <v>41247746</v>
          </cell>
          <cell r="C192">
            <v>45372</v>
          </cell>
          <cell r="D192">
            <v>41293118</v>
          </cell>
          <cell r="E192">
            <v>2721512</v>
          </cell>
          <cell r="F192">
            <v>1553711</v>
          </cell>
          <cell r="G192">
            <v>4275223</v>
          </cell>
          <cell r="H192">
            <v>2848021</v>
          </cell>
          <cell r="I192">
            <v>48416362</v>
          </cell>
          <cell r="J192">
            <v>2425659</v>
          </cell>
          <cell r="K192">
            <v>1623313</v>
          </cell>
          <cell r="L192">
            <v>52465334</v>
          </cell>
        </row>
        <row r="193">
          <cell r="A193" t="str">
            <v>11인승18층90m/min분양</v>
          </cell>
          <cell r="B193">
            <v>42640236</v>
          </cell>
          <cell r="C193">
            <v>46904</v>
          </cell>
          <cell r="D193">
            <v>42687140</v>
          </cell>
          <cell r="E193">
            <v>2721512</v>
          </cell>
          <cell r="F193">
            <v>1553711</v>
          </cell>
          <cell r="G193">
            <v>4275223</v>
          </cell>
          <cell r="H193">
            <v>2935147</v>
          </cell>
          <cell r="I193">
            <v>49897510</v>
          </cell>
          <cell r="J193">
            <v>2499865</v>
          </cell>
          <cell r="K193">
            <v>1650739</v>
          </cell>
          <cell r="L193">
            <v>54048114</v>
          </cell>
        </row>
        <row r="194">
          <cell r="A194" t="str">
            <v>11인승18층105m/min임대</v>
          </cell>
          <cell r="B194">
            <v>42110158</v>
          </cell>
          <cell r="C194">
            <v>46321</v>
          </cell>
          <cell r="D194">
            <v>42156479</v>
          </cell>
          <cell r="E194">
            <v>2721512</v>
          </cell>
          <cell r="F194">
            <v>1553711</v>
          </cell>
          <cell r="G194">
            <v>4275223</v>
          </cell>
          <cell r="H194">
            <v>2901981</v>
          </cell>
          <cell r="I194">
            <v>49333683</v>
          </cell>
          <cell r="J194">
            <v>2471617</v>
          </cell>
          <cell r="K194">
            <v>1640299</v>
          </cell>
          <cell r="L194">
            <v>53445599</v>
          </cell>
        </row>
        <row r="195">
          <cell r="A195" t="str">
            <v>11인승18층105m/min분양</v>
          </cell>
          <cell r="B195">
            <v>43502648</v>
          </cell>
          <cell r="C195">
            <v>47852</v>
          </cell>
          <cell r="D195">
            <v>43550500</v>
          </cell>
          <cell r="E195">
            <v>2721512</v>
          </cell>
          <cell r="F195">
            <v>1553711</v>
          </cell>
          <cell r="G195">
            <v>4275223</v>
          </cell>
          <cell r="H195">
            <v>2989107</v>
          </cell>
          <cell r="I195">
            <v>50814830</v>
          </cell>
          <cell r="J195">
            <v>2545822</v>
          </cell>
          <cell r="K195">
            <v>1667725</v>
          </cell>
          <cell r="L195">
            <v>55028377</v>
          </cell>
        </row>
        <row r="196">
          <cell r="A196" t="str">
            <v>11인승19층60m/min임대</v>
          </cell>
          <cell r="B196">
            <v>41143943</v>
          </cell>
          <cell r="C196">
            <v>45258</v>
          </cell>
          <cell r="D196">
            <v>41189201</v>
          </cell>
          <cell r="E196">
            <v>2736292</v>
          </cell>
          <cell r="F196">
            <v>1562149</v>
          </cell>
          <cell r="G196">
            <v>4298441</v>
          </cell>
          <cell r="H196">
            <v>2842977</v>
          </cell>
          <cell r="I196">
            <v>48330619</v>
          </cell>
          <cell r="J196">
            <v>2421364</v>
          </cell>
          <cell r="K196">
            <v>1625672</v>
          </cell>
          <cell r="L196">
            <v>52377655</v>
          </cell>
        </row>
        <row r="197">
          <cell r="A197" t="str">
            <v>11인승19층60m/min분양</v>
          </cell>
          <cell r="B197">
            <v>42536433</v>
          </cell>
          <cell r="C197">
            <v>46790</v>
          </cell>
          <cell r="D197">
            <v>42583223</v>
          </cell>
          <cell r="E197">
            <v>2736292</v>
          </cell>
          <cell r="F197">
            <v>1562149</v>
          </cell>
          <cell r="G197">
            <v>4298441</v>
          </cell>
          <cell r="H197">
            <v>2930104</v>
          </cell>
          <cell r="I197">
            <v>49811768</v>
          </cell>
          <cell r="J197">
            <v>2495569</v>
          </cell>
          <cell r="K197">
            <v>1653099</v>
          </cell>
          <cell r="L197">
            <v>53960436</v>
          </cell>
        </row>
        <row r="198">
          <cell r="A198" t="str">
            <v>11인승19층90m/min임대</v>
          </cell>
          <cell r="B198">
            <v>42236927</v>
          </cell>
          <cell r="C198">
            <v>46460</v>
          </cell>
          <cell r="D198">
            <v>42283387</v>
          </cell>
          <cell r="E198">
            <v>2736292</v>
          </cell>
          <cell r="F198">
            <v>1562149</v>
          </cell>
          <cell r="G198">
            <v>4298441</v>
          </cell>
          <cell r="H198">
            <v>2911364</v>
          </cell>
          <cell r="I198">
            <v>49493192</v>
          </cell>
          <cell r="J198">
            <v>2479608</v>
          </cell>
          <cell r="K198">
            <v>1647200</v>
          </cell>
          <cell r="L198">
            <v>53620000</v>
          </cell>
        </row>
        <row r="199">
          <cell r="A199" t="str">
            <v>11인승19층90m/min분양</v>
          </cell>
          <cell r="B199">
            <v>43629417</v>
          </cell>
          <cell r="C199">
            <v>47992</v>
          </cell>
          <cell r="D199">
            <v>43677409</v>
          </cell>
          <cell r="E199">
            <v>2736292</v>
          </cell>
          <cell r="F199">
            <v>1562149</v>
          </cell>
          <cell r="G199">
            <v>4298441</v>
          </cell>
          <cell r="H199">
            <v>2998490</v>
          </cell>
          <cell r="I199">
            <v>50974340</v>
          </cell>
          <cell r="J199">
            <v>2553814</v>
          </cell>
          <cell r="K199">
            <v>1674626</v>
          </cell>
          <cell r="L199">
            <v>55202780</v>
          </cell>
        </row>
        <row r="200">
          <cell r="A200" t="str">
            <v>11인승19층105m/min임대</v>
          </cell>
          <cell r="B200">
            <v>43136208</v>
          </cell>
          <cell r="C200">
            <v>47449</v>
          </cell>
          <cell r="D200">
            <v>43183657</v>
          </cell>
          <cell r="E200">
            <v>2736292</v>
          </cell>
          <cell r="F200">
            <v>1562149</v>
          </cell>
          <cell r="G200">
            <v>4298441</v>
          </cell>
          <cell r="H200">
            <v>2967631</v>
          </cell>
          <cell r="I200">
            <v>50449729</v>
          </cell>
          <cell r="J200">
            <v>2527531</v>
          </cell>
          <cell r="K200">
            <v>1664912</v>
          </cell>
          <cell r="L200">
            <v>54642172</v>
          </cell>
        </row>
        <row r="201">
          <cell r="A201" t="str">
            <v>11인승19층105m/min분양</v>
          </cell>
          <cell r="B201">
            <v>44528698</v>
          </cell>
          <cell r="C201">
            <v>48981</v>
          </cell>
          <cell r="D201">
            <v>44577679</v>
          </cell>
          <cell r="E201">
            <v>2736292</v>
          </cell>
          <cell r="F201">
            <v>1562149</v>
          </cell>
          <cell r="G201">
            <v>4298441</v>
          </cell>
          <cell r="H201">
            <v>3054757</v>
          </cell>
          <cell r="I201">
            <v>51930877</v>
          </cell>
          <cell r="J201">
            <v>2601736</v>
          </cell>
          <cell r="K201">
            <v>1692338</v>
          </cell>
          <cell r="L201">
            <v>56224951</v>
          </cell>
        </row>
        <row r="202">
          <cell r="A202" t="str">
            <v>11인승20층105m/min임대</v>
          </cell>
          <cell r="B202">
            <v>44408770</v>
          </cell>
          <cell r="C202">
            <v>48849</v>
          </cell>
          <cell r="D202">
            <v>44457619</v>
          </cell>
          <cell r="E202">
            <v>2751072</v>
          </cell>
          <cell r="F202">
            <v>1570587</v>
          </cell>
          <cell r="G202">
            <v>4321659</v>
          </cell>
          <cell r="H202">
            <v>3048704</v>
          </cell>
          <cell r="I202">
            <v>51827982</v>
          </cell>
          <cell r="J202">
            <v>2596581</v>
          </cell>
          <cell r="K202">
            <v>1694380</v>
          </cell>
          <cell r="L202">
            <v>56118943</v>
          </cell>
        </row>
        <row r="203">
          <cell r="A203" t="str">
            <v>11인승20층105m/min분양</v>
          </cell>
          <cell r="B203">
            <v>45801260</v>
          </cell>
          <cell r="C203">
            <v>50381</v>
          </cell>
          <cell r="D203">
            <v>45851641</v>
          </cell>
          <cell r="E203">
            <v>2751072</v>
          </cell>
          <cell r="F203">
            <v>1570587</v>
          </cell>
          <cell r="G203">
            <v>4321659</v>
          </cell>
          <cell r="H203">
            <v>3135831</v>
          </cell>
          <cell r="I203">
            <v>53309131</v>
          </cell>
          <cell r="J203">
            <v>2670787</v>
          </cell>
          <cell r="K203">
            <v>1721807</v>
          </cell>
          <cell r="L203">
            <v>57701725</v>
          </cell>
        </row>
        <row r="204">
          <cell r="A204" t="str">
            <v>11인승20층120m/min임대</v>
          </cell>
          <cell r="B204">
            <v>46600125</v>
          </cell>
          <cell r="C204">
            <v>51260</v>
          </cell>
          <cell r="D204">
            <v>46651385</v>
          </cell>
          <cell r="E204">
            <v>2751072</v>
          </cell>
          <cell r="F204">
            <v>1570587</v>
          </cell>
          <cell r="G204">
            <v>4321659</v>
          </cell>
          <cell r="H204">
            <v>3185815</v>
          </cell>
          <cell r="I204">
            <v>54158859</v>
          </cell>
          <cell r="J204">
            <v>2713358</v>
          </cell>
          <cell r="K204">
            <v>1737541</v>
          </cell>
          <cell r="L204">
            <v>58609758</v>
          </cell>
        </row>
        <row r="205">
          <cell r="A205" t="str">
            <v>11인승20층120m/min분양</v>
          </cell>
          <cell r="B205">
            <v>47992615</v>
          </cell>
          <cell r="C205">
            <v>52791</v>
          </cell>
          <cell r="D205">
            <v>48045406</v>
          </cell>
          <cell r="E205">
            <v>2751072</v>
          </cell>
          <cell r="F205">
            <v>1570587</v>
          </cell>
          <cell r="G205">
            <v>4321659</v>
          </cell>
          <cell r="H205">
            <v>3272941</v>
          </cell>
          <cell r="I205">
            <v>55640006</v>
          </cell>
          <cell r="J205">
            <v>2787564</v>
          </cell>
          <cell r="K205">
            <v>1764967</v>
          </cell>
          <cell r="L205">
            <v>60192537</v>
          </cell>
        </row>
        <row r="206">
          <cell r="A206" t="str">
            <v>11인승21층105m/min임대</v>
          </cell>
          <cell r="B206">
            <v>45437502</v>
          </cell>
          <cell r="C206">
            <v>49981</v>
          </cell>
          <cell r="D206">
            <v>45487483</v>
          </cell>
          <cell r="E206">
            <v>2765851</v>
          </cell>
          <cell r="F206">
            <v>1579024</v>
          </cell>
          <cell r="G206">
            <v>4344875</v>
          </cell>
          <cell r="H206">
            <v>3114522</v>
          </cell>
          <cell r="I206">
            <v>52946880</v>
          </cell>
          <cell r="J206">
            <v>2652638</v>
          </cell>
          <cell r="K206">
            <v>1719045</v>
          </cell>
          <cell r="L206">
            <v>57318563</v>
          </cell>
        </row>
        <row r="207">
          <cell r="A207" t="str">
            <v>11인승21층105m/min분양</v>
          </cell>
          <cell r="B207">
            <v>46829992</v>
          </cell>
          <cell r="C207">
            <v>51512</v>
          </cell>
          <cell r="D207">
            <v>46881504</v>
          </cell>
          <cell r="E207">
            <v>2765851</v>
          </cell>
          <cell r="F207">
            <v>1579024</v>
          </cell>
          <cell r="G207">
            <v>4344875</v>
          </cell>
          <cell r="H207">
            <v>3201648</v>
          </cell>
          <cell r="I207">
            <v>54428027</v>
          </cell>
          <cell r="J207">
            <v>2726844</v>
          </cell>
          <cell r="K207">
            <v>1746472</v>
          </cell>
          <cell r="L207">
            <v>58901343</v>
          </cell>
        </row>
        <row r="208">
          <cell r="A208" t="str">
            <v>11인승21층120m/min임대</v>
          </cell>
          <cell r="B208">
            <v>47675605</v>
          </cell>
          <cell r="C208">
            <v>52443</v>
          </cell>
          <cell r="D208">
            <v>47728048</v>
          </cell>
          <cell r="E208">
            <v>2765851</v>
          </cell>
          <cell r="F208">
            <v>1579024</v>
          </cell>
          <cell r="G208">
            <v>4344875</v>
          </cell>
          <cell r="H208">
            <v>3254557</v>
          </cell>
          <cell r="I208">
            <v>55327480</v>
          </cell>
          <cell r="J208">
            <v>2771906</v>
          </cell>
          <cell r="K208">
            <v>1763127</v>
          </cell>
          <cell r="L208">
            <v>59862513</v>
          </cell>
        </row>
        <row r="209">
          <cell r="A209" t="str">
            <v>11인승21층120m/min분양</v>
          </cell>
          <cell r="B209">
            <v>49068095</v>
          </cell>
          <cell r="C209">
            <v>53974</v>
          </cell>
          <cell r="D209">
            <v>49122069</v>
          </cell>
          <cell r="E209">
            <v>2765851</v>
          </cell>
          <cell r="F209">
            <v>1579024</v>
          </cell>
          <cell r="G209">
            <v>4344875</v>
          </cell>
          <cell r="H209">
            <v>3341684</v>
          </cell>
          <cell r="I209">
            <v>56808628</v>
          </cell>
          <cell r="J209">
            <v>2846112</v>
          </cell>
          <cell r="K209">
            <v>1790554</v>
          </cell>
          <cell r="L209">
            <v>61445294</v>
          </cell>
        </row>
        <row r="210">
          <cell r="A210" t="str">
            <v>11인승22층105m/min임대</v>
          </cell>
          <cell r="B210">
            <v>46463551</v>
          </cell>
          <cell r="C210">
            <v>51109</v>
          </cell>
          <cell r="D210">
            <v>46514660</v>
          </cell>
          <cell r="E210">
            <v>2780631</v>
          </cell>
          <cell r="F210">
            <v>1587462</v>
          </cell>
          <cell r="G210">
            <v>4368093</v>
          </cell>
          <cell r="H210">
            <v>3180172</v>
          </cell>
          <cell r="I210">
            <v>54062925</v>
          </cell>
          <cell r="J210">
            <v>2708552</v>
          </cell>
          <cell r="K210">
            <v>1743658</v>
          </cell>
          <cell r="L210">
            <v>58515135</v>
          </cell>
        </row>
        <row r="211">
          <cell r="A211" t="str">
            <v>11인승22층105m/min분양</v>
          </cell>
          <cell r="B211">
            <v>47856041</v>
          </cell>
          <cell r="C211">
            <v>52641</v>
          </cell>
          <cell r="D211">
            <v>47908682</v>
          </cell>
          <cell r="E211">
            <v>2780631</v>
          </cell>
          <cell r="F211">
            <v>1587462</v>
          </cell>
          <cell r="G211">
            <v>4368093</v>
          </cell>
          <cell r="H211">
            <v>3267298</v>
          </cell>
          <cell r="I211">
            <v>55544073</v>
          </cell>
          <cell r="J211">
            <v>2782758</v>
          </cell>
          <cell r="K211">
            <v>1771085</v>
          </cell>
          <cell r="L211">
            <v>60097916</v>
          </cell>
        </row>
        <row r="212">
          <cell r="A212" t="str">
            <v>11인승22층120m/min임대</v>
          </cell>
          <cell r="B212">
            <v>48748402</v>
          </cell>
          <cell r="C212">
            <v>53623</v>
          </cell>
          <cell r="D212">
            <v>48802025</v>
          </cell>
          <cell r="E212">
            <v>2780631</v>
          </cell>
          <cell r="F212">
            <v>1587462</v>
          </cell>
          <cell r="G212">
            <v>4368093</v>
          </cell>
          <cell r="H212">
            <v>3323132</v>
          </cell>
          <cell r="I212">
            <v>56493250</v>
          </cell>
          <cell r="J212">
            <v>2830311</v>
          </cell>
          <cell r="K212">
            <v>1788661</v>
          </cell>
          <cell r="L212">
            <v>61112222</v>
          </cell>
        </row>
        <row r="213">
          <cell r="A213" t="str">
            <v>11인승22층120m/min분양</v>
          </cell>
          <cell r="B213">
            <v>50140892</v>
          </cell>
          <cell r="C213">
            <v>55154</v>
          </cell>
          <cell r="D213">
            <v>50196046</v>
          </cell>
          <cell r="E213">
            <v>2780631</v>
          </cell>
          <cell r="F213">
            <v>1587462</v>
          </cell>
          <cell r="G213">
            <v>4368093</v>
          </cell>
          <cell r="H213">
            <v>3410258</v>
          </cell>
          <cell r="I213">
            <v>57974397</v>
          </cell>
          <cell r="J213">
            <v>2904517</v>
          </cell>
          <cell r="K213">
            <v>1816087</v>
          </cell>
          <cell r="L213">
            <v>62695001</v>
          </cell>
        </row>
        <row r="214">
          <cell r="A214" t="str">
            <v>11인승23층105m/min임대</v>
          </cell>
          <cell r="B214">
            <v>47489598</v>
          </cell>
          <cell r="C214">
            <v>52238</v>
          </cell>
          <cell r="D214">
            <v>47541836</v>
          </cell>
          <cell r="E214">
            <v>2795410</v>
          </cell>
          <cell r="F214">
            <v>1595899</v>
          </cell>
          <cell r="G214">
            <v>4391309</v>
          </cell>
          <cell r="H214">
            <v>3245821</v>
          </cell>
          <cell r="I214">
            <v>55178966</v>
          </cell>
          <cell r="J214">
            <v>2764466</v>
          </cell>
          <cell r="K214">
            <v>1768271</v>
          </cell>
          <cell r="L214">
            <v>59711703</v>
          </cell>
        </row>
        <row r="215">
          <cell r="A215" t="str">
            <v>11인승23층105m/min분양</v>
          </cell>
          <cell r="B215">
            <v>48882088</v>
          </cell>
          <cell r="C215">
            <v>53770</v>
          </cell>
          <cell r="D215">
            <v>48935858</v>
          </cell>
          <cell r="E215">
            <v>2795410</v>
          </cell>
          <cell r="F215">
            <v>1595899</v>
          </cell>
          <cell r="G215">
            <v>4391309</v>
          </cell>
          <cell r="H215">
            <v>3332947</v>
          </cell>
          <cell r="I215">
            <v>56660114</v>
          </cell>
          <cell r="J215">
            <v>2838671</v>
          </cell>
          <cell r="K215">
            <v>1795697</v>
          </cell>
          <cell r="L215">
            <v>61294482</v>
          </cell>
        </row>
        <row r="216">
          <cell r="A216" t="str">
            <v>11인승23층120m/min임대</v>
          </cell>
          <cell r="B216">
            <v>49821197</v>
          </cell>
          <cell r="C216">
            <v>54803</v>
          </cell>
          <cell r="D216">
            <v>49876000</v>
          </cell>
          <cell r="E216">
            <v>2795410</v>
          </cell>
          <cell r="F216">
            <v>1595899</v>
          </cell>
          <cell r="G216">
            <v>4391309</v>
          </cell>
          <cell r="H216">
            <v>3391706</v>
          </cell>
          <cell r="I216">
            <v>57659015</v>
          </cell>
          <cell r="J216">
            <v>2888716</v>
          </cell>
          <cell r="K216">
            <v>1814194</v>
          </cell>
          <cell r="L216">
            <v>62361925</v>
          </cell>
        </row>
        <row r="217">
          <cell r="A217" t="str">
            <v>11인승23층120m/min분양</v>
          </cell>
          <cell r="B217">
            <v>51213687</v>
          </cell>
          <cell r="C217">
            <v>56335</v>
          </cell>
          <cell r="D217">
            <v>51270022</v>
          </cell>
          <cell r="E217">
            <v>2795410</v>
          </cell>
          <cell r="F217">
            <v>1595899</v>
          </cell>
          <cell r="G217">
            <v>4391309</v>
          </cell>
          <cell r="H217">
            <v>3478833</v>
          </cell>
          <cell r="I217">
            <v>59140164</v>
          </cell>
          <cell r="J217">
            <v>2962922</v>
          </cell>
          <cell r="K217">
            <v>1841620</v>
          </cell>
          <cell r="L217">
            <v>63944706</v>
          </cell>
        </row>
        <row r="218">
          <cell r="A218" t="str">
            <v>11인승24층105m/min임대</v>
          </cell>
          <cell r="B218">
            <v>48515647</v>
          </cell>
          <cell r="C218">
            <v>53367</v>
          </cell>
          <cell r="D218">
            <v>48569014</v>
          </cell>
          <cell r="E218">
            <v>2810190</v>
          </cell>
          <cell r="F218">
            <v>1604337</v>
          </cell>
          <cell r="G218">
            <v>4414527</v>
          </cell>
          <cell r="H218">
            <v>3311471</v>
          </cell>
          <cell r="I218">
            <v>56295012</v>
          </cell>
          <cell r="J218">
            <v>2820380</v>
          </cell>
          <cell r="K218">
            <v>1792884</v>
          </cell>
          <cell r="L218">
            <v>60908276</v>
          </cell>
        </row>
        <row r="219">
          <cell r="A219" t="str">
            <v>11인승24층105m/min분양</v>
          </cell>
          <cell r="B219">
            <v>49908137</v>
          </cell>
          <cell r="C219">
            <v>54898</v>
          </cell>
          <cell r="D219">
            <v>49963035</v>
          </cell>
          <cell r="E219">
            <v>2810190</v>
          </cell>
          <cell r="F219">
            <v>1604337</v>
          </cell>
          <cell r="G219">
            <v>4414527</v>
          </cell>
          <cell r="H219">
            <v>3398597</v>
          </cell>
          <cell r="I219">
            <v>57776159</v>
          </cell>
          <cell r="J219">
            <v>2894585</v>
          </cell>
          <cell r="K219">
            <v>1820310</v>
          </cell>
          <cell r="L219">
            <v>62491054</v>
          </cell>
        </row>
        <row r="220">
          <cell r="A220" t="str">
            <v>11인승24층120m/min임대</v>
          </cell>
          <cell r="B220">
            <v>50893994</v>
          </cell>
          <cell r="C220">
            <v>55983</v>
          </cell>
          <cell r="D220">
            <v>50949977</v>
          </cell>
          <cell r="E220">
            <v>2810190</v>
          </cell>
          <cell r="F220">
            <v>1604337</v>
          </cell>
          <cell r="G220">
            <v>4414527</v>
          </cell>
          <cell r="H220">
            <v>3460281</v>
          </cell>
          <cell r="I220">
            <v>58824785</v>
          </cell>
          <cell r="J220">
            <v>2947121</v>
          </cell>
          <cell r="K220">
            <v>1839727</v>
          </cell>
          <cell r="L220">
            <v>63611633</v>
          </cell>
        </row>
        <row r="221">
          <cell r="A221" t="str">
            <v>11인승24층120m/min분양</v>
          </cell>
          <cell r="B221">
            <v>52286484</v>
          </cell>
          <cell r="C221">
            <v>57515</v>
          </cell>
          <cell r="D221">
            <v>52343999</v>
          </cell>
          <cell r="E221">
            <v>2810190</v>
          </cell>
          <cell r="F221">
            <v>1604337</v>
          </cell>
          <cell r="G221">
            <v>4414527</v>
          </cell>
          <cell r="H221">
            <v>3547407</v>
          </cell>
          <cell r="I221">
            <v>60305933</v>
          </cell>
          <cell r="J221">
            <v>3021327</v>
          </cell>
          <cell r="K221">
            <v>1867154</v>
          </cell>
          <cell r="L221">
            <v>65194414</v>
          </cell>
        </row>
        <row r="222">
          <cell r="A222" t="str">
            <v>11인승25층105m/min임대</v>
          </cell>
          <cell r="B222">
            <v>49541693</v>
          </cell>
          <cell r="C222">
            <v>54495</v>
          </cell>
          <cell r="D222">
            <v>49596188</v>
          </cell>
          <cell r="E222">
            <v>2824971</v>
          </cell>
          <cell r="F222">
            <v>1612775</v>
          </cell>
          <cell r="G222">
            <v>4437746</v>
          </cell>
          <cell r="H222">
            <v>3377120</v>
          </cell>
          <cell r="I222">
            <v>57411054</v>
          </cell>
          <cell r="J222">
            <v>2876293</v>
          </cell>
          <cell r="K222">
            <v>1817497</v>
          </cell>
          <cell r="L222">
            <v>62104844</v>
          </cell>
        </row>
        <row r="223">
          <cell r="A223" t="str">
            <v>11인승25층105m/min분양</v>
          </cell>
          <cell r="B223">
            <v>50934183</v>
          </cell>
          <cell r="C223">
            <v>56027</v>
          </cell>
          <cell r="D223">
            <v>50990210</v>
          </cell>
          <cell r="E223">
            <v>2824971</v>
          </cell>
          <cell r="F223">
            <v>1612775</v>
          </cell>
          <cell r="G223">
            <v>4437746</v>
          </cell>
          <cell r="H223">
            <v>3464247</v>
          </cell>
          <cell r="I223">
            <v>58892203</v>
          </cell>
          <cell r="J223">
            <v>2950499</v>
          </cell>
          <cell r="K223">
            <v>1844923</v>
          </cell>
          <cell r="L223">
            <v>63687625</v>
          </cell>
        </row>
        <row r="224">
          <cell r="A224" t="str">
            <v>11인승25층120m/min임대</v>
          </cell>
          <cell r="B224">
            <v>51966788</v>
          </cell>
          <cell r="C224">
            <v>57163</v>
          </cell>
          <cell r="D224">
            <v>52023951</v>
          </cell>
          <cell r="E224">
            <v>2824971</v>
          </cell>
          <cell r="F224">
            <v>1612775</v>
          </cell>
          <cell r="G224">
            <v>4437746</v>
          </cell>
          <cell r="H224">
            <v>3528856</v>
          </cell>
          <cell r="I224">
            <v>59990553</v>
          </cell>
          <cell r="J224">
            <v>3005526</v>
          </cell>
          <cell r="K224">
            <v>1865261</v>
          </cell>
          <cell r="L224">
            <v>64861340</v>
          </cell>
        </row>
        <row r="225">
          <cell r="A225" t="str">
            <v>11인승25층120m/min분양</v>
          </cell>
          <cell r="B225">
            <v>53359278</v>
          </cell>
          <cell r="C225">
            <v>58695</v>
          </cell>
          <cell r="D225">
            <v>53417973</v>
          </cell>
          <cell r="E225">
            <v>2824971</v>
          </cell>
          <cell r="F225">
            <v>1612775</v>
          </cell>
          <cell r="G225">
            <v>4437746</v>
          </cell>
          <cell r="H225">
            <v>3615982</v>
          </cell>
          <cell r="I225">
            <v>61471701</v>
          </cell>
          <cell r="J225">
            <v>3079732</v>
          </cell>
          <cell r="K225">
            <v>1892688</v>
          </cell>
          <cell r="L225">
            <v>66444121</v>
          </cell>
        </row>
        <row r="226">
          <cell r="A226" t="str">
            <v>13인승1층60m/min임대</v>
          </cell>
          <cell r="B226">
            <v>26215839</v>
          </cell>
          <cell r="C226">
            <v>28837</v>
          </cell>
          <cell r="D226">
            <v>26244676</v>
          </cell>
          <cell r="E226">
            <v>2625985</v>
          </cell>
          <cell r="F226">
            <v>1499174</v>
          </cell>
          <cell r="G226">
            <v>4125159</v>
          </cell>
          <cell r="H226">
            <v>1898114</v>
          </cell>
          <cell r="I226">
            <v>32267949</v>
          </cell>
          <cell r="J226">
            <v>1616624</v>
          </cell>
          <cell r="K226">
            <v>1298782</v>
          </cell>
          <cell r="L226">
            <v>35183355</v>
          </cell>
        </row>
        <row r="227">
          <cell r="A227" t="str">
            <v>13인승1층60m/min분양</v>
          </cell>
          <cell r="B227">
            <v>27603253</v>
          </cell>
          <cell r="C227">
            <v>30363</v>
          </cell>
          <cell r="D227">
            <v>27633616</v>
          </cell>
          <cell r="E227">
            <v>2625985</v>
          </cell>
          <cell r="F227">
            <v>1499174</v>
          </cell>
          <cell r="G227">
            <v>4125159</v>
          </cell>
          <cell r="H227">
            <v>1984923</v>
          </cell>
          <cell r="I227">
            <v>33743698</v>
          </cell>
          <cell r="J227">
            <v>1690559</v>
          </cell>
          <cell r="K227">
            <v>1326108</v>
          </cell>
          <cell r="L227">
            <v>36760365</v>
          </cell>
        </row>
        <row r="228">
          <cell r="A228" t="str">
            <v>13인승1층90m/min임대</v>
          </cell>
          <cell r="B228">
            <v>26572387</v>
          </cell>
          <cell r="C228">
            <v>29229</v>
          </cell>
          <cell r="D228">
            <v>26601616</v>
          </cell>
          <cell r="E228">
            <v>2625985</v>
          </cell>
          <cell r="F228">
            <v>1499174</v>
          </cell>
          <cell r="G228">
            <v>4125159</v>
          </cell>
          <cell r="H228">
            <v>1920423</v>
          </cell>
          <cell r="I228">
            <v>32647198</v>
          </cell>
          <cell r="J228">
            <v>1635624</v>
          </cell>
          <cell r="K228">
            <v>1305805</v>
          </cell>
          <cell r="L228">
            <v>35588627</v>
          </cell>
        </row>
        <row r="229">
          <cell r="A229" t="str">
            <v>13인승1층90m/min분양</v>
          </cell>
          <cell r="B229">
            <v>27959801</v>
          </cell>
          <cell r="C229">
            <v>30755</v>
          </cell>
          <cell r="D229">
            <v>27990556</v>
          </cell>
          <cell r="E229">
            <v>2625985</v>
          </cell>
          <cell r="F229">
            <v>1499174</v>
          </cell>
          <cell r="G229">
            <v>4125159</v>
          </cell>
          <cell r="H229">
            <v>2007232</v>
          </cell>
          <cell r="I229">
            <v>34122947</v>
          </cell>
          <cell r="J229">
            <v>1709559</v>
          </cell>
          <cell r="K229">
            <v>1333131</v>
          </cell>
          <cell r="L229">
            <v>37165637</v>
          </cell>
        </row>
        <row r="230">
          <cell r="A230" t="str">
            <v>13인승2층60m/min임대</v>
          </cell>
          <cell r="B230">
            <v>27235140</v>
          </cell>
          <cell r="C230">
            <v>29958</v>
          </cell>
          <cell r="D230">
            <v>27265098</v>
          </cell>
          <cell r="E230">
            <v>2644333</v>
          </cell>
          <cell r="F230">
            <v>1509649</v>
          </cell>
          <cell r="G230">
            <v>4153982</v>
          </cell>
          <cell r="H230">
            <v>1963692</v>
          </cell>
          <cell r="I230">
            <v>33382772</v>
          </cell>
          <cell r="J230">
            <v>1672476</v>
          </cell>
          <cell r="K230">
            <v>1324325</v>
          </cell>
          <cell r="L230">
            <v>36379573</v>
          </cell>
        </row>
        <row r="231">
          <cell r="A231" t="str">
            <v>13인승2층60m/min분양</v>
          </cell>
          <cell r="B231">
            <v>28622554</v>
          </cell>
          <cell r="C231">
            <v>31484</v>
          </cell>
          <cell r="D231">
            <v>28654038</v>
          </cell>
          <cell r="E231">
            <v>2644333</v>
          </cell>
          <cell r="F231">
            <v>1509649</v>
          </cell>
          <cell r="G231">
            <v>4153982</v>
          </cell>
          <cell r="H231">
            <v>2050501</v>
          </cell>
          <cell r="I231">
            <v>34858521</v>
          </cell>
          <cell r="J231">
            <v>1746411</v>
          </cell>
          <cell r="K231">
            <v>1351651</v>
          </cell>
          <cell r="L231">
            <v>37956583</v>
          </cell>
        </row>
        <row r="232">
          <cell r="A232" t="str">
            <v>13인승2층90m/min임대</v>
          </cell>
          <cell r="B232">
            <v>27596344</v>
          </cell>
          <cell r="C232">
            <v>30355</v>
          </cell>
          <cell r="D232">
            <v>27626699</v>
          </cell>
          <cell r="E232">
            <v>2644333</v>
          </cell>
          <cell r="F232">
            <v>1509649</v>
          </cell>
          <cell r="G232">
            <v>4153982</v>
          </cell>
          <cell r="H232">
            <v>1986292</v>
          </cell>
          <cell r="I232">
            <v>33766973</v>
          </cell>
          <cell r="J232">
            <v>1691725</v>
          </cell>
          <cell r="K232">
            <v>1331439</v>
          </cell>
          <cell r="L232">
            <v>36790137</v>
          </cell>
        </row>
        <row r="233">
          <cell r="A233" t="str">
            <v>13인승2층90m/min분양</v>
          </cell>
          <cell r="B233">
            <v>28983758</v>
          </cell>
          <cell r="C233">
            <v>31882</v>
          </cell>
          <cell r="D233">
            <v>29015640</v>
          </cell>
          <cell r="E233">
            <v>2644333</v>
          </cell>
          <cell r="F233">
            <v>1509649</v>
          </cell>
          <cell r="G233">
            <v>4153982</v>
          </cell>
          <cell r="H233">
            <v>2073101</v>
          </cell>
          <cell r="I233">
            <v>35242723</v>
          </cell>
          <cell r="J233">
            <v>1765660</v>
          </cell>
          <cell r="K233">
            <v>1358766</v>
          </cell>
          <cell r="L233">
            <v>38367149</v>
          </cell>
        </row>
        <row r="234">
          <cell r="A234" t="str">
            <v>13인승3층60m/min임대</v>
          </cell>
          <cell r="B234">
            <v>28252523</v>
          </cell>
          <cell r="C234">
            <v>31077</v>
          </cell>
          <cell r="D234">
            <v>28283600</v>
          </cell>
          <cell r="E234">
            <v>2659106</v>
          </cell>
          <cell r="F234">
            <v>1518083</v>
          </cell>
          <cell r="G234">
            <v>4177189</v>
          </cell>
          <cell r="H234">
            <v>2028799</v>
          </cell>
          <cell r="I234">
            <v>34489588</v>
          </cell>
          <cell r="J234">
            <v>1727928</v>
          </cell>
          <cell r="K234">
            <v>1348765</v>
          </cell>
          <cell r="L234">
            <v>37566281</v>
          </cell>
        </row>
        <row r="235">
          <cell r="A235" t="str">
            <v>13인승3층60m/min분양</v>
          </cell>
          <cell r="B235">
            <v>29639937</v>
          </cell>
          <cell r="C235">
            <v>32603</v>
          </cell>
          <cell r="D235">
            <v>29672540</v>
          </cell>
          <cell r="E235">
            <v>2659106</v>
          </cell>
          <cell r="F235">
            <v>1518083</v>
          </cell>
          <cell r="G235">
            <v>4177189</v>
          </cell>
          <cell r="H235">
            <v>2115608</v>
          </cell>
          <cell r="I235">
            <v>35965337</v>
          </cell>
          <cell r="J235">
            <v>1801863</v>
          </cell>
          <cell r="K235">
            <v>1376092</v>
          </cell>
          <cell r="L235">
            <v>39143292</v>
          </cell>
        </row>
        <row r="236">
          <cell r="A236" t="str">
            <v>13인승3층90m/min임대</v>
          </cell>
          <cell r="B236">
            <v>28618383</v>
          </cell>
          <cell r="C236">
            <v>31480</v>
          </cell>
          <cell r="D236">
            <v>28649863</v>
          </cell>
          <cell r="E236">
            <v>2659106</v>
          </cell>
          <cell r="F236">
            <v>1518083</v>
          </cell>
          <cell r="G236">
            <v>4177189</v>
          </cell>
          <cell r="H236">
            <v>2051690</v>
          </cell>
          <cell r="I236">
            <v>34878742</v>
          </cell>
          <cell r="J236">
            <v>1747424</v>
          </cell>
          <cell r="K236">
            <v>1355971</v>
          </cell>
          <cell r="L236">
            <v>37982137</v>
          </cell>
        </row>
        <row r="237">
          <cell r="A237" t="str">
            <v>13인승3층90m/min분양</v>
          </cell>
          <cell r="B237">
            <v>30005797</v>
          </cell>
          <cell r="C237">
            <v>33006</v>
          </cell>
          <cell r="D237">
            <v>30038803</v>
          </cell>
          <cell r="E237">
            <v>2659106</v>
          </cell>
          <cell r="F237">
            <v>1518083</v>
          </cell>
          <cell r="G237">
            <v>4177189</v>
          </cell>
          <cell r="H237">
            <v>2138499</v>
          </cell>
          <cell r="I237">
            <v>36354491</v>
          </cell>
          <cell r="J237">
            <v>1821359</v>
          </cell>
          <cell r="K237">
            <v>1383297</v>
          </cell>
          <cell r="L237">
            <v>39559147</v>
          </cell>
        </row>
        <row r="238">
          <cell r="A238" t="str">
            <v>13인승4층60m/min임대</v>
          </cell>
          <cell r="B238">
            <v>29269906</v>
          </cell>
          <cell r="C238">
            <v>32196</v>
          </cell>
          <cell r="D238">
            <v>29302102</v>
          </cell>
          <cell r="E238">
            <v>2673879</v>
          </cell>
          <cell r="F238">
            <v>1526517</v>
          </cell>
          <cell r="G238">
            <v>4200396</v>
          </cell>
          <cell r="H238">
            <v>2093906</v>
          </cell>
          <cell r="I238">
            <v>35596404</v>
          </cell>
          <cell r="J238">
            <v>1783379</v>
          </cell>
          <cell r="K238">
            <v>1373205</v>
          </cell>
          <cell r="L238">
            <v>38752988</v>
          </cell>
        </row>
        <row r="239">
          <cell r="A239" t="str">
            <v>13인승4층60m/min분양</v>
          </cell>
          <cell r="B239">
            <v>30657320</v>
          </cell>
          <cell r="C239">
            <v>33723</v>
          </cell>
          <cell r="D239">
            <v>30691043</v>
          </cell>
          <cell r="E239">
            <v>2673879</v>
          </cell>
          <cell r="F239">
            <v>1526517</v>
          </cell>
          <cell r="G239">
            <v>4200396</v>
          </cell>
          <cell r="H239">
            <v>2180714</v>
          </cell>
          <cell r="I239">
            <v>37072153</v>
          </cell>
          <cell r="J239">
            <v>1857314</v>
          </cell>
          <cell r="K239">
            <v>1400532</v>
          </cell>
          <cell r="L239">
            <v>40329999</v>
          </cell>
        </row>
        <row r="240">
          <cell r="A240" t="str">
            <v>13인승4층90m/min임대</v>
          </cell>
          <cell r="B240">
            <v>29640422</v>
          </cell>
          <cell r="C240">
            <v>32604</v>
          </cell>
          <cell r="D240">
            <v>29673026</v>
          </cell>
          <cell r="E240">
            <v>2673879</v>
          </cell>
          <cell r="F240">
            <v>1526517</v>
          </cell>
          <cell r="G240">
            <v>4200396</v>
          </cell>
          <cell r="H240">
            <v>2117088</v>
          </cell>
          <cell r="I240">
            <v>35990510</v>
          </cell>
          <cell r="J240">
            <v>1803124</v>
          </cell>
          <cell r="K240">
            <v>1380503</v>
          </cell>
          <cell r="L240">
            <v>39174137</v>
          </cell>
        </row>
        <row r="241">
          <cell r="A241" t="str">
            <v>13인승4층90m/min분양</v>
          </cell>
          <cell r="B241">
            <v>31027836</v>
          </cell>
          <cell r="C241">
            <v>34130</v>
          </cell>
          <cell r="D241">
            <v>31061966</v>
          </cell>
          <cell r="E241">
            <v>2673879</v>
          </cell>
          <cell r="F241">
            <v>1526517</v>
          </cell>
          <cell r="G241">
            <v>4200396</v>
          </cell>
          <cell r="H241">
            <v>2203897</v>
          </cell>
          <cell r="I241">
            <v>37466259</v>
          </cell>
          <cell r="J241">
            <v>1877059</v>
          </cell>
          <cell r="K241">
            <v>1407829</v>
          </cell>
          <cell r="L241">
            <v>40751147</v>
          </cell>
        </row>
        <row r="242">
          <cell r="A242" t="str">
            <v>13인승5층60m/min임대</v>
          </cell>
          <cell r="B242">
            <v>30287292</v>
          </cell>
          <cell r="C242">
            <v>33316</v>
          </cell>
          <cell r="D242">
            <v>30320608</v>
          </cell>
          <cell r="E242">
            <v>2688653</v>
          </cell>
          <cell r="F242">
            <v>1534951</v>
          </cell>
          <cell r="G242">
            <v>4223604</v>
          </cell>
          <cell r="H242">
            <v>2159013</v>
          </cell>
          <cell r="I242">
            <v>36703225</v>
          </cell>
          <cell r="J242">
            <v>1838831</v>
          </cell>
          <cell r="K242">
            <v>1397646</v>
          </cell>
          <cell r="L242">
            <v>39939702</v>
          </cell>
        </row>
        <row r="243">
          <cell r="A243" t="str">
            <v>13인승5층60m/min분양</v>
          </cell>
          <cell r="B243">
            <v>31674706</v>
          </cell>
          <cell r="C243">
            <v>34842</v>
          </cell>
          <cell r="D243">
            <v>31709548</v>
          </cell>
          <cell r="E243">
            <v>2688653</v>
          </cell>
          <cell r="F243">
            <v>1534951</v>
          </cell>
          <cell r="G243">
            <v>4223604</v>
          </cell>
          <cell r="H243">
            <v>2245822</v>
          </cell>
          <cell r="I243">
            <v>38178974</v>
          </cell>
          <cell r="J243">
            <v>1912766</v>
          </cell>
          <cell r="K243">
            <v>1424972</v>
          </cell>
          <cell r="L243">
            <v>41516712</v>
          </cell>
        </row>
        <row r="244">
          <cell r="A244" t="str">
            <v>13인승5층90m/min임대</v>
          </cell>
          <cell r="B244">
            <v>30662464</v>
          </cell>
          <cell r="C244">
            <v>33728</v>
          </cell>
          <cell r="D244">
            <v>30696192</v>
          </cell>
          <cell r="E244">
            <v>2688653</v>
          </cell>
          <cell r="F244">
            <v>1534951</v>
          </cell>
          <cell r="G244">
            <v>4223604</v>
          </cell>
          <cell r="H244">
            <v>2182487</v>
          </cell>
          <cell r="I244">
            <v>37102283</v>
          </cell>
          <cell r="J244">
            <v>1858824</v>
          </cell>
          <cell r="K244">
            <v>1405035</v>
          </cell>
          <cell r="L244">
            <v>40366142</v>
          </cell>
        </row>
        <row r="245">
          <cell r="A245" t="str">
            <v>13인승5층90m/min분양</v>
          </cell>
          <cell r="B245">
            <v>32049878</v>
          </cell>
          <cell r="C245">
            <v>35254</v>
          </cell>
          <cell r="D245">
            <v>32085132</v>
          </cell>
          <cell r="E245">
            <v>2688653</v>
          </cell>
          <cell r="F245">
            <v>1534951</v>
          </cell>
          <cell r="G245">
            <v>4223604</v>
          </cell>
          <cell r="H245">
            <v>2269296</v>
          </cell>
          <cell r="I245">
            <v>38578032</v>
          </cell>
          <cell r="J245">
            <v>1932759</v>
          </cell>
          <cell r="K245">
            <v>1432362</v>
          </cell>
          <cell r="L245">
            <v>41943153</v>
          </cell>
        </row>
        <row r="246">
          <cell r="A246" t="str">
            <v>13인승6층60m/min임대</v>
          </cell>
          <cell r="B246">
            <v>31302763</v>
          </cell>
          <cell r="C246">
            <v>34433</v>
          </cell>
          <cell r="D246">
            <v>31337196</v>
          </cell>
          <cell r="E246">
            <v>2703425</v>
          </cell>
          <cell r="F246">
            <v>1543385</v>
          </cell>
          <cell r="G246">
            <v>4246810</v>
          </cell>
          <cell r="H246">
            <v>2224000</v>
          </cell>
          <cell r="I246">
            <v>37808006</v>
          </cell>
          <cell r="J246">
            <v>1894181</v>
          </cell>
          <cell r="K246">
            <v>1422048</v>
          </cell>
          <cell r="L246">
            <v>41124235</v>
          </cell>
        </row>
        <row r="247">
          <cell r="A247" t="str">
            <v>13인승6층60m/min분양</v>
          </cell>
          <cell r="B247">
            <v>32690177</v>
          </cell>
          <cell r="C247">
            <v>35959</v>
          </cell>
          <cell r="D247">
            <v>32726136</v>
          </cell>
          <cell r="E247">
            <v>2703425</v>
          </cell>
          <cell r="F247">
            <v>1543385</v>
          </cell>
          <cell r="G247">
            <v>4246810</v>
          </cell>
          <cell r="H247">
            <v>2310809</v>
          </cell>
          <cell r="I247">
            <v>39283755</v>
          </cell>
          <cell r="J247">
            <v>1968116</v>
          </cell>
          <cell r="K247">
            <v>1449374</v>
          </cell>
          <cell r="L247">
            <v>42701245</v>
          </cell>
        </row>
        <row r="248">
          <cell r="A248" t="str">
            <v>13인승6층90m/min임대</v>
          </cell>
          <cell r="B248">
            <v>31682591</v>
          </cell>
          <cell r="C248">
            <v>34850</v>
          </cell>
          <cell r="D248">
            <v>31717441</v>
          </cell>
          <cell r="E248">
            <v>2703425</v>
          </cell>
          <cell r="F248">
            <v>1543385</v>
          </cell>
          <cell r="G248">
            <v>4246810</v>
          </cell>
          <cell r="H248">
            <v>2247765</v>
          </cell>
          <cell r="I248">
            <v>38212016</v>
          </cell>
          <cell r="J248">
            <v>1914422</v>
          </cell>
          <cell r="K248">
            <v>1429529</v>
          </cell>
          <cell r="L248">
            <v>41555967</v>
          </cell>
        </row>
        <row r="249">
          <cell r="A249" t="str">
            <v>13인승6층90m/min분양</v>
          </cell>
          <cell r="B249">
            <v>33070005</v>
          </cell>
          <cell r="C249">
            <v>36377</v>
          </cell>
          <cell r="D249">
            <v>33106382</v>
          </cell>
          <cell r="E249">
            <v>2703425</v>
          </cell>
          <cell r="F249">
            <v>1543385</v>
          </cell>
          <cell r="G249">
            <v>4246810</v>
          </cell>
          <cell r="H249">
            <v>2334574</v>
          </cell>
          <cell r="I249">
            <v>39687766</v>
          </cell>
          <cell r="J249">
            <v>1988357</v>
          </cell>
          <cell r="K249">
            <v>1456855</v>
          </cell>
          <cell r="L249">
            <v>43132978</v>
          </cell>
        </row>
        <row r="250">
          <cell r="A250" t="str">
            <v>13인승7층60m/min임대</v>
          </cell>
          <cell r="B250">
            <v>32331918</v>
          </cell>
          <cell r="C250">
            <v>35565</v>
          </cell>
          <cell r="D250">
            <v>32367483</v>
          </cell>
          <cell r="E250">
            <v>2718199</v>
          </cell>
          <cell r="F250">
            <v>1551819</v>
          </cell>
          <cell r="G250">
            <v>4270018</v>
          </cell>
          <cell r="H250">
            <v>2289843</v>
          </cell>
          <cell r="I250">
            <v>38927344</v>
          </cell>
          <cell r="J250">
            <v>1950259</v>
          </cell>
          <cell r="K250">
            <v>1446720</v>
          </cell>
          <cell r="L250">
            <v>42324323</v>
          </cell>
        </row>
        <row r="251">
          <cell r="A251" t="str">
            <v>13인승7층60m/min분양</v>
          </cell>
          <cell r="B251">
            <v>33719332</v>
          </cell>
          <cell r="C251">
            <v>37091</v>
          </cell>
          <cell r="D251">
            <v>33756423</v>
          </cell>
          <cell r="E251">
            <v>2718199</v>
          </cell>
          <cell r="F251">
            <v>1551819</v>
          </cell>
          <cell r="G251">
            <v>4270018</v>
          </cell>
          <cell r="H251">
            <v>2376652</v>
          </cell>
          <cell r="I251">
            <v>40403093</v>
          </cell>
          <cell r="J251">
            <v>2024194</v>
          </cell>
          <cell r="K251">
            <v>1474046</v>
          </cell>
          <cell r="L251">
            <v>43901333</v>
          </cell>
        </row>
        <row r="252">
          <cell r="A252" t="str">
            <v>13인승7층90m/min임대</v>
          </cell>
          <cell r="B252">
            <v>32716402</v>
          </cell>
          <cell r="C252">
            <v>35988</v>
          </cell>
          <cell r="D252">
            <v>32752390</v>
          </cell>
          <cell r="E252">
            <v>2718199</v>
          </cell>
          <cell r="F252">
            <v>1551819</v>
          </cell>
          <cell r="G252">
            <v>4270018</v>
          </cell>
          <cell r="H252">
            <v>2313900</v>
          </cell>
          <cell r="I252">
            <v>39336308</v>
          </cell>
          <cell r="J252">
            <v>1970749</v>
          </cell>
          <cell r="K252">
            <v>1454293</v>
          </cell>
          <cell r="L252">
            <v>42761350</v>
          </cell>
        </row>
        <row r="253">
          <cell r="A253" t="str">
            <v>13인승7층90m/min분양</v>
          </cell>
          <cell r="B253">
            <v>34103816</v>
          </cell>
          <cell r="C253">
            <v>37514</v>
          </cell>
          <cell r="D253">
            <v>34141330</v>
          </cell>
          <cell r="E253">
            <v>2718199</v>
          </cell>
          <cell r="F253">
            <v>1551819</v>
          </cell>
          <cell r="G253">
            <v>4270018</v>
          </cell>
          <cell r="H253">
            <v>2400709</v>
          </cell>
          <cell r="I253">
            <v>40812057</v>
          </cell>
          <cell r="J253">
            <v>2044684</v>
          </cell>
          <cell r="K253">
            <v>1481619</v>
          </cell>
          <cell r="L253">
            <v>44338360</v>
          </cell>
        </row>
        <row r="254">
          <cell r="A254" t="str">
            <v>13인승8층60m/min임대</v>
          </cell>
          <cell r="B254">
            <v>33361067</v>
          </cell>
          <cell r="C254">
            <v>36697</v>
          </cell>
          <cell r="D254">
            <v>33397764</v>
          </cell>
          <cell r="E254">
            <v>2732972</v>
          </cell>
          <cell r="F254">
            <v>1560253</v>
          </cell>
          <cell r="G254">
            <v>4293225</v>
          </cell>
          <cell r="H254">
            <v>2355686</v>
          </cell>
          <cell r="I254">
            <v>40046675</v>
          </cell>
          <cell r="J254">
            <v>2006338</v>
          </cell>
          <cell r="K254">
            <v>1471392</v>
          </cell>
          <cell r="L254">
            <v>43524405</v>
          </cell>
        </row>
        <row r="255">
          <cell r="A255" t="str">
            <v>13인승8층60m/min분양</v>
          </cell>
          <cell r="B255">
            <v>34748481</v>
          </cell>
          <cell r="C255">
            <v>38223</v>
          </cell>
          <cell r="D255">
            <v>34786704</v>
          </cell>
          <cell r="E255">
            <v>2732972</v>
          </cell>
          <cell r="F255">
            <v>1560253</v>
          </cell>
          <cell r="G255">
            <v>4293225</v>
          </cell>
          <cell r="H255">
            <v>2442495</v>
          </cell>
          <cell r="I255">
            <v>41522424</v>
          </cell>
          <cell r="J255">
            <v>2080273</v>
          </cell>
          <cell r="K255">
            <v>1498718</v>
          </cell>
          <cell r="L255">
            <v>45101415</v>
          </cell>
        </row>
        <row r="256">
          <cell r="A256" t="str">
            <v>13인승8층90m/min임대</v>
          </cell>
          <cell r="B256">
            <v>33750207</v>
          </cell>
          <cell r="C256">
            <v>37125</v>
          </cell>
          <cell r="D256">
            <v>33787332</v>
          </cell>
          <cell r="E256">
            <v>2732972</v>
          </cell>
          <cell r="F256">
            <v>1560253</v>
          </cell>
          <cell r="G256">
            <v>4293225</v>
          </cell>
          <cell r="H256">
            <v>2380034</v>
          </cell>
          <cell r="I256">
            <v>40460591</v>
          </cell>
          <cell r="J256">
            <v>2027075</v>
          </cell>
          <cell r="K256">
            <v>1479056</v>
          </cell>
          <cell r="L256">
            <v>43966722</v>
          </cell>
        </row>
        <row r="257">
          <cell r="A257" t="str">
            <v>13인승8층90m/min분양</v>
          </cell>
          <cell r="B257">
            <v>35137621</v>
          </cell>
          <cell r="C257">
            <v>38651</v>
          </cell>
          <cell r="D257">
            <v>35176272</v>
          </cell>
          <cell r="E257">
            <v>2732972</v>
          </cell>
          <cell r="F257">
            <v>1560253</v>
          </cell>
          <cell r="G257">
            <v>4293225</v>
          </cell>
          <cell r="H257">
            <v>2466843</v>
          </cell>
          <cell r="I257">
            <v>41936340</v>
          </cell>
          <cell r="J257">
            <v>2101010</v>
          </cell>
          <cell r="K257">
            <v>1506383</v>
          </cell>
          <cell r="L257">
            <v>45543733</v>
          </cell>
        </row>
        <row r="258">
          <cell r="A258" t="str">
            <v>13인승9층60m/min임대</v>
          </cell>
          <cell r="B258">
            <v>34390220</v>
          </cell>
          <cell r="C258">
            <v>37829</v>
          </cell>
          <cell r="D258">
            <v>34428049</v>
          </cell>
          <cell r="E258">
            <v>2747745</v>
          </cell>
          <cell r="F258">
            <v>1568687</v>
          </cell>
          <cell r="G258">
            <v>4316432</v>
          </cell>
          <cell r="H258">
            <v>2421530</v>
          </cell>
          <cell r="I258">
            <v>41166011</v>
          </cell>
          <cell r="J258">
            <v>2062417</v>
          </cell>
          <cell r="K258">
            <v>1496064</v>
          </cell>
          <cell r="L258">
            <v>44724492</v>
          </cell>
        </row>
        <row r="259">
          <cell r="A259" t="str">
            <v>13인승9층60m/min분양</v>
          </cell>
          <cell r="B259">
            <v>35777634</v>
          </cell>
          <cell r="C259">
            <v>39355</v>
          </cell>
          <cell r="D259">
            <v>35816989</v>
          </cell>
          <cell r="E259">
            <v>2747745</v>
          </cell>
          <cell r="F259">
            <v>1568687</v>
          </cell>
          <cell r="G259">
            <v>4316432</v>
          </cell>
          <cell r="H259">
            <v>2508338</v>
          </cell>
          <cell r="I259">
            <v>42641759</v>
          </cell>
          <cell r="J259">
            <v>2136352</v>
          </cell>
          <cell r="K259">
            <v>1523390</v>
          </cell>
          <cell r="L259">
            <v>46301501</v>
          </cell>
        </row>
        <row r="260">
          <cell r="A260" t="str">
            <v>13인승9층90m/min임대</v>
          </cell>
          <cell r="B260">
            <v>34784016</v>
          </cell>
          <cell r="C260">
            <v>38262</v>
          </cell>
          <cell r="D260">
            <v>34822278</v>
          </cell>
          <cell r="E260">
            <v>2747745</v>
          </cell>
          <cell r="F260">
            <v>1568687</v>
          </cell>
          <cell r="G260">
            <v>4316432</v>
          </cell>
          <cell r="H260">
            <v>2446169</v>
          </cell>
          <cell r="I260">
            <v>41584879</v>
          </cell>
          <cell r="J260">
            <v>2083402</v>
          </cell>
          <cell r="K260">
            <v>1503820</v>
          </cell>
          <cell r="L260">
            <v>45172101</v>
          </cell>
        </row>
        <row r="261">
          <cell r="A261" t="str">
            <v>13인승9층90m/min분양</v>
          </cell>
          <cell r="B261">
            <v>36171430</v>
          </cell>
          <cell r="C261">
            <v>39788</v>
          </cell>
          <cell r="D261">
            <v>36211218</v>
          </cell>
          <cell r="E261">
            <v>2747745</v>
          </cell>
          <cell r="F261">
            <v>1568687</v>
          </cell>
          <cell r="G261">
            <v>4316432</v>
          </cell>
          <cell r="H261">
            <v>2532978</v>
          </cell>
          <cell r="I261">
            <v>43060628</v>
          </cell>
          <cell r="J261">
            <v>2157337</v>
          </cell>
          <cell r="K261">
            <v>1531146</v>
          </cell>
          <cell r="L261">
            <v>46749111</v>
          </cell>
        </row>
        <row r="262">
          <cell r="A262" t="str">
            <v>13인승10층60m/min임대</v>
          </cell>
          <cell r="B262">
            <v>35786701</v>
          </cell>
          <cell r="C262">
            <v>39365</v>
          </cell>
          <cell r="D262">
            <v>35826066</v>
          </cell>
          <cell r="E262">
            <v>2762518</v>
          </cell>
          <cell r="F262">
            <v>1577121</v>
          </cell>
          <cell r="G262">
            <v>4339639</v>
          </cell>
          <cell r="H262">
            <v>2510356</v>
          </cell>
          <cell r="I262">
            <v>42676061</v>
          </cell>
          <cell r="J262">
            <v>2138070</v>
          </cell>
          <cell r="K262">
            <v>1527971</v>
          </cell>
          <cell r="L262">
            <v>46342102</v>
          </cell>
        </row>
        <row r="263">
          <cell r="A263" t="str">
            <v>13인승10층60m/min분양</v>
          </cell>
          <cell r="B263">
            <v>37174115</v>
          </cell>
          <cell r="C263">
            <v>40891</v>
          </cell>
          <cell r="D263">
            <v>37215006</v>
          </cell>
          <cell r="E263">
            <v>2762518</v>
          </cell>
          <cell r="F263">
            <v>1577121</v>
          </cell>
          <cell r="G263">
            <v>4339639</v>
          </cell>
          <cell r="H263">
            <v>2597165</v>
          </cell>
          <cell r="I263">
            <v>44151810</v>
          </cell>
          <cell r="J263">
            <v>2212005</v>
          </cell>
          <cell r="K263">
            <v>1555297</v>
          </cell>
          <cell r="L263">
            <v>47919112</v>
          </cell>
        </row>
        <row r="264">
          <cell r="A264" t="str">
            <v>13인승10층90m/min임대</v>
          </cell>
          <cell r="B264">
            <v>36185153</v>
          </cell>
          <cell r="C264">
            <v>39803</v>
          </cell>
          <cell r="D264">
            <v>36224956</v>
          </cell>
          <cell r="E264">
            <v>2762518</v>
          </cell>
          <cell r="F264">
            <v>1577121</v>
          </cell>
          <cell r="G264">
            <v>4339639</v>
          </cell>
          <cell r="H264">
            <v>2535287</v>
          </cell>
          <cell r="I264">
            <v>43099882</v>
          </cell>
          <cell r="J264">
            <v>2159304</v>
          </cell>
          <cell r="K264">
            <v>1535819</v>
          </cell>
          <cell r="L264">
            <v>46795005</v>
          </cell>
        </row>
        <row r="265">
          <cell r="A265" t="str">
            <v>13인승10층90m/min분양</v>
          </cell>
          <cell r="B265">
            <v>37572567</v>
          </cell>
          <cell r="C265">
            <v>41329</v>
          </cell>
          <cell r="D265">
            <v>37613896</v>
          </cell>
          <cell r="E265">
            <v>2762518</v>
          </cell>
          <cell r="F265">
            <v>1577121</v>
          </cell>
          <cell r="G265">
            <v>4339639</v>
          </cell>
          <cell r="H265">
            <v>2622095</v>
          </cell>
          <cell r="I265">
            <v>44575630</v>
          </cell>
          <cell r="J265">
            <v>2233239</v>
          </cell>
          <cell r="K265">
            <v>1563145</v>
          </cell>
          <cell r="L265">
            <v>48372014</v>
          </cell>
        </row>
        <row r="266">
          <cell r="A266" t="str">
            <v>13인승11층60m/min임대</v>
          </cell>
          <cell r="B266">
            <v>37077695</v>
          </cell>
          <cell r="C266">
            <v>40785</v>
          </cell>
          <cell r="D266">
            <v>37118480</v>
          </cell>
          <cell r="E266">
            <v>2777292</v>
          </cell>
          <cell r="F266">
            <v>1585556</v>
          </cell>
          <cell r="G266">
            <v>4362848</v>
          </cell>
          <cell r="H266">
            <v>2592583</v>
          </cell>
          <cell r="I266">
            <v>44073911</v>
          </cell>
          <cell r="J266">
            <v>2208102</v>
          </cell>
          <cell r="K266">
            <v>1557800</v>
          </cell>
          <cell r="L266">
            <v>47839813</v>
          </cell>
        </row>
        <row r="267">
          <cell r="A267" t="str">
            <v>13인승11층60m/min분양</v>
          </cell>
          <cell r="B267">
            <v>38465109</v>
          </cell>
          <cell r="C267">
            <v>42311</v>
          </cell>
          <cell r="D267">
            <v>38507420</v>
          </cell>
          <cell r="E267">
            <v>2777292</v>
          </cell>
          <cell r="F267">
            <v>1585556</v>
          </cell>
          <cell r="G267">
            <v>4362848</v>
          </cell>
          <cell r="H267">
            <v>2679391</v>
          </cell>
          <cell r="I267">
            <v>45549659</v>
          </cell>
          <cell r="J267">
            <v>2282037</v>
          </cell>
          <cell r="K267">
            <v>1585126</v>
          </cell>
          <cell r="L267">
            <v>49416822</v>
          </cell>
        </row>
        <row r="268">
          <cell r="A268" t="str">
            <v>13인승11층90m/min임대</v>
          </cell>
          <cell r="B268">
            <v>37485459</v>
          </cell>
          <cell r="C268">
            <v>41234</v>
          </cell>
          <cell r="D268">
            <v>37526693</v>
          </cell>
          <cell r="E268">
            <v>2777292</v>
          </cell>
          <cell r="F268">
            <v>1585556</v>
          </cell>
          <cell r="G268">
            <v>4362848</v>
          </cell>
          <cell r="H268">
            <v>2618096</v>
          </cell>
          <cell r="I268">
            <v>44507637</v>
          </cell>
          <cell r="J268">
            <v>2229832</v>
          </cell>
          <cell r="K268">
            <v>1565831</v>
          </cell>
          <cell r="L268">
            <v>48303300</v>
          </cell>
        </row>
        <row r="269">
          <cell r="A269" t="str">
            <v>13인승11층90m/min분양</v>
          </cell>
          <cell r="B269">
            <v>38872873</v>
          </cell>
          <cell r="C269">
            <v>42760</v>
          </cell>
          <cell r="D269">
            <v>38915633</v>
          </cell>
          <cell r="E269">
            <v>2777292</v>
          </cell>
          <cell r="F269">
            <v>1585556</v>
          </cell>
          <cell r="G269">
            <v>4362848</v>
          </cell>
          <cell r="H269">
            <v>2704905</v>
          </cell>
          <cell r="I269">
            <v>45983386</v>
          </cell>
          <cell r="J269">
            <v>2303767</v>
          </cell>
          <cell r="K269">
            <v>1593158</v>
          </cell>
          <cell r="L269">
            <v>49880311</v>
          </cell>
        </row>
        <row r="270">
          <cell r="A270" t="str">
            <v>13인승11층105m/min임대</v>
          </cell>
          <cell r="B270">
            <v>37640222</v>
          </cell>
          <cell r="C270">
            <v>41404</v>
          </cell>
          <cell r="D270">
            <v>37681626</v>
          </cell>
          <cell r="E270">
            <v>2777292</v>
          </cell>
          <cell r="F270">
            <v>1585556</v>
          </cell>
          <cell r="G270">
            <v>4362848</v>
          </cell>
          <cell r="H270">
            <v>2627779</v>
          </cell>
          <cell r="I270">
            <v>44672253</v>
          </cell>
          <cell r="J270">
            <v>2238079</v>
          </cell>
          <cell r="K270">
            <v>1568880</v>
          </cell>
          <cell r="L270">
            <v>48479212</v>
          </cell>
        </row>
        <row r="271">
          <cell r="A271" t="str">
            <v>13인승11층105m/min분양</v>
          </cell>
          <cell r="B271">
            <v>39027636</v>
          </cell>
          <cell r="C271">
            <v>42930</v>
          </cell>
          <cell r="D271">
            <v>39070566</v>
          </cell>
          <cell r="E271">
            <v>2777292</v>
          </cell>
          <cell r="F271">
            <v>1585556</v>
          </cell>
          <cell r="G271">
            <v>4362848</v>
          </cell>
          <cell r="H271">
            <v>2714588</v>
          </cell>
          <cell r="I271">
            <v>46148002</v>
          </cell>
          <cell r="J271">
            <v>2312014</v>
          </cell>
          <cell r="K271">
            <v>1596206</v>
          </cell>
          <cell r="L271">
            <v>50056222</v>
          </cell>
        </row>
        <row r="272">
          <cell r="A272" t="str">
            <v>13인승12층60m/min임대</v>
          </cell>
          <cell r="B272">
            <v>38121968</v>
          </cell>
          <cell r="C272">
            <v>41934</v>
          </cell>
          <cell r="D272">
            <v>38163902</v>
          </cell>
          <cell r="E272">
            <v>2792066</v>
          </cell>
          <cell r="F272">
            <v>1593990</v>
          </cell>
          <cell r="G272">
            <v>4386056</v>
          </cell>
          <cell r="H272">
            <v>2659372</v>
          </cell>
          <cell r="I272">
            <v>45209330</v>
          </cell>
          <cell r="J272">
            <v>2264987</v>
          </cell>
          <cell r="K272">
            <v>1582770</v>
          </cell>
          <cell r="L272">
            <v>49057087</v>
          </cell>
        </row>
        <row r="273">
          <cell r="A273" t="str">
            <v>13인승12층60m/min분양</v>
          </cell>
          <cell r="B273">
            <v>39509382</v>
          </cell>
          <cell r="C273">
            <v>43460</v>
          </cell>
          <cell r="D273">
            <v>39552842</v>
          </cell>
          <cell r="E273">
            <v>2792066</v>
          </cell>
          <cell r="F273">
            <v>1593990</v>
          </cell>
          <cell r="G273">
            <v>4386056</v>
          </cell>
          <cell r="H273">
            <v>2746181</v>
          </cell>
          <cell r="I273">
            <v>46685079</v>
          </cell>
          <cell r="J273">
            <v>2338922</v>
          </cell>
          <cell r="K273">
            <v>1610097</v>
          </cell>
          <cell r="L273">
            <v>50634098</v>
          </cell>
        </row>
        <row r="274">
          <cell r="A274" t="str">
            <v>13인승12층90m/min임대</v>
          </cell>
          <cell r="B274">
            <v>38534388</v>
          </cell>
          <cell r="C274">
            <v>42387</v>
          </cell>
          <cell r="D274">
            <v>38576775</v>
          </cell>
          <cell r="E274">
            <v>2792066</v>
          </cell>
          <cell r="F274">
            <v>1593990</v>
          </cell>
          <cell r="G274">
            <v>4386056</v>
          </cell>
          <cell r="H274">
            <v>2685176</v>
          </cell>
          <cell r="I274">
            <v>45648007</v>
          </cell>
          <cell r="J274">
            <v>2286965</v>
          </cell>
          <cell r="K274">
            <v>1590893</v>
          </cell>
          <cell r="L274">
            <v>49525865</v>
          </cell>
        </row>
        <row r="275">
          <cell r="A275" t="str">
            <v>13인승12층90m/min분양</v>
          </cell>
          <cell r="B275">
            <v>39921802</v>
          </cell>
          <cell r="C275">
            <v>43913</v>
          </cell>
          <cell r="D275">
            <v>39965715</v>
          </cell>
          <cell r="E275">
            <v>2792066</v>
          </cell>
          <cell r="F275">
            <v>1593990</v>
          </cell>
          <cell r="G275">
            <v>4386056</v>
          </cell>
          <cell r="H275">
            <v>2771985</v>
          </cell>
          <cell r="I275">
            <v>47123756</v>
          </cell>
          <cell r="J275">
            <v>2360900</v>
          </cell>
          <cell r="K275">
            <v>1618219</v>
          </cell>
          <cell r="L275">
            <v>51102875</v>
          </cell>
        </row>
        <row r="276">
          <cell r="A276" t="str">
            <v>13인승12층105m/min임대</v>
          </cell>
          <cell r="B276">
            <v>38689151</v>
          </cell>
          <cell r="C276">
            <v>42558</v>
          </cell>
          <cell r="D276">
            <v>38731709</v>
          </cell>
          <cell r="E276">
            <v>2792066</v>
          </cell>
          <cell r="F276">
            <v>1593990</v>
          </cell>
          <cell r="G276">
            <v>4386056</v>
          </cell>
          <cell r="H276">
            <v>2694860</v>
          </cell>
          <cell r="I276">
            <v>45812625</v>
          </cell>
          <cell r="J276">
            <v>2295212</v>
          </cell>
          <cell r="K276">
            <v>1593941</v>
          </cell>
          <cell r="L276">
            <v>49701778</v>
          </cell>
        </row>
        <row r="277">
          <cell r="A277" t="str">
            <v>13인승12층105m/min분양</v>
          </cell>
          <cell r="B277">
            <v>40076565</v>
          </cell>
          <cell r="C277">
            <v>44084</v>
          </cell>
          <cell r="D277">
            <v>40120649</v>
          </cell>
          <cell r="E277">
            <v>2792066</v>
          </cell>
          <cell r="F277">
            <v>1593990</v>
          </cell>
          <cell r="G277">
            <v>4386056</v>
          </cell>
          <cell r="H277">
            <v>2781669</v>
          </cell>
          <cell r="I277">
            <v>47288374</v>
          </cell>
          <cell r="J277">
            <v>2369147</v>
          </cell>
          <cell r="K277">
            <v>1621268</v>
          </cell>
          <cell r="L277">
            <v>51278789</v>
          </cell>
        </row>
        <row r="278">
          <cell r="A278" t="str">
            <v>13인승13층60m/min임대</v>
          </cell>
          <cell r="B278">
            <v>39166239</v>
          </cell>
          <cell r="C278">
            <v>43082</v>
          </cell>
          <cell r="D278">
            <v>39209321</v>
          </cell>
          <cell r="E278">
            <v>2806839</v>
          </cell>
          <cell r="F278">
            <v>1602424</v>
          </cell>
          <cell r="G278">
            <v>4409263</v>
          </cell>
          <cell r="H278">
            <v>2726161</v>
          </cell>
          <cell r="I278">
            <v>46344745</v>
          </cell>
          <cell r="J278">
            <v>2321871</v>
          </cell>
          <cell r="K278">
            <v>1607740</v>
          </cell>
          <cell r="L278">
            <v>50274356</v>
          </cell>
        </row>
        <row r="279">
          <cell r="A279" t="str">
            <v>13인승13층60m/min분양</v>
          </cell>
          <cell r="B279">
            <v>40553653</v>
          </cell>
          <cell r="C279">
            <v>44609</v>
          </cell>
          <cell r="D279">
            <v>40598262</v>
          </cell>
          <cell r="E279">
            <v>2806839</v>
          </cell>
          <cell r="F279">
            <v>1602424</v>
          </cell>
          <cell r="G279">
            <v>4409263</v>
          </cell>
          <cell r="H279">
            <v>2812970</v>
          </cell>
          <cell r="I279">
            <v>47820495</v>
          </cell>
          <cell r="J279">
            <v>2395806</v>
          </cell>
          <cell r="K279">
            <v>1635066</v>
          </cell>
          <cell r="L279">
            <v>51851367</v>
          </cell>
        </row>
        <row r="280">
          <cell r="A280" t="str">
            <v>13인승13층90m/min임대</v>
          </cell>
          <cell r="B280">
            <v>39583315</v>
          </cell>
          <cell r="C280">
            <v>43541</v>
          </cell>
          <cell r="D280">
            <v>39626856</v>
          </cell>
          <cell r="E280">
            <v>2806839</v>
          </cell>
          <cell r="F280">
            <v>1602424</v>
          </cell>
          <cell r="G280">
            <v>4409263</v>
          </cell>
          <cell r="H280">
            <v>2752257</v>
          </cell>
          <cell r="I280">
            <v>46788376</v>
          </cell>
          <cell r="J280">
            <v>2344097</v>
          </cell>
          <cell r="K280">
            <v>1615954</v>
          </cell>
          <cell r="L280">
            <v>50748427</v>
          </cell>
        </row>
        <row r="281">
          <cell r="A281" t="str">
            <v>13인승13층90m/min분양</v>
          </cell>
          <cell r="B281">
            <v>40970729</v>
          </cell>
          <cell r="C281">
            <v>45067</v>
          </cell>
          <cell r="D281">
            <v>41015796</v>
          </cell>
          <cell r="E281">
            <v>2806839</v>
          </cell>
          <cell r="F281">
            <v>1602424</v>
          </cell>
          <cell r="G281">
            <v>4409263</v>
          </cell>
          <cell r="H281">
            <v>2839066</v>
          </cell>
          <cell r="I281">
            <v>48264125</v>
          </cell>
          <cell r="J281">
            <v>2418032</v>
          </cell>
          <cell r="K281">
            <v>1643281</v>
          </cell>
          <cell r="L281">
            <v>52325438</v>
          </cell>
        </row>
        <row r="282">
          <cell r="A282" t="str">
            <v>13인승13층105m/min임대</v>
          </cell>
          <cell r="B282">
            <v>39738078</v>
          </cell>
          <cell r="C282">
            <v>43711</v>
          </cell>
          <cell r="D282">
            <v>39781789</v>
          </cell>
          <cell r="E282">
            <v>2806839</v>
          </cell>
          <cell r="F282">
            <v>1602424</v>
          </cell>
          <cell r="G282">
            <v>4409263</v>
          </cell>
          <cell r="H282">
            <v>2761940</v>
          </cell>
          <cell r="I282">
            <v>46952992</v>
          </cell>
          <cell r="J282">
            <v>2352344</v>
          </cell>
          <cell r="K282">
            <v>1619002</v>
          </cell>
          <cell r="L282">
            <v>50924338</v>
          </cell>
        </row>
        <row r="283">
          <cell r="A283" t="str">
            <v>13인승13층105m/min분양</v>
          </cell>
          <cell r="B283">
            <v>41125492</v>
          </cell>
          <cell r="C283">
            <v>45238</v>
          </cell>
          <cell r="D283">
            <v>41170730</v>
          </cell>
          <cell r="E283">
            <v>2806839</v>
          </cell>
          <cell r="F283">
            <v>1602424</v>
          </cell>
          <cell r="G283">
            <v>4409263</v>
          </cell>
          <cell r="H283">
            <v>2848749</v>
          </cell>
          <cell r="I283">
            <v>48428742</v>
          </cell>
          <cell r="J283">
            <v>2426279</v>
          </cell>
          <cell r="K283">
            <v>1646329</v>
          </cell>
          <cell r="L283">
            <v>52501350</v>
          </cell>
        </row>
        <row r="284">
          <cell r="A284" t="str">
            <v>13인승14층60m/min임대</v>
          </cell>
          <cell r="B284">
            <v>40210514</v>
          </cell>
          <cell r="C284">
            <v>44231</v>
          </cell>
          <cell r="D284">
            <v>40254745</v>
          </cell>
          <cell r="E284">
            <v>2821612</v>
          </cell>
          <cell r="F284">
            <v>1610858</v>
          </cell>
          <cell r="G284">
            <v>4432470</v>
          </cell>
          <cell r="H284">
            <v>2792950</v>
          </cell>
          <cell r="I284">
            <v>47480165</v>
          </cell>
          <cell r="J284">
            <v>2378756</v>
          </cell>
          <cell r="K284">
            <v>1632709</v>
          </cell>
          <cell r="L284">
            <v>51491630</v>
          </cell>
        </row>
        <row r="285">
          <cell r="A285" t="str">
            <v>13인승14층60m/min분양</v>
          </cell>
          <cell r="B285">
            <v>41597928</v>
          </cell>
          <cell r="C285">
            <v>45757</v>
          </cell>
          <cell r="D285">
            <v>41643685</v>
          </cell>
          <cell r="E285">
            <v>2821612</v>
          </cell>
          <cell r="F285">
            <v>1610858</v>
          </cell>
          <cell r="G285">
            <v>4432470</v>
          </cell>
          <cell r="H285">
            <v>2879759</v>
          </cell>
          <cell r="I285">
            <v>48955914</v>
          </cell>
          <cell r="J285">
            <v>2452691</v>
          </cell>
          <cell r="K285">
            <v>1660036</v>
          </cell>
          <cell r="L285">
            <v>53068641</v>
          </cell>
        </row>
        <row r="286">
          <cell r="A286" t="str">
            <v>13인승14층90m/min임대</v>
          </cell>
          <cell r="B286">
            <v>40632246</v>
          </cell>
          <cell r="C286">
            <v>44695</v>
          </cell>
          <cell r="D286">
            <v>40676941</v>
          </cell>
          <cell r="E286">
            <v>2821612</v>
          </cell>
          <cell r="F286">
            <v>1610858</v>
          </cell>
          <cell r="G286">
            <v>4432470</v>
          </cell>
          <cell r="H286">
            <v>2819338</v>
          </cell>
          <cell r="I286">
            <v>47928749</v>
          </cell>
          <cell r="J286">
            <v>2401230</v>
          </cell>
          <cell r="K286">
            <v>1641016</v>
          </cell>
          <cell r="L286">
            <v>51970995</v>
          </cell>
        </row>
        <row r="287">
          <cell r="A287" t="str">
            <v>13인승14층90m/min분양</v>
          </cell>
          <cell r="B287">
            <v>42019660</v>
          </cell>
          <cell r="C287">
            <v>46221</v>
          </cell>
          <cell r="D287">
            <v>42065881</v>
          </cell>
          <cell r="E287">
            <v>2821612</v>
          </cell>
          <cell r="F287">
            <v>1610858</v>
          </cell>
          <cell r="G287">
            <v>4432470</v>
          </cell>
          <cell r="H287">
            <v>2906146</v>
          </cell>
          <cell r="I287">
            <v>49404497</v>
          </cell>
          <cell r="J287">
            <v>2475165</v>
          </cell>
          <cell r="K287">
            <v>1668342</v>
          </cell>
          <cell r="L287">
            <v>53548004</v>
          </cell>
        </row>
        <row r="288">
          <cell r="A288" t="str">
            <v>13인승14층105m/min임대</v>
          </cell>
          <cell r="B288">
            <v>40787009</v>
          </cell>
          <cell r="C288">
            <v>44865</v>
          </cell>
          <cell r="D288">
            <v>40831874</v>
          </cell>
          <cell r="E288">
            <v>2821612</v>
          </cell>
          <cell r="F288">
            <v>1610858</v>
          </cell>
          <cell r="G288">
            <v>4432470</v>
          </cell>
          <cell r="H288">
            <v>2829021</v>
          </cell>
          <cell r="I288">
            <v>48093365</v>
          </cell>
          <cell r="J288">
            <v>2409477</v>
          </cell>
          <cell r="K288">
            <v>1644064</v>
          </cell>
          <cell r="L288">
            <v>52146906</v>
          </cell>
        </row>
        <row r="289">
          <cell r="A289" t="str">
            <v>13인승14층105m/min분양</v>
          </cell>
          <cell r="B289">
            <v>42174423</v>
          </cell>
          <cell r="C289">
            <v>46391</v>
          </cell>
          <cell r="D289">
            <v>42220814</v>
          </cell>
          <cell r="E289">
            <v>2821612</v>
          </cell>
          <cell r="F289">
            <v>1610858</v>
          </cell>
          <cell r="G289">
            <v>4432470</v>
          </cell>
          <cell r="H289">
            <v>2915830</v>
          </cell>
          <cell r="I289">
            <v>49569114</v>
          </cell>
          <cell r="J289">
            <v>2483412</v>
          </cell>
          <cell r="K289">
            <v>1671391</v>
          </cell>
          <cell r="L289">
            <v>53723917</v>
          </cell>
        </row>
        <row r="290">
          <cell r="A290" t="str">
            <v>13인승15층60m/min임대</v>
          </cell>
          <cell r="B290">
            <v>41254782</v>
          </cell>
          <cell r="C290">
            <v>45380</v>
          </cell>
          <cell r="D290">
            <v>41300162</v>
          </cell>
          <cell r="E290">
            <v>2836385</v>
          </cell>
          <cell r="F290">
            <v>1619292</v>
          </cell>
          <cell r="G290">
            <v>4455677</v>
          </cell>
          <cell r="H290">
            <v>2859739</v>
          </cell>
          <cell r="I290">
            <v>48615578</v>
          </cell>
          <cell r="J290">
            <v>2435640</v>
          </cell>
          <cell r="K290">
            <v>1657679</v>
          </cell>
          <cell r="L290">
            <v>52708897</v>
          </cell>
        </row>
        <row r="291">
          <cell r="A291" t="str">
            <v>13인승15층60m/min분양</v>
          </cell>
          <cell r="B291">
            <v>42642196</v>
          </cell>
          <cell r="C291">
            <v>46906</v>
          </cell>
          <cell r="D291">
            <v>42689102</v>
          </cell>
          <cell r="E291">
            <v>2836385</v>
          </cell>
          <cell r="F291">
            <v>1619292</v>
          </cell>
          <cell r="G291">
            <v>4455677</v>
          </cell>
          <cell r="H291">
            <v>2946548</v>
          </cell>
          <cell r="I291">
            <v>50091327</v>
          </cell>
          <cell r="J291">
            <v>2509575</v>
          </cell>
          <cell r="K291">
            <v>1685006</v>
          </cell>
          <cell r="L291">
            <v>54285908</v>
          </cell>
        </row>
        <row r="292">
          <cell r="A292" t="str">
            <v>13인승15층90m/min임대</v>
          </cell>
          <cell r="B292">
            <v>41681170</v>
          </cell>
          <cell r="C292">
            <v>45849</v>
          </cell>
          <cell r="D292">
            <v>41727019</v>
          </cell>
          <cell r="E292">
            <v>2836385</v>
          </cell>
          <cell r="F292">
            <v>1619292</v>
          </cell>
          <cell r="G292">
            <v>4455677</v>
          </cell>
          <cell r="H292">
            <v>2886418</v>
          </cell>
          <cell r="I292">
            <v>49069114</v>
          </cell>
          <cell r="J292">
            <v>2458362</v>
          </cell>
          <cell r="K292">
            <v>1666077</v>
          </cell>
          <cell r="L292">
            <v>53193553</v>
          </cell>
        </row>
        <row r="293">
          <cell r="A293" t="str">
            <v>13인승15층90m/min분양</v>
          </cell>
          <cell r="B293">
            <v>43068584</v>
          </cell>
          <cell r="C293">
            <v>47375</v>
          </cell>
          <cell r="D293">
            <v>43115959</v>
          </cell>
          <cell r="E293">
            <v>2836385</v>
          </cell>
          <cell r="F293">
            <v>1619292</v>
          </cell>
          <cell r="G293">
            <v>4455677</v>
          </cell>
          <cell r="H293">
            <v>2973227</v>
          </cell>
          <cell r="I293">
            <v>50544863</v>
          </cell>
          <cell r="J293">
            <v>2532297</v>
          </cell>
          <cell r="K293">
            <v>1693404</v>
          </cell>
          <cell r="L293">
            <v>54770564</v>
          </cell>
        </row>
        <row r="294">
          <cell r="A294" t="str">
            <v>13인승15층105m/min임대</v>
          </cell>
          <cell r="B294">
            <v>41835933</v>
          </cell>
          <cell r="C294">
            <v>46019</v>
          </cell>
          <cell r="D294">
            <v>41881952</v>
          </cell>
          <cell r="E294">
            <v>2836385</v>
          </cell>
          <cell r="F294">
            <v>1619292</v>
          </cell>
          <cell r="G294">
            <v>4455677</v>
          </cell>
          <cell r="H294">
            <v>2896101</v>
          </cell>
          <cell r="I294">
            <v>49233730</v>
          </cell>
          <cell r="J294">
            <v>2466609</v>
          </cell>
          <cell r="K294">
            <v>1669125</v>
          </cell>
          <cell r="L294">
            <v>53369464</v>
          </cell>
        </row>
        <row r="295">
          <cell r="A295" t="str">
            <v>13인승15층105m/min분양</v>
          </cell>
          <cell r="B295">
            <v>43223347</v>
          </cell>
          <cell r="C295">
            <v>47545</v>
          </cell>
          <cell r="D295">
            <v>43270892</v>
          </cell>
          <cell r="E295">
            <v>2836385</v>
          </cell>
          <cell r="F295">
            <v>1619292</v>
          </cell>
          <cell r="G295">
            <v>4455677</v>
          </cell>
          <cell r="H295">
            <v>2982910</v>
          </cell>
          <cell r="I295">
            <v>50709479</v>
          </cell>
          <cell r="J295">
            <v>2540544</v>
          </cell>
          <cell r="K295">
            <v>1696452</v>
          </cell>
          <cell r="L295">
            <v>54946475</v>
          </cell>
        </row>
        <row r="296">
          <cell r="A296" t="str">
            <v>13인승16층60m/min임대</v>
          </cell>
          <cell r="B296">
            <v>42510702</v>
          </cell>
          <cell r="C296">
            <v>46761</v>
          </cell>
          <cell r="D296">
            <v>42557463</v>
          </cell>
          <cell r="E296">
            <v>2851158</v>
          </cell>
          <cell r="F296">
            <v>1627726</v>
          </cell>
          <cell r="G296">
            <v>4478884</v>
          </cell>
          <cell r="H296">
            <v>2939771</v>
          </cell>
          <cell r="I296">
            <v>49976118</v>
          </cell>
          <cell r="J296">
            <v>2503803</v>
          </cell>
          <cell r="K296">
            <v>1686817</v>
          </cell>
          <cell r="L296">
            <v>54166738</v>
          </cell>
        </row>
        <row r="297">
          <cell r="A297" t="str">
            <v>13인승16층60m/min분양</v>
          </cell>
          <cell r="B297">
            <v>43898116</v>
          </cell>
          <cell r="C297">
            <v>48287</v>
          </cell>
          <cell r="D297">
            <v>43946403</v>
          </cell>
          <cell r="E297">
            <v>2851158</v>
          </cell>
          <cell r="F297">
            <v>1627726</v>
          </cell>
          <cell r="G297">
            <v>4478884</v>
          </cell>
          <cell r="H297">
            <v>3026580</v>
          </cell>
          <cell r="I297">
            <v>51451867</v>
          </cell>
          <cell r="J297">
            <v>2577738</v>
          </cell>
          <cell r="K297">
            <v>1714144</v>
          </cell>
          <cell r="L297">
            <v>55743749</v>
          </cell>
        </row>
        <row r="298">
          <cell r="A298" t="str">
            <v>13인승16층90m/min임대</v>
          </cell>
          <cell r="B298">
            <v>42941746</v>
          </cell>
          <cell r="C298">
            <v>47235</v>
          </cell>
          <cell r="D298">
            <v>42988981</v>
          </cell>
          <cell r="E298">
            <v>2851158</v>
          </cell>
          <cell r="F298">
            <v>1627726</v>
          </cell>
          <cell r="G298">
            <v>4478884</v>
          </cell>
          <cell r="H298">
            <v>2966741</v>
          </cell>
          <cell r="I298">
            <v>50434606</v>
          </cell>
          <cell r="J298">
            <v>2526773</v>
          </cell>
          <cell r="K298">
            <v>1695307</v>
          </cell>
          <cell r="L298">
            <v>54656686</v>
          </cell>
        </row>
        <row r="299">
          <cell r="A299" t="str">
            <v>13인승16층90m/min분양</v>
          </cell>
          <cell r="B299">
            <v>44329160</v>
          </cell>
          <cell r="C299">
            <v>48762</v>
          </cell>
          <cell r="D299">
            <v>44377922</v>
          </cell>
          <cell r="E299">
            <v>2851158</v>
          </cell>
          <cell r="F299">
            <v>1627726</v>
          </cell>
          <cell r="G299">
            <v>4478884</v>
          </cell>
          <cell r="H299">
            <v>3053550</v>
          </cell>
          <cell r="I299">
            <v>51910356</v>
          </cell>
          <cell r="J299">
            <v>2600708</v>
          </cell>
          <cell r="K299">
            <v>1722634</v>
          </cell>
          <cell r="L299">
            <v>56233698</v>
          </cell>
        </row>
        <row r="300">
          <cell r="A300" t="str">
            <v>13인승16층105m/min임대</v>
          </cell>
          <cell r="B300">
            <v>43096509</v>
          </cell>
          <cell r="C300">
            <v>47406</v>
          </cell>
          <cell r="D300">
            <v>43143915</v>
          </cell>
          <cell r="E300">
            <v>2851158</v>
          </cell>
          <cell r="F300">
            <v>1627726</v>
          </cell>
          <cell r="G300">
            <v>4478884</v>
          </cell>
          <cell r="H300">
            <v>2976424</v>
          </cell>
          <cell r="I300">
            <v>50599223</v>
          </cell>
          <cell r="J300">
            <v>2535021</v>
          </cell>
          <cell r="K300">
            <v>1698355</v>
          </cell>
          <cell r="L300">
            <v>54832599</v>
          </cell>
        </row>
        <row r="301">
          <cell r="A301" t="str">
            <v>13인승16층105m/min분양</v>
          </cell>
          <cell r="B301">
            <v>44483923</v>
          </cell>
          <cell r="C301">
            <v>48932</v>
          </cell>
          <cell r="D301">
            <v>44532855</v>
          </cell>
          <cell r="E301">
            <v>2851158</v>
          </cell>
          <cell r="F301">
            <v>1627726</v>
          </cell>
          <cell r="G301">
            <v>4478884</v>
          </cell>
          <cell r="H301">
            <v>3063233</v>
          </cell>
          <cell r="I301">
            <v>52074972</v>
          </cell>
          <cell r="J301">
            <v>2608956</v>
          </cell>
          <cell r="K301">
            <v>1725682</v>
          </cell>
          <cell r="L301">
            <v>56409610</v>
          </cell>
        </row>
        <row r="302">
          <cell r="A302" t="str">
            <v>13인승17층60m/min임대</v>
          </cell>
          <cell r="B302">
            <v>43566670</v>
          </cell>
          <cell r="C302">
            <v>47923</v>
          </cell>
          <cell r="D302">
            <v>43614593</v>
          </cell>
          <cell r="E302">
            <v>2865932</v>
          </cell>
          <cell r="F302">
            <v>1636160</v>
          </cell>
          <cell r="G302">
            <v>4502092</v>
          </cell>
          <cell r="H302">
            <v>3007292</v>
          </cell>
          <cell r="I302">
            <v>51123977</v>
          </cell>
          <cell r="J302">
            <v>2561311</v>
          </cell>
          <cell r="K302">
            <v>1712018</v>
          </cell>
          <cell r="L302">
            <v>55397306</v>
          </cell>
        </row>
        <row r="303">
          <cell r="A303" t="str">
            <v>13인승17층60m/min분양</v>
          </cell>
          <cell r="B303">
            <v>44954084</v>
          </cell>
          <cell r="C303">
            <v>49449</v>
          </cell>
          <cell r="D303">
            <v>45003533</v>
          </cell>
          <cell r="E303">
            <v>2865932</v>
          </cell>
          <cell r="F303">
            <v>1636160</v>
          </cell>
          <cell r="G303">
            <v>4502092</v>
          </cell>
          <cell r="H303">
            <v>3094101</v>
          </cell>
          <cell r="I303">
            <v>52599726</v>
          </cell>
          <cell r="J303">
            <v>2635246</v>
          </cell>
          <cell r="K303">
            <v>1739344</v>
          </cell>
          <cell r="L303">
            <v>56974316</v>
          </cell>
        </row>
        <row r="304">
          <cell r="A304" t="str">
            <v>13인승17층90m/min임대</v>
          </cell>
          <cell r="B304">
            <v>44002370</v>
          </cell>
          <cell r="C304">
            <v>48402</v>
          </cell>
          <cell r="D304">
            <v>44050772</v>
          </cell>
          <cell r="E304">
            <v>2865932</v>
          </cell>
          <cell r="F304">
            <v>1636160</v>
          </cell>
          <cell r="G304">
            <v>4502092</v>
          </cell>
          <cell r="H304">
            <v>3034554</v>
          </cell>
          <cell r="I304">
            <v>51587418</v>
          </cell>
          <cell r="J304">
            <v>2584529</v>
          </cell>
          <cell r="K304">
            <v>1720599</v>
          </cell>
          <cell r="L304">
            <v>55892546</v>
          </cell>
        </row>
        <row r="305">
          <cell r="A305" t="str">
            <v>13인승17층90m/min분양</v>
          </cell>
          <cell r="B305">
            <v>45389784</v>
          </cell>
          <cell r="C305">
            <v>49928</v>
          </cell>
          <cell r="D305">
            <v>45439712</v>
          </cell>
          <cell r="E305">
            <v>2865932</v>
          </cell>
          <cell r="F305">
            <v>1636160</v>
          </cell>
          <cell r="G305">
            <v>4502092</v>
          </cell>
          <cell r="H305">
            <v>3121362</v>
          </cell>
          <cell r="I305">
            <v>53063166</v>
          </cell>
          <cell r="J305">
            <v>2658464</v>
          </cell>
          <cell r="K305">
            <v>1747926</v>
          </cell>
          <cell r="L305">
            <v>57469556</v>
          </cell>
        </row>
        <row r="306">
          <cell r="A306" t="str">
            <v>13인승17층105m/min임대</v>
          </cell>
          <cell r="B306">
            <v>44157133</v>
          </cell>
          <cell r="C306">
            <v>48572</v>
          </cell>
          <cell r="D306">
            <v>44205705</v>
          </cell>
          <cell r="E306">
            <v>2865932</v>
          </cell>
          <cell r="F306">
            <v>1636160</v>
          </cell>
          <cell r="G306">
            <v>4502092</v>
          </cell>
          <cell r="H306">
            <v>3044237</v>
          </cell>
          <cell r="I306">
            <v>51752034</v>
          </cell>
          <cell r="J306">
            <v>2592776</v>
          </cell>
          <cell r="K306">
            <v>1723647</v>
          </cell>
          <cell r="L306">
            <v>56068457</v>
          </cell>
        </row>
        <row r="307">
          <cell r="A307" t="str">
            <v>13인승17층105m/min분양</v>
          </cell>
          <cell r="B307">
            <v>45544547</v>
          </cell>
          <cell r="C307">
            <v>50099</v>
          </cell>
          <cell r="D307">
            <v>45594646</v>
          </cell>
          <cell r="E307">
            <v>2865932</v>
          </cell>
          <cell r="F307">
            <v>1636160</v>
          </cell>
          <cell r="G307">
            <v>4502092</v>
          </cell>
          <cell r="H307">
            <v>3131046</v>
          </cell>
          <cell r="I307">
            <v>53227784</v>
          </cell>
          <cell r="J307">
            <v>2666711</v>
          </cell>
          <cell r="K307">
            <v>1750974</v>
          </cell>
          <cell r="L307">
            <v>57645469</v>
          </cell>
        </row>
        <row r="308">
          <cell r="A308" t="str">
            <v>13인승18층60m/min임대</v>
          </cell>
          <cell r="B308">
            <v>44622639</v>
          </cell>
          <cell r="C308">
            <v>49084</v>
          </cell>
          <cell r="D308">
            <v>44671723</v>
          </cell>
          <cell r="E308">
            <v>2880705</v>
          </cell>
          <cell r="F308">
            <v>1644594</v>
          </cell>
          <cell r="G308">
            <v>4525299</v>
          </cell>
          <cell r="H308">
            <v>3074813</v>
          </cell>
          <cell r="I308">
            <v>52271835</v>
          </cell>
          <cell r="J308">
            <v>2618818</v>
          </cell>
          <cell r="K308">
            <v>1737218</v>
          </cell>
          <cell r="L308">
            <v>56627871</v>
          </cell>
        </row>
        <row r="309">
          <cell r="A309" t="str">
            <v>13인승18층60m/min분양</v>
          </cell>
          <cell r="B309">
            <v>46010053</v>
          </cell>
          <cell r="C309">
            <v>50611</v>
          </cell>
          <cell r="D309">
            <v>46060664</v>
          </cell>
          <cell r="E309">
            <v>2880705</v>
          </cell>
          <cell r="F309">
            <v>1644594</v>
          </cell>
          <cell r="G309">
            <v>4525299</v>
          </cell>
          <cell r="H309">
            <v>3161622</v>
          </cell>
          <cell r="I309">
            <v>53747585</v>
          </cell>
          <cell r="J309">
            <v>2692754</v>
          </cell>
          <cell r="K309">
            <v>1764544</v>
          </cell>
          <cell r="L309">
            <v>58204883</v>
          </cell>
        </row>
        <row r="310">
          <cell r="A310" t="str">
            <v>13인승18층90m/min임대</v>
          </cell>
          <cell r="B310">
            <v>45062995</v>
          </cell>
          <cell r="C310">
            <v>49569</v>
          </cell>
          <cell r="D310">
            <v>45112564</v>
          </cell>
          <cell r="E310">
            <v>2880705</v>
          </cell>
          <cell r="F310">
            <v>1644594</v>
          </cell>
          <cell r="G310">
            <v>4525299</v>
          </cell>
          <cell r="H310">
            <v>3102366</v>
          </cell>
          <cell r="I310">
            <v>52740229</v>
          </cell>
          <cell r="J310">
            <v>2642285</v>
          </cell>
          <cell r="K310">
            <v>1745891</v>
          </cell>
          <cell r="L310">
            <v>57128405</v>
          </cell>
        </row>
        <row r="311">
          <cell r="A311" t="str">
            <v>13인승18층90m/min분양</v>
          </cell>
          <cell r="B311">
            <v>46450409</v>
          </cell>
          <cell r="C311">
            <v>51095</v>
          </cell>
          <cell r="D311">
            <v>46501504</v>
          </cell>
          <cell r="E311">
            <v>2880705</v>
          </cell>
          <cell r="F311">
            <v>1644594</v>
          </cell>
          <cell r="G311">
            <v>4525299</v>
          </cell>
          <cell r="H311">
            <v>3189175</v>
          </cell>
          <cell r="I311">
            <v>54215978</v>
          </cell>
          <cell r="J311">
            <v>2716220</v>
          </cell>
          <cell r="K311">
            <v>1773217</v>
          </cell>
          <cell r="L311">
            <v>58705415</v>
          </cell>
        </row>
        <row r="312">
          <cell r="A312" t="str">
            <v>13인승18층105m/min임대</v>
          </cell>
          <cell r="B312">
            <v>45217758</v>
          </cell>
          <cell r="C312">
            <v>49739</v>
          </cell>
          <cell r="D312">
            <v>45267497</v>
          </cell>
          <cell r="E312">
            <v>2880705</v>
          </cell>
          <cell r="F312">
            <v>1644594</v>
          </cell>
          <cell r="G312">
            <v>4525299</v>
          </cell>
          <cell r="H312">
            <v>3112049</v>
          </cell>
          <cell r="I312">
            <v>52904845</v>
          </cell>
          <cell r="J312">
            <v>2650532</v>
          </cell>
          <cell r="K312">
            <v>1748939</v>
          </cell>
          <cell r="L312">
            <v>57304316</v>
          </cell>
        </row>
        <row r="313">
          <cell r="A313" t="str">
            <v>13인승18층105m/min분양</v>
          </cell>
          <cell r="B313">
            <v>46605172</v>
          </cell>
          <cell r="C313">
            <v>51265</v>
          </cell>
          <cell r="D313">
            <v>46656437</v>
          </cell>
          <cell r="E313">
            <v>2880705</v>
          </cell>
          <cell r="F313">
            <v>1644594</v>
          </cell>
          <cell r="G313">
            <v>4525299</v>
          </cell>
          <cell r="H313">
            <v>3198858</v>
          </cell>
          <cell r="I313">
            <v>54380594</v>
          </cell>
          <cell r="J313">
            <v>2724467</v>
          </cell>
          <cell r="K313">
            <v>1776266</v>
          </cell>
          <cell r="L313">
            <v>58881327</v>
          </cell>
        </row>
        <row r="314">
          <cell r="A314" t="str">
            <v>13인승19층60m/min임대</v>
          </cell>
          <cell r="B314">
            <v>45678609</v>
          </cell>
          <cell r="C314">
            <v>50246</v>
          </cell>
          <cell r="D314">
            <v>45728855</v>
          </cell>
          <cell r="E314">
            <v>2895478</v>
          </cell>
          <cell r="F314">
            <v>1653028</v>
          </cell>
          <cell r="G314">
            <v>4548506</v>
          </cell>
          <cell r="H314">
            <v>3142335</v>
          </cell>
          <cell r="I314">
            <v>53419696</v>
          </cell>
          <cell r="J314">
            <v>2676326</v>
          </cell>
          <cell r="K314">
            <v>1762418</v>
          </cell>
          <cell r="L314">
            <v>57858440</v>
          </cell>
        </row>
        <row r="315">
          <cell r="A315" t="str">
            <v>13인승19층60m/min분양</v>
          </cell>
          <cell r="B315">
            <v>47066023</v>
          </cell>
          <cell r="C315">
            <v>51772</v>
          </cell>
          <cell r="D315">
            <v>47117795</v>
          </cell>
          <cell r="E315">
            <v>2895478</v>
          </cell>
          <cell r="F315">
            <v>1653028</v>
          </cell>
          <cell r="G315">
            <v>4548506</v>
          </cell>
          <cell r="H315">
            <v>3229143</v>
          </cell>
          <cell r="I315">
            <v>54895444</v>
          </cell>
          <cell r="J315">
            <v>2750261</v>
          </cell>
          <cell r="K315">
            <v>1789744</v>
          </cell>
          <cell r="L315">
            <v>59435449</v>
          </cell>
        </row>
        <row r="316">
          <cell r="A316" t="str">
            <v>13인승19층90m/min임대</v>
          </cell>
          <cell r="B316">
            <v>46123621</v>
          </cell>
          <cell r="C316">
            <v>50735</v>
          </cell>
          <cell r="D316">
            <v>46174356</v>
          </cell>
          <cell r="E316">
            <v>2895478</v>
          </cell>
          <cell r="F316">
            <v>1653028</v>
          </cell>
          <cell r="G316">
            <v>4548506</v>
          </cell>
          <cell r="H316">
            <v>3170178</v>
          </cell>
          <cell r="I316">
            <v>53893040</v>
          </cell>
          <cell r="J316">
            <v>2700041</v>
          </cell>
          <cell r="K316">
            <v>1771183</v>
          </cell>
          <cell r="L316">
            <v>58364264</v>
          </cell>
        </row>
        <row r="317">
          <cell r="A317" t="str">
            <v>13인승19층90m/min분양</v>
          </cell>
          <cell r="B317">
            <v>47511035</v>
          </cell>
          <cell r="C317">
            <v>52262</v>
          </cell>
          <cell r="D317">
            <v>47563297</v>
          </cell>
          <cell r="E317">
            <v>2895478</v>
          </cell>
          <cell r="F317">
            <v>1653028</v>
          </cell>
          <cell r="G317">
            <v>4548506</v>
          </cell>
          <cell r="H317">
            <v>3256987</v>
          </cell>
          <cell r="I317">
            <v>55368790</v>
          </cell>
          <cell r="J317">
            <v>2773976</v>
          </cell>
          <cell r="K317">
            <v>1798509</v>
          </cell>
          <cell r="L317">
            <v>59941275</v>
          </cell>
        </row>
        <row r="318">
          <cell r="A318" t="str">
            <v>13인승19층105m/min임대</v>
          </cell>
          <cell r="B318">
            <v>46278384</v>
          </cell>
          <cell r="C318">
            <v>50906</v>
          </cell>
          <cell r="D318">
            <v>46329290</v>
          </cell>
          <cell r="E318">
            <v>2895478</v>
          </cell>
          <cell r="F318">
            <v>1653028</v>
          </cell>
          <cell r="G318">
            <v>4548506</v>
          </cell>
          <cell r="H318">
            <v>3179862</v>
          </cell>
          <cell r="I318">
            <v>54057658</v>
          </cell>
          <cell r="J318">
            <v>2708288</v>
          </cell>
          <cell r="K318">
            <v>1774231</v>
          </cell>
          <cell r="L318">
            <v>58540177</v>
          </cell>
        </row>
        <row r="319">
          <cell r="A319" t="str">
            <v>13인승19층105m/min분양</v>
          </cell>
          <cell r="B319">
            <v>47665798</v>
          </cell>
          <cell r="C319">
            <v>52432</v>
          </cell>
          <cell r="D319">
            <v>47718230</v>
          </cell>
          <cell r="E319">
            <v>2895478</v>
          </cell>
          <cell r="F319">
            <v>1653028</v>
          </cell>
          <cell r="G319">
            <v>4548506</v>
          </cell>
          <cell r="H319">
            <v>3266671</v>
          </cell>
          <cell r="I319">
            <v>55533407</v>
          </cell>
          <cell r="J319">
            <v>2782223</v>
          </cell>
          <cell r="K319">
            <v>1801558</v>
          </cell>
          <cell r="L319">
            <v>60117188</v>
          </cell>
        </row>
        <row r="320">
          <cell r="A320" t="str">
            <v>13인승20층105m/min임대</v>
          </cell>
          <cell r="B320">
            <v>47606403</v>
          </cell>
          <cell r="C320">
            <v>52367</v>
          </cell>
          <cell r="D320">
            <v>47658770</v>
          </cell>
          <cell r="E320">
            <v>2910251</v>
          </cell>
          <cell r="F320">
            <v>1661462</v>
          </cell>
          <cell r="G320">
            <v>4571713</v>
          </cell>
          <cell r="H320">
            <v>3264405</v>
          </cell>
          <cell r="I320">
            <v>55494888</v>
          </cell>
          <cell r="J320">
            <v>2780293</v>
          </cell>
          <cell r="K320">
            <v>1804789</v>
          </cell>
          <cell r="L320">
            <v>60079970</v>
          </cell>
        </row>
        <row r="321">
          <cell r="A321" t="str">
            <v>13인승20층105m/min분양</v>
          </cell>
          <cell r="B321">
            <v>48993817</v>
          </cell>
          <cell r="C321">
            <v>53893</v>
          </cell>
          <cell r="D321">
            <v>49047710</v>
          </cell>
          <cell r="E321">
            <v>2910251</v>
          </cell>
          <cell r="F321">
            <v>1661462</v>
          </cell>
          <cell r="G321">
            <v>4571713</v>
          </cell>
          <cell r="H321">
            <v>3351213</v>
          </cell>
          <cell r="I321">
            <v>56970636</v>
          </cell>
          <cell r="J321">
            <v>2854228</v>
          </cell>
          <cell r="K321">
            <v>1832116</v>
          </cell>
          <cell r="L321">
            <v>61656980</v>
          </cell>
        </row>
        <row r="322">
          <cell r="A322" t="str">
            <v>13인승20층120m/min임대</v>
          </cell>
          <cell r="B322">
            <v>49774614</v>
          </cell>
          <cell r="C322">
            <v>54752</v>
          </cell>
          <cell r="D322">
            <v>49829366</v>
          </cell>
          <cell r="E322">
            <v>2910251</v>
          </cell>
          <cell r="F322">
            <v>1661462</v>
          </cell>
          <cell r="G322">
            <v>4571713</v>
          </cell>
          <cell r="H322">
            <v>3400067</v>
          </cell>
          <cell r="I322">
            <v>57801146</v>
          </cell>
          <cell r="J322">
            <v>2895837</v>
          </cell>
          <cell r="K322">
            <v>1847494</v>
          </cell>
          <cell r="L322">
            <v>62544477</v>
          </cell>
        </row>
        <row r="323">
          <cell r="A323" t="str">
            <v>13인승20층120m/min분양</v>
          </cell>
          <cell r="B323">
            <v>51162028</v>
          </cell>
          <cell r="C323">
            <v>56278</v>
          </cell>
          <cell r="D323">
            <v>51218306</v>
          </cell>
          <cell r="E323">
            <v>2910251</v>
          </cell>
          <cell r="F323">
            <v>1661462</v>
          </cell>
          <cell r="G323">
            <v>4571713</v>
          </cell>
          <cell r="H323">
            <v>3486876</v>
          </cell>
          <cell r="I323">
            <v>59276895</v>
          </cell>
          <cell r="J323">
            <v>2969772</v>
          </cell>
          <cell r="K323">
            <v>1874821</v>
          </cell>
          <cell r="L323">
            <v>64121488</v>
          </cell>
        </row>
        <row r="324">
          <cell r="A324" t="str">
            <v>13인승21층105m/min임대</v>
          </cell>
          <cell r="B324">
            <v>48670382</v>
          </cell>
          <cell r="C324">
            <v>53537</v>
          </cell>
          <cell r="D324">
            <v>48723919</v>
          </cell>
          <cell r="E324">
            <v>2925025</v>
          </cell>
          <cell r="F324">
            <v>1669896</v>
          </cell>
          <cell r="G324">
            <v>4594921</v>
          </cell>
          <cell r="H324">
            <v>3332427</v>
          </cell>
          <cell r="I324">
            <v>56651267</v>
          </cell>
          <cell r="J324">
            <v>2838228</v>
          </cell>
          <cell r="K324">
            <v>1830147</v>
          </cell>
          <cell r="L324">
            <v>61319642</v>
          </cell>
        </row>
        <row r="325">
          <cell r="A325" t="str">
            <v>13인승21층105m/min분양</v>
          </cell>
          <cell r="B325">
            <v>50057796</v>
          </cell>
          <cell r="C325">
            <v>55063</v>
          </cell>
          <cell r="D325">
            <v>50112859</v>
          </cell>
          <cell r="E325">
            <v>2925025</v>
          </cell>
          <cell r="F325">
            <v>1669896</v>
          </cell>
          <cell r="G325">
            <v>4594921</v>
          </cell>
          <cell r="H325">
            <v>3419236</v>
          </cell>
          <cell r="I325">
            <v>58127016</v>
          </cell>
          <cell r="J325">
            <v>2912163</v>
          </cell>
          <cell r="K325">
            <v>1857474</v>
          </cell>
          <cell r="L325">
            <v>62896653</v>
          </cell>
        </row>
        <row r="326">
          <cell r="A326" t="str">
            <v>13인승21층120m/min임대</v>
          </cell>
          <cell r="B326">
            <v>50885341</v>
          </cell>
          <cell r="C326">
            <v>55973</v>
          </cell>
          <cell r="D326">
            <v>50941314</v>
          </cell>
          <cell r="E326">
            <v>2925025</v>
          </cell>
          <cell r="F326">
            <v>1669896</v>
          </cell>
          <cell r="G326">
            <v>4594921</v>
          </cell>
          <cell r="H326">
            <v>3471014</v>
          </cell>
          <cell r="I326">
            <v>59007249</v>
          </cell>
          <cell r="J326">
            <v>2956263</v>
          </cell>
          <cell r="K326">
            <v>1873773</v>
          </cell>
          <cell r="L326">
            <v>63837285</v>
          </cell>
        </row>
        <row r="327">
          <cell r="A327" t="str">
            <v>13인승21층120m/min분양</v>
          </cell>
          <cell r="B327">
            <v>52272755</v>
          </cell>
          <cell r="C327">
            <v>57500</v>
          </cell>
          <cell r="D327">
            <v>52330255</v>
          </cell>
          <cell r="E327">
            <v>2925025</v>
          </cell>
          <cell r="F327">
            <v>1669896</v>
          </cell>
          <cell r="G327">
            <v>4594921</v>
          </cell>
          <cell r="H327">
            <v>3557823</v>
          </cell>
          <cell r="I327">
            <v>60482999</v>
          </cell>
          <cell r="J327">
            <v>3030198</v>
          </cell>
          <cell r="K327">
            <v>1901100</v>
          </cell>
          <cell r="L327">
            <v>65414297</v>
          </cell>
        </row>
        <row r="328">
          <cell r="A328" t="str">
            <v>13인승22층105m/min임대</v>
          </cell>
          <cell r="B328">
            <v>49731007</v>
          </cell>
          <cell r="C328">
            <v>54704</v>
          </cell>
          <cell r="D328">
            <v>49785711</v>
          </cell>
          <cell r="E328">
            <v>2939799</v>
          </cell>
          <cell r="F328">
            <v>1678331</v>
          </cell>
          <cell r="G328">
            <v>4618130</v>
          </cell>
          <cell r="H328">
            <v>3400240</v>
          </cell>
          <cell r="I328">
            <v>57804081</v>
          </cell>
          <cell r="J328">
            <v>2895984</v>
          </cell>
          <cell r="K328">
            <v>1855440</v>
          </cell>
          <cell r="L328">
            <v>62555505</v>
          </cell>
        </row>
        <row r="329">
          <cell r="A329" t="str">
            <v>13인승22층105m/min분양</v>
          </cell>
          <cell r="B329">
            <v>51118421</v>
          </cell>
          <cell r="C329">
            <v>56230</v>
          </cell>
          <cell r="D329">
            <v>51174651</v>
          </cell>
          <cell r="E329">
            <v>2939799</v>
          </cell>
          <cell r="F329">
            <v>1678331</v>
          </cell>
          <cell r="G329">
            <v>4618130</v>
          </cell>
          <cell r="H329">
            <v>3487048</v>
          </cell>
          <cell r="I329">
            <v>59279829</v>
          </cell>
          <cell r="J329">
            <v>2969919</v>
          </cell>
          <cell r="K329">
            <v>1882766</v>
          </cell>
          <cell r="L329">
            <v>64132514</v>
          </cell>
        </row>
        <row r="330">
          <cell r="A330" t="str">
            <v>13인승22층120m/min임대</v>
          </cell>
          <cell r="B330">
            <v>51992714</v>
          </cell>
          <cell r="C330">
            <v>57191</v>
          </cell>
          <cell r="D330">
            <v>52049905</v>
          </cell>
          <cell r="E330">
            <v>2939799</v>
          </cell>
          <cell r="F330">
            <v>1678331</v>
          </cell>
          <cell r="G330">
            <v>4618130</v>
          </cell>
          <cell r="H330">
            <v>3541752</v>
          </cell>
          <cell r="I330">
            <v>60209787</v>
          </cell>
          <cell r="J330">
            <v>3016510</v>
          </cell>
          <cell r="K330">
            <v>1899986</v>
          </cell>
          <cell r="L330">
            <v>65126283</v>
          </cell>
        </row>
        <row r="331">
          <cell r="A331" t="str">
            <v>13인승22층120m/min분양</v>
          </cell>
          <cell r="B331">
            <v>53380128</v>
          </cell>
          <cell r="C331">
            <v>58718</v>
          </cell>
          <cell r="D331">
            <v>53438846</v>
          </cell>
          <cell r="E331">
            <v>2939799</v>
          </cell>
          <cell r="F331">
            <v>1678331</v>
          </cell>
          <cell r="G331">
            <v>4618130</v>
          </cell>
          <cell r="H331">
            <v>3628561</v>
          </cell>
          <cell r="I331">
            <v>61685537</v>
          </cell>
          <cell r="J331">
            <v>3090445</v>
          </cell>
          <cell r="K331">
            <v>1927313</v>
          </cell>
          <cell r="L331">
            <v>66703295</v>
          </cell>
        </row>
        <row r="332">
          <cell r="A332" t="str">
            <v>13인승23층105m/min임대</v>
          </cell>
          <cell r="B332">
            <v>50791631</v>
          </cell>
          <cell r="C332">
            <v>55870</v>
          </cell>
          <cell r="D332">
            <v>50847501</v>
          </cell>
          <cell r="E332">
            <v>2954571</v>
          </cell>
          <cell r="F332">
            <v>1686764</v>
          </cell>
          <cell r="G332">
            <v>4641335</v>
          </cell>
          <cell r="H332">
            <v>3468052</v>
          </cell>
          <cell r="I332">
            <v>58956888</v>
          </cell>
          <cell r="J332">
            <v>2953740</v>
          </cell>
          <cell r="K332">
            <v>1880731</v>
          </cell>
          <cell r="L332">
            <v>63791359</v>
          </cell>
        </row>
        <row r="333">
          <cell r="A333" t="str">
            <v>13인승23층105m/min분양</v>
          </cell>
          <cell r="B333">
            <v>52179045</v>
          </cell>
          <cell r="C333">
            <v>57396</v>
          </cell>
          <cell r="D333">
            <v>52236441</v>
          </cell>
          <cell r="E333">
            <v>2954571</v>
          </cell>
          <cell r="F333">
            <v>1686764</v>
          </cell>
          <cell r="G333">
            <v>4641335</v>
          </cell>
          <cell r="H333">
            <v>3554861</v>
          </cell>
          <cell r="I333">
            <v>60432637</v>
          </cell>
          <cell r="J333">
            <v>3027675</v>
          </cell>
          <cell r="K333">
            <v>1908058</v>
          </cell>
          <cell r="L333">
            <v>65368370</v>
          </cell>
        </row>
        <row r="334">
          <cell r="A334" t="str">
            <v>13인승23층120m/min임대</v>
          </cell>
          <cell r="B334">
            <v>53100086</v>
          </cell>
          <cell r="C334">
            <v>58410</v>
          </cell>
          <cell r="D334">
            <v>53158496</v>
          </cell>
          <cell r="E334">
            <v>2954571</v>
          </cell>
          <cell r="F334">
            <v>1686764</v>
          </cell>
          <cell r="G334">
            <v>4641335</v>
          </cell>
          <cell r="H334">
            <v>3612489</v>
          </cell>
          <cell r="I334">
            <v>61412320</v>
          </cell>
          <cell r="J334">
            <v>3076757</v>
          </cell>
          <cell r="K334">
            <v>1926198</v>
          </cell>
          <cell r="L334">
            <v>66415275</v>
          </cell>
        </row>
        <row r="335">
          <cell r="A335" t="str">
            <v>13인승23층120m/min분양</v>
          </cell>
          <cell r="B335">
            <v>54487500</v>
          </cell>
          <cell r="C335">
            <v>59936</v>
          </cell>
          <cell r="D335">
            <v>54547436</v>
          </cell>
          <cell r="E335">
            <v>2954571</v>
          </cell>
          <cell r="F335">
            <v>1686764</v>
          </cell>
          <cell r="G335">
            <v>4641335</v>
          </cell>
          <cell r="H335">
            <v>3699298</v>
          </cell>
          <cell r="I335">
            <v>62888069</v>
          </cell>
          <cell r="J335">
            <v>3150692</v>
          </cell>
          <cell r="K335">
            <v>1953525</v>
          </cell>
          <cell r="L335">
            <v>67992286</v>
          </cell>
        </row>
        <row r="336">
          <cell r="A336" t="str">
            <v>13인승24층105m/min임대</v>
          </cell>
          <cell r="B336">
            <v>51852256</v>
          </cell>
          <cell r="C336">
            <v>57037</v>
          </cell>
          <cell r="D336">
            <v>51909293</v>
          </cell>
          <cell r="E336">
            <v>2969345</v>
          </cell>
          <cell r="F336">
            <v>1695199</v>
          </cell>
          <cell r="G336">
            <v>4664544</v>
          </cell>
          <cell r="H336">
            <v>3535864</v>
          </cell>
          <cell r="I336">
            <v>60109701</v>
          </cell>
          <cell r="J336">
            <v>3011496</v>
          </cell>
          <cell r="K336">
            <v>1906023</v>
          </cell>
          <cell r="L336">
            <v>65027220</v>
          </cell>
        </row>
        <row r="337">
          <cell r="A337" t="str">
            <v>13인승24층105m/min분양</v>
          </cell>
          <cell r="B337">
            <v>53239670</v>
          </cell>
          <cell r="C337">
            <v>58563</v>
          </cell>
          <cell r="D337">
            <v>53298233</v>
          </cell>
          <cell r="E337">
            <v>2969345</v>
          </cell>
          <cell r="F337">
            <v>1695199</v>
          </cell>
          <cell r="G337">
            <v>4664544</v>
          </cell>
          <cell r="H337">
            <v>3622673</v>
          </cell>
          <cell r="I337">
            <v>61585450</v>
          </cell>
          <cell r="J337">
            <v>3085431</v>
          </cell>
          <cell r="K337">
            <v>1933350</v>
          </cell>
          <cell r="L337">
            <v>66604231</v>
          </cell>
        </row>
        <row r="338">
          <cell r="A338" t="str">
            <v>13인승24층120m/min임대</v>
          </cell>
          <cell r="B338">
            <v>54207459</v>
          </cell>
          <cell r="C338">
            <v>59628</v>
          </cell>
          <cell r="D338">
            <v>54267087</v>
          </cell>
          <cell r="E338">
            <v>2969345</v>
          </cell>
          <cell r="F338">
            <v>1695199</v>
          </cell>
          <cell r="G338">
            <v>4664544</v>
          </cell>
          <cell r="H338">
            <v>3683226</v>
          </cell>
          <cell r="I338">
            <v>62614857</v>
          </cell>
          <cell r="J338">
            <v>3137004</v>
          </cell>
          <cell r="K338">
            <v>1952411</v>
          </cell>
          <cell r="L338">
            <v>67704272</v>
          </cell>
        </row>
        <row r="339">
          <cell r="A339" t="str">
            <v>13인승24층120m/min분양</v>
          </cell>
          <cell r="B339">
            <v>55594873</v>
          </cell>
          <cell r="C339">
            <v>61154</v>
          </cell>
          <cell r="D339">
            <v>55656027</v>
          </cell>
          <cell r="E339">
            <v>2969345</v>
          </cell>
          <cell r="F339">
            <v>1695199</v>
          </cell>
          <cell r="G339">
            <v>4664544</v>
          </cell>
          <cell r="H339">
            <v>3770035</v>
          </cell>
          <cell r="I339">
            <v>64090606</v>
          </cell>
          <cell r="J339">
            <v>3210939</v>
          </cell>
          <cell r="K339">
            <v>1979738</v>
          </cell>
          <cell r="L339">
            <v>69281283</v>
          </cell>
        </row>
        <row r="340">
          <cell r="A340" t="str">
            <v>13인승25층105m/min임대</v>
          </cell>
          <cell r="B340">
            <v>52912879</v>
          </cell>
          <cell r="C340">
            <v>58204</v>
          </cell>
          <cell r="D340">
            <v>52971083</v>
          </cell>
          <cell r="E340">
            <v>2984118</v>
          </cell>
          <cell r="F340">
            <v>1703632</v>
          </cell>
          <cell r="G340">
            <v>4687750</v>
          </cell>
          <cell r="H340">
            <v>3603677</v>
          </cell>
          <cell r="I340">
            <v>61262510</v>
          </cell>
          <cell r="J340">
            <v>3069251</v>
          </cell>
          <cell r="K340">
            <v>1931315</v>
          </cell>
          <cell r="L340">
            <v>66263076</v>
          </cell>
        </row>
        <row r="341">
          <cell r="A341" t="str">
            <v>13인승25층105m/min분양</v>
          </cell>
          <cell r="B341">
            <v>54300293</v>
          </cell>
          <cell r="C341">
            <v>59730</v>
          </cell>
          <cell r="D341">
            <v>54360023</v>
          </cell>
          <cell r="E341">
            <v>2984118</v>
          </cell>
          <cell r="F341">
            <v>1703632</v>
          </cell>
          <cell r="G341">
            <v>4687750</v>
          </cell>
          <cell r="H341">
            <v>3690485</v>
          </cell>
          <cell r="I341">
            <v>62738258</v>
          </cell>
          <cell r="J341">
            <v>3143186</v>
          </cell>
          <cell r="K341">
            <v>1958641</v>
          </cell>
          <cell r="L341">
            <v>67840085</v>
          </cell>
        </row>
        <row r="342">
          <cell r="A342" t="str">
            <v>13인승25층120m/min임대</v>
          </cell>
          <cell r="B342">
            <v>55314830</v>
          </cell>
          <cell r="C342">
            <v>60846</v>
          </cell>
          <cell r="D342">
            <v>55375676</v>
          </cell>
          <cell r="E342">
            <v>2984118</v>
          </cell>
          <cell r="F342">
            <v>1703632</v>
          </cell>
          <cell r="G342">
            <v>4687750</v>
          </cell>
          <cell r="H342">
            <v>3753964</v>
          </cell>
          <cell r="I342">
            <v>63817390</v>
          </cell>
          <cell r="J342">
            <v>3197251</v>
          </cell>
          <cell r="K342">
            <v>1978624</v>
          </cell>
          <cell r="L342">
            <v>68993265</v>
          </cell>
        </row>
        <row r="343">
          <cell r="A343" t="str">
            <v>13인승25층120m/min분양</v>
          </cell>
          <cell r="B343">
            <v>56702244</v>
          </cell>
          <cell r="C343">
            <v>62372</v>
          </cell>
          <cell r="D343">
            <v>56764616</v>
          </cell>
          <cell r="E343">
            <v>2984118</v>
          </cell>
          <cell r="F343">
            <v>1703632</v>
          </cell>
          <cell r="G343">
            <v>4687750</v>
          </cell>
          <cell r="H343">
            <v>3840772</v>
          </cell>
          <cell r="I343">
            <v>65293138</v>
          </cell>
          <cell r="J343">
            <v>3271186</v>
          </cell>
          <cell r="K343">
            <v>2005950</v>
          </cell>
          <cell r="L343">
            <v>70570274</v>
          </cell>
        </row>
        <row r="344">
          <cell r="A344" t="str">
            <v>13인승26층105m/min임대</v>
          </cell>
          <cell r="B344">
            <v>54414668</v>
          </cell>
          <cell r="C344">
            <v>59856</v>
          </cell>
          <cell r="D344">
            <v>54474524</v>
          </cell>
          <cell r="E344">
            <v>2998891</v>
          </cell>
          <cell r="F344">
            <v>1712066</v>
          </cell>
          <cell r="G344">
            <v>4710957</v>
          </cell>
          <cell r="H344">
            <v>3699092</v>
          </cell>
          <cell r="I344">
            <v>62884573</v>
          </cell>
          <cell r="J344">
            <v>3150517</v>
          </cell>
          <cell r="K344">
            <v>1965296</v>
          </cell>
          <cell r="L344">
            <v>68000386</v>
          </cell>
        </row>
        <row r="345">
          <cell r="A345" t="str">
            <v>13인승26층105m/min분양</v>
          </cell>
          <cell r="B345">
            <v>55802082</v>
          </cell>
          <cell r="C345">
            <v>61382</v>
          </cell>
          <cell r="D345">
            <v>55863464</v>
          </cell>
          <cell r="E345">
            <v>2998891</v>
          </cell>
          <cell r="F345">
            <v>1712066</v>
          </cell>
          <cell r="G345">
            <v>4710957</v>
          </cell>
          <cell r="H345">
            <v>3785901</v>
          </cell>
          <cell r="I345">
            <v>64360322</v>
          </cell>
          <cell r="J345">
            <v>3224452</v>
          </cell>
          <cell r="K345">
            <v>1992622</v>
          </cell>
          <cell r="L345">
            <v>69577396</v>
          </cell>
        </row>
        <row r="346">
          <cell r="A346" t="str">
            <v>13인승26층120m/min임대</v>
          </cell>
          <cell r="B346">
            <v>56863367</v>
          </cell>
          <cell r="C346">
            <v>62549</v>
          </cell>
          <cell r="D346">
            <v>56925916</v>
          </cell>
          <cell r="E346">
            <v>2998891</v>
          </cell>
          <cell r="F346">
            <v>1712066</v>
          </cell>
          <cell r="G346">
            <v>4710957</v>
          </cell>
          <cell r="H346">
            <v>3852304</v>
          </cell>
          <cell r="I346">
            <v>65489177</v>
          </cell>
          <cell r="J346">
            <v>3281007</v>
          </cell>
          <cell r="K346">
            <v>2013525</v>
          </cell>
          <cell r="L346">
            <v>70783709</v>
          </cell>
        </row>
        <row r="347">
          <cell r="A347" t="str">
            <v>13인승26층120m/min분양</v>
          </cell>
          <cell r="B347">
            <v>58250781</v>
          </cell>
          <cell r="C347">
            <v>64075</v>
          </cell>
          <cell r="D347">
            <v>58314856</v>
          </cell>
          <cell r="E347">
            <v>2998891</v>
          </cell>
          <cell r="F347">
            <v>1712066</v>
          </cell>
          <cell r="G347">
            <v>4710957</v>
          </cell>
          <cell r="H347">
            <v>3939113</v>
          </cell>
          <cell r="I347">
            <v>66964926</v>
          </cell>
          <cell r="J347">
            <v>3354942</v>
          </cell>
          <cell r="K347">
            <v>2040852</v>
          </cell>
          <cell r="L347">
            <v>72360720</v>
          </cell>
        </row>
        <row r="348">
          <cell r="A348" t="str">
            <v>13인승26층150m/min임대</v>
          </cell>
          <cell r="B348">
            <v>60222347</v>
          </cell>
          <cell r="C348">
            <v>66244</v>
          </cell>
          <cell r="D348">
            <v>60288591</v>
          </cell>
          <cell r="E348">
            <v>2998891</v>
          </cell>
          <cell r="F348">
            <v>1712066</v>
          </cell>
          <cell r="G348">
            <v>4710957</v>
          </cell>
          <cell r="H348">
            <v>4062471</v>
          </cell>
          <cell r="I348">
            <v>69062019</v>
          </cell>
          <cell r="J348">
            <v>3460007</v>
          </cell>
          <cell r="K348">
            <v>2079683</v>
          </cell>
          <cell r="L348">
            <v>74601709</v>
          </cell>
        </row>
        <row r="349">
          <cell r="A349" t="str">
            <v>13인승26층150m/min분양</v>
          </cell>
          <cell r="B349">
            <v>61609761</v>
          </cell>
          <cell r="C349">
            <v>67770</v>
          </cell>
          <cell r="D349">
            <v>61677531</v>
          </cell>
          <cell r="E349">
            <v>2998891</v>
          </cell>
          <cell r="F349">
            <v>1712066</v>
          </cell>
          <cell r="G349">
            <v>4710957</v>
          </cell>
          <cell r="H349">
            <v>4149280</v>
          </cell>
          <cell r="I349">
            <v>70537768</v>
          </cell>
          <cell r="J349">
            <v>3533942</v>
          </cell>
          <cell r="K349">
            <v>2107010</v>
          </cell>
          <cell r="L349">
            <v>76178720</v>
          </cell>
        </row>
        <row r="350">
          <cell r="A350" t="str">
            <v>13인승27층105m/min임대</v>
          </cell>
          <cell r="B350">
            <v>55475294</v>
          </cell>
          <cell r="C350">
            <v>61022</v>
          </cell>
          <cell r="D350">
            <v>55536316</v>
          </cell>
          <cell r="E350">
            <v>3013664</v>
          </cell>
          <cell r="F350">
            <v>1720500</v>
          </cell>
          <cell r="G350">
            <v>4734164</v>
          </cell>
          <cell r="H350">
            <v>3766905</v>
          </cell>
          <cell r="I350">
            <v>64037385</v>
          </cell>
          <cell r="J350">
            <v>3208272</v>
          </cell>
          <cell r="K350">
            <v>1990587</v>
          </cell>
          <cell r="L350">
            <v>69236244</v>
          </cell>
        </row>
        <row r="351">
          <cell r="A351" t="str">
            <v>13인승27층105m/min분양</v>
          </cell>
          <cell r="B351">
            <v>56862708</v>
          </cell>
          <cell r="C351">
            <v>62548</v>
          </cell>
          <cell r="D351">
            <v>56925256</v>
          </cell>
          <cell r="E351">
            <v>3013664</v>
          </cell>
          <cell r="F351">
            <v>1720500</v>
          </cell>
          <cell r="G351">
            <v>4734164</v>
          </cell>
          <cell r="H351">
            <v>3853713</v>
          </cell>
          <cell r="I351">
            <v>65513133</v>
          </cell>
          <cell r="J351">
            <v>3282207</v>
          </cell>
          <cell r="K351">
            <v>2017914</v>
          </cell>
          <cell r="L351">
            <v>70813254</v>
          </cell>
        </row>
        <row r="352">
          <cell r="A352" t="str">
            <v>13인승27층120m/min임대</v>
          </cell>
          <cell r="B352">
            <v>57970741</v>
          </cell>
          <cell r="C352">
            <v>63767</v>
          </cell>
          <cell r="D352">
            <v>58034508</v>
          </cell>
          <cell r="E352">
            <v>3013664</v>
          </cell>
          <cell r="F352">
            <v>1720500</v>
          </cell>
          <cell r="G352">
            <v>4734164</v>
          </cell>
          <cell r="H352">
            <v>3923042</v>
          </cell>
          <cell r="I352">
            <v>66691714</v>
          </cell>
          <cell r="J352">
            <v>3341254</v>
          </cell>
          <cell r="K352">
            <v>2039738</v>
          </cell>
          <cell r="L352">
            <v>72072706</v>
          </cell>
        </row>
        <row r="353">
          <cell r="A353" t="str">
            <v>13인승27층120m/min분양</v>
          </cell>
          <cell r="B353">
            <v>59358155</v>
          </cell>
          <cell r="C353">
            <v>65293</v>
          </cell>
          <cell r="D353">
            <v>59423448</v>
          </cell>
          <cell r="E353">
            <v>3013664</v>
          </cell>
          <cell r="F353">
            <v>1720500</v>
          </cell>
          <cell r="G353">
            <v>4734164</v>
          </cell>
          <cell r="H353">
            <v>4009850</v>
          </cell>
          <cell r="I353">
            <v>68167462</v>
          </cell>
          <cell r="J353">
            <v>3415189</v>
          </cell>
          <cell r="K353">
            <v>2067064</v>
          </cell>
          <cell r="L353">
            <v>73649715</v>
          </cell>
        </row>
        <row r="354">
          <cell r="A354" t="str">
            <v>13인승27층150m/min임대</v>
          </cell>
          <cell r="B354">
            <v>61358159</v>
          </cell>
          <cell r="C354">
            <v>67493</v>
          </cell>
          <cell r="D354">
            <v>61425652</v>
          </cell>
          <cell r="E354">
            <v>3013664</v>
          </cell>
          <cell r="F354">
            <v>1720500</v>
          </cell>
          <cell r="G354">
            <v>4734164</v>
          </cell>
          <cell r="H354">
            <v>4134988</v>
          </cell>
          <cell r="I354">
            <v>70294804</v>
          </cell>
          <cell r="J354">
            <v>3521769</v>
          </cell>
          <cell r="K354">
            <v>2106456</v>
          </cell>
          <cell r="L354">
            <v>75923029</v>
          </cell>
        </row>
        <row r="355">
          <cell r="A355" t="str">
            <v>13인승27층150m/min분양</v>
          </cell>
          <cell r="B355">
            <v>62745573</v>
          </cell>
          <cell r="C355">
            <v>69020</v>
          </cell>
          <cell r="D355">
            <v>62814593</v>
          </cell>
          <cell r="E355">
            <v>3013664</v>
          </cell>
          <cell r="F355">
            <v>1720500</v>
          </cell>
          <cell r="G355">
            <v>4734164</v>
          </cell>
          <cell r="H355">
            <v>4221797</v>
          </cell>
          <cell r="I355">
            <v>71770554</v>
          </cell>
          <cell r="J355">
            <v>3595704</v>
          </cell>
          <cell r="K355">
            <v>2133783</v>
          </cell>
          <cell r="L355">
            <v>77500041</v>
          </cell>
        </row>
        <row r="356">
          <cell r="A356" t="str">
            <v>13인승28층105m/min임대</v>
          </cell>
          <cell r="B356">
            <v>56535917</v>
          </cell>
          <cell r="C356">
            <v>62189</v>
          </cell>
          <cell r="D356">
            <v>56598106</v>
          </cell>
          <cell r="E356">
            <v>3028437</v>
          </cell>
          <cell r="F356">
            <v>1728934</v>
          </cell>
          <cell r="G356">
            <v>4757371</v>
          </cell>
          <cell r="H356">
            <v>3834717</v>
          </cell>
          <cell r="I356">
            <v>65190194</v>
          </cell>
          <cell r="J356">
            <v>3266028</v>
          </cell>
          <cell r="K356">
            <v>2015879</v>
          </cell>
          <cell r="L356">
            <v>70472101</v>
          </cell>
        </row>
        <row r="357">
          <cell r="A357" t="str">
            <v>13인승28층105m/min분양</v>
          </cell>
          <cell r="B357">
            <v>57923331</v>
          </cell>
          <cell r="C357">
            <v>63715</v>
          </cell>
          <cell r="D357">
            <v>57987046</v>
          </cell>
          <cell r="E357">
            <v>3028437</v>
          </cell>
          <cell r="F357">
            <v>1728934</v>
          </cell>
          <cell r="G357">
            <v>4757371</v>
          </cell>
          <cell r="H357">
            <v>3921526</v>
          </cell>
          <cell r="I357">
            <v>66665943</v>
          </cell>
          <cell r="J357">
            <v>3339963</v>
          </cell>
          <cell r="K357">
            <v>2043206</v>
          </cell>
          <cell r="L357">
            <v>72049112</v>
          </cell>
        </row>
        <row r="358">
          <cell r="A358" t="str">
            <v>13인승28층120m/min임대</v>
          </cell>
          <cell r="B358">
            <v>59078112</v>
          </cell>
          <cell r="C358">
            <v>64985</v>
          </cell>
          <cell r="D358">
            <v>59143097</v>
          </cell>
          <cell r="E358">
            <v>3028437</v>
          </cell>
          <cell r="F358">
            <v>1728934</v>
          </cell>
          <cell r="G358">
            <v>4757371</v>
          </cell>
          <cell r="H358">
            <v>3993779</v>
          </cell>
          <cell r="I358">
            <v>67894247</v>
          </cell>
          <cell r="J358">
            <v>3401501</v>
          </cell>
          <cell r="K358">
            <v>2065950</v>
          </cell>
          <cell r="L358">
            <v>73361698</v>
          </cell>
        </row>
        <row r="359">
          <cell r="A359" t="str">
            <v>13인승28층120m/min분양</v>
          </cell>
          <cell r="B359">
            <v>60465526</v>
          </cell>
          <cell r="C359">
            <v>66512</v>
          </cell>
          <cell r="D359">
            <v>60532038</v>
          </cell>
          <cell r="E359">
            <v>3028437</v>
          </cell>
          <cell r="F359">
            <v>1728934</v>
          </cell>
          <cell r="G359">
            <v>4757371</v>
          </cell>
          <cell r="H359">
            <v>4080588</v>
          </cell>
          <cell r="I359">
            <v>69369997</v>
          </cell>
          <cell r="J359">
            <v>3475436</v>
          </cell>
          <cell r="K359">
            <v>2093277</v>
          </cell>
          <cell r="L359">
            <v>74938710</v>
          </cell>
        </row>
        <row r="360">
          <cell r="A360" t="str">
            <v>13인승28층150m/min임대</v>
          </cell>
          <cell r="B360">
            <v>62493968</v>
          </cell>
          <cell r="C360">
            <v>68743</v>
          </cell>
          <cell r="D360">
            <v>62562711</v>
          </cell>
          <cell r="E360">
            <v>3028437</v>
          </cell>
          <cell r="F360">
            <v>1728934</v>
          </cell>
          <cell r="G360">
            <v>4757371</v>
          </cell>
          <cell r="H360">
            <v>4207505</v>
          </cell>
          <cell r="I360">
            <v>71527587</v>
          </cell>
          <cell r="J360">
            <v>3583532</v>
          </cell>
          <cell r="K360">
            <v>2133229</v>
          </cell>
          <cell r="L360">
            <v>77244348</v>
          </cell>
        </row>
        <row r="361">
          <cell r="A361" t="str">
            <v>13인승28층150m/min분양</v>
          </cell>
          <cell r="B361">
            <v>63881382</v>
          </cell>
          <cell r="C361">
            <v>70269</v>
          </cell>
          <cell r="D361">
            <v>63951651</v>
          </cell>
          <cell r="E361">
            <v>3028437</v>
          </cell>
          <cell r="F361">
            <v>1728934</v>
          </cell>
          <cell r="G361">
            <v>4757371</v>
          </cell>
          <cell r="H361">
            <v>4294313</v>
          </cell>
          <cell r="I361">
            <v>73003335</v>
          </cell>
          <cell r="J361">
            <v>3657467</v>
          </cell>
          <cell r="K361">
            <v>2160555</v>
          </cell>
          <cell r="L361">
            <v>78821357</v>
          </cell>
        </row>
        <row r="362">
          <cell r="A362" t="str">
            <v>13인승29층105m/min임대</v>
          </cell>
          <cell r="B362">
            <v>57596544</v>
          </cell>
          <cell r="C362">
            <v>63356</v>
          </cell>
          <cell r="D362">
            <v>57659900</v>
          </cell>
          <cell r="E362">
            <v>3043211</v>
          </cell>
          <cell r="F362">
            <v>1737369</v>
          </cell>
          <cell r="G362">
            <v>4780580</v>
          </cell>
          <cell r="H362">
            <v>3902530</v>
          </cell>
          <cell r="I362">
            <v>66343010</v>
          </cell>
          <cell r="J362">
            <v>3323784</v>
          </cell>
          <cell r="K362">
            <v>2041171</v>
          </cell>
          <cell r="L362">
            <v>71707965</v>
          </cell>
        </row>
        <row r="363">
          <cell r="A363" t="str">
            <v>13인승29층105m/min분양</v>
          </cell>
          <cell r="B363">
            <v>58983958</v>
          </cell>
          <cell r="C363">
            <v>64882</v>
          </cell>
          <cell r="D363">
            <v>59048840</v>
          </cell>
          <cell r="E363">
            <v>3043211</v>
          </cell>
          <cell r="F363">
            <v>1737369</v>
          </cell>
          <cell r="G363">
            <v>4780580</v>
          </cell>
          <cell r="H363">
            <v>3989338</v>
          </cell>
          <cell r="I363">
            <v>67818758</v>
          </cell>
          <cell r="J363">
            <v>3397719</v>
          </cell>
          <cell r="K363">
            <v>2068498</v>
          </cell>
          <cell r="L363">
            <v>73284975</v>
          </cell>
        </row>
        <row r="364">
          <cell r="A364" t="str">
            <v>13인승29층120m/min임대</v>
          </cell>
          <cell r="B364">
            <v>60185487</v>
          </cell>
          <cell r="C364">
            <v>66204</v>
          </cell>
          <cell r="D364">
            <v>60251691</v>
          </cell>
          <cell r="E364">
            <v>3043211</v>
          </cell>
          <cell r="F364">
            <v>1737369</v>
          </cell>
          <cell r="G364">
            <v>4780580</v>
          </cell>
          <cell r="H364">
            <v>4064516</v>
          </cell>
          <cell r="I364">
            <v>69096787</v>
          </cell>
          <cell r="J364">
            <v>3461749</v>
          </cell>
          <cell r="K364">
            <v>2092163</v>
          </cell>
          <cell r="L364">
            <v>74650699</v>
          </cell>
        </row>
        <row r="365">
          <cell r="A365" t="str">
            <v>13인승29층120m/min분양</v>
          </cell>
          <cell r="B365">
            <v>61572901</v>
          </cell>
          <cell r="C365">
            <v>67730</v>
          </cell>
          <cell r="D365">
            <v>61640631</v>
          </cell>
          <cell r="E365">
            <v>3043211</v>
          </cell>
          <cell r="F365">
            <v>1737369</v>
          </cell>
          <cell r="G365">
            <v>4780580</v>
          </cell>
          <cell r="H365">
            <v>4151325</v>
          </cell>
          <cell r="I365">
            <v>70572536</v>
          </cell>
          <cell r="J365">
            <v>3535684</v>
          </cell>
          <cell r="K365">
            <v>2119490</v>
          </cell>
          <cell r="L365">
            <v>76227710</v>
          </cell>
        </row>
        <row r="366">
          <cell r="A366" t="str">
            <v>13인승29층150m/min임대</v>
          </cell>
          <cell r="B366">
            <v>63629781</v>
          </cell>
          <cell r="C366">
            <v>69992</v>
          </cell>
          <cell r="D366">
            <v>63699773</v>
          </cell>
          <cell r="E366">
            <v>3043211</v>
          </cell>
          <cell r="F366">
            <v>1737369</v>
          </cell>
          <cell r="G366">
            <v>4780580</v>
          </cell>
          <cell r="H366">
            <v>4280022</v>
          </cell>
          <cell r="I366">
            <v>72760375</v>
          </cell>
          <cell r="J366">
            <v>3645294</v>
          </cell>
          <cell r="K366">
            <v>2160002</v>
          </cell>
          <cell r="L366">
            <v>78565671</v>
          </cell>
        </row>
        <row r="367">
          <cell r="A367" t="str">
            <v>13인승29층150m/min분양</v>
          </cell>
          <cell r="B367">
            <v>65017195</v>
          </cell>
          <cell r="C367">
            <v>71518</v>
          </cell>
          <cell r="D367">
            <v>65088713</v>
          </cell>
          <cell r="E367">
            <v>3043211</v>
          </cell>
          <cell r="F367">
            <v>1737369</v>
          </cell>
          <cell r="G367">
            <v>4780580</v>
          </cell>
          <cell r="H367">
            <v>4366830</v>
          </cell>
          <cell r="I367">
            <v>74236123</v>
          </cell>
          <cell r="J367">
            <v>3719229</v>
          </cell>
          <cell r="K367">
            <v>2187328</v>
          </cell>
          <cell r="L367">
            <v>80142680</v>
          </cell>
        </row>
        <row r="368">
          <cell r="A368" t="str">
            <v>13인승30층105m/min임대</v>
          </cell>
          <cell r="B368">
            <v>58657165</v>
          </cell>
          <cell r="C368">
            <v>64522</v>
          </cell>
          <cell r="D368">
            <v>58721687</v>
          </cell>
          <cell r="E368">
            <v>3057984</v>
          </cell>
          <cell r="F368">
            <v>1745803</v>
          </cell>
          <cell r="G368">
            <v>4803787</v>
          </cell>
          <cell r="H368">
            <v>3970342</v>
          </cell>
          <cell r="I368">
            <v>67495816</v>
          </cell>
          <cell r="J368">
            <v>3381540</v>
          </cell>
          <cell r="K368">
            <v>2066463</v>
          </cell>
          <cell r="L368">
            <v>72943819</v>
          </cell>
        </row>
        <row r="369">
          <cell r="A369" t="str">
            <v>13인승30층105m/min분양</v>
          </cell>
          <cell r="B369">
            <v>60044579</v>
          </cell>
          <cell r="C369">
            <v>66049</v>
          </cell>
          <cell r="D369">
            <v>60110628</v>
          </cell>
          <cell r="E369">
            <v>3057984</v>
          </cell>
          <cell r="F369">
            <v>1745803</v>
          </cell>
          <cell r="G369">
            <v>4803787</v>
          </cell>
          <cell r="H369">
            <v>4057150</v>
          </cell>
          <cell r="I369">
            <v>68971565</v>
          </cell>
          <cell r="J369">
            <v>3455475</v>
          </cell>
          <cell r="K369">
            <v>2093790</v>
          </cell>
          <cell r="L369">
            <v>74520830</v>
          </cell>
        </row>
        <row r="370">
          <cell r="A370" t="str">
            <v>13인승30층120m/min임대</v>
          </cell>
          <cell r="B370">
            <v>61292856</v>
          </cell>
          <cell r="C370">
            <v>67422</v>
          </cell>
          <cell r="D370">
            <v>61360278</v>
          </cell>
          <cell r="E370">
            <v>3057984</v>
          </cell>
          <cell r="F370">
            <v>1745803</v>
          </cell>
          <cell r="G370">
            <v>4803787</v>
          </cell>
          <cell r="H370">
            <v>4135254</v>
          </cell>
          <cell r="I370">
            <v>70299319</v>
          </cell>
          <cell r="J370">
            <v>3521995</v>
          </cell>
          <cell r="K370">
            <v>2118376</v>
          </cell>
          <cell r="L370">
            <v>75939690</v>
          </cell>
        </row>
        <row r="371">
          <cell r="A371" t="str">
            <v>13인승30층120m/min분양</v>
          </cell>
          <cell r="B371">
            <v>62680270</v>
          </cell>
          <cell r="C371">
            <v>68948</v>
          </cell>
          <cell r="D371">
            <v>62749218</v>
          </cell>
          <cell r="E371">
            <v>3057984</v>
          </cell>
          <cell r="F371">
            <v>1745803</v>
          </cell>
          <cell r="G371">
            <v>4803787</v>
          </cell>
          <cell r="H371">
            <v>4222062</v>
          </cell>
          <cell r="I371">
            <v>71775067</v>
          </cell>
          <cell r="J371">
            <v>3595930</v>
          </cell>
          <cell r="K371">
            <v>2145702</v>
          </cell>
          <cell r="L371">
            <v>77516699</v>
          </cell>
        </row>
        <row r="372">
          <cell r="A372" t="str">
            <v>13인승30층150m/min임대</v>
          </cell>
          <cell r="B372">
            <v>64765588</v>
          </cell>
          <cell r="C372">
            <v>71242</v>
          </cell>
          <cell r="D372">
            <v>64836830</v>
          </cell>
          <cell r="E372">
            <v>3057984</v>
          </cell>
          <cell r="F372">
            <v>1745803</v>
          </cell>
          <cell r="G372">
            <v>4803787</v>
          </cell>
          <cell r="H372">
            <v>4352538</v>
          </cell>
          <cell r="I372">
            <v>73993155</v>
          </cell>
          <cell r="J372">
            <v>3707057</v>
          </cell>
          <cell r="K372">
            <v>2186774</v>
          </cell>
          <cell r="L372">
            <v>79886986</v>
          </cell>
        </row>
        <row r="373">
          <cell r="A373" t="str">
            <v>13인승30층150m/min분양</v>
          </cell>
          <cell r="B373">
            <v>66153002</v>
          </cell>
          <cell r="C373">
            <v>72768</v>
          </cell>
          <cell r="D373">
            <v>66225770</v>
          </cell>
          <cell r="E373">
            <v>3057984</v>
          </cell>
          <cell r="F373">
            <v>1745803</v>
          </cell>
          <cell r="G373">
            <v>4803787</v>
          </cell>
          <cell r="H373">
            <v>4439347</v>
          </cell>
          <cell r="I373">
            <v>75468904</v>
          </cell>
          <cell r="J373">
            <v>3780992</v>
          </cell>
          <cell r="K373">
            <v>2214101</v>
          </cell>
          <cell r="L373">
            <v>81463997</v>
          </cell>
        </row>
        <row r="374">
          <cell r="A374" t="str">
            <v>13인승31층150m/min임대</v>
          </cell>
          <cell r="B374">
            <v>65523440</v>
          </cell>
          <cell r="C374">
            <v>72075</v>
          </cell>
          <cell r="D374">
            <v>65595515</v>
          </cell>
          <cell r="E374">
            <v>3072758</v>
          </cell>
          <cell r="F374">
            <v>1754237</v>
          </cell>
          <cell r="G374">
            <v>4826995</v>
          </cell>
          <cell r="H374">
            <v>4401406</v>
          </cell>
          <cell r="I374">
            <v>74823916</v>
          </cell>
          <cell r="J374">
            <v>3748678</v>
          </cell>
          <cell r="K374">
            <v>2206103</v>
          </cell>
          <cell r="L374">
            <v>80778697</v>
          </cell>
        </row>
        <row r="375">
          <cell r="A375" t="str">
            <v>13인승31층150m/min분양</v>
          </cell>
          <cell r="B375">
            <v>66910854</v>
          </cell>
          <cell r="C375">
            <v>73601</v>
          </cell>
          <cell r="D375">
            <v>66984455</v>
          </cell>
          <cell r="E375">
            <v>3072758</v>
          </cell>
          <cell r="F375">
            <v>1754237</v>
          </cell>
          <cell r="G375">
            <v>4826995</v>
          </cell>
          <cell r="H375">
            <v>4488215</v>
          </cell>
          <cell r="I375">
            <v>76299665</v>
          </cell>
          <cell r="J375">
            <v>3822613</v>
          </cell>
          <cell r="K375">
            <v>2233429</v>
          </cell>
          <cell r="L375">
            <v>82355707</v>
          </cell>
        </row>
        <row r="376">
          <cell r="A376" t="str">
            <v>13인승31층180m/min임대</v>
          </cell>
          <cell r="B376">
            <v>67476680</v>
          </cell>
          <cell r="C376">
            <v>74224</v>
          </cell>
          <cell r="D376">
            <v>67550904</v>
          </cell>
          <cell r="E376">
            <v>3072758</v>
          </cell>
          <cell r="F376">
            <v>1754237</v>
          </cell>
          <cell r="G376">
            <v>4826995</v>
          </cell>
          <cell r="H376">
            <v>4523618</v>
          </cell>
          <cell r="I376">
            <v>76901517</v>
          </cell>
          <cell r="J376">
            <v>3852766</v>
          </cell>
          <cell r="K376">
            <v>2244574</v>
          </cell>
          <cell r="L376">
            <v>82998857</v>
          </cell>
        </row>
        <row r="377">
          <cell r="A377" t="str">
            <v>13인승31층180m/min분양</v>
          </cell>
          <cell r="B377">
            <v>68864094</v>
          </cell>
          <cell r="C377">
            <v>75750</v>
          </cell>
          <cell r="D377">
            <v>68939844</v>
          </cell>
          <cell r="E377">
            <v>3072758</v>
          </cell>
          <cell r="F377">
            <v>1754237</v>
          </cell>
          <cell r="G377">
            <v>4826995</v>
          </cell>
          <cell r="H377">
            <v>4610427</v>
          </cell>
          <cell r="I377">
            <v>78377266</v>
          </cell>
          <cell r="J377">
            <v>3926701</v>
          </cell>
          <cell r="K377">
            <v>2271900</v>
          </cell>
          <cell r="L377">
            <v>84575867</v>
          </cell>
        </row>
        <row r="378">
          <cell r="A378" t="str">
            <v>13인승32층150m/min임대</v>
          </cell>
          <cell r="B378">
            <v>70009364</v>
          </cell>
          <cell r="C378">
            <v>77010</v>
          </cell>
          <cell r="D378">
            <v>70086374</v>
          </cell>
          <cell r="E378">
            <v>3087531</v>
          </cell>
          <cell r="F378">
            <v>1762671</v>
          </cell>
          <cell r="G378">
            <v>4850202</v>
          </cell>
          <cell r="H378">
            <v>4683536</v>
          </cell>
          <cell r="I378">
            <v>79620112</v>
          </cell>
          <cell r="J378">
            <v>3988967</v>
          </cell>
          <cell r="K378">
            <v>2298859</v>
          </cell>
          <cell r="L378">
            <v>85907938</v>
          </cell>
        </row>
        <row r="379">
          <cell r="A379" t="str">
            <v>13인승32층150m/min분양</v>
          </cell>
          <cell r="B379">
            <v>71396778</v>
          </cell>
          <cell r="C379">
            <v>78536</v>
          </cell>
          <cell r="D379">
            <v>71475314</v>
          </cell>
          <cell r="E379">
            <v>3087531</v>
          </cell>
          <cell r="F379">
            <v>1762671</v>
          </cell>
          <cell r="G379">
            <v>4850202</v>
          </cell>
          <cell r="H379">
            <v>4770344</v>
          </cell>
          <cell r="I379">
            <v>81095860</v>
          </cell>
          <cell r="J379">
            <v>4062902</v>
          </cell>
          <cell r="K379">
            <v>2326186</v>
          </cell>
          <cell r="L379">
            <v>87484948</v>
          </cell>
        </row>
        <row r="380">
          <cell r="A380" t="str">
            <v>13인승32층180m/min임대</v>
          </cell>
          <cell r="B380">
            <v>73110955</v>
          </cell>
          <cell r="C380">
            <v>80422</v>
          </cell>
          <cell r="D380">
            <v>73191377</v>
          </cell>
          <cell r="E380">
            <v>3087531</v>
          </cell>
          <cell r="F380">
            <v>1762671</v>
          </cell>
          <cell r="G380">
            <v>4850202</v>
          </cell>
          <cell r="H380">
            <v>4877598</v>
          </cell>
          <cell r="I380">
            <v>82919177</v>
          </cell>
          <cell r="J380">
            <v>4154250</v>
          </cell>
          <cell r="K380">
            <v>2359948</v>
          </cell>
          <cell r="L380">
            <v>89433375</v>
          </cell>
        </row>
        <row r="381">
          <cell r="A381" t="str">
            <v>13인승32층180m/min분양</v>
          </cell>
          <cell r="B381">
            <v>74498369</v>
          </cell>
          <cell r="C381">
            <v>81948</v>
          </cell>
          <cell r="D381">
            <v>74580317</v>
          </cell>
          <cell r="E381">
            <v>3087531</v>
          </cell>
          <cell r="F381">
            <v>1762671</v>
          </cell>
          <cell r="G381">
            <v>4850202</v>
          </cell>
          <cell r="H381">
            <v>4964407</v>
          </cell>
          <cell r="I381">
            <v>84394926</v>
          </cell>
          <cell r="J381">
            <v>4228185</v>
          </cell>
          <cell r="K381">
            <v>2387274</v>
          </cell>
          <cell r="L381">
            <v>91010385</v>
          </cell>
        </row>
        <row r="382">
          <cell r="A382" t="str">
            <v>13인승33층150m/min임대</v>
          </cell>
          <cell r="B382">
            <v>71147279</v>
          </cell>
          <cell r="C382">
            <v>78262</v>
          </cell>
          <cell r="D382">
            <v>71225541</v>
          </cell>
          <cell r="E382">
            <v>3102304</v>
          </cell>
          <cell r="F382">
            <v>1771105</v>
          </cell>
          <cell r="G382">
            <v>4873409</v>
          </cell>
          <cell r="H382">
            <v>4756184</v>
          </cell>
          <cell r="I382">
            <v>80855134</v>
          </cell>
          <cell r="J382">
            <v>4050842</v>
          </cell>
          <cell r="K382">
            <v>2325673</v>
          </cell>
          <cell r="L382">
            <v>87231649</v>
          </cell>
        </row>
        <row r="383">
          <cell r="A383" t="str">
            <v>13인승33층150m/min분양</v>
          </cell>
          <cell r="B383">
            <v>72534693</v>
          </cell>
          <cell r="C383">
            <v>79788</v>
          </cell>
          <cell r="D383">
            <v>72614481</v>
          </cell>
          <cell r="E383">
            <v>3102304</v>
          </cell>
          <cell r="F383">
            <v>1771105</v>
          </cell>
          <cell r="G383">
            <v>4873409</v>
          </cell>
          <cell r="H383">
            <v>4842993</v>
          </cell>
          <cell r="I383">
            <v>82330883</v>
          </cell>
          <cell r="J383">
            <v>4124777</v>
          </cell>
          <cell r="K383">
            <v>2353000</v>
          </cell>
          <cell r="L383">
            <v>88808660</v>
          </cell>
        </row>
        <row r="384">
          <cell r="A384" t="str">
            <v>13인승33층180m/min임대</v>
          </cell>
          <cell r="B384">
            <v>74248870</v>
          </cell>
          <cell r="C384">
            <v>81673</v>
          </cell>
          <cell r="D384">
            <v>74330543</v>
          </cell>
          <cell r="E384">
            <v>3102304</v>
          </cell>
          <cell r="F384">
            <v>1771105</v>
          </cell>
          <cell r="G384">
            <v>4873409</v>
          </cell>
          <cell r="H384">
            <v>4950247</v>
          </cell>
          <cell r="I384">
            <v>84154199</v>
          </cell>
          <cell r="J384">
            <v>4216125</v>
          </cell>
          <cell r="K384">
            <v>2386762</v>
          </cell>
          <cell r="L384">
            <v>90757086</v>
          </cell>
        </row>
        <row r="385">
          <cell r="A385" t="str">
            <v>13인승33층180m/min분양</v>
          </cell>
          <cell r="B385">
            <v>75636284</v>
          </cell>
          <cell r="C385">
            <v>83199</v>
          </cell>
          <cell r="D385">
            <v>75719483</v>
          </cell>
          <cell r="E385">
            <v>3102304</v>
          </cell>
          <cell r="F385">
            <v>1771105</v>
          </cell>
          <cell r="G385">
            <v>4873409</v>
          </cell>
          <cell r="H385">
            <v>5037055</v>
          </cell>
          <cell r="I385">
            <v>85629947</v>
          </cell>
          <cell r="J385">
            <v>4290060</v>
          </cell>
          <cell r="K385">
            <v>2414089</v>
          </cell>
          <cell r="L385">
            <v>92334096</v>
          </cell>
        </row>
        <row r="386">
          <cell r="A386" t="str">
            <v>13인승34층150m/min임대</v>
          </cell>
          <cell r="B386">
            <v>72285194</v>
          </cell>
          <cell r="C386">
            <v>79513</v>
          </cell>
          <cell r="D386">
            <v>72364707</v>
          </cell>
          <cell r="E386">
            <v>3117078</v>
          </cell>
          <cell r="F386">
            <v>1779539</v>
          </cell>
          <cell r="G386">
            <v>4896617</v>
          </cell>
          <cell r="H386">
            <v>4828832</v>
          </cell>
          <cell r="I386">
            <v>82090156</v>
          </cell>
          <cell r="J386">
            <v>4112716</v>
          </cell>
          <cell r="K386">
            <v>2352488</v>
          </cell>
          <cell r="L386">
            <v>88555360</v>
          </cell>
        </row>
        <row r="387">
          <cell r="A387" t="str">
            <v>13인승34층150m/min분양</v>
          </cell>
          <cell r="B387">
            <v>73672608</v>
          </cell>
          <cell r="C387">
            <v>81039</v>
          </cell>
          <cell r="D387">
            <v>73753647</v>
          </cell>
          <cell r="E387">
            <v>3117078</v>
          </cell>
          <cell r="F387">
            <v>1779539</v>
          </cell>
          <cell r="G387">
            <v>4896617</v>
          </cell>
          <cell r="H387">
            <v>4915641</v>
          </cell>
          <cell r="I387">
            <v>83565905</v>
          </cell>
          <cell r="J387">
            <v>4186651</v>
          </cell>
          <cell r="K387">
            <v>2379814</v>
          </cell>
          <cell r="L387">
            <v>90132370</v>
          </cell>
        </row>
        <row r="388">
          <cell r="A388" t="str">
            <v>13인승34층180m/min임대</v>
          </cell>
          <cell r="B388">
            <v>75386785</v>
          </cell>
          <cell r="C388">
            <v>82925</v>
          </cell>
          <cell r="D388">
            <v>75469710</v>
          </cell>
          <cell r="E388">
            <v>3117078</v>
          </cell>
          <cell r="F388">
            <v>1779539</v>
          </cell>
          <cell r="G388">
            <v>4896617</v>
          </cell>
          <cell r="H388">
            <v>5022895</v>
          </cell>
          <cell r="I388">
            <v>85389222</v>
          </cell>
          <cell r="J388">
            <v>4278000</v>
          </cell>
          <cell r="K388">
            <v>2413577</v>
          </cell>
          <cell r="L388">
            <v>92080799</v>
          </cell>
        </row>
        <row r="389">
          <cell r="A389" t="str">
            <v>13인승34층180m/min분양</v>
          </cell>
          <cell r="B389">
            <v>76774199</v>
          </cell>
          <cell r="C389">
            <v>84451</v>
          </cell>
          <cell r="D389">
            <v>76858650</v>
          </cell>
          <cell r="E389">
            <v>3117078</v>
          </cell>
          <cell r="F389">
            <v>1779539</v>
          </cell>
          <cell r="G389">
            <v>4896617</v>
          </cell>
          <cell r="H389">
            <v>5109704</v>
          </cell>
          <cell r="I389">
            <v>86864971</v>
          </cell>
          <cell r="J389">
            <v>4351935</v>
          </cell>
          <cell r="K389">
            <v>2440903</v>
          </cell>
          <cell r="L389">
            <v>93657809</v>
          </cell>
        </row>
        <row r="390">
          <cell r="A390" t="str">
            <v>13인승35층150m/min임대</v>
          </cell>
          <cell r="B390">
            <v>73349466</v>
          </cell>
          <cell r="C390">
            <v>80684</v>
          </cell>
          <cell r="D390">
            <v>73430150</v>
          </cell>
          <cell r="E390">
            <v>3131851</v>
          </cell>
          <cell r="F390">
            <v>1787973</v>
          </cell>
          <cell r="G390">
            <v>4919824</v>
          </cell>
          <cell r="H390">
            <v>4896873</v>
          </cell>
          <cell r="I390">
            <v>83246847</v>
          </cell>
          <cell r="J390">
            <v>4170667</v>
          </cell>
          <cell r="K390">
            <v>2377851</v>
          </cell>
          <cell r="L390">
            <v>89795365</v>
          </cell>
        </row>
        <row r="391">
          <cell r="A391" t="str">
            <v>13인승35층150m/min분양</v>
          </cell>
          <cell r="B391">
            <v>74736880</v>
          </cell>
          <cell r="C391">
            <v>82210</v>
          </cell>
          <cell r="D391">
            <v>74819090</v>
          </cell>
          <cell r="E391">
            <v>3131851</v>
          </cell>
          <cell r="F391">
            <v>1787973</v>
          </cell>
          <cell r="G391">
            <v>4919824</v>
          </cell>
          <cell r="H391">
            <v>4983682</v>
          </cell>
          <cell r="I391">
            <v>84722596</v>
          </cell>
          <cell r="J391">
            <v>4244602</v>
          </cell>
          <cell r="K391">
            <v>2405178</v>
          </cell>
          <cell r="L391">
            <v>91372376</v>
          </cell>
        </row>
        <row r="392">
          <cell r="A392" t="str">
            <v>13인승35층180m/min임대</v>
          </cell>
          <cell r="B392">
            <v>76451057</v>
          </cell>
          <cell r="C392">
            <v>84096</v>
          </cell>
          <cell r="D392">
            <v>76535153</v>
          </cell>
          <cell r="E392">
            <v>3131851</v>
          </cell>
          <cell r="F392">
            <v>1787973</v>
          </cell>
          <cell r="G392">
            <v>4919824</v>
          </cell>
          <cell r="H392">
            <v>5090936</v>
          </cell>
          <cell r="I392">
            <v>86545913</v>
          </cell>
          <cell r="J392">
            <v>4335950</v>
          </cell>
          <cell r="K392">
            <v>2438940</v>
          </cell>
          <cell r="L392">
            <v>93320803</v>
          </cell>
        </row>
        <row r="393">
          <cell r="A393" t="str">
            <v>13인승35층180m/min분양</v>
          </cell>
          <cell r="B393">
            <v>77838471</v>
          </cell>
          <cell r="C393">
            <v>85622</v>
          </cell>
          <cell r="D393">
            <v>77924093</v>
          </cell>
          <cell r="E393">
            <v>3131851</v>
          </cell>
          <cell r="F393">
            <v>1787973</v>
          </cell>
          <cell r="G393">
            <v>4919824</v>
          </cell>
          <cell r="H393">
            <v>5177744</v>
          </cell>
          <cell r="I393">
            <v>88021661</v>
          </cell>
          <cell r="J393">
            <v>4409885</v>
          </cell>
          <cell r="K393">
            <v>2466267</v>
          </cell>
          <cell r="L393">
            <v>94897813</v>
          </cell>
        </row>
        <row r="394">
          <cell r="A394" t="str">
            <v>13인승36층150m/min임대</v>
          </cell>
          <cell r="B394">
            <v>74588170</v>
          </cell>
          <cell r="C394">
            <v>82046</v>
          </cell>
          <cell r="D394">
            <v>74670216</v>
          </cell>
          <cell r="E394">
            <v>3146624</v>
          </cell>
          <cell r="F394">
            <v>1796407</v>
          </cell>
          <cell r="G394">
            <v>4943031</v>
          </cell>
          <cell r="H394">
            <v>4975827</v>
          </cell>
          <cell r="I394">
            <v>84589074</v>
          </cell>
          <cell r="J394">
            <v>4237912</v>
          </cell>
          <cell r="K394">
            <v>2406650</v>
          </cell>
          <cell r="L394">
            <v>91233636</v>
          </cell>
        </row>
        <row r="395">
          <cell r="A395" t="str">
            <v>13인승36층150m/min분양</v>
          </cell>
          <cell r="B395">
            <v>75975584</v>
          </cell>
          <cell r="C395">
            <v>83573</v>
          </cell>
          <cell r="D395">
            <v>76059157</v>
          </cell>
          <cell r="E395">
            <v>3146624</v>
          </cell>
          <cell r="F395">
            <v>1796407</v>
          </cell>
          <cell r="G395">
            <v>4943031</v>
          </cell>
          <cell r="H395">
            <v>5062636</v>
          </cell>
          <cell r="I395">
            <v>86064824</v>
          </cell>
          <cell r="J395">
            <v>4311847</v>
          </cell>
          <cell r="K395">
            <v>2433977</v>
          </cell>
          <cell r="L395">
            <v>92810648</v>
          </cell>
        </row>
        <row r="396">
          <cell r="A396" t="str">
            <v>13인승36층180m/min임대</v>
          </cell>
          <cell r="B396">
            <v>77689761</v>
          </cell>
          <cell r="C396">
            <v>85458</v>
          </cell>
          <cell r="D396">
            <v>77775219</v>
          </cell>
          <cell r="E396">
            <v>3146624</v>
          </cell>
          <cell r="F396">
            <v>1796407</v>
          </cell>
          <cell r="G396">
            <v>4943031</v>
          </cell>
          <cell r="H396">
            <v>5169890</v>
          </cell>
          <cell r="I396">
            <v>87888140</v>
          </cell>
          <cell r="J396">
            <v>4403195</v>
          </cell>
          <cell r="K396">
            <v>2467739</v>
          </cell>
          <cell r="L396">
            <v>94759074</v>
          </cell>
        </row>
        <row r="397">
          <cell r="A397" t="str">
            <v>13인승36층180m/min분양</v>
          </cell>
          <cell r="B397">
            <v>79077175</v>
          </cell>
          <cell r="C397">
            <v>86984</v>
          </cell>
          <cell r="D397">
            <v>79164159</v>
          </cell>
          <cell r="E397">
            <v>3146624</v>
          </cell>
          <cell r="F397">
            <v>1796407</v>
          </cell>
          <cell r="G397">
            <v>4943031</v>
          </cell>
          <cell r="H397">
            <v>5256699</v>
          </cell>
          <cell r="I397">
            <v>89363889</v>
          </cell>
          <cell r="J397">
            <v>4477130</v>
          </cell>
          <cell r="K397">
            <v>2495066</v>
          </cell>
          <cell r="L397">
            <v>96336085</v>
          </cell>
        </row>
        <row r="398">
          <cell r="A398" t="str">
            <v>13인승37층150m/min임대</v>
          </cell>
          <cell r="B398">
            <v>75726854</v>
          </cell>
          <cell r="C398">
            <v>83299</v>
          </cell>
          <cell r="D398">
            <v>75810153</v>
          </cell>
          <cell r="E398">
            <v>3161397</v>
          </cell>
          <cell r="F398">
            <v>1804841</v>
          </cell>
          <cell r="G398">
            <v>4966238</v>
          </cell>
          <cell r="H398">
            <v>5048524</v>
          </cell>
          <cell r="I398">
            <v>85824915</v>
          </cell>
          <cell r="J398">
            <v>4299828</v>
          </cell>
          <cell r="K398">
            <v>2433480</v>
          </cell>
          <cell r="L398">
            <v>92558223</v>
          </cell>
        </row>
        <row r="399">
          <cell r="A399" t="str">
            <v>13인승37층150m/min분양</v>
          </cell>
          <cell r="B399">
            <v>77114268</v>
          </cell>
          <cell r="C399">
            <v>84825</v>
          </cell>
          <cell r="D399">
            <v>77199093</v>
          </cell>
          <cell r="E399">
            <v>3161397</v>
          </cell>
          <cell r="F399">
            <v>1804841</v>
          </cell>
          <cell r="G399">
            <v>4966238</v>
          </cell>
          <cell r="H399">
            <v>5135333</v>
          </cell>
          <cell r="I399">
            <v>87300664</v>
          </cell>
          <cell r="J399">
            <v>4373763</v>
          </cell>
          <cell r="K399">
            <v>2460806</v>
          </cell>
          <cell r="L399">
            <v>94135233</v>
          </cell>
        </row>
        <row r="400">
          <cell r="A400" t="str">
            <v>13인승37층180m/min임대</v>
          </cell>
          <cell r="B400">
            <v>78828445</v>
          </cell>
          <cell r="C400">
            <v>86711</v>
          </cell>
          <cell r="D400">
            <v>78915156</v>
          </cell>
          <cell r="E400">
            <v>3161397</v>
          </cell>
          <cell r="F400">
            <v>1804841</v>
          </cell>
          <cell r="G400">
            <v>4966238</v>
          </cell>
          <cell r="H400">
            <v>5242587</v>
          </cell>
          <cell r="I400">
            <v>89123981</v>
          </cell>
          <cell r="J400">
            <v>4465111</v>
          </cell>
          <cell r="K400">
            <v>2494569</v>
          </cell>
          <cell r="L400">
            <v>96083661</v>
          </cell>
        </row>
        <row r="401">
          <cell r="A401" t="str">
            <v>13인승37층180m/min분양</v>
          </cell>
          <cell r="B401">
            <v>80215859</v>
          </cell>
          <cell r="C401">
            <v>88237</v>
          </cell>
          <cell r="D401">
            <v>80304096</v>
          </cell>
          <cell r="E401">
            <v>3161397</v>
          </cell>
          <cell r="F401">
            <v>1804841</v>
          </cell>
          <cell r="G401">
            <v>4966238</v>
          </cell>
          <cell r="H401">
            <v>5329395</v>
          </cell>
          <cell r="I401">
            <v>90599729</v>
          </cell>
          <cell r="J401">
            <v>4539046</v>
          </cell>
          <cell r="K401">
            <v>2521895</v>
          </cell>
          <cell r="L401">
            <v>97660670</v>
          </cell>
        </row>
        <row r="402">
          <cell r="A402" t="str">
            <v>13인승38층150m/min임대</v>
          </cell>
          <cell r="B402">
            <v>76416520.400000006</v>
          </cell>
          <cell r="C402">
            <v>84058</v>
          </cell>
          <cell r="D402">
            <v>76500578.400000006</v>
          </cell>
          <cell r="E402">
            <v>3176170</v>
          </cell>
          <cell r="F402">
            <v>1813275</v>
          </cell>
          <cell r="G402">
            <v>4989445</v>
          </cell>
          <cell r="H402">
            <v>5093126</v>
          </cell>
          <cell r="I402">
            <v>86583149.400000006</v>
          </cell>
          <cell r="J402">
            <v>4337815</v>
          </cell>
          <cell r="K402">
            <v>2451465</v>
          </cell>
          <cell r="L402">
            <v>93372429.400000006</v>
          </cell>
        </row>
        <row r="403">
          <cell r="A403" t="str">
            <v>13인승38층150m/min분양</v>
          </cell>
          <cell r="B403">
            <v>77803934.400000006</v>
          </cell>
          <cell r="C403">
            <v>85584</v>
          </cell>
          <cell r="D403">
            <v>77889518.400000006</v>
          </cell>
          <cell r="E403">
            <v>3176170</v>
          </cell>
          <cell r="F403">
            <v>1813275</v>
          </cell>
          <cell r="G403">
            <v>4989445</v>
          </cell>
          <cell r="H403">
            <v>5179935</v>
          </cell>
          <cell r="I403">
            <v>88058898.400000006</v>
          </cell>
          <cell r="J403">
            <v>4411750</v>
          </cell>
          <cell r="K403">
            <v>2478792</v>
          </cell>
          <cell r="L403">
            <v>94949440.400000006</v>
          </cell>
        </row>
        <row r="404">
          <cell r="A404" t="str">
            <v>13인승38층180m/min임대</v>
          </cell>
          <cell r="B404">
            <v>79518111.400000006</v>
          </cell>
          <cell r="C404">
            <v>87469</v>
          </cell>
          <cell r="D404">
            <v>79605580.400000006</v>
          </cell>
          <cell r="E404">
            <v>3176170</v>
          </cell>
          <cell r="F404">
            <v>1813275</v>
          </cell>
          <cell r="G404">
            <v>4989445</v>
          </cell>
          <cell r="H404">
            <v>5287189</v>
          </cell>
          <cell r="I404">
            <v>89882214.400000006</v>
          </cell>
          <cell r="J404">
            <v>4503098</v>
          </cell>
          <cell r="K404">
            <v>2512554</v>
          </cell>
          <cell r="L404">
            <v>96897866.400000006</v>
          </cell>
        </row>
        <row r="405">
          <cell r="A405" t="str">
            <v>13인승38층180m/min분양</v>
          </cell>
          <cell r="B405">
            <v>80905525.400000006</v>
          </cell>
          <cell r="C405">
            <v>88996</v>
          </cell>
          <cell r="D405">
            <v>80994521.400000006</v>
          </cell>
          <cell r="E405">
            <v>3176170</v>
          </cell>
          <cell r="F405">
            <v>1813275</v>
          </cell>
          <cell r="G405">
            <v>4989445</v>
          </cell>
          <cell r="H405">
            <v>5373997</v>
          </cell>
          <cell r="I405">
            <v>91357963.400000006</v>
          </cell>
          <cell r="J405">
            <v>4577033</v>
          </cell>
          <cell r="K405">
            <v>2539880</v>
          </cell>
          <cell r="L405">
            <v>98474876.400000006</v>
          </cell>
        </row>
        <row r="406">
          <cell r="A406" t="str">
            <v>13인승39층150m/min임대</v>
          </cell>
          <cell r="B406">
            <v>78004227</v>
          </cell>
          <cell r="C406">
            <v>85804</v>
          </cell>
          <cell r="D406">
            <v>78090031</v>
          </cell>
          <cell r="E406">
            <v>3190944</v>
          </cell>
          <cell r="F406">
            <v>1821709</v>
          </cell>
          <cell r="G406">
            <v>5012653</v>
          </cell>
          <cell r="H406">
            <v>5193917</v>
          </cell>
          <cell r="I406">
            <v>88296601</v>
          </cell>
          <cell r="J406">
            <v>4423659</v>
          </cell>
          <cell r="K406">
            <v>2487138</v>
          </cell>
          <cell r="L406">
            <v>95207398</v>
          </cell>
        </row>
        <row r="407">
          <cell r="A407" t="str">
            <v>13인승39층150m/min분양</v>
          </cell>
          <cell r="B407">
            <v>79391641</v>
          </cell>
          <cell r="C407">
            <v>87330</v>
          </cell>
          <cell r="D407">
            <v>79478971</v>
          </cell>
          <cell r="E407">
            <v>3190944</v>
          </cell>
          <cell r="F407">
            <v>1821709</v>
          </cell>
          <cell r="G407">
            <v>5012653</v>
          </cell>
          <cell r="H407">
            <v>5280726</v>
          </cell>
          <cell r="I407">
            <v>89772350</v>
          </cell>
          <cell r="J407">
            <v>4497594</v>
          </cell>
          <cell r="K407">
            <v>2514465</v>
          </cell>
          <cell r="L407">
            <v>96784409</v>
          </cell>
        </row>
        <row r="408">
          <cell r="A408" t="str">
            <v>13인승39층180m/min임대</v>
          </cell>
          <cell r="B408">
            <v>81105818</v>
          </cell>
          <cell r="C408">
            <v>89216</v>
          </cell>
          <cell r="D408">
            <v>81195034</v>
          </cell>
          <cell r="E408">
            <v>3190944</v>
          </cell>
          <cell r="F408">
            <v>1821709</v>
          </cell>
          <cell r="G408">
            <v>5012653</v>
          </cell>
          <cell r="H408">
            <v>5387980</v>
          </cell>
          <cell r="I408">
            <v>91595667</v>
          </cell>
          <cell r="J408">
            <v>4588942</v>
          </cell>
          <cell r="K408">
            <v>2548227</v>
          </cell>
          <cell r="L408">
            <v>98732836</v>
          </cell>
        </row>
        <row r="409">
          <cell r="A409" t="str">
            <v>13인승39층180m/min분양</v>
          </cell>
          <cell r="B409">
            <v>82493232</v>
          </cell>
          <cell r="C409">
            <v>90742</v>
          </cell>
          <cell r="D409">
            <v>82583974</v>
          </cell>
          <cell r="E409">
            <v>3190944</v>
          </cell>
          <cell r="F409">
            <v>1821709</v>
          </cell>
          <cell r="G409">
            <v>5012653</v>
          </cell>
          <cell r="H409">
            <v>5474789</v>
          </cell>
          <cell r="I409">
            <v>93071416</v>
          </cell>
          <cell r="J409">
            <v>4662877</v>
          </cell>
          <cell r="K409">
            <v>2575554</v>
          </cell>
          <cell r="L409">
            <v>100309847</v>
          </cell>
        </row>
        <row r="410">
          <cell r="A410" t="str">
            <v>13인승40층150m/min임대</v>
          </cell>
          <cell r="B410">
            <v>79142917</v>
          </cell>
          <cell r="C410">
            <v>87057</v>
          </cell>
          <cell r="D410">
            <v>79229974</v>
          </cell>
          <cell r="E410">
            <v>3205716</v>
          </cell>
          <cell r="F410">
            <v>1830143</v>
          </cell>
          <cell r="G410">
            <v>5035859</v>
          </cell>
          <cell r="H410">
            <v>5266614</v>
          </cell>
          <cell r="I410">
            <v>89532447</v>
          </cell>
          <cell r="J410">
            <v>4485575</v>
          </cell>
          <cell r="K410">
            <v>2513968</v>
          </cell>
          <cell r="L410">
            <v>96531990</v>
          </cell>
        </row>
        <row r="411">
          <cell r="A411" t="str">
            <v>13인승40층150m/min분양</v>
          </cell>
          <cell r="B411">
            <v>80530331</v>
          </cell>
          <cell r="C411">
            <v>88583</v>
          </cell>
          <cell r="D411">
            <v>80618914</v>
          </cell>
          <cell r="E411">
            <v>3205716</v>
          </cell>
          <cell r="F411">
            <v>1830143</v>
          </cell>
          <cell r="G411">
            <v>5035859</v>
          </cell>
          <cell r="H411">
            <v>5353423</v>
          </cell>
          <cell r="I411">
            <v>91008196</v>
          </cell>
          <cell r="J411">
            <v>4559510</v>
          </cell>
          <cell r="K411">
            <v>2541294</v>
          </cell>
          <cell r="L411">
            <v>98109000</v>
          </cell>
        </row>
        <row r="412">
          <cell r="A412" t="str">
            <v>13인승40층180m/min임대</v>
          </cell>
          <cell r="B412">
            <v>82244508</v>
          </cell>
          <cell r="C412">
            <v>90468</v>
          </cell>
          <cell r="D412">
            <v>82334976</v>
          </cell>
          <cell r="E412">
            <v>3205716</v>
          </cell>
          <cell r="F412">
            <v>1830143</v>
          </cell>
          <cell r="G412">
            <v>5035859</v>
          </cell>
          <cell r="H412">
            <v>5460677</v>
          </cell>
          <cell r="I412">
            <v>92831512</v>
          </cell>
          <cell r="J412">
            <v>4650858</v>
          </cell>
          <cell r="K412">
            <v>2575056</v>
          </cell>
          <cell r="L412">
            <v>100057426</v>
          </cell>
        </row>
        <row r="413">
          <cell r="A413" t="str">
            <v>13인승40층180m/min분양</v>
          </cell>
          <cell r="B413">
            <v>83631922</v>
          </cell>
          <cell r="C413">
            <v>91995</v>
          </cell>
          <cell r="D413">
            <v>83723917</v>
          </cell>
          <cell r="E413">
            <v>3220490</v>
          </cell>
          <cell r="F413">
            <v>1838577</v>
          </cell>
          <cell r="G413">
            <v>5059067</v>
          </cell>
          <cell r="H413">
            <v>5548936</v>
          </cell>
          <cell r="I413">
            <v>94331920</v>
          </cell>
          <cell r="J413">
            <v>4726029</v>
          </cell>
          <cell r="K413">
            <v>2606785</v>
          </cell>
          <cell r="L413">
            <v>101664734</v>
          </cell>
        </row>
        <row r="414">
          <cell r="A414" t="str">
            <v>13인승41층이상180m/min임대</v>
          </cell>
          <cell r="B414">
            <v>83373190</v>
          </cell>
          <cell r="C414">
            <v>91710</v>
          </cell>
          <cell r="D414">
            <v>83464900</v>
          </cell>
          <cell r="E414">
            <v>3220490</v>
          </cell>
          <cell r="F414">
            <v>1838577</v>
          </cell>
          <cell r="G414">
            <v>5059067</v>
          </cell>
          <cell r="H414">
            <v>5532747</v>
          </cell>
          <cell r="I414">
            <v>94056714</v>
          </cell>
          <cell r="J414">
            <v>4712241</v>
          </cell>
          <cell r="K414">
            <v>2601689</v>
          </cell>
          <cell r="L414">
            <v>101370644</v>
          </cell>
        </row>
        <row r="415">
          <cell r="A415" t="str">
            <v>13인승41층이상180m/min분양</v>
          </cell>
          <cell r="B415">
            <v>84760604</v>
          </cell>
          <cell r="C415">
            <v>93236</v>
          </cell>
          <cell r="D415">
            <v>84853840</v>
          </cell>
          <cell r="E415">
            <v>3220490</v>
          </cell>
          <cell r="F415">
            <v>1838577</v>
          </cell>
          <cell r="G415">
            <v>5059067</v>
          </cell>
          <cell r="H415">
            <v>5619556</v>
          </cell>
          <cell r="I415">
            <v>95532463</v>
          </cell>
          <cell r="J415">
            <v>4786176</v>
          </cell>
          <cell r="K415">
            <v>2629015</v>
          </cell>
          <cell r="L415">
            <v>102947654</v>
          </cell>
        </row>
        <row r="416">
          <cell r="A416" t="str">
            <v>15인승1층60m/min임대</v>
          </cell>
          <cell r="B416">
            <v>28032590</v>
          </cell>
          <cell r="C416">
            <v>30835</v>
          </cell>
          <cell r="D416">
            <v>28063425</v>
          </cell>
          <cell r="E416">
            <v>2637417</v>
          </cell>
          <cell r="F416">
            <v>1505701</v>
          </cell>
          <cell r="G416">
            <v>4143118</v>
          </cell>
          <cell r="H416">
            <v>2012908</v>
          </cell>
          <cell r="I416">
            <v>34219451</v>
          </cell>
          <cell r="J416">
            <v>1714394</v>
          </cell>
          <cell r="K416">
            <v>1337971</v>
          </cell>
          <cell r="L416">
            <v>37271816</v>
          </cell>
        </row>
        <row r="417">
          <cell r="A417" t="str">
            <v>15인승1층60m/min분양</v>
          </cell>
          <cell r="B417">
            <v>29486950</v>
          </cell>
          <cell r="C417">
            <v>32435</v>
          </cell>
          <cell r="D417">
            <v>29519385</v>
          </cell>
          <cell r="E417">
            <v>2637417</v>
          </cell>
          <cell r="F417">
            <v>1505701</v>
          </cell>
          <cell r="G417">
            <v>4143118</v>
          </cell>
          <cell r="H417">
            <v>2103906</v>
          </cell>
          <cell r="I417">
            <v>35766409</v>
          </cell>
          <cell r="J417">
            <v>1791897</v>
          </cell>
          <cell r="K417">
            <v>1366616</v>
          </cell>
          <cell r="L417">
            <v>38924922</v>
          </cell>
        </row>
        <row r="418">
          <cell r="A418" t="str">
            <v>15인승1층90m/min임대</v>
          </cell>
          <cell r="B418">
            <v>28483073</v>
          </cell>
          <cell r="C418">
            <v>31331</v>
          </cell>
          <cell r="D418">
            <v>28514404</v>
          </cell>
          <cell r="E418">
            <v>2637417</v>
          </cell>
          <cell r="F418">
            <v>1505701</v>
          </cell>
          <cell r="G418">
            <v>4143118</v>
          </cell>
          <cell r="H418">
            <v>2041095</v>
          </cell>
          <cell r="I418">
            <v>34698617</v>
          </cell>
          <cell r="J418">
            <v>1738400</v>
          </cell>
          <cell r="K418">
            <v>1346844</v>
          </cell>
          <cell r="L418">
            <v>37783861</v>
          </cell>
        </row>
        <row r="419">
          <cell r="A419" t="str">
            <v>15인승1층90m/min분양</v>
          </cell>
          <cell r="B419">
            <v>29937433</v>
          </cell>
          <cell r="C419">
            <v>32931</v>
          </cell>
          <cell r="D419">
            <v>29970364</v>
          </cell>
          <cell r="E419">
            <v>2637417</v>
          </cell>
          <cell r="F419">
            <v>1505701</v>
          </cell>
          <cell r="G419">
            <v>4143118</v>
          </cell>
          <cell r="H419">
            <v>2132092</v>
          </cell>
          <cell r="I419">
            <v>36245574</v>
          </cell>
          <cell r="J419">
            <v>1815903</v>
          </cell>
          <cell r="K419">
            <v>1375489</v>
          </cell>
          <cell r="L419">
            <v>39436966</v>
          </cell>
        </row>
        <row r="420">
          <cell r="A420" t="str">
            <v>15인승2층60m/min임대</v>
          </cell>
          <cell r="B420">
            <v>29068861</v>
          </cell>
          <cell r="C420">
            <v>31975</v>
          </cell>
          <cell r="D420">
            <v>29100836</v>
          </cell>
          <cell r="E420">
            <v>2655764</v>
          </cell>
          <cell r="F420">
            <v>1516175</v>
          </cell>
          <cell r="G420">
            <v>4171939</v>
          </cell>
          <cell r="H420">
            <v>2079548</v>
          </cell>
          <cell r="I420">
            <v>35352323</v>
          </cell>
          <cell r="J420">
            <v>1771151</v>
          </cell>
          <cell r="K420">
            <v>1363848</v>
          </cell>
          <cell r="L420">
            <v>38487322</v>
          </cell>
        </row>
        <row r="421">
          <cell r="A421" t="str">
            <v>15인승2층60m/min분양</v>
          </cell>
          <cell r="B421">
            <v>30523221</v>
          </cell>
          <cell r="C421">
            <v>33575</v>
          </cell>
          <cell r="D421">
            <v>30556796</v>
          </cell>
          <cell r="E421">
            <v>2655764</v>
          </cell>
          <cell r="F421">
            <v>1516175</v>
          </cell>
          <cell r="G421">
            <v>4171939</v>
          </cell>
          <cell r="H421">
            <v>2170545</v>
          </cell>
          <cell r="I421">
            <v>36899280</v>
          </cell>
          <cell r="J421">
            <v>1848653</v>
          </cell>
          <cell r="K421">
            <v>1392493</v>
          </cell>
          <cell r="L421">
            <v>40140426</v>
          </cell>
        </row>
        <row r="422">
          <cell r="A422" t="str">
            <v>15인승2층90m/min임대</v>
          </cell>
          <cell r="B422">
            <v>29521448</v>
          </cell>
          <cell r="C422">
            <v>32473</v>
          </cell>
          <cell r="D422">
            <v>29553921</v>
          </cell>
          <cell r="E422">
            <v>2655764</v>
          </cell>
          <cell r="F422">
            <v>1516175</v>
          </cell>
          <cell r="G422">
            <v>4171939</v>
          </cell>
          <cell r="H422">
            <v>2107866</v>
          </cell>
          <cell r="I422">
            <v>35833726</v>
          </cell>
          <cell r="J422">
            <v>1795269</v>
          </cell>
          <cell r="K422">
            <v>1372762</v>
          </cell>
          <cell r="L422">
            <v>39001757</v>
          </cell>
        </row>
        <row r="423">
          <cell r="A423" t="str">
            <v>15인승2층90m/min분양</v>
          </cell>
          <cell r="B423">
            <v>30975808</v>
          </cell>
          <cell r="C423">
            <v>34073</v>
          </cell>
          <cell r="D423">
            <v>31009881</v>
          </cell>
          <cell r="E423">
            <v>2655764</v>
          </cell>
          <cell r="F423">
            <v>1516175</v>
          </cell>
          <cell r="G423">
            <v>4171939</v>
          </cell>
          <cell r="H423">
            <v>2198863</v>
          </cell>
          <cell r="I423">
            <v>37380683</v>
          </cell>
          <cell r="J423">
            <v>1872772</v>
          </cell>
          <cell r="K423">
            <v>1401407</v>
          </cell>
          <cell r="L423">
            <v>40654862</v>
          </cell>
        </row>
        <row r="424">
          <cell r="A424" t="str">
            <v>15인승3층60m/min임대</v>
          </cell>
          <cell r="B424">
            <v>30105126</v>
          </cell>
          <cell r="C424">
            <v>33115</v>
          </cell>
          <cell r="D424">
            <v>30138241</v>
          </cell>
          <cell r="E424">
            <v>2670537</v>
          </cell>
          <cell r="F424">
            <v>1524609</v>
          </cell>
          <cell r="G424">
            <v>4195146</v>
          </cell>
          <cell r="H424">
            <v>2145836</v>
          </cell>
          <cell r="I424">
            <v>36479223</v>
          </cell>
          <cell r="J424">
            <v>1827609</v>
          </cell>
          <cell r="K424">
            <v>1388660</v>
          </cell>
          <cell r="L424">
            <v>39695492</v>
          </cell>
        </row>
        <row r="425">
          <cell r="A425" t="str">
            <v>15인승3층60m/min분양</v>
          </cell>
          <cell r="B425">
            <v>31559486</v>
          </cell>
          <cell r="C425">
            <v>34715</v>
          </cell>
          <cell r="D425">
            <v>31594201</v>
          </cell>
          <cell r="E425">
            <v>2670537</v>
          </cell>
          <cell r="F425">
            <v>1524609</v>
          </cell>
          <cell r="G425">
            <v>4195146</v>
          </cell>
          <cell r="H425">
            <v>2236834</v>
          </cell>
          <cell r="I425">
            <v>38026181</v>
          </cell>
          <cell r="J425">
            <v>1905111</v>
          </cell>
          <cell r="K425">
            <v>1417305</v>
          </cell>
          <cell r="L425">
            <v>41348597</v>
          </cell>
        </row>
        <row r="426">
          <cell r="A426" t="str">
            <v>15인승3층90m/min임대</v>
          </cell>
          <cell r="B426">
            <v>30559817</v>
          </cell>
          <cell r="C426">
            <v>33615</v>
          </cell>
          <cell r="D426">
            <v>30593432</v>
          </cell>
          <cell r="E426">
            <v>2670537</v>
          </cell>
          <cell r="F426">
            <v>1524609</v>
          </cell>
          <cell r="G426">
            <v>4195146</v>
          </cell>
          <cell r="H426">
            <v>2174286</v>
          </cell>
          <cell r="I426">
            <v>36962864</v>
          </cell>
          <cell r="J426">
            <v>1851839</v>
          </cell>
          <cell r="K426">
            <v>1397616</v>
          </cell>
          <cell r="L426">
            <v>40212319</v>
          </cell>
        </row>
        <row r="427">
          <cell r="A427" t="str">
            <v>15인승3층90m/min분양</v>
          </cell>
          <cell r="B427">
            <v>32014177</v>
          </cell>
          <cell r="C427">
            <v>35215</v>
          </cell>
          <cell r="D427">
            <v>32049392</v>
          </cell>
          <cell r="E427">
            <v>2670537</v>
          </cell>
          <cell r="F427">
            <v>1524609</v>
          </cell>
          <cell r="G427">
            <v>4195146</v>
          </cell>
          <cell r="H427">
            <v>2265283</v>
          </cell>
          <cell r="I427">
            <v>38509821</v>
          </cell>
          <cell r="J427">
            <v>1929342</v>
          </cell>
          <cell r="K427">
            <v>1426261</v>
          </cell>
          <cell r="L427">
            <v>41865424</v>
          </cell>
        </row>
        <row r="428">
          <cell r="A428" t="str">
            <v>15인승4층60m/min임대</v>
          </cell>
          <cell r="B428">
            <v>32285611</v>
          </cell>
          <cell r="C428">
            <v>35514</v>
          </cell>
          <cell r="D428">
            <v>32321125</v>
          </cell>
          <cell r="E428">
            <v>2685310</v>
          </cell>
          <cell r="F428">
            <v>1533043</v>
          </cell>
          <cell r="G428">
            <v>4218353</v>
          </cell>
          <cell r="H428">
            <v>2283717</v>
          </cell>
          <cell r="I428">
            <v>38823195</v>
          </cell>
          <cell r="J428">
            <v>1945042</v>
          </cell>
          <cell r="K428">
            <v>1436009</v>
          </cell>
          <cell r="L428">
            <v>42204246</v>
          </cell>
        </row>
        <row r="429">
          <cell r="A429" t="str">
            <v>15인승4층60m/min분양</v>
          </cell>
          <cell r="B429">
            <v>33739971</v>
          </cell>
          <cell r="C429">
            <v>37113</v>
          </cell>
          <cell r="D429">
            <v>33777084</v>
          </cell>
          <cell r="E429">
            <v>2685310</v>
          </cell>
          <cell r="F429">
            <v>1533043</v>
          </cell>
          <cell r="G429">
            <v>4218353</v>
          </cell>
          <cell r="H429">
            <v>2374714</v>
          </cell>
          <cell r="I429">
            <v>40370151</v>
          </cell>
          <cell r="J429">
            <v>2022544</v>
          </cell>
          <cell r="K429">
            <v>1464653</v>
          </cell>
          <cell r="L429">
            <v>43857348</v>
          </cell>
        </row>
        <row r="430">
          <cell r="A430" t="str">
            <v>15인승4층90m/min임대</v>
          </cell>
          <cell r="B430">
            <v>32832420</v>
          </cell>
          <cell r="C430">
            <v>36115</v>
          </cell>
          <cell r="D430">
            <v>32868535</v>
          </cell>
          <cell r="E430">
            <v>2685310</v>
          </cell>
          <cell r="F430">
            <v>1533043</v>
          </cell>
          <cell r="G430">
            <v>4218353</v>
          </cell>
          <cell r="H430">
            <v>2317930</v>
          </cell>
          <cell r="I430">
            <v>39404818</v>
          </cell>
          <cell r="J430">
            <v>1974181</v>
          </cell>
          <cell r="K430">
            <v>1446778</v>
          </cell>
          <cell r="L430">
            <v>42825777</v>
          </cell>
        </row>
        <row r="431">
          <cell r="A431" t="str">
            <v>15인승4층90m/min분양</v>
          </cell>
          <cell r="B431">
            <v>34286780</v>
          </cell>
          <cell r="C431">
            <v>37715</v>
          </cell>
          <cell r="D431">
            <v>34324495</v>
          </cell>
          <cell r="E431">
            <v>2685310</v>
          </cell>
          <cell r="F431">
            <v>1533043</v>
          </cell>
          <cell r="G431">
            <v>4218353</v>
          </cell>
          <cell r="H431">
            <v>2408928</v>
          </cell>
          <cell r="I431">
            <v>40951776</v>
          </cell>
          <cell r="J431">
            <v>2051683</v>
          </cell>
          <cell r="K431">
            <v>1475423</v>
          </cell>
          <cell r="L431">
            <v>44478882</v>
          </cell>
        </row>
        <row r="432">
          <cell r="A432" t="str">
            <v>15인승5층60m/min임대</v>
          </cell>
          <cell r="B432">
            <v>33321879</v>
          </cell>
          <cell r="C432">
            <v>36654</v>
          </cell>
          <cell r="D432">
            <v>33358533</v>
          </cell>
          <cell r="E432">
            <v>2700084</v>
          </cell>
          <cell r="F432">
            <v>1541477</v>
          </cell>
          <cell r="G432">
            <v>4241561</v>
          </cell>
          <cell r="H432">
            <v>2350005</v>
          </cell>
          <cell r="I432">
            <v>39950099</v>
          </cell>
          <cell r="J432">
            <v>2001499</v>
          </cell>
          <cell r="K432">
            <v>1460821</v>
          </cell>
          <cell r="L432">
            <v>43412419</v>
          </cell>
        </row>
        <row r="433">
          <cell r="A433" t="str">
            <v>15인승5층60m/min분양</v>
          </cell>
          <cell r="B433">
            <v>34776239</v>
          </cell>
          <cell r="C433">
            <v>38253</v>
          </cell>
          <cell r="D433">
            <v>34814492</v>
          </cell>
          <cell r="E433">
            <v>2700084</v>
          </cell>
          <cell r="F433">
            <v>1541477</v>
          </cell>
          <cell r="G433">
            <v>4241561</v>
          </cell>
          <cell r="H433">
            <v>2441003</v>
          </cell>
          <cell r="I433">
            <v>41497056</v>
          </cell>
          <cell r="J433">
            <v>2079002</v>
          </cell>
          <cell r="K433">
            <v>1489466</v>
          </cell>
          <cell r="L433">
            <v>45065524</v>
          </cell>
        </row>
        <row r="434">
          <cell r="A434" t="str">
            <v>15인승5층90m/min임대</v>
          </cell>
          <cell r="B434">
            <v>33870792</v>
          </cell>
          <cell r="C434">
            <v>37257</v>
          </cell>
          <cell r="D434">
            <v>33908049</v>
          </cell>
          <cell r="E434">
            <v>2700084</v>
          </cell>
          <cell r="F434">
            <v>1541477</v>
          </cell>
          <cell r="G434">
            <v>4241561</v>
          </cell>
          <cell r="H434">
            <v>2384350</v>
          </cell>
          <cell r="I434">
            <v>40533960</v>
          </cell>
          <cell r="J434">
            <v>2030751</v>
          </cell>
          <cell r="K434">
            <v>1471632</v>
          </cell>
          <cell r="L434">
            <v>44036343</v>
          </cell>
        </row>
        <row r="435">
          <cell r="A435" t="str">
            <v>15인승5층90m/min분양</v>
          </cell>
          <cell r="B435">
            <v>35325152</v>
          </cell>
          <cell r="C435">
            <v>38857</v>
          </cell>
          <cell r="D435">
            <v>35364009</v>
          </cell>
          <cell r="E435">
            <v>2700084</v>
          </cell>
          <cell r="F435">
            <v>1541477</v>
          </cell>
          <cell r="G435">
            <v>4241561</v>
          </cell>
          <cell r="H435">
            <v>2475348</v>
          </cell>
          <cell r="I435">
            <v>42080918</v>
          </cell>
          <cell r="J435">
            <v>2108253</v>
          </cell>
          <cell r="K435">
            <v>1500277</v>
          </cell>
          <cell r="L435">
            <v>45689448</v>
          </cell>
        </row>
        <row r="436">
          <cell r="A436" t="str">
            <v>15인승6층60m/min임대</v>
          </cell>
          <cell r="B436">
            <v>34358626</v>
          </cell>
          <cell r="C436">
            <v>37794</v>
          </cell>
          <cell r="D436">
            <v>34396420</v>
          </cell>
          <cell r="E436">
            <v>2714856</v>
          </cell>
          <cell r="F436">
            <v>1549911</v>
          </cell>
          <cell r="G436">
            <v>4264767</v>
          </cell>
          <cell r="H436">
            <v>2416324</v>
          </cell>
          <cell r="I436">
            <v>41077511</v>
          </cell>
          <cell r="J436">
            <v>2057983</v>
          </cell>
          <cell r="K436">
            <v>1485642</v>
          </cell>
          <cell r="L436">
            <v>44621136</v>
          </cell>
        </row>
        <row r="437">
          <cell r="A437" t="str">
            <v>15인승6층60m/min분양</v>
          </cell>
          <cell r="B437">
            <v>35812986</v>
          </cell>
          <cell r="C437">
            <v>39394</v>
          </cell>
          <cell r="D437">
            <v>35852380</v>
          </cell>
          <cell r="E437">
            <v>2714856</v>
          </cell>
          <cell r="F437">
            <v>1549911</v>
          </cell>
          <cell r="G437">
            <v>4264767</v>
          </cell>
          <cell r="H437">
            <v>2507321</v>
          </cell>
          <cell r="I437">
            <v>42624468</v>
          </cell>
          <cell r="J437">
            <v>2135485</v>
          </cell>
          <cell r="K437">
            <v>1514287</v>
          </cell>
          <cell r="L437">
            <v>46274240</v>
          </cell>
        </row>
        <row r="438">
          <cell r="A438" t="str">
            <v>15인승6층90m/min임대</v>
          </cell>
          <cell r="B438">
            <v>34909643</v>
          </cell>
          <cell r="C438">
            <v>38400</v>
          </cell>
          <cell r="D438">
            <v>34948043</v>
          </cell>
          <cell r="E438">
            <v>2714856</v>
          </cell>
          <cell r="F438">
            <v>1549911</v>
          </cell>
          <cell r="G438">
            <v>4264767</v>
          </cell>
          <cell r="H438">
            <v>2450800</v>
          </cell>
          <cell r="I438">
            <v>41663610</v>
          </cell>
          <cell r="J438">
            <v>2087346</v>
          </cell>
          <cell r="K438">
            <v>1496495</v>
          </cell>
          <cell r="L438">
            <v>45247451</v>
          </cell>
        </row>
        <row r="439">
          <cell r="A439" t="str">
            <v>15인승6층90m/min분양</v>
          </cell>
          <cell r="B439">
            <v>36364003</v>
          </cell>
          <cell r="C439">
            <v>40000</v>
          </cell>
          <cell r="D439">
            <v>36404003</v>
          </cell>
          <cell r="E439">
            <v>2714856</v>
          </cell>
          <cell r="F439">
            <v>1549911</v>
          </cell>
          <cell r="G439">
            <v>4264767</v>
          </cell>
          <cell r="H439">
            <v>2541798</v>
          </cell>
          <cell r="I439">
            <v>43210568</v>
          </cell>
          <cell r="J439">
            <v>2164849</v>
          </cell>
          <cell r="K439">
            <v>1525140</v>
          </cell>
          <cell r="L439">
            <v>46900557</v>
          </cell>
        </row>
        <row r="440">
          <cell r="A440" t="str">
            <v>15인승7층60m/min임대</v>
          </cell>
          <cell r="B440">
            <v>35436225</v>
          </cell>
          <cell r="C440">
            <v>38979</v>
          </cell>
          <cell r="D440">
            <v>35475204</v>
          </cell>
          <cell r="E440">
            <v>2729630</v>
          </cell>
          <cell r="F440">
            <v>1558345</v>
          </cell>
          <cell r="G440">
            <v>4287975</v>
          </cell>
          <cell r="H440">
            <v>2485198</v>
          </cell>
          <cell r="I440">
            <v>42248377</v>
          </cell>
          <cell r="J440">
            <v>2116643</v>
          </cell>
          <cell r="K440">
            <v>1511268</v>
          </cell>
          <cell r="L440">
            <v>45876288</v>
          </cell>
        </row>
        <row r="441">
          <cell r="A441" t="str">
            <v>15인승7층60m/min분양</v>
          </cell>
          <cell r="B441">
            <v>36890585</v>
          </cell>
          <cell r="C441">
            <v>40579</v>
          </cell>
          <cell r="D441">
            <v>36931164</v>
          </cell>
          <cell r="E441">
            <v>2729630</v>
          </cell>
          <cell r="F441">
            <v>1558345</v>
          </cell>
          <cell r="G441">
            <v>4287975</v>
          </cell>
          <cell r="H441">
            <v>2576196</v>
          </cell>
          <cell r="I441">
            <v>43795335</v>
          </cell>
          <cell r="J441">
            <v>2194146</v>
          </cell>
          <cell r="K441">
            <v>1539913</v>
          </cell>
          <cell r="L441">
            <v>47529394</v>
          </cell>
        </row>
        <row r="442">
          <cell r="A442" t="str">
            <v>15인승7층90m/min임대</v>
          </cell>
          <cell r="B442">
            <v>35989346</v>
          </cell>
          <cell r="C442">
            <v>39588</v>
          </cell>
          <cell r="D442">
            <v>36028934</v>
          </cell>
          <cell r="E442">
            <v>2729630</v>
          </cell>
          <cell r="F442">
            <v>1558345</v>
          </cell>
          <cell r="G442">
            <v>4287975</v>
          </cell>
          <cell r="H442">
            <v>2519806</v>
          </cell>
          <cell r="I442">
            <v>42836715</v>
          </cell>
          <cell r="J442">
            <v>2146119</v>
          </cell>
          <cell r="K442">
            <v>1522163</v>
          </cell>
          <cell r="L442">
            <v>46504997</v>
          </cell>
        </row>
        <row r="443">
          <cell r="A443" t="str">
            <v>15인승7층90m/min분양</v>
          </cell>
          <cell r="B443">
            <v>37443706</v>
          </cell>
          <cell r="C443">
            <v>41188</v>
          </cell>
          <cell r="D443">
            <v>37484894</v>
          </cell>
          <cell r="E443">
            <v>2729630</v>
          </cell>
          <cell r="F443">
            <v>1558345</v>
          </cell>
          <cell r="G443">
            <v>4287975</v>
          </cell>
          <cell r="H443">
            <v>2610804</v>
          </cell>
          <cell r="I443">
            <v>44383673</v>
          </cell>
          <cell r="J443">
            <v>2223622</v>
          </cell>
          <cell r="K443">
            <v>1550808</v>
          </cell>
          <cell r="L443">
            <v>48158103</v>
          </cell>
        </row>
        <row r="444">
          <cell r="A444" t="str">
            <v>15인승8층60m/min임대</v>
          </cell>
          <cell r="B444">
            <v>36477007</v>
          </cell>
          <cell r="C444">
            <v>40124</v>
          </cell>
          <cell r="D444">
            <v>36517131</v>
          </cell>
          <cell r="E444">
            <v>2744404</v>
          </cell>
          <cell r="F444">
            <v>1566780</v>
          </cell>
          <cell r="G444">
            <v>4311184</v>
          </cell>
          <cell r="H444">
            <v>2551769</v>
          </cell>
          <cell r="I444">
            <v>43380084</v>
          </cell>
          <cell r="J444">
            <v>2173342</v>
          </cell>
          <cell r="K444">
            <v>1536170</v>
          </cell>
          <cell r="L444">
            <v>47089596</v>
          </cell>
        </row>
        <row r="445">
          <cell r="A445" t="str">
            <v>15인승8층60m/min분양</v>
          </cell>
          <cell r="B445">
            <v>37931367</v>
          </cell>
          <cell r="C445">
            <v>41724</v>
          </cell>
          <cell r="D445">
            <v>37973091</v>
          </cell>
          <cell r="E445">
            <v>2744404</v>
          </cell>
          <cell r="F445">
            <v>1566780</v>
          </cell>
          <cell r="G445">
            <v>4311184</v>
          </cell>
          <cell r="H445">
            <v>2642767</v>
          </cell>
          <cell r="I445">
            <v>44927042</v>
          </cell>
          <cell r="J445">
            <v>2250844</v>
          </cell>
          <cell r="K445">
            <v>1564815</v>
          </cell>
          <cell r="L445">
            <v>48742701</v>
          </cell>
        </row>
        <row r="446">
          <cell r="A446" t="str">
            <v>15인승8층90m/min임대</v>
          </cell>
          <cell r="B446">
            <v>37032232</v>
          </cell>
          <cell r="C446">
            <v>40735</v>
          </cell>
          <cell r="D446">
            <v>37072967</v>
          </cell>
          <cell r="E446">
            <v>2744404</v>
          </cell>
          <cell r="F446">
            <v>1566780</v>
          </cell>
          <cell r="G446">
            <v>4311184</v>
          </cell>
          <cell r="H446">
            <v>2586509</v>
          </cell>
          <cell r="I446">
            <v>43970660</v>
          </cell>
          <cell r="J446">
            <v>2202930</v>
          </cell>
          <cell r="K446">
            <v>1547105</v>
          </cell>
          <cell r="L446">
            <v>47720695</v>
          </cell>
        </row>
        <row r="447">
          <cell r="A447" t="str">
            <v>15인승8층90m/min분양</v>
          </cell>
          <cell r="B447">
            <v>38486592</v>
          </cell>
          <cell r="C447">
            <v>42335</v>
          </cell>
          <cell r="D447">
            <v>38528927</v>
          </cell>
          <cell r="E447">
            <v>2744404</v>
          </cell>
          <cell r="F447">
            <v>1566780</v>
          </cell>
          <cell r="G447">
            <v>4311184</v>
          </cell>
          <cell r="H447">
            <v>2677506</v>
          </cell>
          <cell r="I447">
            <v>45517617</v>
          </cell>
          <cell r="J447">
            <v>2280432</v>
          </cell>
          <cell r="K447">
            <v>1575750</v>
          </cell>
          <cell r="L447">
            <v>49373799</v>
          </cell>
        </row>
        <row r="448">
          <cell r="A448" t="str">
            <v>15인승9층60m/min임대</v>
          </cell>
          <cell r="B448">
            <v>37517790</v>
          </cell>
          <cell r="C448">
            <v>41269</v>
          </cell>
          <cell r="D448">
            <v>37559059</v>
          </cell>
          <cell r="E448">
            <v>2759177</v>
          </cell>
          <cell r="F448">
            <v>1575214</v>
          </cell>
          <cell r="G448">
            <v>4334391</v>
          </cell>
          <cell r="H448">
            <v>2618340</v>
          </cell>
          <cell r="I448">
            <v>44511790</v>
          </cell>
          <cell r="J448">
            <v>2230040</v>
          </cell>
          <cell r="K448">
            <v>1561071</v>
          </cell>
          <cell r="L448">
            <v>48302901</v>
          </cell>
        </row>
        <row r="449">
          <cell r="A449" t="str">
            <v>15인승9층60m/min분양</v>
          </cell>
          <cell r="B449">
            <v>38972150</v>
          </cell>
          <cell r="C449">
            <v>42869</v>
          </cell>
          <cell r="D449">
            <v>39015019</v>
          </cell>
          <cell r="E449">
            <v>2759177</v>
          </cell>
          <cell r="F449">
            <v>1575214</v>
          </cell>
          <cell r="G449">
            <v>4334391</v>
          </cell>
          <cell r="H449">
            <v>2709338</v>
          </cell>
          <cell r="I449">
            <v>46058748</v>
          </cell>
          <cell r="J449">
            <v>2307543</v>
          </cell>
          <cell r="K449">
            <v>1589716</v>
          </cell>
          <cell r="L449">
            <v>49956007</v>
          </cell>
        </row>
        <row r="450">
          <cell r="A450" t="str">
            <v>15인승9층90m/min임대</v>
          </cell>
          <cell r="B450">
            <v>38075119</v>
          </cell>
          <cell r="C450">
            <v>41882</v>
          </cell>
          <cell r="D450">
            <v>38117001</v>
          </cell>
          <cell r="E450">
            <v>2759177</v>
          </cell>
          <cell r="F450">
            <v>1575214</v>
          </cell>
          <cell r="G450">
            <v>4334391</v>
          </cell>
          <cell r="H450">
            <v>2653212</v>
          </cell>
          <cell r="I450">
            <v>45104604</v>
          </cell>
          <cell r="J450">
            <v>2259740</v>
          </cell>
          <cell r="K450">
            <v>1572048</v>
          </cell>
          <cell r="L450">
            <v>48936392</v>
          </cell>
        </row>
        <row r="451">
          <cell r="A451" t="str">
            <v>15인승9층90m/min분양</v>
          </cell>
          <cell r="B451">
            <v>39529479</v>
          </cell>
          <cell r="C451">
            <v>43482</v>
          </cell>
          <cell r="D451">
            <v>39572961</v>
          </cell>
          <cell r="E451">
            <v>2759177</v>
          </cell>
          <cell r="F451">
            <v>1575214</v>
          </cell>
          <cell r="G451">
            <v>4334391</v>
          </cell>
          <cell r="H451">
            <v>2744209</v>
          </cell>
          <cell r="I451">
            <v>46651561</v>
          </cell>
          <cell r="J451">
            <v>2337243</v>
          </cell>
          <cell r="K451">
            <v>1600693</v>
          </cell>
          <cell r="L451">
            <v>50589497</v>
          </cell>
        </row>
        <row r="452">
          <cell r="A452" t="str">
            <v>15인승10층60m/min임대</v>
          </cell>
          <cell r="B452">
            <v>39036892</v>
          </cell>
          <cell r="C452">
            <v>42940</v>
          </cell>
          <cell r="D452">
            <v>39079832</v>
          </cell>
          <cell r="E452">
            <v>2773950</v>
          </cell>
          <cell r="F452">
            <v>1583648</v>
          </cell>
          <cell r="G452">
            <v>4357598</v>
          </cell>
          <cell r="H452">
            <v>2714839</v>
          </cell>
          <cell r="I452">
            <v>46152269</v>
          </cell>
          <cell r="J452">
            <v>2312228</v>
          </cell>
          <cell r="K452">
            <v>1595393</v>
          </cell>
          <cell r="L452">
            <v>50059890</v>
          </cell>
        </row>
        <row r="453">
          <cell r="A453" t="str">
            <v>15인승10층60m/min분양</v>
          </cell>
          <cell r="B453">
            <v>40491252</v>
          </cell>
          <cell r="C453">
            <v>44540</v>
          </cell>
          <cell r="D453">
            <v>40535792</v>
          </cell>
          <cell r="E453">
            <v>2773950</v>
          </cell>
          <cell r="F453">
            <v>1583648</v>
          </cell>
          <cell r="G453">
            <v>4357598</v>
          </cell>
          <cell r="H453">
            <v>2805836</v>
          </cell>
          <cell r="I453">
            <v>47699226</v>
          </cell>
          <cell r="J453">
            <v>2389731</v>
          </cell>
          <cell r="K453">
            <v>1624038</v>
          </cell>
          <cell r="L453">
            <v>51712995</v>
          </cell>
        </row>
        <row r="454">
          <cell r="A454" t="str">
            <v>15인승10층90m/min임대</v>
          </cell>
          <cell r="B454">
            <v>39596325</v>
          </cell>
          <cell r="C454">
            <v>43555</v>
          </cell>
          <cell r="D454">
            <v>39639880</v>
          </cell>
          <cell r="E454">
            <v>2773950</v>
          </cell>
          <cell r="F454">
            <v>1583648</v>
          </cell>
          <cell r="G454">
            <v>4357598</v>
          </cell>
          <cell r="H454">
            <v>2749842</v>
          </cell>
          <cell r="I454">
            <v>46747320</v>
          </cell>
          <cell r="J454">
            <v>2342040</v>
          </cell>
          <cell r="K454">
            <v>1606411</v>
          </cell>
          <cell r="L454">
            <v>50695771</v>
          </cell>
        </row>
        <row r="455">
          <cell r="A455" t="str">
            <v>15인승10층90m/min분양</v>
          </cell>
          <cell r="B455">
            <v>41050685</v>
          </cell>
          <cell r="C455">
            <v>45155</v>
          </cell>
          <cell r="D455">
            <v>41095840</v>
          </cell>
          <cell r="E455">
            <v>2773950</v>
          </cell>
          <cell r="F455">
            <v>1583648</v>
          </cell>
          <cell r="G455">
            <v>4357598</v>
          </cell>
          <cell r="H455">
            <v>2840839</v>
          </cell>
          <cell r="I455">
            <v>48294277</v>
          </cell>
          <cell r="J455">
            <v>2419543</v>
          </cell>
          <cell r="K455">
            <v>1635056</v>
          </cell>
          <cell r="L455">
            <v>52348876</v>
          </cell>
        </row>
        <row r="456">
          <cell r="A456" t="str">
            <v>15인승11층60m/min임대</v>
          </cell>
          <cell r="B456">
            <v>40894662</v>
          </cell>
          <cell r="C456">
            <v>44984</v>
          </cell>
          <cell r="D456">
            <v>40939646</v>
          </cell>
          <cell r="E456">
            <v>2788723</v>
          </cell>
          <cell r="F456">
            <v>1592081</v>
          </cell>
          <cell r="G456">
            <v>4380804</v>
          </cell>
          <cell r="H456">
            <v>2832528</v>
          </cell>
          <cell r="I456">
            <v>48152978</v>
          </cell>
          <cell r="J456">
            <v>2412464</v>
          </cell>
          <cell r="K456">
            <v>1636385</v>
          </cell>
          <cell r="L456">
            <v>52201827</v>
          </cell>
        </row>
        <row r="457">
          <cell r="A457" t="str">
            <v>15인승11층60m/min분양</v>
          </cell>
          <cell r="B457">
            <v>40894662</v>
          </cell>
          <cell r="C457">
            <v>44984</v>
          </cell>
          <cell r="D457">
            <v>40939646</v>
          </cell>
          <cell r="E457">
            <v>2788723</v>
          </cell>
          <cell r="F457">
            <v>1592081</v>
          </cell>
          <cell r="G457">
            <v>4380804</v>
          </cell>
          <cell r="H457">
            <v>2832528</v>
          </cell>
          <cell r="I457">
            <v>48152978</v>
          </cell>
          <cell r="J457">
            <v>2412464</v>
          </cell>
          <cell r="K457">
            <v>1636385</v>
          </cell>
          <cell r="L457">
            <v>52201827</v>
          </cell>
        </row>
        <row r="458">
          <cell r="A458" t="str">
            <v>15인승11층90m/min임대</v>
          </cell>
          <cell r="B458">
            <v>40894662</v>
          </cell>
          <cell r="C458">
            <v>44984</v>
          </cell>
          <cell r="D458">
            <v>40939646</v>
          </cell>
          <cell r="E458">
            <v>2788723</v>
          </cell>
          <cell r="F458">
            <v>1592081</v>
          </cell>
          <cell r="G458">
            <v>4380804</v>
          </cell>
          <cell r="H458">
            <v>2832528</v>
          </cell>
          <cell r="I458">
            <v>48152978</v>
          </cell>
          <cell r="J458">
            <v>2412464</v>
          </cell>
          <cell r="K458">
            <v>1636385</v>
          </cell>
          <cell r="L458">
            <v>52201827</v>
          </cell>
        </row>
        <row r="459">
          <cell r="A459" t="str">
            <v>15인승11층90m/min분양</v>
          </cell>
          <cell r="B459">
            <v>42349022</v>
          </cell>
          <cell r="C459">
            <v>46583</v>
          </cell>
          <cell r="D459">
            <v>42395605</v>
          </cell>
          <cell r="E459">
            <v>2788723</v>
          </cell>
          <cell r="F459">
            <v>1592081</v>
          </cell>
          <cell r="G459">
            <v>4380804</v>
          </cell>
          <cell r="H459">
            <v>2923525</v>
          </cell>
          <cell r="I459">
            <v>49699934</v>
          </cell>
          <cell r="J459">
            <v>2489966</v>
          </cell>
          <cell r="K459">
            <v>1665030</v>
          </cell>
          <cell r="L459">
            <v>53854930</v>
          </cell>
        </row>
        <row r="460">
          <cell r="A460" t="str">
            <v>15인승11층105m/min임대</v>
          </cell>
          <cell r="B460">
            <v>41026281</v>
          </cell>
          <cell r="C460">
            <v>45128</v>
          </cell>
          <cell r="D460">
            <v>41071409</v>
          </cell>
          <cell r="E460">
            <v>2788723</v>
          </cell>
          <cell r="F460">
            <v>1592081</v>
          </cell>
          <cell r="G460">
            <v>4380804</v>
          </cell>
          <cell r="H460">
            <v>2840763</v>
          </cell>
          <cell r="I460">
            <v>48292976</v>
          </cell>
          <cell r="J460">
            <v>2419478</v>
          </cell>
          <cell r="K460">
            <v>1638977</v>
          </cell>
          <cell r="L460">
            <v>52351431</v>
          </cell>
        </row>
        <row r="461">
          <cell r="A461" t="str">
            <v>15인승11층105m/min분양</v>
          </cell>
          <cell r="B461">
            <v>42480641</v>
          </cell>
          <cell r="C461">
            <v>46728</v>
          </cell>
          <cell r="D461">
            <v>42527369</v>
          </cell>
          <cell r="E461">
            <v>2788723</v>
          </cell>
          <cell r="F461">
            <v>1592081</v>
          </cell>
          <cell r="G461">
            <v>4380804</v>
          </cell>
          <cell r="H461">
            <v>2931760</v>
          </cell>
          <cell r="I461">
            <v>49839933</v>
          </cell>
          <cell r="J461">
            <v>2496980</v>
          </cell>
          <cell r="K461">
            <v>1667622</v>
          </cell>
          <cell r="L461">
            <v>54004535</v>
          </cell>
        </row>
        <row r="462">
          <cell r="A462" t="str">
            <v>15인승12층60m/min임대</v>
          </cell>
          <cell r="B462">
            <v>41941974</v>
          </cell>
          <cell r="C462">
            <v>46136</v>
          </cell>
          <cell r="D462">
            <v>41988110</v>
          </cell>
          <cell r="E462">
            <v>2803497</v>
          </cell>
          <cell r="F462">
            <v>1600516</v>
          </cell>
          <cell r="G462">
            <v>4404013</v>
          </cell>
          <cell r="H462">
            <v>2899507</v>
          </cell>
          <cell r="I462">
            <v>49291630</v>
          </cell>
          <cell r="J462">
            <v>2469510</v>
          </cell>
          <cell r="K462">
            <v>1661415</v>
          </cell>
          <cell r="L462">
            <v>53422555</v>
          </cell>
        </row>
        <row r="463">
          <cell r="A463" t="str">
            <v>15인승12층60m/min분양</v>
          </cell>
          <cell r="B463">
            <v>41941974</v>
          </cell>
          <cell r="C463">
            <v>46136</v>
          </cell>
          <cell r="D463">
            <v>41988110</v>
          </cell>
          <cell r="E463">
            <v>2803497</v>
          </cell>
          <cell r="F463">
            <v>1600516</v>
          </cell>
          <cell r="G463">
            <v>4404013</v>
          </cell>
          <cell r="H463">
            <v>2899507</v>
          </cell>
          <cell r="I463">
            <v>49291630</v>
          </cell>
          <cell r="J463">
            <v>2469510</v>
          </cell>
          <cell r="K463">
            <v>1661415</v>
          </cell>
          <cell r="L463">
            <v>53422555</v>
          </cell>
        </row>
        <row r="464">
          <cell r="A464" t="str">
            <v>15인승12층90m/min임대</v>
          </cell>
          <cell r="B464">
            <v>41941974</v>
          </cell>
          <cell r="C464">
            <v>46136</v>
          </cell>
          <cell r="D464">
            <v>41988110</v>
          </cell>
          <cell r="E464">
            <v>2803497</v>
          </cell>
          <cell r="F464">
            <v>1600516</v>
          </cell>
          <cell r="G464">
            <v>4404013</v>
          </cell>
          <cell r="H464">
            <v>2899507</v>
          </cell>
          <cell r="I464">
            <v>49291630</v>
          </cell>
          <cell r="J464">
            <v>2469510</v>
          </cell>
          <cell r="K464">
            <v>1661415</v>
          </cell>
          <cell r="L464">
            <v>53422555</v>
          </cell>
        </row>
        <row r="465">
          <cell r="A465" t="str">
            <v>15인승12층90m/min분양</v>
          </cell>
          <cell r="B465">
            <v>43396334</v>
          </cell>
          <cell r="C465">
            <v>47735</v>
          </cell>
          <cell r="D465">
            <v>43444069</v>
          </cell>
          <cell r="E465">
            <v>2803497</v>
          </cell>
          <cell r="F465">
            <v>1600516</v>
          </cell>
          <cell r="G465">
            <v>4404013</v>
          </cell>
          <cell r="H465">
            <v>2990505</v>
          </cell>
          <cell r="I465">
            <v>50838587</v>
          </cell>
          <cell r="J465">
            <v>2547013</v>
          </cell>
          <cell r="K465">
            <v>1690060</v>
          </cell>
          <cell r="L465">
            <v>55075660</v>
          </cell>
        </row>
        <row r="466">
          <cell r="A466" t="str">
            <v>15인승12층105m/min임대</v>
          </cell>
          <cell r="B466">
            <v>42073593</v>
          </cell>
          <cell r="C466">
            <v>46280</v>
          </cell>
          <cell r="D466">
            <v>42119873</v>
          </cell>
          <cell r="E466">
            <v>2803497</v>
          </cell>
          <cell r="F466">
            <v>1600516</v>
          </cell>
          <cell r="G466">
            <v>4404013</v>
          </cell>
          <cell r="H466">
            <v>2907742</v>
          </cell>
          <cell r="I466">
            <v>49431628</v>
          </cell>
          <cell r="J466">
            <v>2476524</v>
          </cell>
          <cell r="K466">
            <v>1664007</v>
          </cell>
          <cell r="L466">
            <v>53572159</v>
          </cell>
        </row>
        <row r="467">
          <cell r="A467" t="str">
            <v>15인승12층105m/min분양</v>
          </cell>
          <cell r="B467">
            <v>43527953</v>
          </cell>
          <cell r="C467">
            <v>47880</v>
          </cell>
          <cell r="D467">
            <v>43575833</v>
          </cell>
          <cell r="E467">
            <v>2803497</v>
          </cell>
          <cell r="F467">
            <v>1600516</v>
          </cell>
          <cell r="G467">
            <v>4404013</v>
          </cell>
          <cell r="H467">
            <v>2998740</v>
          </cell>
          <cell r="I467">
            <v>50978586</v>
          </cell>
          <cell r="J467">
            <v>2554027</v>
          </cell>
          <cell r="K467">
            <v>1692652</v>
          </cell>
          <cell r="L467">
            <v>55225265</v>
          </cell>
        </row>
        <row r="468">
          <cell r="A468" t="str">
            <v>15인승13층60m/min임대</v>
          </cell>
          <cell r="B468">
            <v>42989287</v>
          </cell>
          <cell r="C468">
            <v>47288</v>
          </cell>
          <cell r="D468">
            <v>43036575</v>
          </cell>
          <cell r="E468">
            <v>2818270</v>
          </cell>
          <cell r="F468">
            <v>1608950</v>
          </cell>
          <cell r="G468">
            <v>4427220</v>
          </cell>
          <cell r="H468">
            <v>2966487</v>
          </cell>
          <cell r="I468">
            <v>50430282</v>
          </cell>
          <cell r="J468">
            <v>2526557</v>
          </cell>
          <cell r="K468">
            <v>1686444</v>
          </cell>
          <cell r="L468">
            <v>54643283</v>
          </cell>
        </row>
        <row r="469">
          <cell r="A469" t="str">
            <v>15인승13층60m/min분양</v>
          </cell>
          <cell r="B469">
            <v>42989287</v>
          </cell>
          <cell r="C469">
            <v>47288</v>
          </cell>
          <cell r="D469">
            <v>43036575</v>
          </cell>
          <cell r="E469">
            <v>2818270</v>
          </cell>
          <cell r="F469">
            <v>1608950</v>
          </cell>
          <cell r="G469">
            <v>4427220</v>
          </cell>
          <cell r="H469">
            <v>2966487</v>
          </cell>
          <cell r="I469">
            <v>50430282</v>
          </cell>
          <cell r="J469">
            <v>2526557</v>
          </cell>
          <cell r="K469">
            <v>1686444</v>
          </cell>
          <cell r="L469">
            <v>54643283</v>
          </cell>
        </row>
        <row r="470">
          <cell r="A470" t="str">
            <v>15인승13층90m/min임대</v>
          </cell>
          <cell r="B470">
            <v>42989287</v>
          </cell>
          <cell r="C470">
            <v>47288</v>
          </cell>
          <cell r="D470">
            <v>43036575</v>
          </cell>
          <cell r="E470">
            <v>2818270</v>
          </cell>
          <cell r="F470">
            <v>1608950</v>
          </cell>
          <cell r="G470">
            <v>4427220</v>
          </cell>
          <cell r="H470">
            <v>2966487</v>
          </cell>
          <cell r="I470">
            <v>50430282</v>
          </cell>
          <cell r="J470">
            <v>2526557</v>
          </cell>
          <cell r="K470">
            <v>1686444</v>
          </cell>
          <cell r="L470">
            <v>54643283</v>
          </cell>
        </row>
        <row r="471">
          <cell r="A471" t="str">
            <v>15인승13층90m/min분양</v>
          </cell>
          <cell r="B471">
            <v>44443647</v>
          </cell>
          <cell r="C471">
            <v>48888</v>
          </cell>
          <cell r="D471">
            <v>44492535</v>
          </cell>
          <cell r="E471">
            <v>2818270</v>
          </cell>
          <cell r="F471">
            <v>1608950</v>
          </cell>
          <cell r="G471">
            <v>4427220</v>
          </cell>
          <cell r="H471">
            <v>3057484</v>
          </cell>
          <cell r="I471">
            <v>51977239</v>
          </cell>
          <cell r="J471">
            <v>2604059</v>
          </cell>
          <cell r="K471">
            <v>1715089</v>
          </cell>
          <cell r="L471">
            <v>56296387</v>
          </cell>
        </row>
        <row r="472">
          <cell r="A472" t="str">
            <v>15인승13층105m/min임대</v>
          </cell>
          <cell r="B472">
            <v>43120906</v>
          </cell>
          <cell r="C472">
            <v>47432</v>
          </cell>
          <cell r="D472">
            <v>43168338</v>
          </cell>
          <cell r="E472">
            <v>2818270</v>
          </cell>
          <cell r="F472">
            <v>1608950</v>
          </cell>
          <cell r="G472">
            <v>4427220</v>
          </cell>
          <cell r="H472">
            <v>2974722</v>
          </cell>
          <cell r="I472">
            <v>50570280</v>
          </cell>
          <cell r="J472">
            <v>2533571</v>
          </cell>
          <cell r="K472">
            <v>1689037</v>
          </cell>
          <cell r="L472">
            <v>54792888</v>
          </cell>
        </row>
        <row r="473">
          <cell r="A473" t="str">
            <v>15인승13층105m/min분양</v>
          </cell>
          <cell r="B473">
            <v>44575266</v>
          </cell>
          <cell r="C473">
            <v>49032</v>
          </cell>
          <cell r="D473">
            <v>44624298</v>
          </cell>
          <cell r="E473">
            <v>2818270</v>
          </cell>
          <cell r="F473">
            <v>1608950</v>
          </cell>
          <cell r="G473">
            <v>4427220</v>
          </cell>
          <cell r="H473">
            <v>3065719</v>
          </cell>
          <cell r="I473">
            <v>52117237</v>
          </cell>
          <cell r="J473">
            <v>2611073</v>
          </cell>
          <cell r="K473">
            <v>1717682</v>
          </cell>
          <cell r="L473">
            <v>56445992</v>
          </cell>
        </row>
        <row r="474">
          <cell r="A474" t="str">
            <v>15인승14층60m/min임대</v>
          </cell>
          <cell r="B474">
            <v>44073418</v>
          </cell>
          <cell r="C474">
            <v>48480</v>
          </cell>
          <cell r="D474">
            <v>44121898</v>
          </cell>
          <cell r="E474">
            <v>2833043</v>
          </cell>
          <cell r="F474">
            <v>1617384</v>
          </cell>
          <cell r="G474">
            <v>4450427</v>
          </cell>
          <cell r="H474">
            <v>3035770</v>
          </cell>
          <cell r="I474">
            <v>51608095</v>
          </cell>
          <cell r="J474">
            <v>2585565</v>
          </cell>
          <cell r="K474">
            <v>1712199</v>
          </cell>
          <cell r="L474">
            <v>55905859</v>
          </cell>
        </row>
        <row r="475">
          <cell r="A475" t="str">
            <v>15인승14층60m/min분양</v>
          </cell>
          <cell r="B475">
            <v>44073418</v>
          </cell>
          <cell r="C475">
            <v>48480</v>
          </cell>
          <cell r="D475">
            <v>44121898</v>
          </cell>
          <cell r="E475">
            <v>2833043</v>
          </cell>
          <cell r="F475">
            <v>1617384</v>
          </cell>
          <cell r="G475">
            <v>4450427</v>
          </cell>
          <cell r="H475">
            <v>3035770</v>
          </cell>
          <cell r="I475">
            <v>51608095</v>
          </cell>
          <cell r="J475">
            <v>2585565</v>
          </cell>
          <cell r="K475">
            <v>1712199</v>
          </cell>
          <cell r="L475">
            <v>55905859</v>
          </cell>
        </row>
        <row r="476">
          <cell r="A476" t="str">
            <v>15인승14층90m/min임대</v>
          </cell>
          <cell r="B476">
            <v>44073418</v>
          </cell>
          <cell r="C476">
            <v>48480</v>
          </cell>
          <cell r="D476">
            <v>44121898</v>
          </cell>
          <cell r="E476">
            <v>2833043</v>
          </cell>
          <cell r="F476">
            <v>1617384</v>
          </cell>
          <cell r="G476">
            <v>4450427</v>
          </cell>
          <cell r="H476">
            <v>3035770</v>
          </cell>
          <cell r="I476">
            <v>51608095</v>
          </cell>
          <cell r="J476">
            <v>2585565</v>
          </cell>
          <cell r="K476">
            <v>1712199</v>
          </cell>
          <cell r="L476">
            <v>55905859</v>
          </cell>
        </row>
        <row r="477">
          <cell r="A477" t="str">
            <v>15인승14층90m/min분양</v>
          </cell>
          <cell r="B477">
            <v>45527778</v>
          </cell>
          <cell r="C477">
            <v>50080</v>
          </cell>
          <cell r="D477">
            <v>45577858</v>
          </cell>
          <cell r="E477">
            <v>2833043</v>
          </cell>
          <cell r="F477">
            <v>1617384</v>
          </cell>
          <cell r="G477">
            <v>4450427</v>
          </cell>
          <cell r="H477">
            <v>3126767</v>
          </cell>
          <cell r="I477">
            <v>53155052</v>
          </cell>
          <cell r="J477">
            <v>2663068</v>
          </cell>
          <cell r="K477">
            <v>1740844</v>
          </cell>
          <cell r="L477">
            <v>57558964</v>
          </cell>
        </row>
        <row r="478">
          <cell r="A478" t="str">
            <v>15인승14층105m/min임대</v>
          </cell>
          <cell r="B478">
            <v>44205037</v>
          </cell>
          <cell r="C478">
            <v>48625</v>
          </cell>
          <cell r="D478">
            <v>44253662</v>
          </cell>
          <cell r="E478">
            <v>2833043</v>
          </cell>
          <cell r="F478">
            <v>1617384</v>
          </cell>
          <cell r="G478">
            <v>4450427</v>
          </cell>
          <cell r="H478">
            <v>3044005</v>
          </cell>
          <cell r="I478">
            <v>51748094</v>
          </cell>
          <cell r="J478">
            <v>2592579</v>
          </cell>
          <cell r="K478">
            <v>1714791</v>
          </cell>
          <cell r="L478">
            <v>56055464</v>
          </cell>
        </row>
        <row r="479">
          <cell r="A479" t="str">
            <v>15인승14층105m/min분양</v>
          </cell>
          <cell r="B479">
            <v>45659397</v>
          </cell>
          <cell r="C479">
            <v>50225</v>
          </cell>
          <cell r="D479">
            <v>45709622</v>
          </cell>
          <cell r="E479">
            <v>2833043</v>
          </cell>
          <cell r="F479">
            <v>1617384</v>
          </cell>
          <cell r="G479">
            <v>4450427</v>
          </cell>
          <cell r="H479">
            <v>3135003</v>
          </cell>
          <cell r="I479">
            <v>53295052</v>
          </cell>
          <cell r="J479">
            <v>2670082</v>
          </cell>
          <cell r="K479">
            <v>1743437</v>
          </cell>
          <cell r="L479">
            <v>57708571</v>
          </cell>
        </row>
        <row r="480">
          <cell r="A480" t="str">
            <v>15인승15층60m/min임대</v>
          </cell>
          <cell r="B480">
            <v>45120729</v>
          </cell>
          <cell r="C480">
            <v>49632</v>
          </cell>
          <cell r="D480">
            <v>45170361</v>
          </cell>
          <cell r="E480">
            <v>2847816</v>
          </cell>
          <cell r="F480">
            <v>1625818</v>
          </cell>
          <cell r="G480">
            <v>4473634</v>
          </cell>
          <cell r="H480">
            <v>3102749</v>
          </cell>
          <cell r="I480">
            <v>52746744</v>
          </cell>
          <cell r="J480">
            <v>2642611</v>
          </cell>
          <cell r="K480">
            <v>1737228</v>
          </cell>
          <cell r="L480">
            <v>57126583</v>
          </cell>
        </row>
        <row r="481">
          <cell r="A481" t="str">
            <v>15인승15층60m/min분양</v>
          </cell>
          <cell r="B481">
            <v>45120729</v>
          </cell>
          <cell r="C481">
            <v>49632</v>
          </cell>
          <cell r="D481">
            <v>45170361</v>
          </cell>
          <cell r="E481">
            <v>2847816</v>
          </cell>
          <cell r="F481">
            <v>1625818</v>
          </cell>
          <cell r="G481">
            <v>4473634</v>
          </cell>
          <cell r="H481">
            <v>3102749</v>
          </cell>
          <cell r="I481">
            <v>52746744</v>
          </cell>
          <cell r="J481">
            <v>2642611</v>
          </cell>
          <cell r="K481">
            <v>1737228</v>
          </cell>
          <cell r="L481">
            <v>57126583</v>
          </cell>
        </row>
        <row r="482">
          <cell r="A482" t="str">
            <v>15인승15층90m/min임대</v>
          </cell>
          <cell r="B482">
            <v>45120729</v>
          </cell>
          <cell r="C482">
            <v>49632</v>
          </cell>
          <cell r="D482">
            <v>45170361</v>
          </cell>
          <cell r="E482">
            <v>2847816</v>
          </cell>
          <cell r="F482">
            <v>1625818</v>
          </cell>
          <cell r="G482">
            <v>4473634</v>
          </cell>
          <cell r="H482">
            <v>3102749</v>
          </cell>
          <cell r="I482">
            <v>52746744</v>
          </cell>
          <cell r="J482">
            <v>2642611</v>
          </cell>
          <cell r="K482">
            <v>1737228</v>
          </cell>
          <cell r="L482">
            <v>57126583</v>
          </cell>
        </row>
        <row r="483">
          <cell r="A483" t="str">
            <v>15인승15층90m/min분양</v>
          </cell>
          <cell r="B483">
            <v>46575089</v>
          </cell>
          <cell r="C483">
            <v>51232</v>
          </cell>
          <cell r="D483">
            <v>46626321</v>
          </cell>
          <cell r="E483">
            <v>2847816</v>
          </cell>
          <cell r="F483">
            <v>1625818</v>
          </cell>
          <cell r="G483">
            <v>4473634</v>
          </cell>
          <cell r="H483">
            <v>3193747</v>
          </cell>
          <cell r="I483">
            <v>54293702</v>
          </cell>
          <cell r="J483">
            <v>2720114</v>
          </cell>
          <cell r="K483">
            <v>1765874</v>
          </cell>
          <cell r="L483">
            <v>58779690</v>
          </cell>
        </row>
        <row r="484">
          <cell r="A484" t="str">
            <v>15인승15층105m/min임대</v>
          </cell>
          <cell r="B484">
            <v>45252348</v>
          </cell>
          <cell r="C484">
            <v>49777</v>
          </cell>
          <cell r="D484">
            <v>45302125</v>
          </cell>
          <cell r="E484">
            <v>2847816</v>
          </cell>
          <cell r="F484">
            <v>1625818</v>
          </cell>
          <cell r="G484">
            <v>4473634</v>
          </cell>
          <cell r="H484">
            <v>3110984</v>
          </cell>
          <cell r="I484">
            <v>52886743</v>
          </cell>
          <cell r="J484">
            <v>2649625</v>
          </cell>
          <cell r="K484">
            <v>1739821</v>
          </cell>
          <cell r="L484">
            <v>57276189</v>
          </cell>
        </row>
        <row r="485">
          <cell r="A485" t="str">
            <v>15인승15층105m/min분양</v>
          </cell>
          <cell r="B485">
            <v>46706708</v>
          </cell>
          <cell r="C485">
            <v>51377</v>
          </cell>
          <cell r="D485">
            <v>46758085</v>
          </cell>
          <cell r="E485">
            <v>2847816</v>
          </cell>
          <cell r="F485">
            <v>1625818</v>
          </cell>
          <cell r="G485">
            <v>4473634</v>
          </cell>
          <cell r="H485">
            <v>3201982</v>
          </cell>
          <cell r="I485">
            <v>54433701</v>
          </cell>
          <cell r="J485">
            <v>2727128</v>
          </cell>
          <cell r="K485">
            <v>1768466</v>
          </cell>
          <cell r="L485">
            <v>58929295</v>
          </cell>
        </row>
        <row r="486">
          <cell r="A486" t="str">
            <v>15인승16층60m/min임대</v>
          </cell>
          <cell r="B486">
            <v>46477468</v>
          </cell>
          <cell r="C486">
            <v>51125</v>
          </cell>
          <cell r="D486">
            <v>46528593</v>
          </cell>
          <cell r="E486">
            <v>2862589</v>
          </cell>
          <cell r="F486">
            <v>1634252</v>
          </cell>
          <cell r="G486">
            <v>4496841</v>
          </cell>
          <cell r="H486">
            <v>3189089</v>
          </cell>
          <cell r="I486">
            <v>54214523</v>
          </cell>
          <cell r="J486">
            <v>2716147</v>
          </cell>
          <cell r="K486">
            <v>1768353</v>
          </cell>
          <cell r="L486">
            <v>58699023</v>
          </cell>
        </row>
        <row r="487">
          <cell r="A487" t="str">
            <v>15인승16층60m/min분양</v>
          </cell>
          <cell r="B487">
            <v>46477468</v>
          </cell>
          <cell r="C487">
            <v>51125</v>
          </cell>
          <cell r="D487">
            <v>46528593</v>
          </cell>
          <cell r="E487">
            <v>2862589</v>
          </cell>
          <cell r="F487">
            <v>1634252</v>
          </cell>
          <cell r="G487">
            <v>4496841</v>
          </cell>
          <cell r="H487">
            <v>3189089</v>
          </cell>
          <cell r="I487">
            <v>54214523</v>
          </cell>
          <cell r="J487">
            <v>2716147</v>
          </cell>
          <cell r="K487">
            <v>1768353</v>
          </cell>
          <cell r="L487">
            <v>58699023</v>
          </cell>
        </row>
        <row r="488">
          <cell r="A488" t="str">
            <v>15인승16층90m/min임대</v>
          </cell>
          <cell r="B488">
            <v>46477468</v>
          </cell>
          <cell r="C488">
            <v>51125</v>
          </cell>
          <cell r="D488">
            <v>46528593</v>
          </cell>
          <cell r="E488">
            <v>2862589</v>
          </cell>
          <cell r="F488">
            <v>1634252</v>
          </cell>
          <cell r="G488">
            <v>4496841</v>
          </cell>
          <cell r="H488">
            <v>3189089</v>
          </cell>
          <cell r="I488">
            <v>54214523</v>
          </cell>
          <cell r="J488">
            <v>2716147</v>
          </cell>
          <cell r="K488">
            <v>1768353</v>
          </cell>
          <cell r="L488">
            <v>58699023</v>
          </cell>
        </row>
        <row r="489">
          <cell r="A489" t="str">
            <v>15인승16층90m/min분양</v>
          </cell>
          <cell r="B489">
            <v>47931828</v>
          </cell>
          <cell r="C489">
            <v>52725</v>
          </cell>
          <cell r="D489">
            <v>47984553</v>
          </cell>
          <cell r="E489">
            <v>2862589</v>
          </cell>
          <cell r="F489">
            <v>1634252</v>
          </cell>
          <cell r="G489">
            <v>4496841</v>
          </cell>
          <cell r="H489">
            <v>3280087</v>
          </cell>
          <cell r="I489">
            <v>55761481</v>
          </cell>
          <cell r="J489">
            <v>2793650</v>
          </cell>
          <cell r="K489">
            <v>1796998</v>
          </cell>
          <cell r="L489">
            <v>60352129</v>
          </cell>
        </row>
        <row r="490">
          <cell r="A490" t="str">
            <v>15인승16층105m/min임대</v>
          </cell>
          <cell r="B490">
            <v>46609087</v>
          </cell>
          <cell r="C490">
            <v>51269</v>
          </cell>
          <cell r="D490">
            <v>46660356</v>
          </cell>
          <cell r="E490">
            <v>2862589</v>
          </cell>
          <cell r="F490">
            <v>1634252</v>
          </cell>
          <cell r="G490">
            <v>4496841</v>
          </cell>
          <cell r="H490">
            <v>3197324</v>
          </cell>
          <cell r="I490">
            <v>54354521</v>
          </cell>
          <cell r="J490">
            <v>2723161</v>
          </cell>
          <cell r="K490">
            <v>1770945</v>
          </cell>
          <cell r="L490">
            <v>58848627</v>
          </cell>
        </row>
        <row r="491">
          <cell r="A491" t="str">
            <v>15인승16층105m/min분양</v>
          </cell>
          <cell r="B491">
            <v>48063447</v>
          </cell>
          <cell r="C491">
            <v>52869</v>
          </cell>
          <cell r="D491">
            <v>48116316</v>
          </cell>
          <cell r="E491">
            <v>2862589</v>
          </cell>
          <cell r="F491">
            <v>1634252</v>
          </cell>
          <cell r="G491">
            <v>4496841</v>
          </cell>
          <cell r="H491">
            <v>3288322</v>
          </cell>
          <cell r="I491">
            <v>55901479</v>
          </cell>
          <cell r="J491">
            <v>2800664</v>
          </cell>
          <cell r="K491">
            <v>1799590</v>
          </cell>
          <cell r="L491">
            <v>60501733</v>
          </cell>
        </row>
        <row r="492">
          <cell r="A492" t="str">
            <v>15인승17층60m/min임대</v>
          </cell>
          <cell r="B492">
            <v>47541248</v>
          </cell>
          <cell r="C492">
            <v>52295</v>
          </cell>
          <cell r="D492">
            <v>47593543</v>
          </cell>
          <cell r="E492">
            <v>2877363</v>
          </cell>
          <cell r="F492">
            <v>1642686</v>
          </cell>
          <cell r="G492">
            <v>4520049</v>
          </cell>
          <cell r="H492">
            <v>3257099</v>
          </cell>
          <cell r="I492">
            <v>55370691</v>
          </cell>
          <cell r="J492">
            <v>2774071</v>
          </cell>
          <cell r="K492">
            <v>1793707</v>
          </cell>
          <cell r="L492">
            <v>59938469</v>
          </cell>
        </row>
        <row r="493">
          <cell r="A493" t="str">
            <v>15인승17층60m/min분양</v>
          </cell>
          <cell r="B493">
            <v>47541248</v>
          </cell>
          <cell r="C493">
            <v>52295</v>
          </cell>
          <cell r="D493">
            <v>47593543</v>
          </cell>
          <cell r="E493">
            <v>2877363</v>
          </cell>
          <cell r="F493">
            <v>1642686</v>
          </cell>
          <cell r="G493">
            <v>4520049</v>
          </cell>
          <cell r="H493">
            <v>3257099</v>
          </cell>
          <cell r="I493">
            <v>55370691</v>
          </cell>
          <cell r="J493">
            <v>2774071</v>
          </cell>
          <cell r="K493">
            <v>1793707</v>
          </cell>
          <cell r="L493">
            <v>59938469</v>
          </cell>
        </row>
        <row r="494">
          <cell r="A494" t="str">
            <v>15인승17층90m/min임대</v>
          </cell>
          <cell r="B494">
            <v>47541248</v>
          </cell>
          <cell r="C494">
            <v>52295</v>
          </cell>
          <cell r="D494">
            <v>47593543</v>
          </cell>
          <cell r="E494">
            <v>2877363</v>
          </cell>
          <cell r="F494">
            <v>1642686</v>
          </cell>
          <cell r="G494">
            <v>4520049</v>
          </cell>
          <cell r="H494">
            <v>3257099</v>
          </cell>
          <cell r="I494">
            <v>55370691</v>
          </cell>
          <cell r="J494">
            <v>2774071</v>
          </cell>
          <cell r="K494">
            <v>1793707</v>
          </cell>
          <cell r="L494">
            <v>59938469</v>
          </cell>
        </row>
        <row r="495">
          <cell r="A495" t="str">
            <v>15인승17층90m/min분양</v>
          </cell>
          <cell r="B495">
            <v>48995608</v>
          </cell>
          <cell r="C495">
            <v>53895</v>
          </cell>
          <cell r="D495">
            <v>49049503</v>
          </cell>
          <cell r="E495">
            <v>2877363</v>
          </cell>
          <cell r="F495">
            <v>1642686</v>
          </cell>
          <cell r="G495">
            <v>4520049</v>
          </cell>
          <cell r="H495">
            <v>3348097</v>
          </cell>
          <cell r="I495">
            <v>56917649</v>
          </cell>
          <cell r="J495">
            <v>2851574</v>
          </cell>
          <cell r="K495">
            <v>1822352</v>
          </cell>
          <cell r="L495">
            <v>61591575</v>
          </cell>
        </row>
        <row r="496">
          <cell r="A496" t="str">
            <v>15인승17층105m/min임대</v>
          </cell>
          <cell r="B496">
            <v>47672867</v>
          </cell>
          <cell r="C496">
            <v>52440</v>
          </cell>
          <cell r="D496">
            <v>47725307</v>
          </cell>
          <cell r="E496">
            <v>2877363</v>
          </cell>
          <cell r="F496">
            <v>1642686</v>
          </cell>
          <cell r="G496">
            <v>4520049</v>
          </cell>
          <cell r="H496">
            <v>3265334</v>
          </cell>
          <cell r="I496">
            <v>55510690</v>
          </cell>
          <cell r="J496">
            <v>2781085</v>
          </cell>
          <cell r="K496">
            <v>1796299</v>
          </cell>
          <cell r="L496">
            <v>60088074</v>
          </cell>
        </row>
        <row r="497">
          <cell r="A497" t="str">
            <v>15인승17층105m/min분양</v>
          </cell>
          <cell r="B497">
            <v>49127227</v>
          </cell>
          <cell r="C497">
            <v>54039</v>
          </cell>
          <cell r="D497">
            <v>49181266</v>
          </cell>
          <cell r="E497">
            <v>2877363</v>
          </cell>
          <cell r="F497">
            <v>1642686</v>
          </cell>
          <cell r="G497">
            <v>4520049</v>
          </cell>
          <cell r="H497">
            <v>3356332</v>
          </cell>
          <cell r="I497">
            <v>57057647</v>
          </cell>
          <cell r="J497">
            <v>2858588</v>
          </cell>
          <cell r="K497">
            <v>1824944</v>
          </cell>
          <cell r="L497">
            <v>61741179</v>
          </cell>
        </row>
        <row r="498">
          <cell r="A498" t="str">
            <v>15인승18층60m/min임대</v>
          </cell>
          <cell r="B498">
            <v>48605032</v>
          </cell>
          <cell r="C498">
            <v>53465</v>
          </cell>
          <cell r="D498">
            <v>48658497</v>
          </cell>
          <cell r="E498">
            <v>2892137</v>
          </cell>
          <cell r="F498">
            <v>1651121</v>
          </cell>
          <cell r="G498">
            <v>4543258</v>
          </cell>
          <cell r="H498">
            <v>3325109</v>
          </cell>
          <cell r="I498">
            <v>56526864</v>
          </cell>
          <cell r="J498">
            <v>2831995</v>
          </cell>
          <cell r="K498">
            <v>1819061</v>
          </cell>
          <cell r="L498">
            <v>61177920</v>
          </cell>
        </row>
        <row r="499">
          <cell r="A499" t="str">
            <v>15인승18층60m/min분양</v>
          </cell>
          <cell r="B499">
            <v>48605032</v>
          </cell>
          <cell r="C499">
            <v>53465</v>
          </cell>
          <cell r="D499">
            <v>48658497</v>
          </cell>
          <cell r="E499">
            <v>2892137</v>
          </cell>
          <cell r="F499">
            <v>1651121</v>
          </cell>
          <cell r="G499">
            <v>4543258</v>
          </cell>
          <cell r="H499">
            <v>3325109</v>
          </cell>
          <cell r="I499">
            <v>56526864</v>
          </cell>
          <cell r="J499">
            <v>2831995</v>
          </cell>
          <cell r="K499">
            <v>1819061</v>
          </cell>
          <cell r="L499">
            <v>61177920</v>
          </cell>
        </row>
        <row r="500">
          <cell r="A500" t="str">
            <v>15인승18층90m/min임대</v>
          </cell>
          <cell r="B500">
            <v>48605032</v>
          </cell>
          <cell r="C500">
            <v>53465</v>
          </cell>
          <cell r="D500">
            <v>48658497</v>
          </cell>
          <cell r="E500">
            <v>2892137</v>
          </cell>
          <cell r="F500">
            <v>1651121</v>
          </cell>
          <cell r="G500">
            <v>4543258</v>
          </cell>
          <cell r="H500">
            <v>3325109</v>
          </cell>
          <cell r="I500">
            <v>56526864</v>
          </cell>
          <cell r="J500">
            <v>2831995</v>
          </cell>
          <cell r="K500">
            <v>1819061</v>
          </cell>
          <cell r="L500">
            <v>61177920</v>
          </cell>
        </row>
        <row r="501">
          <cell r="A501" t="str">
            <v>15인승18층90m/min분양</v>
          </cell>
          <cell r="B501">
            <v>50059392</v>
          </cell>
          <cell r="C501">
            <v>55065</v>
          </cell>
          <cell r="D501">
            <v>50114457</v>
          </cell>
          <cell r="E501">
            <v>2892137</v>
          </cell>
          <cell r="F501">
            <v>1651121</v>
          </cell>
          <cell r="G501">
            <v>4543258</v>
          </cell>
          <cell r="H501">
            <v>3416107</v>
          </cell>
          <cell r="I501">
            <v>58073822</v>
          </cell>
          <cell r="J501">
            <v>2909498</v>
          </cell>
          <cell r="K501">
            <v>1847706</v>
          </cell>
          <cell r="L501">
            <v>62831026</v>
          </cell>
        </row>
        <row r="502">
          <cell r="A502" t="str">
            <v>15인승18층105m/min임대</v>
          </cell>
          <cell r="B502">
            <v>48736651</v>
          </cell>
          <cell r="C502">
            <v>53610</v>
          </cell>
          <cell r="D502">
            <v>48790261</v>
          </cell>
          <cell r="E502">
            <v>2892137</v>
          </cell>
          <cell r="F502">
            <v>1651121</v>
          </cell>
          <cell r="G502">
            <v>4543258</v>
          </cell>
          <cell r="H502">
            <v>3333344</v>
          </cell>
          <cell r="I502">
            <v>56666863</v>
          </cell>
          <cell r="J502">
            <v>2839009</v>
          </cell>
          <cell r="K502">
            <v>1821653</v>
          </cell>
          <cell r="L502">
            <v>61327525</v>
          </cell>
        </row>
        <row r="503">
          <cell r="A503" t="str">
            <v>15인승18층105m/min분양</v>
          </cell>
          <cell r="B503">
            <v>50191011</v>
          </cell>
          <cell r="C503">
            <v>55210</v>
          </cell>
          <cell r="D503">
            <v>50246221</v>
          </cell>
          <cell r="E503">
            <v>2892137</v>
          </cell>
          <cell r="F503">
            <v>1651121</v>
          </cell>
          <cell r="G503">
            <v>4543258</v>
          </cell>
          <cell r="H503">
            <v>3424342</v>
          </cell>
          <cell r="I503">
            <v>58213821</v>
          </cell>
          <cell r="J503">
            <v>2916512</v>
          </cell>
          <cell r="K503">
            <v>1850299</v>
          </cell>
          <cell r="L503">
            <v>62980632</v>
          </cell>
        </row>
        <row r="504">
          <cell r="A504" t="str">
            <v>15인승19층60m/min임대</v>
          </cell>
          <cell r="B504">
            <v>49668814</v>
          </cell>
          <cell r="C504">
            <v>54635</v>
          </cell>
          <cell r="D504">
            <v>49723449</v>
          </cell>
          <cell r="E504">
            <v>2906910</v>
          </cell>
          <cell r="F504">
            <v>1659554</v>
          </cell>
          <cell r="G504">
            <v>4566464</v>
          </cell>
          <cell r="H504">
            <v>3393119</v>
          </cell>
          <cell r="I504">
            <v>57683032</v>
          </cell>
          <cell r="J504">
            <v>2889919</v>
          </cell>
          <cell r="K504">
            <v>1844415</v>
          </cell>
          <cell r="L504">
            <v>62417366</v>
          </cell>
        </row>
        <row r="505">
          <cell r="A505" t="str">
            <v>15인승19층60m/min분양</v>
          </cell>
          <cell r="B505">
            <v>49668814</v>
          </cell>
          <cell r="C505">
            <v>54635</v>
          </cell>
          <cell r="D505">
            <v>49723449</v>
          </cell>
          <cell r="E505">
            <v>2906910</v>
          </cell>
          <cell r="F505">
            <v>1659554</v>
          </cell>
          <cell r="G505">
            <v>4566464</v>
          </cell>
          <cell r="H505">
            <v>3393119</v>
          </cell>
          <cell r="I505">
            <v>57683032</v>
          </cell>
          <cell r="J505">
            <v>2889919</v>
          </cell>
          <cell r="K505">
            <v>1844415</v>
          </cell>
          <cell r="L505">
            <v>62417366</v>
          </cell>
        </row>
        <row r="506">
          <cell r="A506" t="str">
            <v>15인승19층90m/min임대</v>
          </cell>
          <cell r="B506">
            <v>49668814</v>
          </cell>
          <cell r="C506">
            <v>54635</v>
          </cell>
          <cell r="D506">
            <v>49723449</v>
          </cell>
          <cell r="E506">
            <v>2906910</v>
          </cell>
          <cell r="F506">
            <v>1659554</v>
          </cell>
          <cell r="G506">
            <v>4566464</v>
          </cell>
          <cell r="H506">
            <v>3393119</v>
          </cell>
          <cell r="I506">
            <v>57683032</v>
          </cell>
          <cell r="J506">
            <v>2889919</v>
          </cell>
          <cell r="K506">
            <v>1844415</v>
          </cell>
          <cell r="L506">
            <v>62417366</v>
          </cell>
        </row>
        <row r="507">
          <cell r="A507" t="str">
            <v>15인승19층90m/min분양</v>
          </cell>
          <cell r="B507">
            <v>51123174</v>
          </cell>
          <cell r="C507">
            <v>56235</v>
          </cell>
          <cell r="D507">
            <v>51179409</v>
          </cell>
          <cell r="E507">
            <v>2906910</v>
          </cell>
          <cell r="F507">
            <v>1659554</v>
          </cell>
          <cell r="G507">
            <v>4566464</v>
          </cell>
          <cell r="H507">
            <v>3484117</v>
          </cell>
          <cell r="I507">
            <v>59229990</v>
          </cell>
          <cell r="J507">
            <v>2967422</v>
          </cell>
          <cell r="K507">
            <v>1873060</v>
          </cell>
          <cell r="L507">
            <v>64070472</v>
          </cell>
        </row>
        <row r="508">
          <cell r="A508" t="str">
            <v>15인승19층105m/min임대</v>
          </cell>
          <cell r="B508">
            <v>49800433</v>
          </cell>
          <cell r="C508">
            <v>54780</v>
          </cell>
          <cell r="D508">
            <v>49855213</v>
          </cell>
          <cell r="E508">
            <v>2906910</v>
          </cell>
          <cell r="F508">
            <v>1659554</v>
          </cell>
          <cell r="G508">
            <v>4566464</v>
          </cell>
          <cell r="H508">
            <v>3401354</v>
          </cell>
          <cell r="I508">
            <v>57823031</v>
          </cell>
          <cell r="J508">
            <v>2896933</v>
          </cell>
          <cell r="K508">
            <v>1847007</v>
          </cell>
          <cell r="L508">
            <v>62566971</v>
          </cell>
        </row>
        <row r="509">
          <cell r="A509" t="str">
            <v>15인승19층105m/min분양</v>
          </cell>
          <cell r="B509">
            <v>51254793</v>
          </cell>
          <cell r="C509">
            <v>56380</v>
          </cell>
          <cell r="D509">
            <v>51311173</v>
          </cell>
          <cell r="E509">
            <v>2906910</v>
          </cell>
          <cell r="F509">
            <v>1659554</v>
          </cell>
          <cell r="G509">
            <v>4566464</v>
          </cell>
          <cell r="H509">
            <v>3492352</v>
          </cell>
          <cell r="I509">
            <v>59369989</v>
          </cell>
          <cell r="J509">
            <v>2974436</v>
          </cell>
          <cell r="K509">
            <v>1875652</v>
          </cell>
          <cell r="L509">
            <v>64220077</v>
          </cell>
        </row>
        <row r="510">
          <cell r="A510" t="str">
            <v>15인승20층105m/min임대</v>
          </cell>
          <cell r="B510">
            <v>51113054</v>
          </cell>
          <cell r="C510">
            <v>56224</v>
          </cell>
          <cell r="D510">
            <v>51169278</v>
          </cell>
          <cell r="E510">
            <v>2921683</v>
          </cell>
          <cell r="F510">
            <v>1667988</v>
          </cell>
          <cell r="G510">
            <v>4589671</v>
          </cell>
          <cell r="H510">
            <v>3484934</v>
          </cell>
          <cell r="I510">
            <v>59243883</v>
          </cell>
          <cell r="J510">
            <v>2968118</v>
          </cell>
          <cell r="K510">
            <v>1877262</v>
          </cell>
          <cell r="L510">
            <v>64089263</v>
          </cell>
        </row>
        <row r="511">
          <cell r="A511" t="str">
            <v>15인승20층105m/min분양</v>
          </cell>
          <cell r="B511">
            <v>52567414</v>
          </cell>
          <cell r="C511">
            <v>57824</v>
          </cell>
          <cell r="D511">
            <v>52625238</v>
          </cell>
          <cell r="E511">
            <v>2921683</v>
          </cell>
          <cell r="F511">
            <v>1667988</v>
          </cell>
          <cell r="G511">
            <v>4589671</v>
          </cell>
          <cell r="H511">
            <v>3575931</v>
          </cell>
          <cell r="I511">
            <v>60790840</v>
          </cell>
          <cell r="J511">
            <v>3045621</v>
          </cell>
          <cell r="K511">
            <v>1905907</v>
          </cell>
          <cell r="L511">
            <v>65742368</v>
          </cell>
        </row>
        <row r="512">
          <cell r="A512" t="str">
            <v>15인승20층120m/min임대</v>
          </cell>
          <cell r="B512">
            <v>53751902</v>
          </cell>
          <cell r="C512">
            <v>59127</v>
          </cell>
          <cell r="D512">
            <v>53811029</v>
          </cell>
          <cell r="E512">
            <v>2921683</v>
          </cell>
          <cell r="F512">
            <v>1667988</v>
          </cell>
          <cell r="G512">
            <v>4589671</v>
          </cell>
          <cell r="H512">
            <v>3650043</v>
          </cell>
          <cell r="I512">
            <v>62050743</v>
          </cell>
          <cell r="J512">
            <v>3108742</v>
          </cell>
          <cell r="K512">
            <v>1929237</v>
          </cell>
          <cell r="L512">
            <v>67088722</v>
          </cell>
        </row>
        <row r="513">
          <cell r="A513" t="str">
            <v>15인승20층120m/min분양</v>
          </cell>
          <cell r="B513">
            <v>55206262</v>
          </cell>
          <cell r="C513">
            <v>60726</v>
          </cell>
          <cell r="D513">
            <v>55266988</v>
          </cell>
          <cell r="E513">
            <v>2921683</v>
          </cell>
          <cell r="F513">
            <v>1667988</v>
          </cell>
          <cell r="G513">
            <v>4589671</v>
          </cell>
          <cell r="H513">
            <v>3741041</v>
          </cell>
          <cell r="I513">
            <v>63597700</v>
          </cell>
          <cell r="J513">
            <v>3186244</v>
          </cell>
          <cell r="K513">
            <v>1957882</v>
          </cell>
          <cell r="L513">
            <v>68741826</v>
          </cell>
        </row>
        <row r="514">
          <cell r="A514" t="str">
            <v>15인승21층105m/min임대</v>
          </cell>
          <cell r="B514">
            <v>52217673</v>
          </cell>
          <cell r="C514">
            <v>57439</v>
          </cell>
          <cell r="D514">
            <v>52275112</v>
          </cell>
          <cell r="E514">
            <v>2936456</v>
          </cell>
          <cell r="F514">
            <v>1676422</v>
          </cell>
          <cell r="G514">
            <v>4612878</v>
          </cell>
          <cell r="H514">
            <v>3555499</v>
          </cell>
          <cell r="I514">
            <v>60443489</v>
          </cell>
          <cell r="J514">
            <v>3028218</v>
          </cell>
          <cell r="K514">
            <v>1903421</v>
          </cell>
          <cell r="L514">
            <v>65375128</v>
          </cell>
        </row>
        <row r="515">
          <cell r="A515" t="str">
            <v>15인승21층105m/min분양</v>
          </cell>
          <cell r="B515">
            <v>53672033</v>
          </cell>
          <cell r="C515">
            <v>59039</v>
          </cell>
          <cell r="D515">
            <v>53731072</v>
          </cell>
          <cell r="E515">
            <v>2936456</v>
          </cell>
          <cell r="F515">
            <v>1676422</v>
          </cell>
          <cell r="G515">
            <v>4612878</v>
          </cell>
          <cell r="H515">
            <v>3646496</v>
          </cell>
          <cell r="I515">
            <v>61990446</v>
          </cell>
          <cell r="J515">
            <v>3105721</v>
          </cell>
          <cell r="K515">
            <v>1932066</v>
          </cell>
          <cell r="L515">
            <v>67028233</v>
          </cell>
        </row>
        <row r="516">
          <cell r="A516" t="str">
            <v>15인승21층120m/min임대</v>
          </cell>
          <cell r="B516">
            <v>54903269</v>
          </cell>
          <cell r="C516">
            <v>60393</v>
          </cell>
          <cell r="D516">
            <v>54963662</v>
          </cell>
          <cell r="E516">
            <v>2936456</v>
          </cell>
          <cell r="F516">
            <v>1676422</v>
          </cell>
          <cell r="G516">
            <v>4612878</v>
          </cell>
          <cell r="H516">
            <v>3723533</v>
          </cell>
          <cell r="I516">
            <v>63300073</v>
          </cell>
          <cell r="J516">
            <v>3171333</v>
          </cell>
          <cell r="K516">
            <v>1956316</v>
          </cell>
          <cell r="L516">
            <v>68427722</v>
          </cell>
        </row>
        <row r="517">
          <cell r="A517" t="str">
            <v>15인승21층120m/min분양</v>
          </cell>
          <cell r="B517">
            <v>56357629</v>
          </cell>
          <cell r="C517">
            <v>61993</v>
          </cell>
          <cell r="D517">
            <v>56419622</v>
          </cell>
          <cell r="E517">
            <v>2936456</v>
          </cell>
          <cell r="F517">
            <v>1676422</v>
          </cell>
          <cell r="G517">
            <v>4612878</v>
          </cell>
          <cell r="H517">
            <v>3814531</v>
          </cell>
          <cell r="I517">
            <v>64847031</v>
          </cell>
          <cell r="J517">
            <v>3248836</v>
          </cell>
          <cell r="K517">
            <v>1984961</v>
          </cell>
          <cell r="L517">
            <v>70080828</v>
          </cell>
        </row>
        <row r="518">
          <cell r="A518" t="str">
            <v>15인승22층105m/min임대</v>
          </cell>
          <cell r="B518">
            <v>53281455</v>
          </cell>
          <cell r="C518">
            <v>58609</v>
          </cell>
          <cell r="D518">
            <v>53340064</v>
          </cell>
          <cell r="E518">
            <v>2951230</v>
          </cell>
          <cell r="F518">
            <v>1684857</v>
          </cell>
          <cell r="G518">
            <v>4636087</v>
          </cell>
          <cell r="H518">
            <v>3623509</v>
          </cell>
          <cell r="I518">
            <v>61599660</v>
          </cell>
          <cell r="J518">
            <v>3086142</v>
          </cell>
          <cell r="K518">
            <v>1928775</v>
          </cell>
          <cell r="L518">
            <v>66614577</v>
          </cell>
        </row>
        <row r="519">
          <cell r="A519" t="str">
            <v>15인승22층105m/min분양</v>
          </cell>
          <cell r="B519">
            <v>54735815</v>
          </cell>
          <cell r="C519">
            <v>60209</v>
          </cell>
          <cell r="D519">
            <v>54796024</v>
          </cell>
          <cell r="E519">
            <v>2951230</v>
          </cell>
          <cell r="F519">
            <v>1684857</v>
          </cell>
          <cell r="G519">
            <v>4636087</v>
          </cell>
          <cell r="H519">
            <v>3714506</v>
          </cell>
          <cell r="I519">
            <v>63146617</v>
          </cell>
          <cell r="J519">
            <v>3163645</v>
          </cell>
          <cell r="K519">
            <v>1957420</v>
          </cell>
          <cell r="L519">
            <v>68267682</v>
          </cell>
        </row>
        <row r="520">
          <cell r="A520" t="str">
            <v>15인승22층120m/min임대</v>
          </cell>
          <cell r="B520">
            <v>56013799</v>
          </cell>
          <cell r="C520">
            <v>61615</v>
          </cell>
          <cell r="D520">
            <v>56075414</v>
          </cell>
          <cell r="E520">
            <v>2951230</v>
          </cell>
          <cell r="F520">
            <v>1684857</v>
          </cell>
          <cell r="G520">
            <v>4636087</v>
          </cell>
          <cell r="H520">
            <v>3794468</v>
          </cell>
          <cell r="I520">
            <v>64505969</v>
          </cell>
          <cell r="J520">
            <v>3231749</v>
          </cell>
          <cell r="K520">
            <v>1982591</v>
          </cell>
          <cell r="L520">
            <v>69720309</v>
          </cell>
        </row>
        <row r="521">
          <cell r="A521" t="str">
            <v>15인승22층120m/min분양</v>
          </cell>
          <cell r="B521">
            <v>57468159</v>
          </cell>
          <cell r="C521">
            <v>63214</v>
          </cell>
          <cell r="D521">
            <v>57531373</v>
          </cell>
          <cell r="E521">
            <v>2951230</v>
          </cell>
          <cell r="F521">
            <v>1684857</v>
          </cell>
          <cell r="G521">
            <v>4636087</v>
          </cell>
          <cell r="H521">
            <v>3885466</v>
          </cell>
          <cell r="I521">
            <v>66052926</v>
          </cell>
          <cell r="J521">
            <v>3309251</v>
          </cell>
          <cell r="K521">
            <v>2011236</v>
          </cell>
          <cell r="L521">
            <v>71373413</v>
          </cell>
        </row>
        <row r="522">
          <cell r="A522" t="str">
            <v>15인승23층105m/min임대</v>
          </cell>
          <cell r="B522">
            <v>54345238</v>
          </cell>
          <cell r="C522">
            <v>59779</v>
          </cell>
          <cell r="D522">
            <v>54405017</v>
          </cell>
          <cell r="E522">
            <v>2966002</v>
          </cell>
          <cell r="F522">
            <v>1693290</v>
          </cell>
          <cell r="G522">
            <v>4659292</v>
          </cell>
          <cell r="H522">
            <v>3691519</v>
          </cell>
          <cell r="I522">
            <v>62755828</v>
          </cell>
          <cell r="J522">
            <v>3144066</v>
          </cell>
          <cell r="K522">
            <v>1954129</v>
          </cell>
          <cell r="L522">
            <v>67854023</v>
          </cell>
        </row>
        <row r="523">
          <cell r="A523" t="str">
            <v>15인승23층105m/min분양</v>
          </cell>
          <cell r="B523">
            <v>55799598</v>
          </cell>
          <cell r="C523">
            <v>61379</v>
          </cell>
          <cell r="D523">
            <v>55860977</v>
          </cell>
          <cell r="E523">
            <v>2966002</v>
          </cell>
          <cell r="F523">
            <v>1693290</v>
          </cell>
          <cell r="G523">
            <v>4659292</v>
          </cell>
          <cell r="H523">
            <v>3782516</v>
          </cell>
          <cell r="I523">
            <v>64302785</v>
          </cell>
          <cell r="J523">
            <v>3221569</v>
          </cell>
          <cell r="K523">
            <v>1982774</v>
          </cell>
          <cell r="L523">
            <v>69507128</v>
          </cell>
        </row>
        <row r="524">
          <cell r="A524" t="str">
            <v>15인승23층120m/min임대</v>
          </cell>
          <cell r="B524">
            <v>57124330</v>
          </cell>
          <cell r="C524">
            <v>62836</v>
          </cell>
          <cell r="D524">
            <v>57187166</v>
          </cell>
          <cell r="E524">
            <v>2966002</v>
          </cell>
          <cell r="F524">
            <v>1693290</v>
          </cell>
          <cell r="G524">
            <v>4659292</v>
          </cell>
          <cell r="H524">
            <v>3865403</v>
          </cell>
          <cell r="I524">
            <v>65711861</v>
          </cell>
          <cell r="J524">
            <v>3292164</v>
          </cell>
          <cell r="K524">
            <v>2008866</v>
          </cell>
          <cell r="L524">
            <v>71012891</v>
          </cell>
        </row>
        <row r="525">
          <cell r="A525" t="str">
            <v>15인승23층120m/min분양</v>
          </cell>
          <cell r="B525">
            <v>58578690</v>
          </cell>
          <cell r="C525">
            <v>64436</v>
          </cell>
          <cell r="D525">
            <v>58643126</v>
          </cell>
          <cell r="E525">
            <v>2966002</v>
          </cell>
          <cell r="F525">
            <v>1693290</v>
          </cell>
          <cell r="G525">
            <v>4659292</v>
          </cell>
          <cell r="H525">
            <v>3956401</v>
          </cell>
          <cell r="I525">
            <v>67258819</v>
          </cell>
          <cell r="J525">
            <v>3369666</v>
          </cell>
          <cell r="K525">
            <v>2037511</v>
          </cell>
          <cell r="L525">
            <v>72665996</v>
          </cell>
        </row>
        <row r="526">
          <cell r="A526" t="str">
            <v>15인승24층105m/min임대</v>
          </cell>
          <cell r="B526">
            <v>55409021</v>
          </cell>
          <cell r="C526">
            <v>60949</v>
          </cell>
          <cell r="D526">
            <v>55469970</v>
          </cell>
          <cell r="E526">
            <v>2980776</v>
          </cell>
          <cell r="F526">
            <v>1701725</v>
          </cell>
          <cell r="G526">
            <v>4682501</v>
          </cell>
          <cell r="H526">
            <v>3759529</v>
          </cell>
          <cell r="I526">
            <v>63912000</v>
          </cell>
          <cell r="J526">
            <v>3201991</v>
          </cell>
          <cell r="K526">
            <v>1979483</v>
          </cell>
          <cell r="L526">
            <v>69093474</v>
          </cell>
        </row>
        <row r="527">
          <cell r="A527" t="str">
            <v>15인승24층105m/min분양</v>
          </cell>
          <cell r="B527">
            <v>56863381</v>
          </cell>
          <cell r="C527">
            <v>62549</v>
          </cell>
          <cell r="D527">
            <v>56925930</v>
          </cell>
          <cell r="E527">
            <v>2980776</v>
          </cell>
          <cell r="F527">
            <v>1701725</v>
          </cell>
          <cell r="G527">
            <v>4682501</v>
          </cell>
          <cell r="H527">
            <v>3850526</v>
          </cell>
          <cell r="I527">
            <v>65458957</v>
          </cell>
          <cell r="J527">
            <v>3279493</v>
          </cell>
          <cell r="K527">
            <v>2008128</v>
          </cell>
          <cell r="L527">
            <v>70746578</v>
          </cell>
        </row>
        <row r="528">
          <cell r="A528" t="str">
            <v>15인승24층120m/min임대</v>
          </cell>
          <cell r="B528">
            <v>58234861</v>
          </cell>
          <cell r="C528">
            <v>64058</v>
          </cell>
          <cell r="D528">
            <v>58298919</v>
          </cell>
          <cell r="E528">
            <v>2980776</v>
          </cell>
          <cell r="F528">
            <v>1701725</v>
          </cell>
          <cell r="G528">
            <v>4682501</v>
          </cell>
          <cell r="H528">
            <v>3936338</v>
          </cell>
          <cell r="I528">
            <v>66917758</v>
          </cell>
          <cell r="J528">
            <v>3352579</v>
          </cell>
          <cell r="K528">
            <v>2035141</v>
          </cell>
          <cell r="L528">
            <v>72305478</v>
          </cell>
        </row>
        <row r="529">
          <cell r="A529" t="str">
            <v>15인승24층120m/min분양</v>
          </cell>
          <cell r="B529">
            <v>59689221</v>
          </cell>
          <cell r="C529">
            <v>65658</v>
          </cell>
          <cell r="D529">
            <v>59754879</v>
          </cell>
          <cell r="E529">
            <v>2980776</v>
          </cell>
          <cell r="F529">
            <v>1701725</v>
          </cell>
          <cell r="G529">
            <v>4682501</v>
          </cell>
          <cell r="H529">
            <v>4027336</v>
          </cell>
          <cell r="I529">
            <v>68464716</v>
          </cell>
          <cell r="J529">
            <v>3430082</v>
          </cell>
          <cell r="K529">
            <v>2063786</v>
          </cell>
          <cell r="L529">
            <v>73958584</v>
          </cell>
        </row>
        <row r="530">
          <cell r="A530" t="str">
            <v>15인승25층105m/min임대</v>
          </cell>
          <cell r="B530">
            <v>56472803</v>
          </cell>
          <cell r="C530">
            <v>62120</v>
          </cell>
          <cell r="D530">
            <v>56534923</v>
          </cell>
          <cell r="E530">
            <v>2995549</v>
          </cell>
          <cell r="F530">
            <v>1710158</v>
          </cell>
          <cell r="G530">
            <v>4705707</v>
          </cell>
          <cell r="H530">
            <v>3827539</v>
          </cell>
          <cell r="I530">
            <v>65068169</v>
          </cell>
          <cell r="J530">
            <v>3259915</v>
          </cell>
          <cell r="K530">
            <v>2004837</v>
          </cell>
          <cell r="L530">
            <v>70332921</v>
          </cell>
        </row>
        <row r="531">
          <cell r="A531" t="str">
            <v>15인승25층105m/min분양</v>
          </cell>
          <cell r="B531">
            <v>57927163</v>
          </cell>
          <cell r="C531">
            <v>63719</v>
          </cell>
          <cell r="D531">
            <v>57990882</v>
          </cell>
          <cell r="E531">
            <v>2995549</v>
          </cell>
          <cell r="F531">
            <v>1710158</v>
          </cell>
          <cell r="G531">
            <v>4705707</v>
          </cell>
          <cell r="H531">
            <v>3918536</v>
          </cell>
          <cell r="I531">
            <v>66615125</v>
          </cell>
          <cell r="J531">
            <v>3337417</v>
          </cell>
          <cell r="K531">
            <v>2033482</v>
          </cell>
          <cell r="L531">
            <v>71986024</v>
          </cell>
        </row>
        <row r="532">
          <cell r="A532" t="str">
            <v>15인승25층120m/min임대</v>
          </cell>
          <cell r="B532">
            <v>59345391</v>
          </cell>
          <cell r="C532">
            <v>65279</v>
          </cell>
          <cell r="D532">
            <v>59410670</v>
          </cell>
          <cell r="E532">
            <v>2995549</v>
          </cell>
          <cell r="F532">
            <v>1710158</v>
          </cell>
          <cell r="G532">
            <v>4705707</v>
          </cell>
          <cell r="H532">
            <v>4007273</v>
          </cell>
          <cell r="I532">
            <v>68123650</v>
          </cell>
          <cell r="J532">
            <v>3412994</v>
          </cell>
          <cell r="K532">
            <v>2061415</v>
          </cell>
          <cell r="L532">
            <v>73598059</v>
          </cell>
        </row>
        <row r="533">
          <cell r="A533" t="str">
            <v>15인승25층120m/min분양</v>
          </cell>
          <cell r="B533">
            <v>60799751</v>
          </cell>
          <cell r="C533">
            <v>66879</v>
          </cell>
          <cell r="D533">
            <v>60866630</v>
          </cell>
          <cell r="E533">
            <v>2995549</v>
          </cell>
          <cell r="F533">
            <v>1710158</v>
          </cell>
          <cell r="G533">
            <v>4705707</v>
          </cell>
          <cell r="H533">
            <v>4098271</v>
          </cell>
          <cell r="I533">
            <v>69670608</v>
          </cell>
          <cell r="J533">
            <v>3490497</v>
          </cell>
          <cell r="K533">
            <v>2090060</v>
          </cell>
          <cell r="L533">
            <v>75251165</v>
          </cell>
        </row>
        <row r="534">
          <cell r="A534" t="str">
            <v>15인승26층105m/min임대</v>
          </cell>
          <cell r="B534">
            <v>58236547</v>
          </cell>
          <cell r="C534">
            <v>64060</v>
          </cell>
          <cell r="D534">
            <v>58300607</v>
          </cell>
          <cell r="E534">
            <v>3010322</v>
          </cell>
          <cell r="F534">
            <v>1718592</v>
          </cell>
          <cell r="G534">
            <v>4728914</v>
          </cell>
          <cell r="H534">
            <v>3939345</v>
          </cell>
          <cell r="I534">
            <v>66968866</v>
          </cell>
          <cell r="J534">
            <v>3355140</v>
          </cell>
          <cell r="K534">
            <v>2043977</v>
          </cell>
          <cell r="L534">
            <v>72367983</v>
          </cell>
        </row>
        <row r="535">
          <cell r="A535" t="str">
            <v>15인승26층105m/min분양</v>
          </cell>
          <cell r="B535">
            <v>59690907</v>
          </cell>
          <cell r="C535">
            <v>65659</v>
          </cell>
          <cell r="D535">
            <v>59756566</v>
          </cell>
          <cell r="E535">
            <v>3010322</v>
          </cell>
          <cell r="F535">
            <v>1718592</v>
          </cell>
          <cell r="G535">
            <v>4728914</v>
          </cell>
          <cell r="H535">
            <v>4030342</v>
          </cell>
          <cell r="I535">
            <v>68515822</v>
          </cell>
          <cell r="J535">
            <v>3432642</v>
          </cell>
          <cell r="K535">
            <v>2072622</v>
          </cell>
          <cell r="L535">
            <v>74021086</v>
          </cell>
        </row>
        <row r="536">
          <cell r="A536" t="str">
            <v>15인승26층120m/min임대</v>
          </cell>
          <cell r="B536">
            <v>61155883</v>
          </cell>
          <cell r="C536">
            <v>67271</v>
          </cell>
          <cell r="D536">
            <v>61223154</v>
          </cell>
          <cell r="E536">
            <v>3010322</v>
          </cell>
          <cell r="F536">
            <v>1718592</v>
          </cell>
          <cell r="G536">
            <v>4728914</v>
          </cell>
          <cell r="H536">
            <v>4122004</v>
          </cell>
          <cell r="I536">
            <v>70074072</v>
          </cell>
          <cell r="J536">
            <v>3510711</v>
          </cell>
          <cell r="K536">
            <v>2101476</v>
          </cell>
          <cell r="L536">
            <v>75686259</v>
          </cell>
        </row>
        <row r="537">
          <cell r="A537" t="str">
            <v>15인승26층120m/min분양</v>
          </cell>
          <cell r="B537">
            <v>62610243</v>
          </cell>
          <cell r="C537">
            <v>68871</v>
          </cell>
          <cell r="D537">
            <v>62679114</v>
          </cell>
          <cell r="E537">
            <v>3010322</v>
          </cell>
          <cell r="F537">
            <v>1718592</v>
          </cell>
          <cell r="G537">
            <v>4728914</v>
          </cell>
          <cell r="H537">
            <v>4213001</v>
          </cell>
          <cell r="I537">
            <v>71621029</v>
          </cell>
          <cell r="J537">
            <v>3588213</v>
          </cell>
          <cell r="K537">
            <v>2130121</v>
          </cell>
          <cell r="L537">
            <v>77339363</v>
          </cell>
        </row>
        <row r="538">
          <cell r="A538" t="str">
            <v>15인승26층150m/min임대</v>
          </cell>
          <cell r="B538">
            <v>66803424</v>
          </cell>
          <cell r="C538">
            <v>73483</v>
          </cell>
          <cell r="D538">
            <v>66876907</v>
          </cell>
          <cell r="E538">
            <v>3010322</v>
          </cell>
          <cell r="F538">
            <v>1718592</v>
          </cell>
          <cell r="G538">
            <v>4728914</v>
          </cell>
          <cell r="H538">
            <v>4475363</v>
          </cell>
          <cell r="I538">
            <v>76081184</v>
          </cell>
          <cell r="J538">
            <v>3811667</v>
          </cell>
          <cell r="K538">
            <v>2212710</v>
          </cell>
          <cell r="L538">
            <v>82105561</v>
          </cell>
        </row>
        <row r="539">
          <cell r="A539" t="str">
            <v>15인승26층150m/min분양</v>
          </cell>
          <cell r="B539">
            <v>68257784</v>
          </cell>
          <cell r="C539">
            <v>75083</v>
          </cell>
          <cell r="D539">
            <v>68332867</v>
          </cell>
          <cell r="E539">
            <v>3010322</v>
          </cell>
          <cell r="F539">
            <v>1718592</v>
          </cell>
          <cell r="G539">
            <v>4728914</v>
          </cell>
          <cell r="H539">
            <v>4566361</v>
          </cell>
          <cell r="I539">
            <v>77628142</v>
          </cell>
          <cell r="J539">
            <v>3889169</v>
          </cell>
          <cell r="K539">
            <v>2241355</v>
          </cell>
          <cell r="L539">
            <v>83758666</v>
          </cell>
        </row>
        <row r="540">
          <cell r="A540" t="str">
            <v>15인승27층105m/min임대</v>
          </cell>
          <cell r="B540">
            <v>59300326</v>
          </cell>
          <cell r="C540">
            <v>65230</v>
          </cell>
          <cell r="D540">
            <v>59365556</v>
          </cell>
          <cell r="E540">
            <v>3025095</v>
          </cell>
          <cell r="F540">
            <v>1727026</v>
          </cell>
          <cell r="G540">
            <v>4752121</v>
          </cell>
          <cell r="H540">
            <v>4007354</v>
          </cell>
          <cell r="I540">
            <v>68125031</v>
          </cell>
          <cell r="J540">
            <v>3413064</v>
          </cell>
          <cell r="K540">
            <v>2069331</v>
          </cell>
          <cell r="L540">
            <v>73607426</v>
          </cell>
        </row>
        <row r="541">
          <cell r="A541" t="str">
            <v>15인승27층105m/min분양</v>
          </cell>
          <cell r="B541">
            <v>60754686</v>
          </cell>
          <cell r="C541">
            <v>66830</v>
          </cell>
          <cell r="D541">
            <v>60821516</v>
          </cell>
          <cell r="E541">
            <v>3025095</v>
          </cell>
          <cell r="F541">
            <v>1727026</v>
          </cell>
          <cell r="G541">
            <v>4752121</v>
          </cell>
          <cell r="H541">
            <v>4098352</v>
          </cell>
          <cell r="I541">
            <v>69671989</v>
          </cell>
          <cell r="J541">
            <v>3490566</v>
          </cell>
          <cell r="K541">
            <v>2097976</v>
          </cell>
          <cell r="L541">
            <v>75260531</v>
          </cell>
        </row>
        <row r="542">
          <cell r="A542" t="str">
            <v>15인승27층120m/min임대</v>
          </cell>
          <cell r="B542">
            <v>62266410</v>
          </cell>
          <cell r="C542">
            <v>68493</v>
          </cell>
          <cell r="D542">
            <v>62334903</v>
          </cell>
          <cell r="E542">
            <v>3025095</v>
          </cell>
          <cell r="F542">
            <v>1727026</v>
          </cell>
          <cell r="G542">
            <v>4752121</v>
          </cell>
          <cell r="H542">
            <v>4192939</v>
          </cell>
          <cell r="I542">
            <v>71279963</v>
          </cell>
          <cell r="J542">
            <v>3571126</v>
          </cell>
          <cell r="K542">
            <v>2127751</v>
          </cell>
          <cell r="L542">
            <v>76978840</v>
          </cell>
        </row>
        <row r="543">
          <cell r="A543" t="str">
            <v>15인승27층120m/min분양</v>
          </cell>
          <cell r="B543">
            <v>63720770</v>
          </cell>
          <cell r="C543">
            <v>70092</v>
          </cell>
          <cell r="D543">
            <v>63790862</v>
          </cell>
          <cell r="E543">
            <v>3025095</v>
          </cell>
          <cell r="F543">
            <v>1727026</v>
          </cell>
          <cell r="G543">
            <v>4752121</v>
          </cell>
          <cell r="H543">
            <v>4283936</v>
          </cell>
          <cell r="I543">
            <v>72826919</v>
          </cell>
          <cell r="J543">
            <v>3648628</v>
          </cell>
          <cell r="K543">
            <v>2156396</v>
          </cell>
          <cell r="L543">
            <v>78631943</v>
          </cell>
        </row>
        <row r="544">
          <cell r="A544" t="str">
            <v>15인승27층150m/min임대</v>
          </cell>
          <cell r="B544">
            <v>67942389</v>
          </cell>
          <cell r="C544">
            <v>74736</v>
          </cell>
          <cell r="D544">
            <v>68017125</v>
          </cell>
          <cell r="E544">
            <v>3025095</v>
          </cell>
          <cell r="F544">
            <v>1727026</v>
          </cell>
          <cell r="G544">
            <v>4752121</v>
          </cell>
          <cell r="H544">
            <v>4548077</v>
          </cell>
          <cell r="I544">
            <v>77317323</v>
          </cell>
          <cell r="J544">
            <v>3873597</v>
          </cell>
          <cell r="K544">
            <v>2239545</v>
          </cell>
          <cell r="L544">
            <v>83430465</v>
          </cell>
        </row>
        <row r="545">
          <cell r="A545" t="str">
            <v>15인승27층150m/min분양</v>
          </cell>
          <cell r="B545">
            <v>69396749</v>
          </cell>
          <cell r="C545">
            <v>76336</v>
          </cell>
          <cell r="D545">
            <v>69473085</v>
          </cell>
          <cell r="E545">
            <v>3025095</v>
          </cell>
          <cell r="F545">
            <v>1727026</v>
          </cell>
          <cell r="G545">
            <v>4752121</v>
          </cell>
          <cell r="H545">
            <v>4639075</v>
          </cell>
          <cell r="I545">
            <v>78864281</v>
          </cell>
          <cell r="J545">
            <v>3951100</v>
          </cell>
          <cell r="K545">
            <v>2268190</v>
          </cell>
          <cell r="L545">
            <v>85083571</v>
          </cell>
        </row>
        <row r="546">
          <cell r="A546" t="str">
            <v>15인승28층105m/min임대</v>
          </cell>
          <cell r="B546">
            <v>60400927</v>
          </cell>
          <cell r="C546">
            <v>66441</v>
          </cell>
          <cell r="D546">
            <v>60467368</v>
          </cell>
          <cell r="E546">
            <v>3039868</v>
          </cell>
          <cell r="F546">
            <v>1735460</v>
          </cell>
          <cell r="G546">
            <v>4775328</v>
          </cell>
          <cell r="H546">
            <v>4077668</v>
          </cell>
          <cell r="I546">
            <v>69320364</v>
          </cell>
          <cell r="J546">
            <v>3472950</v>
          </cell>
          <cell r="K546">
            <v>2095410</v>
          </cell>
          <cell r="L546">
            <v>74888724</v>
          </cell>
        </row>
        <row r="547">
          <cell r="A547" t="str">
            <v>15인승28층105m/min분양</v>
          </cell>
          <cell r="B547">
            <v>61855287</v>
          </cell>
          <cell r="C547">
            <v>68040</v>
          </cell>
          <cell r="D547">
            <v>61923327</v>
          </cell>
          <cell r="E547">
            <v>3039868</v>
          </cell>
          <cell r="F547">
            <v>1735460</v>
          </cell>
          <cell r="G547">
            <v>4775328</v>
          </cell>
          <cell r="H547">
            <v>4168665</v>
          </cell>
          <cell r="I547">
            <v>70867320</v>
          </cell>
          <cell r="J547">
            <v>3550452</v>
          </cell>
          <cell r="K547">
            <v>2124055</v>
          </cell>
          <cell r="L547">
            <v>76541827</v>
          </cell>
        </row>
        <row r="548">
          <cell r="A548" t="str">
            <v>15인승28층120m/min임대</v>
          </cell>
          <cell r="B548">
            <v>63413759</v>
          </cell>
          <cell r="C548">
            <v>69755</v>
          </cell>
          <cell r="D548">
            <v>63483514</v>
          </cell>
          <cell r="E548">
            <v>3039868</v>
          </cell>
          <cell r="F548">
            <v>1735460</v>
          </cell>
          <cell r="G548">
            <v>4775328</v>
          </cell>
          <cell r="H548">
            <v>4266177</v>
          </cell>
          <cell r="I548">
            <v>72525019</v>
          </cell>
          <cell r="J548">
            <v>3633503</v>
          </cell>
          <cell r="K548">
            <v>2154751</v>
          </cell>
          <cell r="L548">
            <v>78313273</v>
          </cell>
        </row>
        <row r="549">
          <cell r="A549" t="str">
            <v>15인승28층120m/min분양</v>
          </cell>
          <cell r="B549">
            <v>64868119</v>
          </cell>
          <cell r="C549">
            <v>71354</v>
          </cell>
          <cell r="D549">
            <v>64939473</v>
          </cell>
          <cell r="E549">
            <v>3039868</v>
          </cell>
          <cell r="F549">
            <v>1735460</v>
          </cell>
          <cell r="G549">
            <v>4775328</v>
          </cell>
          <cell r="H549">
            <v>4357175</v>
          </cell>
          <cell r="I549">
            <v>74071976</v>
          </cell>
          <cell r="J549">
            <v>3711005</v>
          </cell>
          <cell r="K549">
            <v>2183396</v>
          </cell>
          <cell r="L549">
            <v>79966377</v>
          </cell>
        </row>
        <row r="550">
          <cell r="A550" t="str">
            <v>15인승28층150m/min임대</v>
          </cell>
          <cell r="B550">
            <v>69118176</v>
          </cell>
          <cell r="C550">
            <v>76029</v>
          </cell>
          <cell r="D550">
            <v>69194205</v>
          </cell>
          <cell r="E550">
            <v>3039868</v>
          </cell>
          <cell r="F550">
            <v>1735460</v>
          </cell>
          <cell r="G550">
            <v>4775328</v>
          </cell>
          <cell r="H550">
            <v>4623095</v>
          </cell>
          <cell r="I550">
            <v>78592628</v>
          </cell>
          <cell r="J550">
            <v>3937490</v>
          </cell>
          <cell r="K550">
            <v>2267105</v>
          </cell>
          <cell r="L550">
            <v>84797223</v>
          </cell>
        </row>
        <row r="551">
          <cell r="A551" t="str">
            <v>15인승28층150m/min분양</v>
          </cell>
          <cell r="B551">
            <v>70572536</v>
          </cell>
          <cell r="C551">
            <v>77629</v>
          </cell>
          <cell r="D551">
            <v>70650165</v>
          </cell>
          <cell r="E551">
            <v>3039868</v>
          </cell>
          <cell r="F551">
            <v>1735460</v>
          </cell>
          <cell r="G551">
            <v>4775328</v>
          </cell>
          <cell r="H551">
            <v>4714093</v>
          </cell>
          <cell r="I551">
            <v>80139586</v>
          </cell>
          <cell r="J551">
            <v>4014993</v>
          </cell>
          <cell r="K551">
            <v>2295750</v>
          </cell>
          <cell r="L551">
            <v>86450329</v>
          </cell>
        </row>
        <row r="552">
          <cell r="A552" t="str">
            <v>15인승29층105m/min임대</v>
          </cell>
          <cell r="B552">
            <v>61442360</v>
          </cell>
          <cell r="C552">
            <v>67586</v>
          </cell>
          <cell r="D552">
            <v>61509946</v>
          </cell>
          <cell r="E552">
            <v>3054643</v>
          </cell>
          <cell r="F552">
            <v>1743895</v>
          </cell>
          <cell r="G552">
            <v>4798538</v>
          </cell>
          <cell r="H552">
            <v>4144280</v>
          </cell>
          <cell r="I552">
            <v>70452764</v>
          </cell>
          <cell r="J552">
            <v>3529683</v>
          </cell>
          <cell r="K552">
            <v>2120325</v>
          </cell>
          <cell r="L552">
            <v>76102772</v>
          </cell>
        </row>
        <row r="553">
          <cell r="A553" t="str">
            <v>15인승29층105m/min분양</v>
          </cell>
          <cell r="B553">
            <v>62896720</v>
          </cell>
          <cell r="C553">
            <v>69186</v>
          </cell>
          <cell r="D553">
            <v>62965906</v>
          </cell>
          <cell r="E553">
            <v>3054643</v>
          </cell>
          <cell r="F553">
            <v>1743895</v>
          </cell>
          <cell r="G553">
            <v>4798538</v>
          </cell>
          <cell r="H553">
            <v>4235277</v>
          </cell>
          <cell r="I553">
            <v>71999721</v>
          </cell>
          <cell r="J553">
            <v>3607186</v>
          </cell>
          <cell r="K553">
            <v>2148970</v>
          </cell>
          <cell r="L553">
            <v>77755877</v>
          </cell>
        </row>
        <row r="554">
          <cell r="A554" t="str">
            <v>15인승29층120m/min임대</v>
          </cell>
          <cell r="B554">
            <v>64501940</v>
          </cell>
          <cell r="C554">
            <v>70952</v>
          </cell>
          <cell r="D554">
            <v>64572892</v>
          </cell>
          <cell r="E554">
            <v>3054643</v>
          </cell>
          <cell r="F554">
            <v>1743895</v>
          </cell>
          <cell r="G554">
            <v>4798538</v>
          </cell>
          <cell r="H554">
            <v>4335714</v>
          </cell>
          <cell r="I554">
            <v>73707144</v>
          </cell>
          <cell r="J554">
            <v>3692727</v>
          </cell>
          <cell r="K554">
            <v>2180586</v>
          </cell>
          <cell r="L554">
            <v>79580457</v>
          </cell>
        </row>
        <row r="555">
          <cell r="A555" t="str">
            <v>15인승29층120m/min분양</v>
          </cell>
          <cell r="B555">
            <v>65956300</v>
          </cell>
          <cell r="C555">
            <v>72551</v>
          </cell>
          <cell r="D555">
            <v>66028851</v>
          </cell>
          <cell r="E555">
            <v>3054643</v>
          </cell>
          <cell r="F555">
            <v>1743895</v>
          </cell>
          <cell r="G555">
            <v>4798538</v>
          </cell>
          <cell r="H555">
            <v>4426711</v>
          </cell>
          <cell r="I555">
            <v>75254100</v>
          </cell>
          <cell r="J555">
            <v>3770230</v>
          </cell>
          <cell r="K555">
            <v>2209231</v>
          </cell>
          <cell r="L555">
            <v>81233561</v>
          </cell>
        </row>
        <row r="556">
          <cell r="A556" t="str">
            <v>15인승29층150m/min임대</v>
          </cell>
          <cell r="B556">
            <v>70234795</v>
          </cell>
          <cell r="C556">
            <v>77258</v>
          </cell>
          <cell r="D556">
            <v>70312053</v>
          </cell>
          <cell r="E556">
            <v>3054643</v>
          </cell>
          <cell r="F556">
            <v>1743895</v>
          </cell>
          <cell r="G556">
            <v>4798538</v>
          </cell>
          <cell r="H556">
            <v>4694411</v>
          </cell>
          <cell r="I556">
            <v>79805002</v>
          </cell>
          <cell r="J556">
            <v>3998230</v>
          </cell>
          <cell r="K556">
            <v>2293500</v>
          </cell>
          <cell r="L556">
            <v>86096732</v>
          </cell>
        </row>
        <row r="557">
          <cell r="A557" t="str">
            <v>15인승29층150m/min분양</v>
          </cell>
          <cell r="B557">
            <v>71689155</v>
          </cell>
          <cell r="C557">
            <v>78858</v>
          </cell>
          <cell r="D557">
            <v>71768013</v>
          </cell>
          <cell r="E557">
            <v>3054643</v>
          </cell>
          <cell r="F557">
            <v>1743895</v>
          </cell>
          <cell r="G557">
            <v>4798538</v>
          </cell>
          <cell r="H557">
            <v>4785409</v>
          </cell>
          <cell r="I557">
            <v>81351960</v>
          </cell>
          <cell r="J557">
            <v>4075733</v>
          </cell>
          <cell r="K557">
            <v>2322145</v>
          </cell>
          <cell r="L557">
            <v>87749838</v>
          </cell>
        </row>
        <row r="558">
          <cell r="A558" t="str">
            <v>15인승30층105m/min임대</v>
          </cell>
          <cell r="B558">
            <v>62528495</v>
          </cell>
          <cell r="C558">
            <v>68781</v>
          </cell>
          <cell r="D558">
            <v>62597276</v>
          </cell>
          <cell r="E558">
            <v>3069416</v>
          </cell>
          <cell r="F558">
            <v>1752329</v>
          </cell>
          <cell r="G558">
            <v>4821745</v>
          </cell>
          <cell r="H558">
            <v>4213688</v>
          </cell>
          <cell r="I558">
            <v>71632709</v>
          </cell>
          <cell r="J558">
            <v>3588798</v>
          </cell>
          <cell r="K558">
            <v>2146119</v>
          </cell>
          <cell r="L558">
            <v>77367626</v>
          </cell>
        </row>
        <row r="559">
          <cell r="A559" t="str">
            <v>15인승30층105m/min분양</v>
          </cell>
          <cell r="B559">
            <v>63982855</v>
          </cell>
          <cell r="C559">
            <v>70381</v>
          </cell>
          <cell r="D559">
            <v>64053236</v>
          </cell>
          <cell r="E559">
            <v>3069416</v>
          </cell>
          <cell r="F559">
            <v>1752329</v>
          </cell>
          <cell r="G559">
            <v>4821745</v>
          </cell>
          <cell r="H559">
            <v>4304686</v>
          </cell>
          <cell r="I559">
            <v>73179667</v>
          </cell>
          <cell r="J559">
            <v>3666301</v>
          </cell>
          <cell r="K559">
            <v>2174764</v>
          </cell>
          <cell r="L559">
            <v>79020732</v>
          </cell>
        </row>
        <row r="560">
          <cell r="A560" t="str">
            <v>15인승30층120m/min임대</v>
          </cell>
          <cell r="B560">
            <v>65634823</v>
          </cell>
          <cell r="C560">
            <v>72198</v>
          </cell>
          <cell r="D560">
            <v>65707021</v>
          </cell>
          <cell r="E560">
            <v>3069416</v>
          </cell>
          <cell r="F560">
            <v>1752329</v>
          </cell>
          <cell r="G560">
            <v>4821745</v>
          </cell>
          <cell r="H560">
            <v>4408047</v>
          </cell>
          <cell r="I560">
            <v>74936813</v>
          </cell>
          <cell r="J560">
            <v>3754334</v>
          </cell>
          <cell r="K560">
            <v>2207301</v>
          </cell>
          <cell r="L560">
            <v>80898448</v>
          </cell>
        </row>
        <row r="561">
          <cell r="A561" t="str">
            <v>15인승30층120m/min분양</v>
          </cell>
          <cell r="B561">
            <v>67089183</v>
          </cell>
          <cell r="C561">
            <v>73798</v>
          </cell>
          <cell r="D561">
            <v>67162981</v>
          </cell>
          <cell r="E561">
            <v>3069416</v>
          </cell>
          <cell r="F561">
            <v>1752329</v>
          </cell>
          <cell r="G561">
            <v>4821745</v>
          </cell>
          <cell r="H561">
            <v>4499045</v>
          </cell>
          <cell r="I561">
            <v>76483771</v>
          </cell>
          <cell r="J561">
            <v>3831836</v>
          </cell>
          <cell r="K561">
            <v>2235946</v>
          </cell>
          <cell r="L561">
            <v>82551553</v>
          </cell>
        </row>
        <row r="562">
          <cell r="A562" t="str">
            <v>15인승30층150m/min임대</v>
          </cell>
          <cell r="B562">
            <v>71396116</v>
          </cell>
          <cell r="C562">
            <v>78535</v>
          </cell>
          <cell r="D562">
            <v>71474651</v>
          </cell>
          <cell r="E562">
            <v>3069416</v>
          </cell>
          <cell r="F562">
            <v>1752329</v>
          </cell>
          <cell r="G562">
            <v>4821745</v>
          </cell>
          <cell r="H562">
            <v>4768524</v>
          </cell>
          <cell r="I562">
            <v>81064920</v>
          </cell>
          <cell r="J562">
            <v>4061352</v>
          </cell>
          <cell r="K562">
            <v>2320775</v>
          </cell>
          <cell r="L562">
            <v>87447047</v>
          </cell>
        </row>
        <row r="563">
          <cell r="A563" t="str">
            <v>15인승30층150m/min분양</v>
          </cell>
          <cell r="B563">
            <v>72850476</v>
          </cell>
          <cell r="C563">
            <v>80135</v>
          </cell>
          <cell r="D563">
            <v>72930611</v>
          </cell>
          <cell r="E563">
            <v>3069416</v>
          </cell>
          <cell r="F563">
            <v>1752329</v>
          </cell>
          <cell r="G563">
            <v>4821745</v>
          </cell>
          <cell r="H563">
            <v>4859522</v>
          </cell>
          <cell r="I563">
            <v>82611878</v>
          </cell>
          <cell r="J563">
            <v>4138855</v>
          </cell>
          <cell r="K563">
            <v>2349420</v>
          </cell>
          <cell r="L563">
            <v>89100153</v>
          </cell>
        </row>
        <row r="564">
          <cell r="A564" t="str">
            <v>15인승31층150m/min임대</v>
          </cell>
          <cell r="B564">
            <v>72798504</v>
          </cell>
          <cell r="C564">
            <v>80078</v>
          </cell>
          <cell r="D564">
            <v>72878582</v>
          </cell>
          <cell r="E564">
            <v>3084189</v>
          </cell>
          <cell r="F564">
            <v>1760763</v>
          </cell>
          <cell r="G564">
            <v>4844952</v>
          </cell>
          <cell r="H564">
            <v>4857720</v>
          </cell>
          <cell r="I564">
            <v>82581254</v>
          </cell>
          <cell r="J564">
            <v>4137320</v>
          </cell>
          <cell r="K564">
            <v>2352798</v>
          </cell>
          <cell r="L564">
            <v>89071372</v>
          </cell>
        </row>
        <row r="565">
          <cell r="A565" t="str">
            <v>15인승31층150m/min분양</v>
          </cell>
          <cell r="B565">
            <v>74252864</v>
          </cell>
          <cell r="C565">
            <v>81678</v>
          </cell>
          <cell r="D565">
            <v>74334542</v>
          </cell>
          <cell r="E565">
            <v>3084189</v>
          </cell>
          <cell r="F565">
            <v>1760763</v>
          </cell>
          <cell r="G565">
            <v>4844952</v>
          </cell>
          <cell r="H565">
            <v>4948718</v>
          </cell>
          <cell r="I565">
            <v>84128212</v>
          </cell>
          <cell r="J565">
            <v>4214823</v>
          </cell>
          <cell r="K565">
            <v>2381443</v>
          </cell>
          <cell r="L565">
            <v>90724478</v>
          </cell>
        </row>
        <row r="566">
          <cell r="A566" t="str">
            <v>15인승31층180m/min임대</v>
          </cell>
          <cell r="B566">
            <v>75252100</v>
          </cell>
          <cell r="C566">
            <v>82777</v>
          </cell>
          <cell r="D566">
            <v>75334877</v>
          </cell>
          <cell r="E566">
            <v>3084189</v>
          </cell>
          <cell r="F566">
            <v>1760763</v>
          </cell>
          <cell r="G566">
            <v>4844952</v>
          </cell>
          <cell r="H566">
            <v>5011239</v>
          </cell>
          <cell r="I566">
            <v>85191068</v>
          </cell>
          <cell r="J566">
            <v>4268072</v>
          </cell>
          <cell r="K566">
            <v>2401124</v>
          </cell>
          <cell r="L566">
            <v>91860264</v>
          </cell>
        </row>
        <row r="567">
          <cell r="A567" t="str">
            <v>15인승31층180m/min분양</v>
          </cell>
          <cell r="B567">
            <v>76706460</v>
          </cell>
          <cell r="C567">
            <v>84377</v>
          </cell>
          <cell r="D567">
            <v>76790837</v>
          </cell>
          <cell r="E567">
            <v>3084189</v>
          </cell>
          <cell r="F567">
            <v>1760763</v>
          </cell>
          <cell r="G567">
            <v>4844952</v>
          </cell>
          <cell r="H567">
            <v>5102236</v>
          </cell>
          <cell r="I567">
            <v>86738025</v>
          </cell>
          <cell r="J567">
            <v>4345575</v>
          </cell>
          <cell r="K567">
            <v>2429769</v>
          </cell>
          <cell r="L567">
            <v>93513369</v>
          </cell>
        </row>
        <row r="568">
          <cell r="A568" t="str">
            <v>15인승32층150m/min임대</v>
          </cell>
          <cell r="B568">
            <v>74252282</v>
          </cell>
          <cell r="C568">
            <v>81677</v>
          </cell>
          <cell r="D568">
            <v>74333959</v>
          </cell>
          <cell r="E568">
            <v>3098962</v>
          </cell>
          <cell r="F568">
            <v>1769197</v>
          </cell>
          <cell r="G568">
            <v>4868159</v>
          </cell>
          <cell r="H568">
            <v>4950132</v>
          </cell>
          <cell r="I568">
            <v>84152250</v>
          </cell>
          <cell r="J568">
            <v>4216027</v>
          </cell>
          <cell r="K568">
            <v>2385834</v>
          </cell>
          <cell r="L568">
            <v>90754111</v>
          </cell>
        </row>
        <row r="569">
          <cell r="A569" t="str">
            <v>15인승32층150m/min분양</v>
          </cell>
          <cell r="B569">
            <v>75706642</v>
          </cell>
          <cell r="C569">
            <v>83277</v>
          </cell>
          <cell r="D569">
            <v>75789919</v>
          </cell>
          <cell r="E569">
            <v>3098962</v>
          </cell>
          <cell r="F569">
            <v>1769197</v>
          </cell>
          <cell r="G569">
            <v>4868159</v>
          </cell>
          <cell r="H569">
            <v>5041129</v>
          </cell>
          <cell r="I569">
            <v>85699207</v>
          </cell>
          <cell r="J569">
            <v>4293530</v>
          </cell>
          <cell r="K569">
            <v>2414479</v>
          </cell>
          <cell r="L569">
            <v>92407216</v>
          </cell>
        </row>
        <row r="570">
          <cell r="A570" t="str">
            <v>15인승32층180m/min임대</v>
          </cell>
          <cell r="B570">
            <v>76705878</v>
          </cell>
          <cell r="C570">
            <v>84376</v>
          </cell>
          <cell r="D570">
            <v>76790254</v>
          </cell>
          <cell r="E570">
            <v>3098962</v>
          </cell>
          <cell r="F570">
            <v>1769197</v>
          </cell>
          <cell r="G570">
            <v>4868159</v>
          </cell>
          <cell r="H570">
            <v>5103650</v>
          </cell>
          <cell r="I570">
            <v>86762063</v>
          </cell>
          <cell r="J570">
            <v>4346779</v>
          </cell>
          <cell r="K570">
            <v>2434159</v>
          </cell>
          <cell r="L570">
            <v>93543001</v>
          </cell>
        </row>
        <row r="571">
          <cell r="A571" t="str">
            <v>15인승32층180m/min분양</v>
          </cell>
          <cell r="B571">
            <v>78160238</v>
          </cell>
          <cell r="C571">
            <v>85976</v>
          </cell>
          <cell r="D571">
            <v>78246214</v>
          </cell>
          <cell r="E571">
            <v>3098962</v>
          </cell>
          <cell r="F571">
            <v>1769197</v>
          </cell>
          <cell r="G571">
            <v>4868159</v>
          </cell>
          <cell r="H571">
            <v>5194648</v>
          </cell>
          <cell r="I571">
            <v>88309021</v>
          </cell>
          <cell r="J571">
            <v>4424281</v>
          </cell>
          <cell r="K571">
            <v>2462804</v>
          </cell>
          <cell r="L571">
            <v>95196106</v>
          </cell>
        </row>
        <row r="572">
          <cell r="A572" t="str">
            <v>15인승33층150m/min임대</v>
          </cell>
          <cell r="B572">
            <v>75390441</v>
          </cell>
          <cell r="C572">
            <v>82929</v>
          </cell>
          <cell r="D572">
            <v>75473370</v>
          </cell>
          <cell r="E572">
            <v>3113735</v>
          </cell>
          <cell r="F572">
            <v>1777631</v>
          </cell>
          <cell r="G572">
            <v>4891366</v>
          </cell>
          <cell r="H572">
            <v>5022796</v>
          </cell>
          <cell r="I572">
            <v>85387532</v>
          </cell>
          <cell r="J572">
            <v>4277915</v>
          </cell>
          <cell r="K572">
            <v>2412653</v>
          </cell>
          <cell r="L572">
            <v>92078100</v>
          </cell>
        </row>
        <row r="573">
          <cell r="A573" t="str">
            <v>15인승33층150m/min분양</v>
          </cell>
          <cell r="B573">
            <v>76844801</v>
          </cell>
          <cell r="C573">
            <v>84529</v>
          </cell>
          <cell r="D573">
            <v>76929330</v>
          </cell>
          <cell r="E573">
            <v>3113735</v>
          </cell>
          <cell r="F573">
            <v>1777631</v>
          </cell>
          <cell r="G573">
            <v>4891366</v>
          </cell>
          <cell r="H573">
            <v>5113793</v>
          </cell>
          <cell r="I573">
            <v>86934489</v>
          </cell>
          <cell r="J573">
            <v>4355417</v>
          </cell>
          <cell r="K573">
            <v>2441297</v>
          </cell>
          <cell r="L573">
            <v>93731203</v>
          </cell>
        </row>
        <row r="574">
          <cell r="A574" t="str">
            <v>15인승33층180m/min임대</v>
          </cell>
          <cell r="B574">
            <v>77844037</v>
          </cell>
          <cell r="C574">
            <v>85628</v>
          </cell>
          <cell r="D574">
            <v>77929665</v>
          </cell>
          <cell r="E574">
            <v>3113735</v>
          </cell>
          <cell r="F574">
            <v>1777631</v>
          </cell>
          <cell r="G574">
            <v>4891366</v>
          </cell>
          <cell r="H574">
            <v>5176314</v>
          </cell>
          <cell r="I574">
            <v>87997345</v>
          </cell>
          <cell r="J574">
            <v>4408666</v>
          </cell>
          <cell r="K574">
            <v>2460978</v>
          </cell>
          <cell r="L574">
            <v>94866989</v>
          </cell>
        </row>
        <row r="575">
          <cell r="A575" t="str">
            <v>15인승33층180m/min분양</v>
          </cell>
          <cell r="B575">
            <v>79298397</v>
          </cell>
          <cell r="C575">
            <v>87228</v>
          </cell>
          <cell r="D575">
            <v>79385625</v>
          </cell>
          <cell r="E575">
            <v>3113735</v>
          </cell>
          <cell r="F575">
            <v>1777631</v>
          </cell>
          <cell r="G575">
            <v>4891366</v>
          </cell>
          <cell r="H575">
            <v>5267311</v>
          </cell>
          <cell r="I575">
            <v>89544302</v>
          </cell>
          <cell r="J575">
            <v>4486169</v>
          </cell>
          <cell r="K575">
            <v>2489623</v>
          </cell>
          <cell r="L575">
            <v>96520094</v>
          </cell>
        </row>
        <row r="576">
          <cell r="A576" t="str">
            <v>15인승34층150m/min임대</v>
          </cell>
          <cell r="B576">
            <v>76565417</v>
          </cell>
          <cell r="C576">
            <v>84221</v>
          </cell>
          <cell r="D576">
            <v>76649638</v>
          </cell>
          <cell r="E576">
            <v>3128509</v>
          </cell>
          <cell r="F576">
            <v>1786065</v>
          </cell>
          <cell r="G576">
            <v>4914574</v>
          </cell>
          <cell r="H576">
            <v>5097763</v>
          </cell>
          <cell r="I576">
            <v>86661975</v>
          </cell>
          <cell r="J576">
            <v>4341764</v>
          </cell>
          <cell r="K576">
            <v>2440197</v>
          </cell>
          <cell r="L576">
            <v>93443936</v>
          </cell>
        </row>
        <row r="577">
          <cell r="A577" t="str">
            <v>15인승34층150m/min분양</v>
          </cell>
          <cell r="B577">
            <v>78019777</v>
          </cell>
          <cell r="C577">
            <v>85821</v>
          </cell>
          <cell r="D577">
            <v>78105598</v>
          </cell>
          <cell r="E577">
            <v>3128509</v>
          </cell>
          <cell r="F577">
            <v>1786065</v>
          </cell>
          <cell r="G577">
            <v>4914574</v>
          </cell>
          <cell r="H577">
            <v>5188760</v>
          </cell>
          <cell r="I577">
            <v>88208932</v>
          </cell>
          <cell r="J577">
            <v>4419267</v>
          </cell>
          <cell r="K577">
            <v>2468842</v>
          </cell>
          <cell r="L577">
            <v>95097041</v>
          </cell>
        </row>
        <row r="578">
          <cell r="A578" t="str">
            <v>15인승34층180m/min임대</v>
          </cell>
          <cell r="B578">
            <v>79019013</v>
          </cell>
          <cell r="C578">
            <v>86920</v>
          </cell>
          <cell r="D578">
            <v>79105933</v>
          </cell>
          <cell r="E578">
            <v>3128509</v>
          </cell>
          <cell r="F578">
            <v>1786065</v>
          </cell>
          <cell r="G578">
            <v>4914574</v>
          </cell>
          <cell r="H578">
            <v>5251281</v>
          </cell>
          <cell r="I578">
            <v>89271788</v>
          </cell>
          <cell r="J578">
            <v>4472516</v>
          </cell>
          <cell r="K578">
            <v>2488523</v>
          </cell>
          <cell r="L578">
            <v>96232827</v>
          </cell>
        </row>
        <row r="579">
          <cell r="A579" t="str">
            <v>15인승34층180m/min분양</v>
          </cell>
          <cell r="B579">
            <v>80473373</v>
          </cell>
          <cell r="C579">
            <v>88520</v>
          </cell>
          <cell r="D579">
            <v>80561893</v>
          </cell>
          <cell r="E579">
            <v>3128509</v>
          </cell>
          <cell r="F579">
            <v>1786065</v>
          </cell>
          <cell r="G579">
            <v>4914574</v>
          </cell>
          <cell r="H579">
            <v>5342279</v>
          </cell>
          <cell r="I579">
            <v>90818746</v>
          </cell>
          <cell r="J579">
            <v>4550019</v>
          </cell>
          <cell r="K579">
            <v>2517168</v>
          </cell>
          <cell r="L579">
            <v>97885933</v>
          </cell>
        </row>
        <row r="580">
          <cell r="A580" t="str">
            <v>15인승35층150m/min임대</v>
          </cell>
          <cell r="B580">
            <v>77703574</v>
          </cell>
          <cell r="C580">
            <v>85473</v>
          </cell>
          <cell r="D580">
            <v>77789047</v>
          </cell>
          <cell r="E580">
            <v>3143282</v>
          </cell>
          <cell r="F580">
            <v>1794499</v>
          </cell>
          <cell r="G580">
            <v>4937781</v>
          </cell>
          <cell r="H580">
            <v>5170426</v>
          </cell>
          <cell r="I580">
            <v>87897254</v>
          </cell>
          <cell r="J580">
            <v>4403652</v>
          </cell>
          <cell r="K580">
            <v>2467016</v>
          </cell>
          <cell r="L580">
            <v>94767922</v>
          </cell>
        </row>
        <row r="581">
          <cell r="A581" t="str">
            <v>15인승35층150m/min분양</v>
          </cell>
          <cell r="B581">
            <v>79157934</v>
          </cell>
          <cell r="C581">
            <v>87073</v>
          </cell>
          <cell r="D581">
            <v>79245007</v>
          </cell>
          <cell r="E581">
            <v>3143282</v>
          </cell>
          <cell r="F581">
            <v>1794499</v>
          </cell>
          <cell r="G581">
            <v>4937781</v>
          </cell>
          <cell r="H581">
            <v>5261424</v>
          </cell>
          <cell r="I581">
            <v>89444212</v>
          </cell>
          <cell r="J581">
            <v>4481155</v>
          </cell>
          <cell r="K581">
            <v>2495661</v>
          </cell>
          <cell r="L581">
            <v>96421028</v>
          </cell>
        </row>
        <row r="582">
          <cell r="A582" t="str">
            <v>15인승35층180m/min임대</v>
          </cell>
          <cell r="B582">
            <v>80157170</v>
          </cell>
          <cell r="C582">
            <v>88172</v>
          </cell>
          <cell r="D582">
            <v>80245342</v>
          </cell>
          <cell r="E582">
            <v>3143282</v>
          </cell>
          <cell r="F582">
            <v>1794499</v>
          </cell>
          <cell r="G582">
            <v>4937781</v>
          </cell>
          <cell r="H582">
            <v>5323945</v>
          </cell>
          <cell r="I582">
            <v>90507068</v>
          </cell>
          <cell r="J582">
            <v>4534404</v>
          </cell>
          <cell r="K582">
            <v>2515342</v>
          </cell>
          <cell r="L582">
            <v>97556814</v>
          </cell>
        </row>
        <row r="583">
          <cell r="A583" t="str">
            <v>15인승35층180m/min분양</v>
          </cell>
          <cell r="B583">
            <v>81611530</v>
          </cell>
          <cell r="C583">
            <v>89772</v>
          </cell>
          <cell r="D583">
            <v>81701302</v>
          </cell>
          <cell r="E583">
            <v>3143282</v>
          </cell>
          <cell r="F583">
            <v>1794499</v>
          </cell>
          <cell r="G583">
            <v>4937781</v>
          </cell>
          <cell r="H583">
            <v>5414942</v>
          </cell>
          <cell r="I583">
            <v>92054025</v>
          </cell>
          <cell r="J583">
            <v>4611906</v>
          </cell>
          <cell r="K583">
            <v>2543986</v>
          </cell>
          <cell r="L583">
            <v>99209917</v>
          </cell>
        </row>
        <row r="584">
          <cell r="A584" t="str">
            <v>15인승36층150m/min임대</v>
          </cell>
          <cell r="B584">
            <v>78871226</v>
          </cell>
          <cell r="C584">
            <v>86758</v>
          </cell>
          <cell r="D584">
            <v>78957984</v>
          </cell>
          <cell r="E584">
            <v>3158055</v>
          </cell>
          <cell r="F584">
            <v>1802933</v>
          </cell>
          <cell r="G584">
            <v>4960988</v>
          </cell>
          <cell r="H584">
            <v>5244935</v>
          </cell>
          <cell r="I584">
            <v>89163907</v>
          </cell>
          <cell r="J584">
            <v>4467111</v>
          </cell>
          <cell r="K584">
            <v>2494415</v>
          </cell>
          <cell r="L584">
            <v>96125433</v>
          </cell>
        </row>
        <row r="585">
          <cell r="A585" t="str">
            <v>15인승36층150m/min분양</v>
          </cell>
          <cell r="B585">
            <v>80325586</v>
          </cell>
          <cell r="C585">
            <v>88358</v>
          </cell>
          <cell r="D585">
            <v>80413944</v>
          </cell>
          <cell r="E585">
            <v>3158055</v>
          </cell>
          <cell r="F585">
            <v>1802933</v>
          </cell>
          <cell r="G585">
            <v>4960988</v>
          </cell>
          <cell r="H585">
            <v>5335933</v>
          </cell>
          <cell r="I585">
            <v>90710865</v>
          </cell>
          <cell r="J585">
            <v>4544614</v>
          </cell>
          <cell r="K585">
            <v>2523060</v>
          </cell>
          <cell r="L585">
            <v>97778539</v>
          </cell>
        </row>
        <row r="586">
          <cell r="A586" t="str">
            <v>15인승36층180m/min임대</v>
          </cell>
          <cell r="B586">
            <v>81324822</v>
          </cell>
          <cell r="C586">
            <v>89457</v>
          </cell>
          <cell r="D586">
            <v>81414279</v>
          </cell>
          <cell r="E586">
            <v>3158055</v>
          </cell>
          <cell r="F586">
            <v>1802933</v>
          </cell>
          <cell r="G586">
            <v>4960988</v>
          </cell>
          <cell r="H586">
            <v>5398454</v>
          </cell>
          <cell r="I586">
            <v>91773721</v>
          </cell>
          <cell r="J586">
            <v>4597863</v>
          </cell>
          <cell r="K586">
            <v>2542741</v>
          </cell>
          <cell r="L586">
            <v>98914325</v>
          </cell>
        </row>
        <row r="587">
          <cell r="A587" t="str">
            <v>15인승36층180m/min분양</v>
          </cell>
          <cell r="B587">
            <v>82779182</v>
          </cell>
          <cell r="C587">
            <v>91057</v>
          </cell>
          <cell r="D587">
            <v>82870239</v>
          </cell>
          <cell r="E587">
            <v>3158055</v>
          </cell>
          <cell r="F587">
            <v>1802933</v>
          </cell>
          <cell r="G587">
            <v>4960988</v>
          </cell>
          <cell r="H587">
            <v>5489451</v>
          </cell>
          <cell r="I587">
            <v>93320678</v>
          </cell>
          <cell r="J587">
            <v>4675365</v>
          </cell>
          <cell r="K587">
            <v>2571386</v>
          </cell>
          <cell r="L587">
            <v>100567429</v>
          </cell>
        </row>
        <row r="588">
          <cell r="A588" t="str">
            <v>15인승37층150m/min임대</v>
          </cell>
          <cell r="B588">
            <v>80010191</v>
          </cell>
          <cell r="C588">
            <v>88011</v>
          </cell>
          <cell r="D588">
            <v>80098202</v>
          </cell>
          <cell r="E588">
            <v>3172828</v>
          </cell>
          <cell r="F588">
            <v>1811367</v>
          </cell>
          <cell r="G588">
            <v>4984195</v>
          </cell>
          <cell r="H588">
            <v>5317649</v>
          </cell>
          <cell r="I588">
            <v>90400046</v>
          </cell>
          <cell r="J588">
            <v>4529042</v>
          </cell>
          <cell r="K588">
            <v>2521250</v>
          </cell>
          <cell r="L588">
            <v>97450338</v>
          </cell>
        </row>
        <row r="589">
          <cell r="A589" t="str">
            <v>15인승37층150m/min분양</v>
          </cell>
          <cell r="B589">
            <v>81464551</v>
          </cell>
          <cell r="C589">
            <v>89611</v>
          </cell>
          <cell r="D589">
            <v>81554162</v>
          </cell>
          <cell r="E589">
            <v>3172828</v>
          </cell>
          <cell r="F589">
            <v>1811367</v>
          </cell>
          <cell r="G589">
            <v>4984195</v>
          </cell>
          <cell r="H589">
            <v>5408647</v>
          </cell>
          <cell r="I589">
            <v>91947004</v>
          </cell>
          <cell r="J589">
            <v>4606544</v>
          </cell>
          <cell r="K589">
            <v>2549895</v>
          </cell>
          <cell r="L589">
            <v>99103443</v>
          </cell>
        </row>
        <row r="590">
          <cell r="A590" t="str">
            <v>15인승37층180m/min임대</v>
          </cell>
          <cell r="B590">
            <v>82463787</v>
          </cell>
          <cell r="C590">
            <v>90710</v>
          </cell>
          <cell r="D590">
            <v>82554497</v>
          </cell>
          <cell r="E590">
            <v>3172828</v>
          </cell>
          <cell r="F590">
            <v>1811367</v>
          </cell>
          <cell r="G590">
            <v>4984195</v>
          </cell>
          <cell r="H590">
            <v>5471168</v>
          </cell>
          <cell r="I590">
            <v>93009860</v>
          </cell>
          <cell r="J590">
            <v>4659793</v>
          </cell>
          <cell r="K590">
            <v>2569576</v>
          </cell>
          <cell r="L590">
            <v>100239229</v>
          </cell>
        </row>
        <row r="591">
          <cell r="A591" t="str">
            <v>15인승37층180m/min분양</v>
          </cell>
          <cell r="B591">
            <v>83918147</v>
          </cell>
          <cell r="C591">
            <v>92309</v>
          </cell>
          <cell r="D591">
            <v>84010456</v>
          </cell>
          <cell r="E591">
            <v>3172828</v>
          </cell>
          <cell r="F591">
            <v>1811367</v>
          </cell>
          <cell r="G591">
            <v>4984195</v>
          </cell>
          <cell r="H591">
            <v>5562165</v>
          </cell>
          <cell r="I591">
            <v>94556816</v>
          </cell>
          <cell r="J591">
            <v>4737296</v>
          </cell>
          <cell r="K591">
            <v>2598221</v>
          </cell>
          <cell r="L591">
            <v>101892333</v>
          </cell>
        </row>
        <row r="592">
          <cell r="A592" t="str">
            <v>15인승38층150m/min임대</v>
          </cell>
          <cell r="B592">
            <v>80516798.400000006</v>
          </cell>
          <cell r="C592">
            <v>88568</v>
          </cell>
          <cell r="D592">
            <v>80605366.400000006</v>
          </cell>
          <cell r="E592">
            <v>3187601</v>
          </cell>
          <cell r="F592">
            <v>1819801</v>
          </cell>
          <cell r="G592">
            <v>5007402</v>
          </cell>
          <cell r="H592">
            <v>5350798</v>
          </cell>
          <cell r="I592">
            <v>90963566.400000006</v>
          </cell>
          <cell r="J592">
            <v>4557274</v>
          </cell>
          <cell r="K592">
            <v>2535630</v>
          </cell>
          <cell r="L592">
            <v>98056470.400000006</v>
          </cell>
        </row>
        <row r="593">
          <cell r="A593" t="str">
            <v>15인승38층150m/min분양</v>
          </cell>
          <cell r="B593">
            <v>81971158.400000006</v>
          </cell>
          <cell r="C593">
            <v>90168</v>
          </cell>
          <cell r="D593">
            <v>82061326.400000006</v>
          </cell>
          <cell r="E593">
            <v>3187601</v>
          </cell>
          <cell r="F593">
            <v>1819801</v>
          </cell>
          <cell r="G593">
            <v>5007402</v>
          </cell>
          <cell r="H593">
            <v>5441795</v>
          </cell>
          <cell r="I593">
            <v>92510523.400000006</v>
          </cell>
          <cell r="J593">
            <v>4634777</v>
          </cell>
          <cell r="K593">
            <v>2564275</v>
          </cell>
          <cell r="L593">
            <v>99709575.400000006</v>
          </cell>
        </row>
        <row r="594">
          <cell r="A594" t="str">
            <v>15인승38층180m/min임대</v>
          </cell>
          <cell r="B594">
            <v>82970394.400000006</v>
          </cell>
          <cell r="C594">
            <v>91267</v>
          </cell>
          <cell r="D594">
            <v>83061661.400000006</v>
          </cell>
          <cell r="E594">
            <v>3187601</v>
          </cell>
          <cell r="F594">
            <v>1819801</v>
          </cell>
          <cell r="G594">
            <v>5007402</v>
          </cell>
          <cell r="H594">
            <v>5504316</v>
          </cell>
          <cell r="I594">
            <v>93573379.400000006</v>
          </cell>
          <cell r="J594">
            <v>4688026</v>
          </cell>
          <cell r="K594">
            <v>2583956</v>
          </cell>
          <cell r="L594">
            <v>100845361.40000001</v>
          </cell>
        </row>
        <row r="595">
          <cell r="A595" t="str">
            <v>15인승38층180m/min분양</v>
          </cell>
          <cell r="B595">
            <v>84424754.400000006</v>
          </cell>
          <cell r="C595">
            <v>92867</v>
          </cell>
          <cell r="D595">
            <v>84517621.400000006</v>
          </cell>
          <cell r="E595">
            <v>3187601</v>
          </cell>
          <cell r="F595">
            <v>1819801</v>
          </cell>
          <cell r="G595">
            <v>5007402</v>
          </cell>
          <cell r="H595">
            <v>5595313</v>
          </cell>
          <cell r="I595">
            <v>95120336.400000006</v>
          </cell>
          <cell r="J595">
            <v>4765528</v>
          </cell>
          <cell r="K595">
            <v>2612601</v>
          </cell>
          <cell r="L595">
            <v>102498465.40000001</v>
          </cell>
        </row>
        <row r="596">
          <cell r="A596" t="str">
            <v>15인승39층150m/min임대</v>
          </cell>
          <cell r="B596">
            <v>82288129</v>
          </cell>
          <cell r="C596">
            <v>90516</v>
          </cell>
          <cell r="D596">
            <v>82378645</v>
          </cell>
          <cell r="E596">
            <v>3202376</v>
          </cell>
          <cell r="F596">
            <v>1828236</v>
          </cell>
          <cell r="G596">
            <v>5030612</v>
          </cell>
          <cell r="H596">
            <v>5463078</v>
          </cell>
          <cell r="I596">
            <v>92872335</v>
          </cell>
          <cell r="J596">
            <v>4652903</v>
          </cell>
          <cell r="K596">
            <v>2574920</v>
          </cell>
          <cell r="L596">
            <v>100100158</v>
          </cell>
        </row>
        <row r="597">
          <cell r="A597" t="str">
            <v>15인승39층150m/min분양</v>
          </cell>
          <cell r="B597">
            <v>83742489</v>
          </cell>
          <cell r="C597">
            <v>92116</v>
          </cell>
          <cell r="D597">
            <v>83834605</v>
          </cell>
          <cell r="E597">
            <v>3202376</v>
          </cell>
          <cell r="F597">
            <v>1828236</v>
          </cell>
          <cell r="G597">
            <v>5030612</v>
          </cell>
          <cell r="H597">
            <v>5554076</v>
          </cell>
          <cell r="I597">
            <v>94419293</v>
          </cell>
          <cell r="J597">
            <v>4730406</v>
          </cell>
          <cell r="K597">
            <v>2603565</v>
          </cell>
          <cell r="L597">
            <v>101753264</v>
          </cell>
        </row>
        <row r="598">
          <cell r="A598" t="str">
            <v>15인승39층180m/min임대</v>
          </cell>
          <cell r="B598">
            <v>84741725</v>
          </cell>
          <cell r="C598">
            <v>93215</v>
          </cell>
          <cell r="D598">
            <v>84834940</v>
          </cell>
          <cell r="E598">
            <v>3202376</v>
          </cell>
          <cell r="F598">
            <v>1828236</v>
          </cell>
          <cell r="G598">
            <v>5030612</v>
          </cell>
          <cell r="H598">
            <v>5616597</v>
          </cell>
          <cell r="I598">
            <v>95482149</v>
          </cell>
          <cell r="J598">
            <v>4783655</v>
          </cell>
          <cell r="K598">
            <v>2623246</v>
          </cell>
          <cell r="L598">
            <v>102889050</v>
          </cell>
        </row>
        <row r="599">
          <cell r="A599" t="str">
            <v>15인승39층180m/min분양</v>
          </cell>
          <cell r="B599">
            <v>86196085</v>
          </cell>
          <cell r="C599">
            <v>94815</v>
          </cell>
          <cell r="D599">
            <v>86290900</v>
          </cell>
          <cell r="E599">
            <v>3202376</v>
          </cell>
          <cell r="F599">
            <v>1828236</v>
          </cell>
          <cell r="G599">
            <v>5030612</v>
          </cell>
          <cell r="H599">
            <v>5707594</v>
          </cell>
          <cell r="I599">
            <v>97029106</v>
          </cell>
          <cell r="J599">
            <v>4861158</v>
          </cell>
          <cell r="K599">
            <v>2651891</v>
          </cell>
          <cell r="L599">
            <v>104542155</v>
          </cell>
        </row>
        <row r="600">
          <cell r="A600" t="str">
            <v>15인승40층150m/min임대</v>
          </cell>
          <cell r="B600">
            <v>83427101</v>
          </cell>
          <cell r="C600">
            <v>91769</v>
          </cell>
          <cell r="D600">
            <v>83518870</v>
          </cell>
          <cell r="E600">
            <v>3217148</v>
          </cell>
          <cell r="F600">
            <v>1836669</v>
          </cell>
          <cell r="G600">
            <v>5053817</v>
          </cell>
          <cell r="H600">
            <v>5535792</v>
          </cell>
          <cell r="I600">
            <v>94108479</v>
          </cell>
          <cell r="J600">
            <v>4714834</v>
          </cell>
          <cell r="K600">
            <v>2601755</v>
          </cell>
          <cell r="L600">
            <v>101425068</v>
          </cell>
        </row>
        <row r="601">
          <cell r="A601" t="str">
            <v>15인승40층150m/min분양</v>
          </cell>
          <cell r="B601">
            <v>84881461</v>
          </cell>
          <cell r="C601">
            <v>93369</v>
          </cell>
          <cell r="D601">
            <v>84974830</v>
          </cell>
          <cell r="E601">
            <v>3217148</v>
          </cell>
          <cell r="F601">
            <v>1836669</v>
          </cell>
          <cell r="G601">
            <v>5053817</v>
          </cell>
          <cell r="H601">
            <v>5626790</v>
          </cell>
          <cell r="I601">
            <v>95655437</v>
          </cell>
          <cell r="J601">
            <v>4792337</v>
          </cell>
          <cell r="K601">
            <v>2630400</v>
          </cell>
          <cell r="L601">
            <v>103078174</v>
          </cell>
        </row>
        <row r="602">
          <cell r="A602" t="str">
            <v>15인승40층180m/min임대</v>
          </cell>
          <cell r="B602">
            <v>85880697</v>
          </cell>
          <cell r="C602">
            <v>94468</v>
          </cell>
          <cell r="D602">
            <v>85975165</v>
          </cell>
          <cell r="E602">
            <v>3217148</v>
          </cell>
          <cell r="F602">
            <v>1836669</v>
          </cell>
          <cell r="G602">
            <v>5053817</v>
          </cell>
          <cell r="H602">
            <v>5689311</v>
          </cell>
          <cell r="I602">
            <v>96718293</v>
          </cell>
          <cell r="J602">
            <v>4845586</v>
          </cell>
          <cell r="K602">
            <v>2650081</v>
          </cell>
          <cell r="L602">
            <v>104213960</v>
          </cell>
        </row>
        <row r="603">
          <cell r="A603" t="str">
            <v>15인승40층180m/min분양</v>
          </cell>
          <cell r="B603">
            <v>87335057</v>
          </cell>
          <cell r="C603">
            <v>96068</v>
          </cell>
          <cell r="D603">
            <v>87431125</v>
          </cell>
          <cell r="E603">
            <v>3217148</v>
          </cell>
          <cell r="F603">
            <v>1836669</v>
          </cell>
          <cell r="G603">
            <v>5053817</v>
          </cell>
          <cell r="H603">
            <v>5780308</v>
          </cell>
          <cell r="I603">
            <v>98265250</v>
          </cell>
          <cell r="J603">
            <v>4923089</v>
          </cell>
          <cell r="K603">
            <v>2678726</v>
          </cell>
          <cell r="L603">
            <v>105867065</v>
          </cell>
        </row>
        <row r="604">
          <cell r="A604" t="str">
            <v>15인승41층이상180m/min임대</v>
          </cell>
          <cell r="B604">
            <v>87019661</v>
          </cell>
          <cell r="C604">
            <v>95721</v>
          </cell>
          <cell r="D604">
            <v>87115382</v>
          </cell>
          <cell r="E604">
            <v>3231922</v>
          </cell>
          <cell r="F604">
            <v>1845104</v>
          </cell>
          <cell r="G604">
            <v>5077026</v>
          </cell>
          <cell r="H604">
            <v>5762025</v>
          </cell>
          <cell r="I604">
            <v>97954433</v>
          </cell>
          <cell r="J604">
            <v>4907517</v>
          </cell>
          <cell r="K604">
            <v>2676916</v>
          </cell>
          <cell r="L604">
            <v>105538866</v>
          </cell>
        </row>
        <row r="605">
          <cell r="A605" t="str">
            <v>15인승41층이상180m/min분양</v>
          </cell>
          <cell r="B605">
            <v>88474021</v>
          </cell>
          <cell r="C605">
            <v>97321</v>
          </cell>
          <cell r="D605">
            <v>88571342</v>
          </cell>
          <cell r="E605">
            <v>3231922</v>
          </cell>
          <cell r="F605">
            <v>1845104</v>
          </cell>
          <cell r="G605">
            <v>5077026</v>
          </cell>
          <cell r="H605">
            <v>5853023</v>
          </cell>
          <cell r="I605">
            <v>99501391</v>
          </cell>
          <cell r="J605">
            <v>4985019</v>
          </cell>
          <cell r="K605">
            <v>2705561</v>
          </cell>
          <cell r="L605">
            <v>107191971</v>
          </cell>
        </row>
        <row r="606">
          <cell r="A606" t="str">
            <v>17인승1층60m/min임대</v>
          </cell>
          <cell r="B606">
            <v>28966779</v>
          </cell>
          <cell r="C606">
            <v>31863</v>
          </cell>
          <cell r="D606">
            <v>28998642</v>
          </cell>
          <cell r="E606">
            <v>3151234</v>
          </cell>
          <cell r="F606">
            <v>1799039</v>
          </cell>
          <cell r="G606">
            <v>4950273</v>
          </cell>
          <cell r="H606">
            <v>2121807</v>
          </cell>
          <cell r="I606">
            <v>36070722</v>
          </cell>
          <cell r="J606">
            <v>1807143</v>
          </cell>
          <cell r="K606">
            <v>1509467</v>
          </cell>
          <cell r="L606">
            <v>39387332</v>
          </cell>
        </row>
        <row r="607">
          <cell r="A607" t="str">
            <v>17인승1층60m/min분양</v>
          </cell>
          <cell r="B607">
            <v>30407476</v>
          </cell>
          <cell r="C607">
            <v>33448</v>
          </cell>
          <cell r="D607">
            <v>30440924</v>
          </cell>
          <cell r="E607">
            <v>3151234</v>
          </cell>
          <cell r="F607">
            <v>1799039</v>
          </cell>
          <cell r="G607">
            <v>4950273</v>
          </cell>
          <cell r="H607">
            <v>2211949</v>
          </cell>
          <cell r="I607">
            <v>37603146</v>
          </cell>
          <cell r="J607">
            <v>1883917</v>
          </cell>
          <cell r="K607">
            <v>1537843</v>
          </cell>
          <cell r="L607">
            <v>41024906</v>
          </cell>
        </row>
        <row r="608">
          <cell r="A608" t="str">
            <v>17인승1층90m/min임대</v>
          </cell>
          <cell r="B608">
            <v>29369924</v>
          </cell>
          <cell r="C608">
            <v>32306</v>
          </cell>
          <cell r="D608">
            <v>29402230</v>
          </cell>
          <cell r="E608">
            <v>3151234</v>
          </cell>
          <cell r="F608">
            <v>1799039</v>
          </cell>
          <cell r="G608">
            <v>4950273</v>
          </cell>
          <cell r="H608">
            <v>2147031</v>
          </cell>
          <cell r="I608">
            <v>36499534</v>
          </cell>
          <cell r="J608">
            <v>1828626</v>
          </cell>
          <cell r="K608">
            <v>1517408</v>
          </cell>
          <cell r="L608">
            <v>39845568</v>
          </cell>
        </row>
        <row r="609">
          <cell r="A609" t="str">
            <v>17인승1층90m/min분양</v>
          </cell>
          <cell r="B609">
            <v>30810621</v>
          </cell>
          <cell r="C609">
            <v>33891</v>
          </cell>
          <cell r="D609">
            <v>30844512</v>
          </cell>
          <cell r="E609">
            <v>3151234</v>
          </cell>
          <cell r="F609">
            <v>1799039</v>
          </cell>
          <cell r="G609">
            <v>4950273</v>
          </cell>
          <cell r="H609">
            <v>2237174</v>
          </cell>
          <cell r="I609">
            <v>38031959</v>
          </cell>
          <cell r="J609">
            <v>1905401</v>
          </cell>
          <cell r="K609">
            <v>1545784</v>
          </cell>
          <cell r="L609">
            <v>41483144</v>
          </cell>
        </row>
        <row r="610">
          <cell r="A610" t="str">
            <v>17인승2층60m/min임대</v>
          </cell>
          <cell r="B610">
            <v>30087449</v>
          </cell>
          <cell r="C610">
            <v>33096</v>
          </cell>
          <cell r="D610">
            <v>30120545</v>
          </cell>
          <cell r="E610">
            <v>3173147</v>
          </cell>
          <cell r="F610">
            <v>1811549</v>
          </cell>
          <cell r="G610">
            <v>4984696</v>
          </cell>
          <cell r="H610">
            <v>2194077</v>
          </cell>
          <cell r="I610">
            <v>37299318</v>
          </cell>
          <cell r="J610">
            <v>1868695</v>
          </cell>
          <cell r="K610">
            <v>1538069</v>
          </cell>
          <cell r="L610">
            <v>40706082</v>
          </cell>
        </row>
        <row r="611">
          <cell r="A611" t="str">
            <v>17인승2층60m/min분양</v>
          </cell>
          <cell r="B611">
            <v>31528146</v>
          </cell>
          <cell r="C611">
            <v>34680</v>
          </cell>
          <cell r="D611">
            <v>31562826</v>
          </cell>
          <cell r="E611">
            <v>3173147</v>
          </cell>
          <cell r="F611">
            <v>1811549</v>
          </cell>
          <cell r="G611">
            <v>4984696</v>
          </cell>
          <cell r="H611">
            <v>2284220</v>
          </cell>
          <cell r="I611">
            <v>38831742</v>
          </cell>
          <cell r="J611">
            <v>1945470</v>
          </cell>
          <cell r="K611">
            <v>1566445</v>
          </cell>
          <cell r="L611">
            <v>42343657</v>
          </cell>
        </row>
        <row r="612">
          <cell r="A612" t="str">
            <v>17인승2층90m/min임대</v>
          </cell>
          <cell r="B612">
            <v>30490594</v>
          </cell>
          <cell r="C612">
            <v>33539</v>
          </cell>
          <cell r="D612">
            <v>30524133</v>
          </cell>
          <cell r="E612">
            <v>3173147</v>
          </cell>
          <cell r="F612">
            <v>1811549</v>
          </cell>
          <cell r="G612">
            <v>4984696</v>
          </cell>
          <cell r="H612">
            <v>2219301</v>
          </cell>
          <cell r="I612">
            <v>37728130</v>
          </cell>
          <cell r="J612">
            <v>1890179</v>
          </cell>
          <cell r="K612">
            <v>1546009</v>
          </cell>
          <cell r="L612">
            <v>41164318</v>
          </cell>
        </row>
        <row r="613">
          <cell r="A613" t="str">
            <v>17인승2층90m/min분양</v>
          </cell>
          <cell r="B613">
            <v>31931291</v>
          </cell>
          <cell r="C613">
            <v>35124</v>
          </cell>
          <cell r="D613">
            <v>31966415</v>
          </cell>
          <cell r="E613">
            <v>3173147</v>
          </cell>
          <cell r="F613">
            <v>1811549</v>
          </cell>
          <cell r="G613">
            <v>4984696</v>
          </cell>
          <cell r="H613">
            <v>2309444</v>
          </cell>
          <cell r="I613">
            <v>39260555</v>
          </cell>
          <cell r="J613">
            <v>1966953</v>
          </cell>
          <cell r="K613">
            <v>1574385</v>
          </cell>
          <cell r="L613">
            <v>42801893</v>
          </cell>
        </row>
        <row r="614">
          <cell r="A614" t="str">
            <v>17인승3층60m/min임대</v>
          </cell>
          <cell r="B614">
            <v>31208113</v>
          </cell>
          <cell r="C614">
            <v>34328</v>
          </cell>
          <cell r="D614">
            <v>31242441</v>
          </cell>
          <cell r="E614">
            <v>3187913</v>
          </cell>
          <cell r="F614">
            <v>1819979</v>
          </cell>
          <cell r="G614">
            <v>5007892</v>
          </cell>
          <cell r="H614">
            <v>2265645</v>
          </cell>
          <cell r="I614">
            <v>38515978</v>
          </cell>
          <cell r="J614">
            <v>1929650</v>
          </cell>
          <cell r="K614">
            <v>1564541</v>
          </cell>
          <cell r="L614">
            <v>42010169</v>
          </cell>
        </row>
        <row r="615">
          <cell r="A615" t="str">
            <v>17인승3층60m/min분양</v>
          </cell>
          <cell r="B615">
            <v>32648810</v>
          </cell>
          <cell r="C615">
            <v>35913</v>
          </cell>
          <cell r="D615">
            <v>32684723</v>
          </cell>
          <cell r="E615">
            <v>3187913</v>
          </cell>
          <cell r="F615">
            <v>1819979</v>
          </cell>
          <cell r="G615">
            <v>5007892</v>
          </cell>
          <cell r="H615">
            <v>2355788</v>
          </cell>
          <cell r="I615">
            <v>40048403</v>
          </cell>
          <cell r="J615">
            <v>2006424</v>
          </cell>
          <cell r="K615">
            <v>1592917</v>
          </cell>
          <cell r="L615">
            <v>43647744</v>
          </cell>
        </row>
        <row r="616">
          <cell r="A616" t="str">
            <v>17인승3층90m/min임대</v>
          </cell>
          <cell r="B616">
            <v>31611258</v>
          </cell>
          <cell r="C616">
            <v>34772</v>
          </cell>
          <cell r="D616">
            <v>31646030</v>
          </cell>
          <cell r="E616">
            <v>3187913</v>
          </cell>
          <cell r="F616">
            <v>1819979</v>
          </cell>
          <cell r="G616">
            <v>5007892</v>
          </cell>
          <cell r="H616">
            <v>2290870</v>
          </cell>
          <cell r="I616">
            <v>38944792</v>
          </cell>
          <cell r="J616">
            <v>1951134</v>
          </cell>
          <cell r="K616">
            <v>1572482</v>
          </cell>
          <cell r="L616">
            <v>42468408</v>
          </cell>
        </row>
        <row r="617">
          <cell r="A617" t="str">
            <v>17인승3층90m/min분양</v>
          </cell>
          <cell r="B617">
            <v>33051955</v>
          </cell>
          <cell r="C617">
            <v>36357</v>
          </cell>
          <cell r="D617">
            <v>33088312</v>
          </cell>
          <cell r="E617">
            <v>3187913</v>
          </cell>
          <cell r="F617">
            <v>1819979</v>
          </cell>
          <cell r="G617">
            <v>5007892</v>
          </cell>
          <cell r="H617">
            <v>2381012</v>
          </cell>
          <cell r="I617">
            <v>40477216</v>
          </cell>
          <cell r="J617">
            <v>2027908</v>
          </cell>
          <cell r="K617">
            <v>1600858</v>
          </cell>
          <cell r="L617">
            <v>44105982</v>
          </cell>
        </row>
        <row r="618">
          <cell r="A618" t="str">
            <v>17인승4층60m/min임대</v>
          </cell>
          <cell r="B618">
            <v>33560907</v>
          </cell>
          <cell r="C618">
            <v>36916</v>
          </cell>
          <cell r="D618">
            <v>33597823</v>
          </cell>
          <cell r="E618">
            <v>3202681</v>
          </cell>
          <cell r="F618">
            <v>1828410</v>
          </cell>
          <cell r="G618">
            <v>5031091</v>
          </cell>
          <cell r="H618">
            <v>2414307</v>
          </cell>
          <cell r="I618">
            <v>41043221</v>
          </cell>
          <cell r="J618">
            <v>2056265</v>
          </cell>
          <cell r="K618">
            <v>1615282</v>
          </cell>
          <cell r="L618">
            <v>44714768</v>
          </cell>
        </row>
        <row r="619">
          <cell r="A619" t="str">
            <v>17인승4층60m/min분양</v>
          </cell>
          <cell r="B619">
            <v>35001604</v>
          </cell>
          <cell r="C619">
            <v>38501</v>
          </cell>
          <cell r="D619">
            <v>35040105</v>
          </cell>
          <cell r="E619">
            <v>3202681</v>
          </cell>
          <cell r="F619">
            <v>1828410</v>
          </cell>
          <cell r="G619">
            <v>5031091</v>
          </cell>
          <cell r="H619">
            <v>2504449</v>
          </cell>
          <cell r="I619">
            <v>42575645</v>
          </cell>
          <cell r="J619">
            <v>2133039</v>
          </cell>
          <cell r="K619">
            <v>1643658</v>
          </cell>
          <cell r="L619">
            <v>46352342</v>
          </cell>
        </row>
        <row r="620">
          <cell r="A620" t="str">
            <v>17인승4층90m/min임대</v>
          </cell>
          <cell r="B620">
            <v>33964052</v>
          </cell>
          <cell r="C620">
            <v>37360</v>
          </cell>
          <cell r="D620">
            <v>34001412</v>
          </cell>
          <cell r="E620">
            <v>3202681</v>
          </cell>
          <cell r="F620">
            <v>1828410</v>
          </cell>
          <cell r="G620">
            <v>5031091</v>
          </cell>
          <cell r="H620">
            <v>2439531</v>
          </cell>
          <cell r="I620">
            <v>41472034</v>
          </cell>
          <cell r="J620">
            <v>2077748</v>
          </cell>
          <cell r="K620">
            <v>1623222</v>
          </cell>
          <cell r="L620">
            <v>45173004</v>
          </cell>
        </row>
        <row r="621">
          <cell r="A621" t="str">
            <v>17인승4층90m/min분양</v>
          </cell>
          <cell r="B621">
            <v>35404749</v>
          </cell>
          <cell r="C621">
            <v>38945</v>
          </cell>
          <cell r="D621">
            <v>35443694</v>
          </cell>
          <cell r="E621">
            <v>3202681</v>
          </cell>
          <cell r="F621">
            <v>1828410</v>
          </cell>
          <cell r="G621">
            <v>5031091</v>
          </cell>
          <cell r="H621">
            <v>2529674</v>
          </cell>
          <cell r="I621">
            <v>43004459</v>
          </cell>
          <cell r="J621">
            <v>2154523</v>
          </cell>
          <cell r="K621">
            <v>1651598</v>
          </cell>
          <cell r="L621">
            <v>46810580</v>
          </cell>
        </row>
        <row r="622">
          <cell r="A622" t="str">
            <v>17인승5층60m/min임대</v>
          </cell>
          <cell r="B622">
            <v>34681574</v>
          </cell>
          <cell r="C622">
            <v>38149</v>
          </cell>
          <cell r="D622">
            <v>34719723</v>
          </cell>
          <cell r="E622">
            <v>3217448</v>
          </cell>
          <cell r="F622">
            <v>1836841</v>
          </cell>
          <cell r="G622">
            <v>5054289</v>
          </cell>
          <cell r="H622">
            <v>2485875</v>
          </cell>
          <cell r="I622">
            <v>42259887</v>
          </cell>
          <cell r="J622">
            <v>2117220</v>
          </cell>
          <cell r="K622">
            <v>1641755</v>
          </cell>
          <cell r="L622">
            <v>46018862</v>
          </cell>
        </row>
        <row r="623">
          <cell r="A623" t="str">
            <v>17인승5층60m/min분양</v>
          </cell>
          <cell r="B623">
            <v>36122271</v>
          </cell>
          <cell r="C623">
            <v>39734</v>
          </cell>
          <cell r="D623">
            <v>36162005</v>
          </cell>
          <cell r="E623">
            <v>3217448</v>
          </cell>
          <cell r="F623">
            <v>1836841</v>
          </cell>
          <cell r="G623">
            <v>5054289</v>
          </cell>
          <cell r="H623">
            <v>2576018</v>
          </cell>
          <cell r="I623">
            <v>43792312</v>
          </cell>
          <cell r="J623">
            <v>2193994</v>
          </cell>
          <cell r="K623">
            <v>1670131</v>
          </cell>
          <cell r="L623">
            <v>47656437</v>
          </cell>
        </row>
        <row r="624">
          <cell r="A624" t="str">
            <v>17인승5층90m/min임대</v>
          </cell>
          <cell r="B624">
            <v>35084719</v>
          </cell>
          <cell r="C624">
            <v>38593</v>
          </cell>
          <cell r="D624">
            <v>35123312</v>
          </cell>
          <cell r="E624">
            <v>3217448</v>
          </cell>
          <cell r="F624">
            <v>1836841</v>
          </cell>
          <cell r="G624">
            <v>5054289</v>
          </cell>
          <cell r="H624">
            <v>2511100</v>
          </cell>
          <cell r="I624">
            <v>42688701</v>
          </cell>
          <cell r="J624">
            <v>2138703</v>
          </cell>
          <cell r="K624">
            <v>1649695</v>
          </cell>
          <cell r="L624">
            <v>46477099</v>
          </cell>
        </row>
        <row r="625">
          <cell r="A625" t="str">
            <v>17인승5층90m/min분양</v>
          </cell>
          <cell r="B625">
            <v>36525416</v>
          </cell>
          <cell r="C625">
            <v>40177</v>
          </cell>
          <cell r="D625">
            <v>36565593</v>
          </cell>
          <cell r="E625">
            <v>3217448</v>
          </cell>
          <cell r="F625">
            <v>1836841</v>
          </cell>
          <cell r="G625">
            <v>5054289</v>
          </cell>
          <cell r="H625">
            <v>2601242</v>
          </cell>
          <cell r="I625">
            <v>44221124</v>
          </cell>
          <cell r="J625">
            <v>2215478</v>
          </cell>
          <cell r="K625">
            <v>1678071</v>
          </cell>
          <cell r="L625">
            <v>48114673</v>
          </cell>
        </row>
        <row r="626">
          <cell r="A626" t="str">
            <v>17인승6층60m/min임대</v>
          </cell>
          <cell r="B626">
            <v>35802720</v>
          </cell>
          <cell r="C626">
            <v>39382</v>
          </cell>
          <cell r="D626">
            <v>35842102</v>
          </cell>
          <cell r="E626">
            <v>3232214</v>
          </cell>
          <cell r="F626">
            <v>1845270</v>
          </cell>
          <cell r="G626">
            <v>5077484</v>
          </cell>
          <cell r="H626">
            <v>2557474</v>
          </cell>
          <cell r="I626">
            <v>43477060</v>
          </cell>
          <cell r="J626">
            <v>2178200</v>
          </cell>
          <cell r="K626">
            <v>1668236</v>
          </cell>
          <cell r="L626">
            <v>47323496</v>
          </cell>
        </row>
        <row r="627">
          <cell r="A627" t="str">
            <v>17인승6층60m/min분양</v>
          </cell>
          <cell r="B627">
            <v>37243417</v>
          </cell>
          <cell r="C627">
            <v>40967</v>
          </cell>
          <cell r="D627">
            <v>37284384</v>
          </cell>
          <cell r="E627">
            <v>3232214</v>
          </cell>
          <cell r="F627">
            <v>1845270</v>
          </cell>
          <cell r="G627">
            <v>5077484</v>
          </cell>
          <cell r="H627">
            <v>2647616</v>
          </cell>
          <cell r="I627">
            <v>45009484</v>
          </cell>
          <cell r="J627">
            <v>2254975</v>
          </cell>
          <cell r="K627">
            <v>1696612</v>
          </cell>
          <cell r="L627">
            <v>48961071</v>
          </cell>
        </row>
        <row r="628">
          <cell r="A628" t="str">
            <v>17인승6층90m/min임대</v>
          </cell>
          <cell r="B628">
            <v>36205865</v>
          </cell>
          <cell r="C628">
            <v>39826</v>
          </cell>
          <cell r="D628">
            <v>36245691</v>
          </cell>
          <cell r="E628">
            <v>3232214</v>
          </cell>
          <cell r="F628">
            <v>1845270</v>
          </cell>
          <cell r="G628">
            <v>5077484</v>
          </cell>
          <cell r="H628">
            <v>2582698</v>
          </cell>
          <cell r="I628">
            <v>43905873</v>
          </cell>
          <cell r="J628">
            <v>2199684</v>
          </cell>
          <cell r="K628">
            <v>1676177</v>
          </cell>
          <cell r="L628">
            <v>47781734</v>
          </cell>
        </row>
        <row r="629">
          <cell r="A629" t="str">
            <v>17인승6층90m/min분양</v>
          </cell>
          <cell r="B629">
            <v>37646562</v>
          </cell>
          <cell r="C629">
            <v>41411</v>
          </cell>
          <cell r="D629">
            <v>37687973</v>
          </cell>
          <cell r="E629">
            <v>3232214</v>
          </cell>
          <cell r="F629">
            <v>1845270</v>
          </cell>
          <cell r="G629">
            <v>5077484</v>
          </cell>
          <cell r="H629">
            <v>2672841</v>
          </cell>
          <cell r="I629">
            <v>45438298</v>
          </cell>
          <cell r="J629">
            <v>2276458</v>
          </cell>
          <cell r="K629">
            <v>1704553</v>
          </cell>
          <cell r="L629">
            <v>49419309</v>
          </cell>
        </row>
        <row r="630">
          <cell r="A630" t="str">
            <v>17인승7층60m/min임대</v>
          </cell>
          <cell r="B630">
            <v>36964718</v>
          </cell>
          <cell r="C630">
            <v>40661</v>
          </cell>
          <cell r="D630">
            <v>37005379</v>
          </cell>
          <cell r="E630">
            <v>3246981</v>
          </cell>
          <cell r="F630">
            <v>1853701</v>
          </cell>
          <cell r="G630">
            <v>5100682</v>
          </cell>
          <cell r="H630">
            <v>2631628</v>
          </cell>
          <cell r="I630">
            <v>44737689</v>
          </cell>
          <cell r="J630">
            <v>2241358</v>
          </cell>
          <cell r="K630">
            <v>1695523</v>
          </cell>
          <cell r="L630">
            <v>48674570</v>
          </cell>
        </row>
        <row r="631">
          <cell r="A631" t="str">
            <v>17인승7층60m/min분양</v>
          </cell>
          <cell r="B631">
            <v>38405415</v>
          </cell>
          <cell r="C631">
            <v>42245</v>
          </cell>
          <cell r="D631">
            <v>38447660</v>
          </cell>
          <cell r="E631">
            <v>3246981</v>
          </cell>
          <cell r="F631">
            <v>1853701</v>
          </cell>
          <cell r="G631">
            <v>5100682</v>
          </cell>
          <cell r="H631">
            <v>2721771</v>
          </cell>
          <cell r="I631">
            <v>46270113</v>
          </cell>
          <cell r="J631">
            <v>2318132</v>
          </cell>
          <cell r="K631">
            <v>1723899</v>
          </cell>
          <cell r="L631">
            <v>50312144</v>
          </cell>
        </row>
        <row r="632">
          <cell r="A632" t="str">
            <v>17인승7층90m/min임대</v>
          </cell>
          <cell r="B632">
            <v>37367863</v>
          </cell>
          <cell r="C632">
            <v>41104</v>
          </cell>
          <cell r="D632">
            <v>37408967</v>
          </cell>
          <cell r="E632">
            <v>3246981</v>
          </cell>
          <cell r="F632">
            <v>1853701</v>
          </cell>
          <cell r="G632">
            <v>5100682</v>
          </cell>
          <cell r="H632">
            <v>2656853</v>
          </cell>
          <cell r="I632">
            <v>45166502</v>
          </cell>
          <cell r="J632">
            <v>2262841</v>
          </cell>
          <cell r="K632">
            <v>1703463</v>
          </cell>
          <cell r="L632">
            <v>49132806</v>
          </cell>
        </row>
        <row r="633">
          <cell r="A633" t="str">
            <v>17인승7층90m/min분양</v>
          </cell>
          <cell r="B633">
            <v>38808560</v>
          </cell>
          <cell r="C633">
            <v>42689</v>
          </cell>
          <cell r="D633">
            <v>38851249</v>
          </cell>
          <cell r="E633">
            <v>3246981</v>
          </cell>
          <cell r="F633">
            <v>1853701</v>
          </cell>
          <cell r="G633">
            <v>5100682</v>
          </cell>
          <cell r="H633">
            <v>2746995</v>
          </cell>
          <cell r="I633">
            <v>46698926</v>
          </cell>
          <cell r="J633">
            <v>2339616</v>
          </cell>
          <cell r="K633">
            <v>1731839</v>
          </cell>
          <cell r="L633">
            <v>50770381</v>
          </cell>
        </row>
        <row r="634">
          <cell r="A634" t="str">
            <v>17인승8층60m/min임대</v>
          </cell>
          <cell r="B634">
            <v>38089899</v>
          </cell>
          <cell r="C634">
            <v>41898</v>
          </cell>
          <cell r="D634">
            <v>38131797</v>
          </cell>
          <cell r="E634">
            <v>3261749</v>
          </cell>
          <cell r="F634">
            <v>1862132</v>
          </cell>
          <cell r="G634">
            <v>5123881</v>
          </cell>
          <cell r="H634">
            <v>2703479</v>
          </cell>
          <cell r="I634">
            <v>45959157</v>
          </cell>
          <cell r="J634">
            <v>2302553</v>
          </cell>
          <cell r="K634">
            <v>1722085</v>
          </cell>
          <cell r="L634">
            <v>49983795</v>
          </cell>
        </row>
        <row r="635">
          <cell r="A635" t="str">
            <v>17인승8층60m/min분양</v>
          </cell>
          <cell r="B635">
            <v>39530596</v>
          </cell>
          <cell r="C635">
            <v>43483</v>
          </cell>
          <cell r="D635">
            <v>39574079</v>
          </cell>
          <cell r="E635">
            <v>3261749</v>
          </cell>
          <cell r="F635">
            <v>1862132</v>
          </cell>
          <cell r="G635">
            <v>5123881</v>
          </cell>
          <cell r="H635">
            <v>2793622</v>
          </cell>
          <cell r="I635">
            <v>47491582</v>
          </cell>
          <cell r="J635">
            <v>2379328</v>
          </cell>
          <cell r="K635">
            <v>1750461</v>
          </cell>
          <cell r="L635">
            <v>51621371</v>
          </cell>
        </row>
        <row r="636">
          <cell r="A636" t="str">
            <v>17인승8층90m/min임대</v>
          </cell>
          <cell r="B636">
            <v>38493044</v>
          </cell>
          <cell r="C636">
            <v>42342</v>
          </cell>
          <cell r="D636">
            <v>38535386</v>
          </cell>
          <cell r="E636">
            <v>3261749</v>
          </cell>
          <cell r="F636">
            <v>1862132</v>
          </cell>
          <cell r="G636">
            <v>5123881</v>
          </cell>
          <cell r="H636">
            <v>2728704</v>
          </cell>
          <cell r="I636">
            <v>46387971</v>
          </cell>
          <cell r="J636">
            <v>2324037</v>
          </cell>
          <cell r="K636">
            <v>1730025</v>
          </cell>
          <cell r="L636">
            <v>50442033</v>
          </cell>
        </row>
        <row r="637">
          <cell r="A637" t="str">
            <v>17인승8층90m/min분양</v>
          </cell>
          <cell r="B637">
            <v>39933741</v>
          </cell>
          <cell r="C637">
            <v>43927</v>
          </cell>
          <cell r="D637">
            <v>39977668</v>
          </cell>
          <cell r="E637">
            <v>3261749</v>
          </cell>
          <cell r="F637">
            <v>1862132</v>
          </cell>
          <cell r="G637">
            <v>5123881</v>
          </cell>
          <cell r="H637">
            <v>2818846</v>
          </cell>
          <cell r="I637">
            <v>47920395</v>
          </cell>
          <cell r="J637">
            <v>2400811</v>
          </cell>
          <cell r="K637">
            <v>1758401</v>
          </cell>
          <cell r="L637">
            <v>52079607</v>
          </cell>
        </row>
        <row r="638">
          <cell r="A638" t="str">
            <v>17인승9층60m/min임대</v>
          </cell>
          <cell r="B638">
            <v>39215081</v>
          </cell>
          <cell r="C638">
            <v>43136</v>
          </cell>
          <cell r="D638">
            <v>39258217</v>
          </cell>
          <cell r="E638">
            <v>3276515</v>
          </cell>
          <cell r="F638">
            <v>1870562</v>
          </cell>
          <cell r="G638">
            <v>5147077</v>
          </cell>
          <cell r="H638">
            <v>2775330</v>
          </cell>
          <cell r="I638">
            <v>47180624</v>
          </cell>
          <cell r="J638">
            <v>2363749</v>
          </cell>
          <cell r="K638">
            <v>1748646</v>
          </cell>
          <cell r="L638">
            <v>51293019</v>
          </cell>
        </row>
        <row r="639">
          <cell r="A639" t="str">
            <v>17인승9층60m/min분양</v>
          </cell>
          <cell r="B639">
            <v>40655778</v>
          </cell>
          <cell r="C639">
            <v>44721</v>
          </cell>
          <cell r="D639">
            <v>40700499</v>
          </cell>
          <cell r="E639">
            <v>3276515</v>
          </cell>
          <cell r="F639">
            <v>1870562</v>
          </cell>
          <cell r="G639">
            <v>5147077</v>
          </cell>
          <cell r="H639">
            <v>2865473</v>
          </cell>
          <cell r="I639">
            <v>48713049</v>
          </cell>
          <cell r="J639">
            <v>2440523</v>
          </cell>
          <cell r="K639">
            <v>1777022</v>
          </cell>
          <cell r="L639">
            <v>52930594</v>
          </cell>
        </row>
        <row r="640">
          <cell r="A640" t="str">
            <v>17인승9층90m/min임대</v>
          </cell>
          <cell r="B640">
            <v>39618226</v>
          </cell>
          <cell r="C640">
            <v>43580</v>
          </cell>
          <cell r="D640">
            <v>39661806</v>
          </cell>
          <cell r="E640">
            <v>3276515</v>
          </cell>
          <cell r="F640">
            <v>1870562</v>
          </cell>
          <cell r="G640">
            <v>5147077</v>
          </cell>
          <cell r="H640">
            <v>2800555</v>
          </cell>
          <cell r="I640">
            <v>47609438</v>
          </cell>
          <cell r="J640">
            <v>2385232</v>
          </cell>
          <cell r="K640">
            <v>1756586</v>
          </cell>
          <cell r="L640">
            <v>51751256</v>
          </cell>
        </row>
        <row r="641">
          <cell r="A641" t="str">
            <v>17인승9층90m/min분양</v>
          </cell>
          <cell r="B641">
            <v>41058923</v>
          </cell>
          <cell r="C641">
            <v>45164</v>
          </cell>
          <cell r="D641">
            <v>41104087</v>
          </cell>
          <cell r="E641">
            <v>3276515</v>
          </cell>
          <cell r="F641">
            <v>1870562</v>
          </cell>
          <cell r="G641">
            <v>5147077</v>
          </cell>
          <cell r="H641">
            <v>2890697</v>
          </cell>
          <cell r="I641">
            <v>49141861</v>
          </cell>
          <cell r="J641">
            <v>2462007</v>
          </cell>
          <cell r="K641">
            <v>1784962</v>
          </cell>
          <cell r="L641">
            <v>53388830</v>
          </cell>
        </row>
        <row r="642">
          <cell r="A642" t="str">
            <v>17인승10층60m/min임대</v>
          </cell>
          <cell r="B642">
            <v>40818582</v>
          </cell>
          <cell r="C642">
            <v>44900</v>
          </cell>
          <cell r="D642">
            <v>40863482</v>
          </cell>
          <cell r="E642">
            <v>3291283</v>
          </cell>
          <cell r="F642">
            <v>1878993</v>
          </cell>
          <cell r="G642">
            <v>5170276</v>
          </cell>
          <cell r="H642">
            <v>2877109</v>
          </cell>
          <cell r="I642">
            <v>48910867</v>
          </cell>
          <cell r="J642">
            <v>2450434</v>
          </cell>
          <cell r="K642">
            <v>1784629</v>
          </cell>
          <cell r="L642">
            <v>53145930</v>
          </cell>
        </row>
        <row r="643">
          <cell r="A643" t="str">
            <v>17인승10층60m/min분양</v>
          </cell>
          <cell r="B643">
            <v>42259279</v>
          </cell>
          <cell r="C643">
            <v>46485</v>
          </cell>
          <cell r="D643">
            <v>42305764</v>
          </cell>
          <cell r="E643">
            <v>3291283</v>
          </cell>
          <cell r="F643">
            <v>1878993</v>
          </cell>
          <cell r="G643">
            <v>5170276</v>
          </cell>
          <cell r="H643">
            <v>2967252</v>
          </cell>
          <cell r="I643">
            <v>50443292</v>
          </cell>
          <cell r="J643">
            <v>2527208</v>
          </cell>
          <cell r="K643">
            <v>1813005</v>
          </cell>
          <cell r="L643">
            <v>54783505</v>
          </cell>
        </row>
        <row r="644">
          <cell r="A644" t="str">
            <v>17인승10층90m/min임대</v>
          </cell>
          <cell r="B644">
            <v>41221727</v>
          </cell>
          <cell r="C644">
            <v>45343</v>
          </cell>
          <cell r="D644">
            <v>41267070</v>
          </cell>
          <cell r="E644">
            <v>3291283</v>
          </cell>
          <cell r="F644">
            <v>1878993</v>
          </cell>
          <cell r="G644">
            <v>5170276</v>
          </cell>
          <cell r="H644">
            <v>2902334</v>
          </cell>
          <cell r="I644">
            <v>49339680</v>
          </cell>
          <cell r="J644">
            <v>2471917</v>
          </cell>
          <cell r="K644">
            <v>1792569</v>
          </cell>
          <cell r="L644">
            <v>53604166</v>
          </cell>
        </row>
        <row r="645">
          <cell r="A645" t="str">
            <v>17인승10층90m/min분양</v>
          </cell>
          <cell r="B645">
            <v>42662424</v>
          </cell>
          <cell r="C645">
            <v>46928</v>
          </cell>
          <cell r="D645">
            <v>42709352</v>
          </cell>
          <cell r="E645">
            <v>3291283</v>
          </cell>
          <cell r="F645">
            <v>1878993</v>
          </cell>
          <cell r="G645">
            <v>5170276</v>
          </cell>
          <cell r="H645">
            <v>2992476</v>
          </cell>
          <cell r="I645">
            <v>50872104</v>
          </cell>
          <cell r="J645">
            <v>2548692</v>
          </cell>
          <cell r="K645">
            <v>1820945</v>
          </cell>
          <cell r="L645">
            <v>55241741</v>
          </cell>
        </row>
        <row r="646">
          <cell r="A646" t="str">
            <v>17인승11층90m/min임대</v>
          </cell>
          <cell r="B646">
            <v>42649107</v>
          </cell>
          <cell r="C646">
            <v>46914</v>
          </cell>
          <cell r="D646">
            <v>42696021</v>
          </cell>
          <cell r="E646">
            <v>3306049</v>
          </cell>
          <cell r="F646">
            <v>1887423</v>
          </cell>
          <cell r="G646">
            <v>5193472</v>
          </cell>
          <cell r="H646">
            <v>2993093</v>
          </cell>
          <cell r="I646">
            <v>50882586</v>
          </cell>
          <cell r="J646">
            <v>2549217</v>
          </cell>
          <cell r="K646">
            <v>1825082</v>
          </cell>
          <cell r="L646">
            <v>55256885</v>
          </cell>
        </row>
        <row r="647">
          <cell r="A647" t="str">
            <v>17인승11층90m/min분양</v>
          </cell>
          <cell r="B647">
            <v>44089804</v>
          </cell>
          <cell r="C647">
            <v>48498</v>
          </cell>
          <cell r="D647">
            <v>44138302</v>
          </cell>
          <cell r="E647">
            <v>3306049</v>
          </cell>
          <cell r="F647">
            <v>1887423</v>
          </cell>
          <cell r="G647">
            <v>5193472</v>
          </cell>
          <cell r="H647">
            <v>3083235</v>
          </cell>
          <cell r="I647">
            <v>52415009</v>
          </cell>
          <cell r="J647">
            <v>2625991</v>
          </cell>
          <cell r="K647">
            <v>1853458</v>
          </cell>
          <cell r="L647">
            <v>56894458</v>
          </cell>
        </row>
        <row r="648">
          <cell r="A648" t="str">
            <v>17인승11층105m/min임대</v>
          </cell>
          <cell r="B648">
            <v>44111431</v>
          </cell>
          <cell r="C648">
            <v>48522</v>
          </cell>
          <cell r="D648">
            <v>44159953</v>
          </cell>
          <cell r="E648">
            <v>3306049</v>
          </cell>
          <cell r="F648">
            <v>1887423</v>
          </cell>
          <cell r="G648">
            <v>5193472</v>
          </cell>
          <cell r="H648">
            <v>3084589</v>
          </cell>
          <cell r="I648">
            <v>52438014</v>
          </cell>
          <cell r="J648">
            <v>2627144</v>
          </cell>
          <cell r="K648">
            <v>1853884</v>
          </cell>
          <cell r="L648">
            <v>56919042</v>
          </cell>
        </row>
        <row r="649">
          <cell r="A649" t="str">
            <v>17인승11층105m/min분양</v>
          </cell>
          <cell r="B649">
            <v>45552128</v>
          </cell>
          <cell r="C649">
            <v>50107</v>
          </cell>
          <cell r="D649">
            <v>45602235</v>
          </cell>
          <cell r="E649">
            <v>3306049</v>
          </cell>
          <cell r="F649">
            <v>1887423</v>
          </cell>
          <cell r="G649">
            <v>5193472</v>
          </cell>
          <cell r="H649">
            <v>3174731</v>
          </cell>
          <cell r="I649">
            <v>53970438</v>
          </cell>
          <cell r="J649">
            <v>2703918</v>
          </cell>
          <cell r="K649">
            <v>1882260</v>
          </cell>
          <cell r="L649">
            <v>58556616</v>
          </cell>
        </row>
        <row r="650">
          <cell r="A650" t="str">
            <v>17인승12층90m/min임대</v>
          </cell>
          <cell r="B650">
            <v>43778714</v>
          </cell>
          <cell r="C650">
            <v>48156</v>
          </cell>
          <cell r="D650">
            <v>43826870</v>
          </cell>
          <cell r="E650">
            <v>3320817</v>
          </cell>
          <cell r="F650">
            <v>1895854</v>
          </cell>
          <cell r="G650">
            <v>5216671</v>
          </cell>
          <cell r="H650">
            <v>3065221</v>
          </cell>
          <cell r="I650">
            <v>52108762</v>
          </cell>
          <cell r="J650">
            <v>2610648</v>
          </cell>
          <cell r="K650">
            <v>1851731</v>
          </cell>
          <cell r="L650">
            <v>56571141</v>
          </cell>
        </row>
        <row r="651">
          <cell r="A651" t="str">
            <v>17인승12층90m/min분양</v>
          </cell>
          <cell r="B651">
            <v>45219411</v>
          </cell>
          <cell r="C651">
            <v>49741</v>
          </cell>
          <cell r="D651">
            <v>45269152</v>
          </cell>
          <cell r="E651">
            <v>3320817</v>
          </cell>
          <cell r="F651">
            <v>1895854</v>
          </cell>
          <cell r="G651">
            <v>5216671</v>
          </cell>
          <cell r="H651">
            <v>3155363</v>
          </cell>
          <cell r="I651">
            <v>53641186</v>
          </cell>
          <cell r="J651">
            <v>2687423</v>
          </cell>
          <cell r="K651">
            <v>1880107</v>
          </cell>
          <cell r="L651">
            <v>58208716</v>
          </cell>
        </row>
        <row r="652">
          <cell r="A652" t="str">
            <v>17인승12층105m/min임대</v>
          </cell>
          <cell r="B652">
            <v>45241038</v>
          </cell>
          <cell r="C652">
            <v>49765</v>
          </cell>
          <cell r="D652">
            <v>45290803</v>
          </cell>
          <cell r="E652">
            <v>3320817</v>
          </cell>
          <cell r="F652">
            <v>1895854</v>
          </cell>
          <cell r="G652">
            <v>5216671</v>
          </cell>
          <cell r="H652">
            <v>3156717</v>
          </cell>
          <cell r="I652">
            <v>53664191</v>
          </cell>
          <cell r="J652">
            <v>2688575</v>
          </cell>
          <cell r="K652">
            <v>1880533</v>
          </cell>
          <cell r="L652">
            <v>58233299</v>
          </cell>
        </row>
        <row r="653">
          <cell r="A653" t="str">
            <v>17인승12층105m/min분양</v>
          </cell>
          <cell r="B653">
            <v>46681735</v>
          </cell>
          <cell r="C653">
            <v>51349</v>
          </cell>
          <cell r="D653">
            <v>46733084</v>
          </cell>
          <cell r="E653">
            <v>3320817</v>
          </cell>
          <cell r="F653">
            <v>1895854</v>
          </cell>
          <cell r="G653">
            <v>5216671</v>
          </cell>
          <cell r="H653">
            <v>3246859</v>
          </cell>
          <cell r="I653">
            <v>55196614</v>
          </cell>
          <cell r="J653">
            <v>2765350</v>
          </cell>
          <cell r="K653">
            <v>1908909</v>
          </cell>
          <cell r="L653">
            <v>59870873</v>
          </cell>
        </row>
        <row r="654">
          <cell r="A654" t="str">
            <v>17인승13층90m/min임대</v>
          </cell>
          <cell r="B654">
            <v>44908322</v>
          </cell>
          <cell r="C654">
            <v>49399</v>
          </cell>
          <cell r="D654">
            <v>44957721</v>
          </cell>
          <cell r="E654">
            <v>3335583</v>
          </cell>
          <cell r="F654">
            <v>1904284</v>
          </cell>
          <cell r="G654">
            <v>5239867</v>
          </cell>
          <cell r="H654">
            <v>3137349</v>
          </cell>
          <cell r="I654">
            <v>53334937</v>
          </cell>
          <cell r="J654">
            <v>2672080</v>
          </cell>
          <cell r="K654">
            <v>1878380</v>
          </cell>
          <cell r="L654">
            <v>57885397</v>
          </cell>
        </row>
        <row r="655">
          <cell r="A655" t="str">
            <v>17인승13층90m/min분양</v>
          </cell>
          <cell r="B655">
            <v>46349019</v>
          </cell>
          <cell r="C655">
            <v>50983</v>
          </cell>
          <cell r="D655">
            <v>46400002</v>
          </cell>
          <cell r="E655">
            <v>3335583</v>
          </cell>
          <cell r="F655">
            <v>1904284</v>
          </cell>
          <cell r="G655">
            <v>5239867</v>
          </cell>
          <cell r="H655">
            <v>3227491</v>
          </cell>
          <cell r="I655">
            <v>54867360</v>
          </cell>
          <cell r="J655">
            <v>2748854</v>
          </cell>
          <cell r="K655">
            <v>1906756</v>
          </cell>
          <cell r="L655">
            <v>59522970</v>
          </cell>
        </row>
        <row r="656">
          <cell r="A656" t="str">
            <v>17인승13층105m/min임대</v>
          </cell>
          <cell r="B656">
            <v>46370646</v>
          </cell>
          <cell r="C656">
            <v>51007</v>
          </cell>
          <cell r="D656">
            <v>46421653</v>
          </cell>
          <cell r="E656">
            <v>3335583</v>
          </cell>
          <cell r="F656">
            <v>1904284</v>
          </cell>
          <cell r="G656">
            <v>5239867</v>
          </cell>
          <cell r="H656">
            <v>3228845</v>
          </cell>
          <cell r="I656">
            <v>54890365</v>
          </cell>
          <cell r="J656">
            <v>2750007</v>
          </cell>
          <cell r="K656">
            <v>1907182</v>
          </cell>
          <cell r="L656">
            <v>59547554</v>
          </cell>
        </row>
        <row r="657">
          <cell r="A657" t="str">
            <v>17인승13층105m/min분양</v>
          </cell>
          <cell r="B657">
            <v>47811343</v>
          </cell>
          <cell r="C657">
            <v>52592</v>
          </cell>
          <cell r="D657">
            <v>47863935</v>
          </cell>
          <cell r="E657">
            <v>3335583</v>
          </cell>
          <cell r="F657">
            <v>1904284</v>
          </cell>
          <cell r="G657">
            <v>5239867</v>
          </cell>
          <cell r="H657">
            <v>3318987</v>
          </cell>
          <cell r="I657">
            <v>56422789</v>
          </cell>
          <cell r="J657">
            <v>2826781</v>
          </cell>
          <cell r="K657">
            <v>1935557</v>
          </cell>
          <cell r="L657">
            <v>61185127</v>
          </cell>
        </row>
        <row r="658">
          <cell r="A658" t="str">
            <v>17인승14층90m/min임대</v>
          </cell>
          <cell r="B658">
            <v>46074748</v>
          </cell>
          <cell r="C658">
            <v>50682</v>
          </cell>
          <cell r="D658">
            <v>46125430</v>
          </cell>
          <cell r="E658">
            <v>3350350</v>
          </cell>
          <cell r="F658">
            <v>1912714</v>
          </cell>
          <cell r="G658">
            <v>5263064</v>
          </cell>
          <cell r="H658">
            <v>3211780</v>
          </cell>
          <cell r="I658">
            <v>54600274</v>
          </cell>
          <cell r="J658">
            <v>2735473</v>
          </cell>
          <cell r="K658">
            <v>1905753</v>
          </cell>
          <cell r="L658">
            <v>59241500</v>
          </cell>
        </row>
        <row r="659">
          <cell r="A659" t="str">
            <v>17인승14층90m/min분양</v>
          </cell>
          <cell r="B659">
            <v>47515445</v>
          </cell>
          <cell r="C659">
            <v>52266</v>
          </cell>
          <cell r="D659">
            <v>47567711</v>
          </cell>
          <cell r="E659">
            <v>3350350</v>
          </cell>
          <cell r="F659">
            <v>1912714</v>
          </cell>
          <cell r="G659">
            <v>5263064</v>
          </cell>
          <cell r="H659">
            <v>3301923</v>
          </cell>
          <cell r="I659">
            <v>56132698</v>
          </cell>
          <cell r="J659">
            <v>2812248</v>
          </cell>
          <cell r="K659">
            <v>1934129</v>
          </cell>
          <cell r="L659">
            <v>60879075</v>
          </cell>
        </row>
        <row r="660">
          <cell r="A660" t="str">
            <v>17인승14층105m/min임대</v>
          </cell>
          <cell r="B660">
            <v>47537072</v>
          </cell>
          <cell r="C660">
            <v>52290</v>
          </cell>
          <cell r="D660">
            <v>47589362</v>
          </cell>
          <cell r="E660">
            <v>3350350</v>
          </cell>
          <cell r="F660">
            <v>1912714</v>
          </cell>
          <cell r="G660">
            <v>5263064</v>
          </cell>
          <cell r="H660">
            <v>3303276</v>
          </cell>
          <cell r="I660">
            <v>56155702</v>
          </cell>
          <cell r="J660">
            <v>2813400</v>
          </cell>
          <cell r="K660">
            <v>1934555</v>
          </cell>
          <cell r="L660">
            <v>60903657</v>
          </cell>
        </row>
        <row r="661">
          <cell r="A661" t="str">
            <v>17인승14층105m/min분양</v>
          </cell>
          <cell r="B661">
            <v>48977769</v>
          </cell>
          <cell r="C661">
            <v>53875</v>
          </cell>
          <cell r="D661">
            <v>49031644</v>
          </cell>
          <cell r="E661">
            <v>3350350</v>
          </cell>
          <cell r="F661">
            <v>1912714</v>
          </cell>
          <cell r="G661">
            <v>5263064</v>
          </cell>
          <cell r="H661">
            <v>3393419</v>
          </cell>
          <cell r="I661">
            <v>57688127</v>
          </cell>
          <cell r="J661">
            <v>2890175</v>
          </cell>
          <cell r="K661">
            <v>1962931</v>
          </cell>
          <cell r="L661">
            <v>62541233</v>
          </cell>
        </row>
        <row r="662">
          <cell r="A662" t="str">
            <v>17인승15층90m/min임대</v>
          </cell>
          <cell r="B662">
            <v>47204354</v>
          </cell>
          <cell r="C662">
            <v>51924</v>
          </cell>
          <cell r="D662">
            <v>47256278</v>
          </cell>
          <cell r="E662">
            <v>3365117</v>
          </cell>
          <cell r="F662">
            <v>1921145</v>
          </cell>
          <cell r="G662">
            <v>5286262</v>
          </cell>
          <cell r="H662">
            <v>3283908</v>
          </cell>
          <cell r="I662">
            <v>55826448</v>
          </cell>
          <cell r="J662">
            <v>2796905</v>
          </cell>
          <cell r="K662">
            <v>1932402</v>
          </cell>
          <cell r="L662">
            <v>60555755</v>
          </cell>
        </row>
        <row r="663">
          <cell r="A663" t="str">
            <v>17인승15층90m/min분양</v>
          </cell>
          <cell r="B663">
            <v>48645051</v>
          </cell>
          <cell r="C663">
            <v>53509</v>
          </cell>
          <cell r="D663">
            <v>48698560</v>
          </cell>
          <cell r="E663">
            <v>3365117</v>
          </cell>
          <cell r="F663">
            <v>1921145</v>
          </cell>
          <cell r="G663">
            <v>5286262</v>
          </cell>
          <cell r="H663">
            <v>3374051</v>
          </cell>
          <cell r="I663">
            <v>57358873</v>
          </cell>
          <cell r="J663">
            <v>2873679</v>
          </cell>
          <cell r="K663">
            <v>1960778</v>
          </cell>
          <cell r="L663">
            <v>62193330</v>
          </cell>
        </row>
        <row r="664">
          <cell r="A664" t="str">
            <v>17인승15층105m/min임대</v>
          </cell>
          <cell r="B664">
            <v>48666678</v>
          </cell>
          <cell r="C664">
            <v>53533</v>
          </cell>
          <cell r="D664">
            <v>48720211</v>
          </cell>
          <cell r="E664">
            <v>3365117</v>
          </cell>
          <cell r="F664">
            <v>1921145</v>
          </cell>
          <cell r="G664">
            <v>5286262</v>
          </cell>
          <cell r="H664">
            <v>3375404</v>
          </cell>
          <cell r="I664">
            <v>57381877</v>
          </cell>
          <cell r="J664">
            <v>2874832</v>
          </cell>
          <cell r="K664">
            <v>1961204</v>
          </cell>
          <cell r="L664">
            <v>62217913</v>
          </cell>
        </row>
        <row r="665">
          <cell r="A665" t="str">
            <v>17인승15층105m/min분양</v>
          </cell>
          <cell r="B665">
            <v>50107375</v>
          </cell>
          <cell r="C665">
            <v>55118</v>
          </cell>
          <cell r="D665">
            <v>50162493</v>
          </cell>
          <cell r="E665">
            <v>3365117</v>
          </cell>
          <cell r="F665">
            <v>1921145</v>
          </cell>
          <cell r="G665">
            <v>5286262</v>
          </cell>
          <cell r="H665">
            <v>3465547</v>
          </cell>
          <cell r="I665">
            <v>58914302</v>
          </cell>
          <cell r="J665">
            <v>2951606</v>
          </cell>
          <cell r="K665">
            <v>1989580</v>
          </cell>
          <cell r="L665">
            <v>63855488</v>
          </cell>
        </row>
        <row r="666">
          <cell r="A666" t="str">
            <v>17인승16층90m/min임대</v>
          </cell>
          <cell r="B666">
            <v>48643388</v>
          </cell>
          <cell r="C666">
            <v>53507</v>
          </cell>
          <cell r="D666">
            <v>48696895</v>
          </cell>
          <cell r="E666">
            <v>3379885</v>
          </cell>
          <cell r="F666">
            <v>1929576</v>
          </cell>
          <cell r="G666">
            <v>5309461</v>
          </cell>
          <cell r="H666">
            <v>3375397</v>
          </cell>
          <cell r="I666">
            <v>57381753</v>
          </cell>
          <cell r="J666">
            <v>2874825</v>
          </cell>
          <cell r="K666">
            <v>1965146</v>
          </cell>
          <cell r="L666">
            <v>62221724</v>
          </cell>
        </row>
        <row r="667">
          <cell r="A667" t="str">
            <v>17인승16층90m/min분양</v>
          </cell>
          <cell r="B667">
            <v>50084085</v>
          </cell>
          <cell r="C667">
            <v>55092</v>
          </cell>
          <cell r="D667">
            <v>50139177</v>
          </cell>
          <cell r="E667">
            <v>3379885</v>
          </cell>
          <cell r="F667">
            <v>1929576</v>
          </cell>
          <cell r="G667">
            <v>5309461</v>
          </cell>
          <cell r="H667">
            <v>3465539</v>
          </cell>
          <cell r="I667">
            <v>58914177</v>
          </cell>
          <cell r="J667">
            <v>2951600</v>
          </cell>
          <cell r="K667">
            <v>1993522</v>
          </cell>
          <cell r="L667">
            <v>63859299</v>
          </cell>
        </row>
        <row r="668">
          <cell r="A668" t="str">
            <v>17인승16층105m/min임대</v>
          </cell>
          <cell r="B668">
            <v>50105712</v>
          </cell>
          <cell r="C668">
            <v>55116</v>
          </cell>
          <cell r="D668">
            <v>50160828</v>
          </cell>
          <cell r="E668">
            <v>3379885</v>
          </cell>
          <cell r="F668">
            <v>1929576</v>
          </cell>
          <cell r="G668">
            <v>5309461</v>
          </cell>
          <cell r="H668">
            <v>3466893</v>
          </cell>
          <cell r="I668">
            <v>58937182</v>
          </cell>
          <cell r="J668">
            <v>2952752</v>
          </cell>
          <cell r="K668">
            <v>1993948</v>
          </cell>
          <cell r="L668">
            <v>63883882</v>
          </cell>
        </row>
        <row r="669">
          <cell r="A669" t="str">
            <v>17인승16층105m/min분양</v>
          </cell>
          <cell r="B669">
            <v>51546409</v>
          </cell>
          <cell r="C669">
            <v>56701</v>
          </cell>
          <cell r="D669">
            <v>51603110</v>
          </cell>
          <cell r="E669">
            <v>3379885</v>
          </cell>
          <cell r="F669">
            <v>1929576</v>
          </cell>
          <cell r="G669">
            <v>5309461</v>
          </cell>
          <cell r="H669">
            <v>3557035</v>
          </cell>
          <cell r="I669">
            <v>60469606</v>
          </cell>
          <cell r="J669">
            <v>3029527</v>
          </cell>
          <cell r="K669">
            <v>2022323</v>
          </cell>
          <cell r="L669">
            <v>65521456</v>
          </cell>
        </row>
        <row r="670">
          <cell r="A670" t="str">
            <v>17인승17층90m/min임대</v>
          </cell>
          <cell r="B670">
            <v>49789463</v>
          </cell>
          <cell r="C670">
            <v>54768</v>
          </cell>
          <cell r="D670">
            <v>49844231</v>
          </cell>
          <cell r="E670">
            <v>3394651</v>
          </cell>
          <cell r="F670">
            <v>1938006</v>
          </cell>
          <cell r="G670">
            <v>5332657</v>
          </cell>
          <cell r="H670">
            <v>3448555</v>
          </cell>
          <cell r="I670">
            <v>58625443</v>
          </cell>
          <cell r="J670">
            <v>2937134</v>
          </cell>
          <cell r="K670">
            <v>1992118</v>
          </cell>
          <cell r="L670">
            <v>63554695</v>
          </cell>
        </row>
        <row r="671">
          <cell r="A671" t="str">
            <v>17인승17층90m/min분양</v>
          </cell>
          <cell r="B671">
            <v>51230160</v>
          </cell>
          <cell r="C671">
            <v>56353</v>
          </cell>
          <cell r="D671">
            <v>51286513</v>
          </cell>
          <cell r="E671">
            <v>3394651</v>
          </cell>
          <cell r="F671">
            <v>1938006</v>
          </cell>
          <cell r="G671">
            <v>5332657</v>
          </cell>
          <cell r="H671">
            <v>3538698</v>
          </cell>
          <cell r="I671">
            <v>60157868</v>
          </cell>
          <cell r="J671">
            <v>3013909</v>
          </cell>
          <cell r="K671">
            <v>2020494</v>
          </cell>
          <cell r="L671">
            <v>65192271</v>
          </cell>
        </row>
        <row r="672">
          <cell r="A672" t="str">
            <v>17인승17층105m/min임대</v>
          </cell>
          <cell r="B672">
            <v>51251787</v>
          </cell>
          <cell r="C672">
            <v>56376</v>
          </cell>
          <cell r="D672">
            <v>51308163</v>
          </cell>
          <cell r="E672">
            <v>3394651</v>
          </cell>
          <cell r="F672">
            <v>1938006</v>
          </cell>
          <cell r="G672">
            <v>5332657</v>
          </cell>
          <cell r="H672">
            <v>3540051</v>
          </cell>
          <cell r="I672">
            <v>60180871</v>
          </cell>
          <cell r="J672">
            <v>3015061</v>
          </cell>
          <cell r="K672">
            <v>2020920</v>
          </cell>
          <cell r="L672">
            <v>65216852</v>
          </cell>
        </row>
        <row r="673">
          <cell r="A673" t="str">
            <v>17인승17층105m/min분양</v>
          </cell>
          <cell r="B673">
            <v>52692484</v>
          </cell>
          <cell r="C673">
            <v>57961</v>
          </cell>
          <cell r="D673">
            <v>52750445</v>
          </cell>
          <cell r="E673">
            <v>3394651</v>
          </cell>
          <cell r="F673">
            <v>1938006</v>
          </cell>
          <cell r="G673">
            <v>5332657</v>
          </cell>
          <cell r="H673">
            <v>3630193</v>
          </cell>
          <cell r="I673">
            <v>61713295</v>
          </cell>
          <cell r="J673">
            <v>3091836</v>
          </cell>
          <cell r="K673">
            <v>2049296</v>
          </cell>
          <cell r="L673">
            <v>66854427</v>
          </cell>
        </row>
        <row r="674">
          <cell r="A674" t="str">
            <v>17인승18층90m/min임대</v>
          </cell>
          <cell r="B674">
            <v>50935542</v>
          </cell>
          <cell r="C674">
            <v>56029</v>
          </cell>
          <cell r="D674">
            <v>50991571</v>
          </cell>
          <cell r="E674">
            <v>3409419</v>
          </cell>
          <cell r="F674">
            <v>1946437</v>
          </cell>
          <cell r="G674">
            <v>5355856</v>
          </cell>
          <cell r="H674">
            <v>3521714</v>
          </cell>
          <cell r="I674">
            <v>59869141</v>
          </cell>
          <cell r="J674">
            <v>2999443</v>
          </cell>
          <cell r="K674">
            <v>2019092</v>
          </cell>
          <cell r="L674">
            <v>64887676</v>
          </cell>
        </row>
        <row r="675">
          <cell r="A675" t="str">
            <v>17인승18층90m/min분양</v>
          </cell>
          <cell r="B675">
            <v>52376239</v>
          </cell>
          <cell r="C675">
            <v>57613</v>
          </cell>
          <cell r="D675">
            <v>52433852</v>
          </cell>
          <cell r="E675">
            <v>3409419</v>
          </cell>
          <cell r="F675">
            <v>1946437</v>
          </cell>
          <cell r="G675">
            <v>5355856</v>
          </cell>
          <cell r="H675">
            <v>3611856</v>
          </cell>
          <cell r="I675">
            <v>61401564</v>
          </cell>
          <cell r="J675">
            <v>3076218</v>
          </cell>
          <cell r="K675">
            <v>2047468</v>
          </cell>
          <cell r="L675">
            <v>66525250</v>
          </cell>
        </row>
        <row r="676">
          <cell r="A676" t="str">
            <v>17인승18층105m/min임대</v>
          </cell>
          <cell r="B676">
            <v>52397866</v>
          </cell>
          <cell r="C676">
            <v>57637</v>
          </cell>
          <cell r="D676">
            <v>52455503</v>
          </cell>
          <cell r="E676">
            <v>3409419</v>
          </cell>
          <cell r="F676">
            <v>1946437</v>
          </cell>
          <cell r="G676">
            <v>5355856</v>
          </cell>
          <cell r="H676">
            <v>3613209</v>
          </cell>
          <cell r="I676">
            <v>61424568</v>
          </cell>
          <cell r="J676">
            <v>3077370</v>
          </cell>
          <cell r="K676">
            <v>2047893</v>
          </cell>
          <cell r="L676">
            <v>66549831</v>
          </cell>
        </row>
        <row r="677">
          <cell r="A677" t="str">
            <v>17인승18층105m/min분양</v>
          </cell>
          <cell r="B677">
            <v>53838563</v>
          </cell>
          <cell r="C677">
            <v>59222</v>
          </cell>
          <cell r="D677">
            <v>53897785</v>
          </cell>
          <cell r="E677">
            <v>3409419</v>
          </cell>
          <cell r="F677">
            <v>1946437</v>
          </cell>
          <cell r="G677">
            <v>5355856</v>
          </cell>
          <cell r="H677">
            <v>3703352</v>
          </cell>
          <cell r="I677">
            <v>62956993</v>
          </cell>
          <cell r="J677">
            <v>3154145</v>
          </cell>
          <cell r="K677">
            <v>2076270</v>
          </cell>
          <cell r="L677">
            <v>68187408</v>
          </cell>
        </row>
        <row r="678">
          <cell r="A678" t="str">
            <v>17인승19층90m/min임대</v>
          </cell>
          <cell r="B678">
            <v>52081619</v>
          </cell>
          <cell r="C678">
            <v>57289</v>
          </cell>
          <cell r="D678">
            <v>52138908</v>
          </cell>
          <cell r="E678">
            <v>3424186</v>
          </cell>
          <cell r="F678">
            <v>1954867</v>
          </cell>
          <cell r="G678">
            <v>5379053</v>
          </cell>
          <cell r="H678">
            <v>3594872</v>
          </cell>
          <cell r="I678">
            <v>61112833</v>
          </cell>
          <cell r="J678">
            <v>3061752</v>
          </cell>
          <cell r="K678">
            <v>2046065</v>
          </cell>
          <cell r="L678">
            <v>66220650</v>
          </cell>
        </row>
        <row r="679">
          <cell r="A679" t="str">
            <v>17인승19층90m/min분양</v>
          </cell>
          <cell r="B679">
            <v>53522316</v>
          </cell>
          <cell r="C679">
            <v>58874</v>
          </cell>
          <cell r="D679">
            <v>53581190</v>
          </cell>
          <cell r="E679">
            <v>3424186</v>
          </cell>
          <cell r="F679">
            <v>1954867</v>
          </cell>
          <cell r="G679">
            <v>5379053</v>
          </cell>
          <cell r="H679">
            <v>3685015</v>
          </cell>
          <cell r="I679">
            <v>62645258</v>
          </cell>
          <cell r="J679">
            <v>3138527</v>
          </cell>
          <cell r="K679">
            <v>2074441</v>
          </cell>
          <cell r="L679">
            <v>67858226</v>
          </cell>
        </row>
        <row r="680">
          <cell r="A680" t="str">
            <v>17인승19층105m/min임대</v>
          </cell>
          <cell r="B680">
            <v>53543943</v>
          </cell>
          <cell r="C680">
            <v>58898</v>
          </cell>
          <cell r="D680">
            <v>53602841</v>
          </cell>
          <cell r="E680">
            <v>3424186</v>
          </cell>
          <cell r="F680">
            <v>1954867</v>
          </cell>
          <cell r="G680">
            <v>5379053</v>
          </cell>
          <cell r="H680">
            <v>3686368</v>
          </cell>
          <cell r="I680">
            <v>62668262</v>
          </cell>
          <cell r="J680">
            <v>3139679</v>
          </cell>
          <cell r="K680">
            <v>2074867</v>
          </cell>
          <cell r="L680">
            <v>67882808</v>
          </cell>
        </row>
        <row r="681">
          <cell r="A681" t="str">
            <v>17인승19층105m/min분양</v>
          </cell>
          <cell r="B681">
            <v>54984640</v>
          </cell>
          <cell r="C681">
            <v>60483</v>
          </cell>
          <cell r="D681">
            <v>55045123</v>
          </cell>
          <cell r="E681">
            <v>3424186</v>
          </cell>
          <cell r="F681">
            <v>1954867</v>
          </cell>
          <cell r="G681">
            <v>5379053</v>
          </cell>
          <cell r="H681">
            <v>3776511</v>
          </cell>
          <cell r="I681">
            <v>64200687</v>
          </cell>
          <cell r="J681">
            <v>3216454</v>
          </cell>
          <cell r="K681">
            <v>2103243</v>
          </cell>
          <cell r="L681">
            <v>69520384</v>
          </cell>
        </row>
        <row r="682">
          <cell r="A682" t="str">
            <v>17인승20층105m/min임대</v>
          </cell>
          <cell r="B682">
            <v>54985607</v>
          </cell>
          <cell r="C682">
            <v>60484</v>
          </cell>
          <cell r="D682">
            <v>55046091</v>
          </cell>
          <cell r="E682">
            <v>3438953</v>
          </cell>
          <cell r="F682">
            <v>1963298</v>
          </cell>
          <cell r="G682">
            <v>5402251</v>
          </cell>
          <cell r="H682">
            <v>3778021</v>
          </cell>
          <cell r="I682">
            <v>64226363</v>
          </cell>
          <cell r="J682">
            <v>3217740</v>
          </cell>
          <cell r="K682">
            <v>2107662</v>
          </cell>
          <cell r="L682">
            <v>69551765</v>
          </cell>
        </row>
        <row r="683">
          <cell r="A683" t="str">
            <v>17인승20층105m/min분양</v>
          </cell>
          <cell r="B683">
            <v>56426304</v>
          </cell>
          <cell r="C683">
            <v>62068</v>
          </cell>
          <cell r="D683">
            <v>56488372</v>
          </cell>
          <cell r="E683">
            <v>3438953</v>
          </cell>
          <cell r="F683">
            <v>1963298</v>
          </cell>
          <cell r="G683">
            <v>5402251</v>
          </cell>
          <cell r="H683">
            <v>3868163</v>
          </cell>
          <cell r="I683">
            <v>65758786</v>
          </cell>
          <cell r="J683">
            <v>3294515</v>
          </cell>
          <cell r="K683">
            <v>2136037</v>
          </cell>
          <cell r="L683">
            <v>71189338</v>
          </cell>
        </row>
        <row r="684">
          <cell r="A684" t="str">
            <v>17인승20층120m/min임대</v>
          </cell>
          <cell r="B684">
            <v>55998709</v>
          </cell>
          <cell r="C684">
            <v>61598</v>
          </cell>
          <cell r="D684">
            <v>56060307</v>
          </cell>
          <cell r="E684">
            <v>3438953</v>
          </cell>
          <cell r="F684">
            <v>1963298</v>
          </cell>
          <cell r="G684">
            <v>5402251</v>
          </cell>
          <cell r="H684">
            <v>3841409</v>
          </cell>
          <cell r="I684">
            <v>65303967</v>
          </cell>
          <cell r="J684">
            <v>3271728</v>
          </cell>
          <cell r="K684">
            <v>2127615</v>
          </cell>
          <cell r="L684">
            <v>70703310</v>
          </cell>
        </row>
        <row r="685">
          <cell r="A685" t="str">
            <v>17인승20층120m/min분양</v>
          </cell>
          <cell r="B685">
            <v>57439406</v>
          </cell>
          <cell r="C685">
            <v>63183</v>
          </cell>
          <cell r="D685">
            <v>57502589</v>
          </cell>
          <cell r="E685">
            <v>3438953</v>
          </cell>
          <cell r="F685">
            <v>1963298</v>
          </cell>
          <cell r="G685">
            <v>5402251</v>
          </cell>
          <cell r="H685">
            <v>3931552</v>
          </cell>
          <cell r="I685">
            <v>66836392</v>
          </cell>
          <cell r="J685">
            <v>3348503</v>
          </cell>
          <cell r="K685">
            <v>2155992</v>
          </cell>
          <cell r="L685">
            <v>72340887</v>
          </cell>
        </row>
        <row r="686">
          <cell r="A686" t="str">
            <v>17인승21층105m/min임대</v>
          </cell>
          <cell r="B686">
            <v>56172521</v>
          </cell>
          <cell r="C686">
            <v>61789</v>
          </cell>
          <cell r="D686">
            <v>56234310</v>
          </cell>
          <cell r="E686">
            <v>3453719</v>
          </cell>
          <cell r="F686">
            <v>1971728</v>
          </cell>
          <cell r="G686">
            <v>5425447</v>
          </cell>
          <cell r="H686">
            <v>3853734</v>
          </cell>
          <cell r="I686">
            <v>65513491</v>
          </cell>
          <cell r="J686">
            <v>3282225</v>
          </cell>
          <cell r="K686">
            <v>2135439</v>
          </cell>
          <cell r="L686">
            <v>70931155</v>
          </cell>
        </row>
        <row r="687">
          <cell r="A687" t="str">
            <v>17인승21층105m/min분양</v>
          </cell>
          <cell r="B687">
            <v>57613218</v>
          </cell>
          <cell r="C687">
            <v>63374</v>
          </cell>
          <cell r="D687">
            <v>57676592</v>
          </cell>
          <cell r="E687">
            <v>3453719</v>
          </cell>
          <cell r="F687">
            <v>1971728</v>
          </cell>
          <cell r="G687">
            <v>5425447</v>
          </cell>
          <cell r="H687">
            <v>3943877</v>
          </cell>
          <cell r="I687">
            <v>67045916</v>
          </cell>
          <cell r="J687">
            <v>3359000</v>
          </cell>
          <cell r="K687">
            <v>2163815</v>
          </cell>
          <cell r="L687">
            <v>72568731</v>
          </cell>
        </row>
        <row r="688">
          <cell r="A688" t="str">
            <v>17인승21층120m/min임대</v>
          </cell>
          <cell r="B688">
            <v>57185623</v>
          </cell>
          <cell r="C688">
            <v>62904</v>
          </cell>
          <cell r="D688">
            <v>57248527</v>
          </cell>
          <cell r="E688">
            <v>3453719</v>
          </cell>
          <cell r="F688">
            <v>1971728</v>
          </cell>
          <cell r="G688">
            <v>5425447</v>
          </cell>
          <cell r="H688">
            <v>3917123</v>
          </cell>
          <cell r="I688">
            <v>66591097</v>
          </cell>
          <cell r="J688">
            <v>3336213</v>
          </cell>
          <cell r="K688">
            <v>2155393</v>
          </cell>
          <cell r="L688">
            <v>72082703</v>
          </cell>
        </row>
        <row r="689">
          <cell r="A689" t="str">
            <v>17인승21층120m/min분양</v>
          </cell>
          <cell r="B689">
            <v>58626320</v>
          </cell>
          <cell r="C689">
            <v>64488</v>
          </cell>
          <cell r="D689">
            <v>58690808</v>
          </cell>
          <cell r="E689">
            <v>3453719</v>
          </cell>
          <cell r="F689">
            <v>1971728</v>
          </cell>
          <cell r="G689">
            <v>5425447</v>
          </cell>
          <cell r="H689">
            <v>4007265</v>
          </cell>
          <cell r="I689">
            <v>68123520</v>
          </cell>
          <cell r="J689">
            <v>3412988</v>
          </cell>
          <cell r="K689">
            <v>2183769</v>
          </cell>
          <cell r="L689">
            <v>73720277</v>
          </cell>
        </row>
        <row r="690">
          <cell r="A690" t="str">
            <v>17인승22층105m/min임대</v>
          </cell>
          <cell r="B690">
            <v>57318598</v>
          </cell>
          <cell r="C690">
            <v>63050</v>
          </cell>
          <cell r="D690">
            <v>57381648</v>
          </cell>
          <cell r="E690">
            <v>3468486</v>
          </cell>
          <cell r="F690">
            <v>1980158</v>
          </cell>
          <cell r="G690">
            <v>5448644</v>
          </cell>
          <cell r="H690">
            <v>3926893</v>
          </cell>
          <cell r="I690">
            <v>66757185</v>
          </cell>
          <cell r="J690">
            <v>3344534</v>
          </cell>
          <cell r="K690">
            <v>2162412</v>
          </cell>
          <cell r="L690">
            <v>72264131</v>
          </cell>
        </row>
        <row r="691">
          <cell r="A691" t="str">
            <v>17인승22층105m/min분양</v>
          </cell>
          <cell r="B691">
            <v>58759295</v>
          </cell>
          <cell r="C691">
            <v>64635</v>
          </cell>
          <cell r="D691">
            <v>58823930</v>
          </cell>
          <cell r="E691">
            <v>3468486</v>
          </cell>
          <cell r="F691">
            <v>1980158</v>
          </cell>
          <cell r="G691">
            <v>5448644</v>
          </cell>
          <cell r="H691">
            <v>4017035</v>
          </cell>
          <cell r="I691">
            <v>68289609</v>
          </cell>
          <cell r="J691">
            <v>3421309</v>
          </cell>
          <cell r="K691">
            <v>2190787</v>
          </cell>
          <cell r="L691">
            <v>73901705</v>
          </cell>
        </row>
        <row r="692">
          <cell r="A692" t="str">
            <v>17인승22층120m/min임대</v>
          </cell>
          <cell r="B692">
            <v>58331700</v>
          </cell>
          <cell r="C692">
            <v>64164</v>
          </cell>
          <cell r="D692">
            <v>58395864</v>
          </cell>
          <cell r="E692">
            <v>3468486</v>
          </cell>
          <cell r="F692">
            <v>1980158</v>
          </cell>
          <cell r="G692">
            <v>5448644</v>
          </cell>
          <cell r="H692">
            <v>3990281</v>
          </cell>
          <cell r="I692">
            <v>67834789</v>
          </cell>
          <cell r="J692">
            <v>3398522</v>
          </cell>
          <cell r="K692">
            <v>2182365</v>
          </cell>
          <cell r="L692">
            <v>73415676</v>
          </cell>
        </row>
        <row r="693">
          <cell r="A693" t="str">
            <v>17인승22층120m/min분양</v>
          </cell>
          <cell r="B693">
            <v>59772397</v>
          </cell>
          <cell r="C693">
            <v>65749</v>
          </cell>
          <cell r="D693">
            <v>59838146</v>
          </cell>
          <cell r="E693">
            <v>3468486</v>
          </cell>
          <cell r="F693">
            <v>1980158</v>
          </cell>
          <cell r="G693">
            <v>5448644</v>
          </cell>
          <cell r="H693">
            <v>4080424</v>
          </cell>
          <cell r="I693">
            <v>69367214</v>
          </cell>
          <cell r="J693">
            <v>3475297</v>
          </cell>
          <cell r="K693">
            <v>2210742</v>
          </cell>
          <cell r="L693">
            <v>75053253</v>
          </cell>
        </row>
        <row r="694">
          <cell r="A694" t="str">
            <v>17인승23층105m/min임대</v>
          </cell>
          <cell r="B694">
            <v>58464676</v>
          </cell>
          <cell r="C694">
            <v>64311</v>
          </cell>
          <cell r="D694">
            <v>58528987</v>
          </cell>
          <cell r="E694">
            <v>3483253</v>
          </cell>
          <cell r="F694">
            <v>1988589</v>
          </cell>
          <cell r="G694">
            <v>5471842</v>
          </cell>
          <cell r="H694">
            <v>4000051</v>
          </cell>
          <cell r="I694">
            <v>68000880</v>
          </cell>
          <cell r="J694">
            <v>3406844</v>
          </cell>
          <cell r="K694">
            <v>2189385</v>
          </cell>
          <cell r="L694">
            <v>73597109</v>
          </cell>
        </row>
        <row r="695">
          <cell r="A695" t="str">
            <v>17인승23층105m/min분양</v>
          </cell>
          <cell r="B695">
            <v>59905373</v>
          </cell>
          <cell r="C695">
            <v>65895</v>
          </cell>
          <cell r="D695">
            <v>59971268</v>
          </cell>
          <cell r="E695">
            <v>3483253</v>
          </cell>
          <cell r="F695">
            <v>1988589</v>
          </cell>
          <cell r="G695">
            <v>5471842</v>
          </cell>
          <cell r="H695">
            <v>4090194</v>
          </cell>
          <cell r="I695">
            <v>69533304</v>
          </cell>
          <cell r="J695">
            <v>3483618</v>
          </cell>
          <cell r="K695">
            <v>2217761</v>
          </cell>
          <cell r="L695">
            <v>75234683</v>
          </cell>
        </row>
        <row r="696">
          <cell r="A696" t="str">
            <v>17인승23층120m/min임대</v>
          </cell>
          <cell r="B696">
            <v>59477778</v>
          </cell>
          <cell r="C696">
            <v>65425</v>
          </cell>
          <cell r="D696">
            <v>59543203</v>
          </cell>
          <cell r="E696">
            <v>3483253</v>
          </cell>
          <cell r="F696">
            <v>1988589</v>
          </cell>
          <cell r="G696">
            <v>5471842</v>
          </cell>
          <cell r="H696">
            <v>4063440</v>
          </cell>
          <cell r="I696">
            <v>69078485</v>
          </cell>
          <cell r="J696">
            <v>3460832</v>
          </cell>
          <cell r="K696">
            <v>2209339</v>
          </cell>
          <cell r="L696">
            <v>74748656</v>
          </cell>
        </row>
        <row r="697">
          <cell r="A697" t="str">
            <v>17인승23층120m/min분양</v>
          </cell>
          <cell r="B697">
            <v>60918475</v>
          </cell>
          <cell r="C697">
            <v>67010</v>
          </cell>
          <cell r="D697">
            <v>60985485</v>
          </cell>
          <cell r="E697">
            <v>3483253</v>
          </cell>
          <cell r="F697">
            <v>1988589</v>
          </cell>
          <cell r="G697">
            <v>5471842</v>
          </cell>
          <cell r="H697">
            <v>4153582</v>
          </cell>
          <cell r="I697">
            <v>70610909</v>
          </cell>
          <cell r="J697">
            <v>3537606</v>
          </cell>
          <cell r="K697">
            <v>2237715</v>
          </cell>
          <cell r="L697">
            <v>76386230</v>
          </cell>
        </row>
        <row r="698">
          <cell r="A698" t="str">
            <v>17인승24층105m/min임대</v>
          </cell>
          <cell r="B698">
            <v>59610754</v>
          </cell>
          <cell r="C698">
            <v>65571</v>
          </cell>
          <cell r="D698">
            <v>59676325</v>
          </cell>
          <cell r="E698">
            <v>3498021</v>
          </cell>
          <cell r="F698">
            <v>1997020</v>
          </cell>
          <cell r="G698">
            <v>5495041</v>
          </cell>
          <cell r="H698">
            <v>4073210</v>
          </cell>
          <cell r="I698">
            <v>69244576</v>
          </cell>
          <cell r="J698">
            <v>3469153</v>
          </cell>
          <cell r="K698">
            <v>2216358</v>
          </cell>
          <cell r="L698">
            <v>74930087</v>
          </cell>
        </row>
        <row r="699">
          <cell r="A699" t="str">
            <v>17인승24층105m/min분양</v>
          </cell>
          <cell r="B699">
            <v>61051451</v>
          </cell>
          <cell r="C699">
            <v>67156</v>
          </cell>
          <cell r="D699">
            <v>61118607</v>
          </cell>
          <cell r="E699">
            <v>3498021</v>
          </cell>
          <cell r="F699">
            <v>1997020</v>
          </cell>
          <cell r="G699">
            <v>5495041</v>
          </cell>
          <cell r="H699">
            <v>4163353</v>
          </cell>
          <cell r="I699">
            <v>70777001</v>
          </cell>
          <cell r="J699">
            <v>3545927</v>
          </cell>
          <cell r="K699">
            <v>2244734</v>
          </cell>
          <cell r="L699">
            <v>76567662</v>
          </cell>
        </row>
        <row r="700">
          <cell r="A700" t="str">
            <v>17인승24층120m/min임대</v>
          </cell>
          <cell r="B700">
            <v>60623856</v>
          </cell>
          <cell r="C700">
            <v>66686</v>
          </cell>
          <cell r="D700">
            <v>60690542</v>
          </cell>
          <cell r="E700">
            <v>3498021</v>
          </cell>
          <cell r="F700">
            <v>1997020</v>
          </cell>
          <cell r="G700">
            <v>5495041</v>
          </cell>
          <cell r="H700">
            <v>4136598</v>
          </cell>
          <cell r="I700">
            <v>70322181</v>
          </cell>
          <cell r="J700">
            <v>3523141</v>
          </cell>
          <cell r="K700">
            <v>2236312</v>
          </cell>
          <cell r="L700">
            <v>76081634</v>
          </cell>
        </row>
        <row r="701">
          <cell r="A701" t="str">
            <v>17인승24층120m/min분양</v>
          </cell>
          <cell r="B701">
            <v>62064553</v>
          </cell>
          <cell r="C701">
            <v>68271</v>
          </cell>
          <cell r="D701">
            <v>62132824</v>
          </cell>
          <cell r="E701">
            <v>3498021</v>
          </cell>
          <cell r="F701">
            <v>1997020</v>
          </cell>
          <cell r="G701">
            <v>5495041</v>
          </cell>
          <cell r="H701">
            <v>4226741</v>
          </cell>
          <cell r="I701">
            <v>71854606</v>
          </cell>
          <cell r="J701">
            <v>3599915</v>
          </cell>
          <cell r="K701">
            <v>2264688</v>
          </cell>
          <cell r="L701">
            <v>77719209</v>
          </cell>
        </row>
        <row r="702">
          <cell r="A702" t="str">
            <v>17인승25층105m/min임대</v>
          </cell>
          <cell r="B702">
            <v>60756831</v>
          </cell>
          <cell r="C702">
            <v>66832</v>
          </cell>
          <cell r="D702">
            <v>60823663</v>
          </cell>
          <cell r="E702">
            <v>3512787</v>
          </cell>
          <cell r="F702">
            <v>2005450</v>
          </cell>
          <cell r="G702">
            <v>5518237</v>
          </cell>
          <cell r="H702">
            <v>4146368</v>
          </cell>
          <cell r="I702">
            <v>70488268</v>
          </cell>
          <cell r="J702">
            <v>3531462</v>
          </cell>
          <cell r="K702">
            <v>2243331</v>
          </cell>
          <cell r="L702">
            <v>76263061</v>
          </cell>
        </row>
        <row r="703">
          <cell r="A703" t="str">
            <v>17인승25층105m/min분양</v>
          </cell>
          <cell r="B703">
            <v>62197528</v>
          </cell>
          <cell r="C703">
            <v>68417</v>
          </cell>
          <cell r="D703">
            <v>62265945</v>
          </cell>
          <cell r="E703">
            <v>3512787</v>
          </cell>
          <cell r="F703">
            <v>2005450</v>
          </cell>
          <cell r="G703">
            <v>5518237</v>
          </cell>
          <cell r="H703">
            <v>4236511</v>
          </cell>
          <cell r="I703">
            <v>72020693</v>
          </cell>
          <cell r="J703">
            <v>3608236</v>
          </cell>
          <cell r="K703">
            <v>2271707</v>
          </cell>
          <cell r="L703">
            <v>77900636</v>
          </cell>
        </row>
        <row r="704">
          <cell r="A704" t="str">
            <v>17인승25층120m/min임대</v>
          </cell>
          <cell r="B704">
            <v>61769933</v>
          </cell>
          <cell r="C704">
            <v>67946</v>
          </cell>
          <cell r="D704">
            <v>61837879</v>
          </cell>
          <cell r="E704">
            <v>3512787</v>
          </cell>
          <cell r="F704">
            <v>2005450</v>
          </cell>
          <cell r="G704">
            <v>5518237</v>
          </cell>
          <cell r="H704">
            <v>4209757</v>
          </cell>
          <cell r="I704">
            <v>71565873</v>
          </cell>
          <cell r="J704">
            <v>3585450</v>
          </cell>
          <cell r="K704">
            <v>2263285</v>
          </cell>
          <cell r="L704">
            <v>77414608</v>
          </cell>
        </row>
        <row r="705">
          <cell r="A705" t="str">
            <v>17인승25층120m/min분양</v>
          </cell>
          <cell r="B705">
            <v>63210630</v>
          </cell>
          <cell r="C705">
            <v>69531</v>
          </cell>
          <cell r="D705">
            <v>63280161</v>
          </cell>
          <cell r="E705">
            <v>3512787</v>
          </cell>
          <cell r="F705">
            <v>2005450</v>
          </cell>
          <cell r="G705">
            <v>5518237</v>
          </cell>
          <cell r="H705">
            <v>4299899</v>
          </cell>
          <cell r="I705">
            <v>73098297</v>
          </cell>
          <cell r="J705">
            <v>3662224</v>
          </cell>
          <cell r="K705">
            <v>2291661</v>
          </cell>
          <cell r="L705">
            <v>79052182</v>
          </cell>
        </row>
        <row r="706">
          <cell r="A706" t="str">
            <v>17인승26층105m/min임대</v>
          </cell>
          <cell r="B706">
            <v>61902911</v>
          </cell>
          <cell r="C706">
            <v>68093</v>
          </cell>
          <cell r="D706">
            <v>61971004</v>
          </cell>
          <cell r="E706">
            <v>3527555</v>
          </cell>
          <cell r="F706">
            <v>2013881</v>
          </cell>
          <cell r="G706">
            <v>5541436</v>
          </cell>
          <cell r="H706">
            <v>4219527</v>
          </cell>
          <cell r="I706">
            <v>71731967</v>
          </cell>
          <cell r="J706">
            <v>3593771</v>
          </cell>
          <cell r="K706">
            <v>2270304</v>
          </cell>
          <cell r="L706">
            <v>77596042</v>
          </cell>
        </row>
        <row r="707">
          <cell r="A707" t="str">
            <v>17인승26층105m/min분양</v>
          </cell>
          <cell r="B707">
            <v>63343608</v>
          </cell>
          <cell r="C707">
            <v>69677</v>
          </cell>
          <cell r="D707">
            <v>63413285</v>
          </cell>
          <cell r="E707">
            <v>3527555</v>
          </cell>
          <cell r="F707">
            <v>2013881</v>
          </cell>
          <cell r="G707">
            <v>5541436</v>
          </cell>
          <cell r="H707">
            <v>4309670</v>
          </cell>
          <cell r="I707">
            <v>73264391</v>
          </cell>
          <cell r="J707">
            <v>3670545</v>
          </cell>
          <cell r="K707">
            <v>2298680</v>
          </cell>
          <cell r="L707">
            <v>79233616</v>
          </cell>
        </row>
        <row r="708">
          <cell r="A708" t="str">
            <v>17인승26층120m/min임대</v>
          </cell>
          <cell r="B708">
            <v>62916013</v>
          </cell>
          <cell r="C708">
            <v>69207</v>
          </cell>
          <cell r="D708">
            <v>62985220</v>
          </cell>
          <cell r="E708">
            <v>3527555</v>
          </cell>
          <cell r="F708">
            <v>2013881</v>
          </cell>
          <cell r="G708">
            <v>5541436</v>
          </cell>
          <cell r="H708">
            <v>4282916</v>
          </cell>
          <cell r="I708">
            <v>72809572</v>
          </cell>
          <cell r="J708">
            <v>3647759</v>
          </cell>
          <cell r="K708">
            <v>2290258</v>
          </cell>
          <cell r="L708">
            <v>78747589</v>
          </cell>
        </row>
        <row r="709">
          <cell r="A709" t="str">
            <v>17인승26층120m/min분양</v>
          </cell>
          <cell r="B709">
            <v>64356710</v>
          </cell>
          <cell r="C709">
            <v>70792</v>
          </cell>
          <cell r="D709">
            <v>64427502</v>
          </cell>
          <cell r="E709">
            <v>3527555</v>
          </cell>
          <cell r="F709">
            <v>2013881</v>
          </cell>
          <cell r="G709">
            <v>5541436</v>
          </cell>
          <cell r="H709">
            <v>4373058</v>
          </cell>
          <cell r="I709">
            <v>74341996</v>
          </cell>
          <cell r="J709">
            <v>3724533</v>
          </cell>
          <cell r="K709">
            <v>2318634</v>
          </cell>
          <cell r="L709">
            <v>80385163</v>
          </cell>
        </row>
        <row r="710">
          <cell r="A710" t="str">
            <v>17인승26층150m/min임대</v>
          </cell>
          <cell r="B710">
            <v>67516873</v>
          </cell>
          <cell r="C710">
            <v>74268</v>
          </cell>
          <cell r="D710">
            <v>67591141</v>
          </cell>
          <cell r="E710">
            <v>3527555</v>
          </cell>
          <cell r="F710">
            <v>2013881</v>
          </cell>
          <cell r="G710">
            <v>5541436</v>
          </cell>
          <cell r="H710">
            <v>4570786</v>
          </cell>
          <cell r="I710">
            <v>77703363</v>
          </cell>
          <cell r="J710">
            <v>3892938</v>
          </cell>
          <cell r="K710">
            <v>2380877</v>
          </cell>
          <cell r="L710">
            <v>83977178</v>
          </cell>
        </row>
        <row r="711">
          <cell r="A711" t="str">
            <v>17인승26층150m/min분양</v>
          </cell>
          <cell r="B711">
            <v>68957570</v>
          </cell>
          <cell r="C711">
            <v>75853</v>
          </cell>
          <cell r="D711">
            <v>69033423</v>
          </cell>
          <cell r="E711">
            <v>3527555</v>
          </cell>
          <cell r="F711">
            <v>2013881</v>
          </cell>
          <cell r="G711">
            <v>5541436</v>
          </cell>
          <cell r="H711">
            <v>4660928</v>
          </cell>
          <cell r="I711">
            <v>79235787</v>
          </cell>
          <cell r="J711">
            <v>3969712</v>
          </cell>
          <cell r="K711">
            <v>2409252</v>
          </cell>
          <cell r="L711">
            <v>85614751</v>
          </cell>
        </row>
        <row r="712">
          <cell r="A712" t="str">
            <v>17인승27층105m/min임대</v>
          </cell>
          <cell r="B712">
            <v>63048985</v>
          </cell>
          <cell r="C712">
            <v>69353</v>
          </cell>
          <cell r="D712">
            <v>63118338</v>
          </cell>
          <cell r="E712">
            <v>3542322</v>
          </cell>
          <cell r="F712">
            <v>2022311</v>
          </cell>
          <cell r="G712">
            <v>5564633</v>
          </cell>
          <cell r="H712">
            <v>4292685</v>
          </cell>
          <cell r="I712">
            <v>72975656</v>
          </cell>
          <cell r="J712">
            <v>3656080</v>
          </cell>
          <cell r="K712">
            <v>2297277</v>
          </cell>
          <cell r="L712">
            <v>78929013</v>
          </cell>
        </row>
        <row r="713">
          <cell r="A713" t="str">
            <v>17인승27층105m/min분양</v>
          </cell>
          <cell r="B713">
            <v>64489682</v>
          </cell>
          <cell r="C713">
            <v>70938</v>
          </cell>
          <cell r="D713">
            <v>64560620</v>
          </cell>
          <cell r="E713">
            <v>3542322</v>
          </cell>
          <cell r="F713">
            <v>2022311</v>
          </cell>
          <cell r="G713">
            <v>5564633</v>
          </cell>
          <cell r="H713">
            <v>4382828</v>
          </cell>
          <cell r="I713">
            <v>74508081</v>
          </cell>
          <cell r="J713">
            <v>3732854</v>
          </cell>
          <cell r="K713">
            <v>2325653</v>
          </cell>
          <cell r="L713">
            <v>80566588</v>
          </cell>
        </row>
        <row r="714">
          <cell r="A714" t="str">
            <v>17인승27층120m/min임대</v>
          </cell>
          <cell r="B714">
            <v>64062087</v>
          </cell>
          <cell r="C714">
            <v>70468</v>
          </cell>
          <cell r="D714">
            <v>64132555</v>
          </cell>
          <cell r="E714">
            <v>3542322</v>
          </cell>
          <cell r="F714">
            <v>2022311</v>
          </cell>
          <cell r="G714">
            <v>5564633</v>
          </cell>
          <cell r="H714">
            <v>4356074</v>
          </cell>
          <cell r="I714">
            <v>74053262</v>
          </cell>
          <cell r="J714">
            <v>3710068</v>
          </cell>
          <cell r="K714">
            <v>2317231</v>
          </cell>
          <cell r="L714">
            <v>80080561</v>
          </cell>
        </row>
        <row r="715">
          <cell r="A715" t="str">
            <v>17인승27층120m/min분양</v>
          </cell>
          <cell r="B715">
            <v>65502784</v>
          </cell>
          <cell r="C715">
            <v>72053</v>
          </cell>
          <cell r="D715">
            <v>65574837</v>
          </cell>
          <cell r="E715">
            <v>3542322</v>
          </cell>
          <cell r="F715">
            <v>2022311</v>
          </cell>
          <cell r="G715">
            <v>5564633</v>
          </cell>
          <cell r="H715">
            <v>4446216</v>
          </cell>
          <cell r="I715">
            <v>75585686</v>
          </cell>
          <cell r="J715">
            <v>3786842</v>
          </cell>
          <cell r="K715">
            <v>2345607</v>
          </cell>
          <cell r="L715">
            <v>81718135</v>
          </cell>
        </row>
        <row r="716">
          <cell r="A716" t="str">
            <v>17인승27층150m/min임대</v>
          </cell>
          <cell r="B716">
            <v>68691385</v>
          </cell>
          <cell r="C716">
            <v>75560</v>
          </cell>
          <cell r="D716">
            <v>68766945</v>
          </cell>
          <cell r="E716">
            <v>3542322</v>
          </cell>
          <cell r="F716">
            <v>2022311</v>
          </cell>
          <cell r="G716">
            <v>5564633</v>
          </cell>
          <cell r="H716">
            <v>4645723</v>
          </cell>
          <cell r="I716">
            <v>78977301</v>
          </cell>
          <cell r="J716">
            <v>3956762</v>
          </cell>
          <cell r="K716">
            <v>2408410</v>
          </cell>
          <cell r="L716">
            <v>85342473</v>
          </cell>
        </row>
        <row r="717">
          <cell r="A717" t="str">
            <v>17인승27층150m/min분양</v>
          </cell>
          <cell r="B717">
            <v>70132082</v>
          </cell>
          <cell r="C717">
            <v>77145</v>
          </cell>
          <cell r="D717">
            <v>70209227</v>
          </cell>
          <cell r="E717">
            <v>3542322</v>
          </cell>
          <cell r="F717">
            <v>2022311</v>
          </cell>
          <cell r="G717">
            <v>5564633</v>
          </cell>
          <cell r="H717">
            <v>4735866</v>
          </cell>
          <cell r="I717">
            <v>80509726</v>
          </cell>
          <cell r="J717">
            <v>4033537</v>
          </cell>
          <cell r="K717">
            <v>2436786</v>
          </cell>
          <cell r="L717">
            <v>86980049</v>
          </cell>
        </row>
        <row r="718">
          <cell r="A718" t="str">
            <v>17인승28층105m/min임대</v>
          </cell>
          <cell r="B718">
            <v>64231881</v>
          </cell>
          <cell r="C718">
            <v>70655</v>
          </cell>
          <cell r="D718">
            <v>64302536</v>
          </cell>
          <cell r="E718">
            <v>3557088</v>
          </cell>
          <cell r="F718">
            <v>2030741</v>
          </cell>
          <cell r="G718">
            <v>5587829</v>
          </cell>
          <cell r="H718">
            <v>4368147</v>
          </cell>
          <cell r="I718">
            <v>74258512</v>
          </cell>
          <cell r="J718">
            <v>3720351</v>
          </cell>
          <cell r="K718">
            <v>2324975</v>
          </cell>
          <cell r="L718">
            <v>80303838</v>
          </cell>
        </row>
        <row r="719">
          <cell r="A719" t="str">
            <v>17인승28층105m/min분양</v>
          </cell>
          <cell r="B719">
            <v>65672578</v>
          </cell>
          <cell r="C719">
            <v>72239</v>
          </cell>
          <cell r="D719">
            <v>65744817</v>
          </cell>
          <cell r="E719">
            <v>3557088</v>
          </cell>
          <cell r="F719">
            <v>2030741</v>
          </cell>
          <cell r="G719">
            <v>5587829</v>
          </cell>
          <cell r="H719">
            <v>4458290</v>
          </cell>
          <cell r="I719">
            <v>75790936</v>
          </cell>
          <cell r="J719">
            <v>3797125</v>
          </cell>
          <cell r="K719">
            <v>2353351</v>
          </cell>
          <cell r="L719">
            <v>81941412</v>
          </cell>
        </row>
        <row r="720">
          <cell r="A720" t="str">
            <v>17인승28층120m/min임대</v>
          </cell>
          <cell r="B720">
            <v>65244983</v>
          </cell>
          <cell r="C720">
            <v>71769</v>
          </cell>
          <cell r="D720">
            <v>65316752</v>
          </cell>
          <cell r="E720">
            <v>3557088</v>
          </cell>
          <cell r="F720">
            <v>2030741</v>
          </cell>
          <cell r="G720">
            <v>5587829</v>
          </cell>
          <cell r="H720">
            <v>4431536</v>
          </cell>
          <cell r="I720">
            <v>75336117</v>
          </cell>
          <cell r="J720">
            <v>3774339</v>
          </cell>
          <cell r="K720">
            <v>2344929</v>
          </cell>
          <cell r="L720">
            <v>81455385</v>
          </cell>
        </row>
        <row r="721">
          <cell r="A721" t="str">
            <v>17인승28층120m/min분양</v>
          </cell>
          <cell r="B721">
            <v>66685680</v>
          </cell>
          <cell r="C721">
            <v>73354</v>
          </cell>
          <cell r="D721">
            <v>66759034</v>
          </cell>
          <cell r="E721">
            <v>3557088</v>
          </cell>
          <cell r="F721">
            <v>2030741</v>
          </cell>
          <cell r="G721">
            <v>5587829</v>
          </cell>
          <cell r="H721">
            <v>4521678</v>
          </cell>
          <cell r="I721">
            <v>76868541</v>
          </cell>
          <cell r="J721">
            <v>3851113</v>
          </cell>
          <cell r="K721">
            <v>2373305</v>
          </cell>
          <cell r="L721">
            <v>83092959</v>
          </cell>
        </row>
        <row r="722">
          <cell r="A722" t="str">
            <v>17인승28층150m/min임대</v>
          </cell>
          <cell r="B722">
            <v>69902719</v>
          </cell>
          <cell r="C722">
            <v>76892</v>
          </cell>
          <cell r="D722">
            <v>69979611</v>
          </cell>
          <cell r="E722">
            <v>3557088</v>
          </cell>
          <cell r="F722">
            <v>2030741</v>
          </cell>
          <cell r="G722">
            <v>5587829</v>
          </cell>
          <cell r="H722">
            <v>4722965</v>
          </cell>
          <cell r="I722">
            <v>80290405</v>
          </cell>
          <cell r="J722">
            <v>4022549</v>
          </cell>
          <cell r="K722">
            <v>2436668</v>
          </cell>
          <cell r="L722">
            <v>86749622</v>
          </cell>
        </row>
        <row r="723">
          <cell r="A723" t="str">
            <v>17인승28층150m/min분양</v>
          </cell>
          <cell r="B723">
            <v>71343416</v>
          </cell>
          <cell r="C723">
            <v>78477</v>
          </cell>
          <cell r="D723">
            <v>71421893</v>
          </cell>
          <cell r="E723">
            <v>3557088</v>
          </cell>
          <cell r="F723">
            <v>2030741</v>
          </cell>
          <cell r="G723">
            <v>5587829</v>
          </cell>
          <cell r="H723">
            <v>4813107</v>
          </cell>
          <cell r="I723">
            <v>81822829</v>
          </cell>
          <cell r="J723">
            <v>4099323</v>
          </cell>
          <cell r="K723">
            <v>2465044</v>
          </cell>
          <cell r="L723">
            <v>88387196</v>
          </cell>
        </row>
        <row r="724">
          <cell r="A724" t="str">
            <v>17인승29층105m/min임대</v>
          </cell>
          <cell r="B724">
            <v>65355609</v>
          </cell>
          <cell r="C724">
            <v>71891</v>
          </cell>
          <cell r="D724">
            <v>65427500</v>
          </cell>
          <cell r="E724">
            <v>3571855</v>
          </cell>
          <cell r="F724">
            <v>2039172</v>
          </cell>
          <cell r="G724">
            <v>5611027</v>
          </cell>
          <cell r="H724">
            <v>4439907</v>
          </cell>
          <cell r="I724">
            <v>75478434</v>
          </cell>
          <cell r="J724">
            <v>3781469</v>
          </cell>
          <cell r="K724">
            <v>2351508</v>
          </cell>
          <cell r="L724">
            <v>81611411</v>
          </cell>
        </row>
        <row r="725">
          <cell r="A725" t="str">
            <v>17인승29층105m/min분양</v>
          </cell>
          <cell r="B725">
            <v>66796306</v>
          </cell>
          <cell r="C725">
            <v>73475</v>
          </cell>
          <cell r="D725">
            <v>66869781</v>
          </cell>
          <cell r="E725">
            <v>3571855</v>
          </cell>
          <cell r="F725">
            <v>2039172</v>
          </cell>
          <cell r="G725">
            <v>5611027</v>
          </cell>
          <cell r="H725">
            <v>4530050</v>
          </cell>
          <cell r="I725">
            <v>77010858</v>
          </cell>
          <cell r="J725">
            <v>3858243</v>
          </cell>
          <cell r="K725">
            <v>2379884</v>
          </cell>
          <cell r="L725">
            <v>83248985</v>
          </cell>
        </row>
        <row r="726">
          <cell r="A726" t="str">
            <v>17인승29층120m/min임대</v>
          </cell>
          <cell r="B726">
            <v>66368711</v>
          </cell>
          <cell r="C726">
            <v>73005</v>
          </cell>
          <cell r="D726">
            <v>66441716</v>
          </cell>
          <cell r="E726">
            <v>3571855</v>
          </cell>
          <cell r="F726">
            <v>2039172</v>
          </cell>
          <cell r="G726">
            <v>5611027</v>
          </cell>
          <cell r="H726">
            <v>4503296</v>
          </cell>
          <cell r="I726">
            <v>76556039</v>
          </cell>
          <cell r="J726">
            <v>3835457</v>
          </cell>
          <cell r="K726">
            <v>2371462</v>
          </cell>
          <cell r="L726">
            <v>82762958</v>
          </cell>
        </row>
        <row r="727">
          <cell r="A727" t="str">
            <v>17인승29층120m/min분양</v>
          </cell>
          <cell r="B727">
            <v>67809408</v>
          </cell>
          <cell r="C727">
            <v>74590</v>
          </cell>
          <cell r="D727">
            <v>67883998</v>
          </cell>
          <cell r="E727">
            <v>3571855</v>
          </cell>
          <cell r="F727">
            <v>2039172</v>
          </cell>
          <cell r="G727">
            <v>5611027</v>
          </cell>
          <cell r="H727">
            <v>4593439</v>
          </cell>
          <cell r="I727">
            <v>78088464</v>
          </cell>
          <cell r="J727">
            <v>3912232</v>
          </cell>
          <cell r="K727">
            <v>2399838</v>
          </cell>
          <cell r="L727">
            <v>84400534</v>
          </cell>
        </row>
        <row r="728">
          <cell r="A728" t="str">
            <v>17인승29층150m/min임대</v>
          </cell>
          <cell r="B728">
            <v>71054885</v>
          </cell>
          <cell r="C728">
            <v>78160</v>
          </cell>
          <cell r="D728">
            <v>71133045</v>
          </cell>
          <cell r="E728">
            <v>3571855</v>
          </cell>
          <cell r="F728">
            <v>2039172</v>
          </cell>
          <cell r="G728">
            <v>5611027</v>
          </cell>
          <cell r="H728">
            <v>4796504</v>
          </cell>
          <cell r="I728">
            <v>81540576</v>
          </cell>
          <cell r="J728">
            <v>4085182</v>
          </cell>
          <cell r="K728">
            <v>2463761</v>
          </cell>
          <cell r="L728">
            <v>88089519</v>
          </cell>
        </row>
        <row r="729">
          <cell r="A729" t="str">
            <v>17인승29층150m/min분양</v>
          </cell>
          <cell r="B729">
            <v>72495582</v>
          </cell>
          <cell r="C729">
            <v>79745</v>
          </cell>
          <cell r="D729">
            <v>72575327</v>
          </cell>
          <cell r="E729">
            <v>3571855</v>
          </cell>
          <cell r="F729">
            <v>2039172</v>
          </cell>
          <cell r="G729">
            <v>5611027</v>
          </cell>
          <cell r="H729">
            <v>4886647</v>
          </cell>
          <cell r="I729">
            <v>83073001</v>
          </cell>
          <cell r="J729">
            <v>4161957</v>
          </cell>
          <cell r="K729">
            <v>2492137</v>
          </cell>
          <cell r="L729">
            <v>89727095</v>
          </cell>
        </row>
        <row r="730">
          <cell r="A730" t="str">
            <v>17인승30층105m/min임대</v>
          </cell>
          <cell r="B730">
            <v>66524039</v>
          </cell>
          <cell r="C730">
            <v>73176</v>
          </cell>
          <cell r="D730">
            <v>66597215</v>
          </cell>
          <cell r="E730">
            <v>3586622</v>
          </cell>
          <cell r="F730">
            <v>2047602</v>
          </cell>
          <cell r="G730">
            <v>5634224</v>
          </cell>
          <cell r="H730">
            <v>4514464</v>
          </cell>
          <cell r="I730">
            <v>76745903</v>
          </cell>
          <cell r="J730">
            <v>3844969</v>
          </cell>
          <cell r="K730">
            <v>2378921</v>
          </cell>
          <cell r="L730">
            <v>82969793</v>
          </cell>
        </row>
        <row r="731">
          <cell r="A731" t="str">
            <v>17인승30층105m/min분양</v>
          </cell>
          <cell r="B731">
            <v>67964736</v>
          </cell>
          <cell r="C731">
            <v>74761</v>
          </cell>
          <cell r="D731">
            <v>68039497</v>
          </cell>
          <cell r="E731">
            <v>3586622</v>
          </cell>
          <cell r="F731">
            <v>2047602</v>
          </cell>
          <cell r="G731">
            <v>5634224</v>
          </cell>
          <cell r="H731">
            <v>4604607</v>
          </cell>
          <cell r="I731">
            <v>78278328</v>
          </cell>
          <cell r="J731">
            <v>3921744</v>
          </cell>
          <cell r="K731">
            <v>2407297</v>
          </cell>
          <cell r="L731">
            <v>84607369</v>
          </cell>
        </row>
        <row r="732">
          <cell r="A732" t="str">
            <v>17인승30층120m/min임대</v>
          </cell>
          <cell r="B732">
            <v>67537141</v>
          </cell>
          <cell r="C732">
            <v>74290</v>
          </cell>
          <cell r="D732">
            <v>67611431</v>
          </cell>
          <cell r="E732">
            <v>3586622</v>
          </cell>
          <cell r="F732">
            <v>2047602</v>
          </cell>
          <cell r="G732">
            <v>5634224</v>
          </cell>
          <cell r="H732">
            <v>4577853</v>
          </cell>
          <cell r="I732">
            <v>77823508</v>
          </cell>
          <cell r="J732">
            <v>3898957</v>
          </cell>
          <cell r="K732">
            <v>2398875</v>
          </cell>
          <cell r="L732">
            <v>84121340</v>
          </cell>
        </row>
        <row r="733">
          <cell r="A733" t="str">
            <v>17인승30층120m/min분양</v>
          </cell>
          <cell r="B733">
            <v>68977838</v>
          </cell>
          <cell r="C733">
            <v>75875</v>
          </cell>
          <cell r="D733">
            <v>69053713</v>
          </cell>
          <cell r="E733">
            <v>3586622</v>
          </cell>
          <cell r="F733">
            <v>2047602</v>
          </cell>
          <cell r="G733">
            <v>5634224</v>
          </cell>
          <cell r="H733">
            <v>4667996</v>
          </cell>
          <cell r="I733">
            <v>79355933</v>
          </cell>
          <cell r="J733">
            <v>3975732</v>
          </cell>
          <cell r="K733">
            <v>2427251</v>
          </cell>
          <cell r="L733">
            <v>85758916</v>
          </cell>
        </row>
        <row r="734">
          <cell r="A734" t="str">
            <v>17인승30층150m/min임대</v>
          </cell>
          <cell r="B734">
            <v>72251753</v>
          </cell>
          <cell r="C734">
            <v>79476</v>
          </cell>
          <cell r="D734">
            <v>72331229</v>
          </cell>
          <cell r="E734">
            <v>3586622</v>
          </cell>
          <cell r="F734">
            <v>2047602</v>
          </cell>
          <cell r="G734">
            <v>5634224</v>
          </cell>
          <cell r="H734">
            <v>4872840</v>
          </cell>
          <cell r="I734">
            <v>82838293</v>
          </cell>
          <cell r="J734">
            <v>4150198</v>
          </cell>
          <cell r="K734">
            <v>2491734</v>
          </cell>
          <cell r="L734">
            <v>89480225</v>
          </cell>
        </row>
        <row r="735">
          <cell r="A735" t="str">
            <v>17인승30층150m/min분양</v>
          </cell>
          <cell r="B735">
            <v>73692450</v>
          </cell>
          <cell r="C735">
            <v>81061</v>
          </cell>
          <cell r="D735">
            <v>73773511</v>
          </cell>
          <cell r="E735">
            <v>3586622</v>
          </cell>
          <cell r="F735">
            <v>2047602</v>
          </cell>
          <cell r="G735">
            <v>5634224</v>
          </cell>
          <cell r="H735">
            <v>4962983</v>
          </cell>
          <cell r="I735">
            <v>84370718</v>
          </cell>
          <cell r="J735">
            <v>4226972</v>
          </cell>
          <cell r="K735">
            <v>2520110</v>
          </cell>
          <cell r="L735">
            <v>91117800</v>
          </cell>
        </row>
        <row r="736">
          <cell r="A736" t="str">
            <v>17인승31층150m/min임대</v>
          </cell>
          <cell r="B736">
            <v>75328204</v>
          </cell>
          <cell r="C736">
            <v>82861</v>
          </cell>
          <cell r="D736">
            <v>75411065</v>
          </cell>
          <cell r="E736">
            <v>3601389</v>
          </cell>
          <cell r="F736">
            <v>2056032</v>
          </cell>
          <cell r="G736">
            <v>5657421</v>
          </cell>
          <cell r="H736">
            <v>5066780</v>
          </cell>
          <cell r="I736">
            <v>86135266</v>
          </cell>
          <cell r="J736">
            <v>4315376</v>
          </cell>
          <cell r="K736">
            <v>2556728</v>
          </cell>
          <cell r="L736">
            <v>93007370</v>
          </cell>
        </row>
        <row r="737">
          <cell r="A737" t="str">
            <v>17인승31층150m/min분양</v>
          </cell>
          <cell r="B737">
            <v>76768901</v>
          </cell>
          <cell r="C737">
            <v>84445</v>
          </cell>
          <cell r="D737">
            <v>76853346</v>
          </cell>
          <cell r="E737">
            <v>3601389</v>
          </cell>
          <cell r="F737">
            <v>2056032</v>
          </cell>
          <cell r="G737">
            <v>5657421</v>
          </cell>
          <cell r="H737">
            <v>5156922</v>
          </cell>
          <cell r="I737">
            <v>87667689</v>
          </cell>
          <cell r="J737">
            <v>4392151</v>
          </cell>
          <cell r="K737">
            <v>2585103</v>
          </cell>
          <cell r="L737">
            <v>94644943</v>
          </cell>
        </row>
        <row r="738">
          <cell r="A738" t="str">
            <v>17인승31층180m/min임대</v>
          </cell>
          <cell r="B738">
            <v>77781800</v>
          </cell>
          <cell r="C738">
            <v>85559</v>
          </cell>
          <cell r="D738">
            <v>77867359</v>
          </cell>
          <cell r="E738">
            <v>3601389</v>
          </cell>
          <cell r="F738">
            <v>2056032</v>
          </cell>
          <cell r="G738">
            <v>5657421</v>
          </cell>
          <cell r="H738">
            <v>5220298</v>
          </cell>
          <cell r="I738">
            <v>88745078</v>
          </cell>
          <cell r="J738">
            <v>4446128</v>
          </cell>
          <cell r="K738">
            <v>2605053</v>
          </cell>
          <cell r="L738">
            <v>95796259</v>
          </cell>
        </row>
        <row r="739">
          <cell r="A739" t="str">
            <v>17인승31층180m/min분양</v>
          </cell>
          <cell r="B739">
            <v>79222497</v>
          </cell>
          <cell r="C739">
            <v>87144</v>
          </cell>
          <cell r="D739">
            <v>79309641</v>
          </cell>
          <cell r="E739">
            <v>3601389</v>
          </cell>
          <cell r="F739">
            <v>2056032</v>
          </cell>
          <cell r="G739">
            <v>5657421</v>
          </cell>
          <cell r="H739">
            <v>5310441</v>
          </cell>
          <cell r="I739">
            <v>90277503</v>
          </cell>
          <cell r="J739">
            <v>4522902</v>
          </cell>
          <cell r="K739">
            <v>2633429</v>
          </cell>
          <cell r="L739">
            <v>97433834</v>
          </cell>
        </row>
        <row r="740">
          <cell r="A740" t="str">
            <v>17인승32층150m/min임대</v>
          </cell>
          <cell r="B740">
            <v>76818339</v>
          </cell>
          <cell r="C740">
            <v>84500</v>
          </cell>
          <cell r="D740">
            <v>76902839</v>
          </cell>
          <cell r="E740">
            <v>3616157</v>
          </cell>
          <cell r="F740">
            <v>2064464</v>
          </cell>
          <cell r="G740">
            <v>5680621</v>
          </cell>
          <cell r="H740">
            <v>5161466</v>
          </cell>
          <cell r="I740">
            <v>87744926</v>
          </cell>
          <cell r="J740">
            <v>4396020</v>
          </cell>
          <cell r="K740">
            <v>2590478</v>
          </cell>
          <cell r="L740">
            <v>94731424</v>
          </cell>
        </row>
        <row r="741">
          <cell r="A741" t="str">
            <v>17인승32층150m/min분양</v>
          </cell>
          <cell r="B741">
            <v>78259036</v>
          </cell>
          <cell r="C741">
            <v>86084</v>
          </cell>
          <cell r="D741">
            <v>78345120</v>
          </cell>
          <cell r="E741">
            <v>3616157</v>
          </cell>
          <cell r="F741">
            <v>2064464</v>
          </cell>
          <cell r="G741">
            <v>5680621</v>
          </cell>
          <cell r="H741">
            <v>5251608</v>
          </cell>
          <cell r="I741">
            <v>89277349</v>
          </cell>
          <cell r="J741">
            <v>4472795</v>
          </cell>
          <cell r="K741">
            <v>2618854</v>
          </cell>
          <cell r="L741">
            <v>96368998</v>
          </cell>
        </row>
        <row r="742">
          <cell r="A742" t="str">
            <v>17인승32층180m/min임대</v>
          </cell>
          <cell r="B742">
            <v>79271935</v>
          </cell>
          <cell r="C742">
            <v>87199</v>
          </cell>
          <cell r="D742">
            <v>79359134</v>
          </cell>
          <cell r="E742">
            <v>3616157</v>
          </cell>
          <cell r="F742">
            <v>2064464</v>
          </cell>
          <cell r="G742">
            <v>5680621</v>
          </cell>
          <cell r="H742">
            <v>5314984</v>
          </cell>
          <cell r="I742">
            <v>90354739</v>
          </cell>
          <cell r="J742">
            <v>4526772</v>
          </cell>
          <cell r="K742">
            <v>2638804</v>
          </cell>
          <cell r="L742">
            <v>97520315</v>
          </cell>
        </row>
        <row r="743">
          <cell r="A743" t="str">
            <v>17인승32층180m/min분양</v>
          </cell>
          <cell r="B743">
            <v>80712632</v>
          </cell>
          <cell r="C743">
            <v>88783</v>
          </cell>
          <cell r="D743">
            <v>80801415</v>
          </cell>
          <cell r="E743">
            <v>3616157</v>
          </cell>
          <cell r="F743">
            <v>2064464</v>
          </cell>
          <cell r="G743">
            <v>5680621</v>
          </cell>
          <cell r="H743">
            <v>5405127</v>
          </cell>
          <cell r="I743">
            <v>91887163</v>
          </cell>
          <cell r="J743">
            <v>4603546</v>
          </cell>
          <cell r="K743">
            <v>2667179</v>
          </cell>
          <cell r="L743">
            <v>99157888</v>
          </cell>
        </row>
        <row r="744">
          <cell r="A744" t="str">
            <v>17인승33층150m/min임대</v>
          </cell>
          <cell r="B744">
            <v>77992855</v>
          </cell>
          <cell r="C744">
            <v>85792</v>
          </cell>
          <cell r="D744">
            <v>78078647</v>
          </cell>
          <cell r="E744">
            <v>3630923</v>
          </cell>
          <cell r="F744">
            <v>2072893</v>
          </cell>
          <cell r="G744">
            <v>5703816</v>
          </cell>
          <cell r="H744">
            <v>5236403</v>
          </cell>
          <cell r="I744">
            <v>89018866</v>
          </cell>
          <cell r="J744">
            <v>4459845</v>
          </cell>
          <cell r="K744">
            <v>2618010</v>
          </cell>
          <cell r="L744">
            <v>96096721</v>
          </cell>
        </row>
        <row r="745">
          <cell r="A745" t="str">
            <v>17인승33층150m/min분양</v>
          </cell>
          <cell r="B745">
            <v>79433552</v>
          </cell>
          <cell r="C745">
            <v>87376</v>
          </cell>
          <cell r="D745">
            <v>79520928</v>
          </cell>
          <cell r="E745">
            <v>3630923</v>
          </cell>
          <cell r="F745">
            <v>2072893</v>
          </cell>
          <cell r="G745">
            <v>5703816</v>
          </cell>
          <cell r="H745">
            <v>5326546</v>
          </cell>
          <cell r="I745">
            <v>90551290</v>
          </cell>
          <cell r="J745">
            <v>4536619</v>
          </cell>
          <cell r="K745">
            <v>2646386</v>
          </cell>
          <cell r="L745">
            <v>97734295</v>
          </cell>
        </row>
        <row r="746">
          <cell r="A746" t="str">
            <v>17인승33층180m/min임대</v>
          </cell>
          <cell r="B746">
            <v>80446451</v>
          </cell>
          <cell r="C746">
            <v>88491</v>
          </cell>
          <cell r="D746">
            <v>80534942</v>
          </cell>
          <cell r="E746">
            <v>3630923</v>
          </cell>
          <cell r="F746">
            <v>2072893</v>
          </cell>
          <cell r="G746">
            <v>5703816</v>
          </cell>
          <cell r="H746">
            <v>5389922</v>
          </cell>
          <cell r="I746">
            <v>91628680</v>
          </cell>
          <cell r="J746">
            <v>4590596</v>
          </cell>
          <cell r="K746">
            <v>2666336</v>
          </cell>
          <cell r="L746">
            <v>98885612</v>
          </cell>
        </row>
        <row r="747">
          <cell r="A747" t="str">
            <v>17인승33층180m/min분양</v>
          </cell>
          <cell r="B747">
            <v>81887148</v>
          </cell>
          <cell r="C747">
            <v>90075</v>
          </cell>
          <cell r="D747">
            <v>81977223</v>
          </cell>
          <cell r="E747">
            <v>3630923</v>
          </cell>
          <cell r="F747">
            <v>2072893</v>
          </cell>
          <cell r="G747">
            <v>5703816</v>
          </cell>
          <cell r="H747">
            <v>5480064</v>
          </cell>
          <cell r="I747">
            <v>93161103</v>
          </cell>
          <cell r="J747">
            <v>4667371</v>
          </cell>
          <cell r="K747">
            <v>2694712</v>
          </cell>
          <cell r="L747">
            <v>100523186</v>
          </cell>
        </row>
        <row r="748">
          <cell r="A748" t="str">
            <v>17인승34층150m/min임대</v>
          </cell>
          <cell r="B748">
            <v>79204188</v>
          </cell>
          <cell r="C748">
            <v>87124</v>
          </cell>
          <cell r="D748">
            <v>79291312</v>
          </cell>
          <cell r="E748">
            <v>3645691</v>
          </cell>
          <cell r="F748">
            <v>2081324</v>
          </cell>
          <cell r="G748">
            <v>5727015</v>
          </cell>
          <cell r="H748">
            <v>5313645</v>
          </cell>
          <cell r="I748">
            <v>90331972</v>
          </cell>
          <cell r="J748">
            <v>4525631</v>
          </cell>
          <cell r="K748">
            <v>2646269</v>
          </cell>
          <cell r="L748">
            <v>97503872</v>
          </cell>
        </row>
        <row r="749">
          <cell r="A749" t="str">
            <v>17인승34층150m/min분양</v>
          </cell>
          <cell r="B749">
            <v>80644885</v>
          </cell>
          <cell r="C749">
            <v>88709</v>
          </cell>
          <cell r="D749">
            <v>80733594</v>
          </cell>
          <cell r="E749">
            <v>3645691</v>
          </cell>
          <cell r="F749">
            <v>2081324</v>
          </cell>
          <cell r="G749">
            <v>5727015</v>
          </cell>
          <cell r="H749">
            <v>5403788</v>
          </cell>
          <cell r="I749">
            <v>91864397</v>
          </cell>
          <cell r="J749">
            <v>4602406</v>
          </cell>
          <cell r="K749">
            <v>2674645</v>
          </cell>
          <cell r="L749">
            <v>99141448</v>
          </cell>
        </row>
        <row r="750">
          <cell r="A750" t="str">
            <v>17인승34층180m/min임대</v>
          </cell>
          <cell r="B750">
            <v>81657784</v>
          </cell>
          <cell r="C750">
            <v>89823</v>
          </cell>
          <cell r="D750">
            <v>81747607</v>
          </cell>
          <cell r="E750">
            <v>3645691</v>
          </cell>
          <cell r="F750">
            <v>2081324</v>
          </cell>
          <cell r="G750">
            <v>5727015</v>
          </cell>
          <cell r="H750">
            <v>5467163</v>
          </cell>
          <cell r="I750">
            <v>92941785</v>
          </cell>
          <cell r="J750">
            <v>4656383</v>
          </cell>
          <cell r="K750">
            <v>2694595</v>
          </cell>
          <cell r="L750">
            <v>100292763</v>
          </cell>
        </row>
        <row r="751">
          <cell r="A751" t="str">
            <v>17인승34층180m/min분양</v>
          </cell>
          <cell r="B751">
            <v>83098481</v>
          </cell>
          <cell r="C751">
            <v>91408</v>
          </cell>
          <cell r="D751">
            <v>83189889</v>
          </cell>
          <cell r="E751">
            <v>3645691</v>
          </cell>
          <cell r="F751">
            <v>2081324</v>
          </cell>
          <cell r="G751">
            <v>5727015</v>
          </cell>
          <cell r="H751">
            <v>5557306</v>
          </cell>
          <cell r="I751">
            <v>94474210</v>
          </cell>
          <cell r="J751">
            <v>4733157</v>
          </cell>
          <cell r="K751">
            <v>2722971</v>
          </cell>
          <cell r="L751">
            <v>101930338</v>
          </cell>
        </row>
        <row r="752">
          <cell r="A752" t="str">
            <v>17인승35층150m/min임대</v>
          </cell>
          <cell r="B752">
            <v>80378702</v>
          </cell>
          <cell r="C752">
            <v>88416</v>
          </cell>
          <cell r="D752">
            <v>80467118</v>
          </cell>
          <cell r="E752">
            <v>3660457</v>
          </cell>
          <cell r="F752">
            <v>2089754</v>
          </cell>
          <cell r="G752">
            <v>5750211</v>
          </cell>
          <cell r="H752">
            <v>5388583</v>
          </cell>
          <cell r="I752">
            <v>91605912</v>
          </cell>
          <cell r="J752">
            <v>4589456</v>
          </cell>
          <cell r="K752">
            <v>2673802</v>
          </cell>
          <cell r="L752">
            <v>98869170</v>
          </cell>
        </row>
        <row r="753">
          <cell r="A753" t="str">
            <v>17인승35층150m/min분양</v>
          </cell>
          <cell r="B753">
            <v>81819399</v>
          </cell>
          <cell r="C753">
            <v>90001</v>
          </cell>
          <cell r="D753">
            <v>81909400</v>
          </cell>
          <cell r="E753">
            <v>3660457</v>
          </cell>
          <cell r="F753">
            <v>2089754</v>
          </cell>
          <cell r="G753">
            <v>5750211</v>
          </cell>
          <cell r="H753">
            <v>5478725</v>
          </cell>
          <cell r="I753">
            <v>93138336</v>
          </cell>
          <cell r="J753">
            <v>4666230</v>
          </cell>
          <cell r="K753">
            <v>2702178</v>
          </cell>
          <cell r="L753">
            <v>100506744</v>
          </cell>
        </row>
        <row r="754">
          <cell r="A754" t="str">
            <v>17인승35층180m/min임대</v>
          </cell>
          <cell r="B754">
            <v>82832298</v>
          </cell>
          <cell r="C754">
            <v>91115</v>
          </cell>
          <cell r="D754">
            <v>82923413</v>
          </cell>
          <cell r="E754">
            <v>3660457</v>
          </cell>
          <cell r="F754">
            <v>2089754</v>
          </cell>
          <cell r="G754">
            <v>5750211</v>
          </cell>
          <cell r="H754">
            <v>5542101</v>
          </cell>
          <cell r="I754">
            <v>94215725</v>
          </cell>
          <cell r="J754">
            <v>4720207</v>
          </cell>
          <cell r="K754">
            <v>2722128</v>
          </cell>
          <cell r="L754">
            <v>101658060</v>
          </cell>
        </row>
        <row r="755">
          <cell r="A755" t="str">
            <v>17인승35층180m/min분양</v>
          </cell>
          <cell r="B755">
            <v>84272995</v>
          </cell>
          <cell r="C755">
            <v>92700</v>
          </cell>
          <cell r="D755">
            <v>84365695</v>
          </cell>
          <cell r="E755">
            <v>3660457</v>
          </cell>
          <cell r="F755">
            <v>2089754</v>
          </cell>
          <cell r="G755">
            <v>5750211</v>
          </cell>
          <cell r="H755">
            <v>5632244</v>
          </cell>
          <cell r="I755">
            <v>95748150</v>
          </cell>
          <cell r="J755">
            <v>4796982</v>
          </cell>
          <cell r="K755">
            <v>2750504</v>
          </cell>
          <cell r="L755">
            <v>103295636</v>
          </cell>
        </row>
        <row r="756">
          <cell r="A756" t="str">
            <v>17인승36층150m/min임대</v>
          </cell>
          <cell r="B756">
            <v>81553221</v>
          </cell>
          <cell r="C756">
            <v>89708</v>
          </cell>
          <cell r="D756">
            <v>81642929</v>
          </cell>
          <cell r="E756">
            <v>3675224</v>
          </cell>
          <cell r="F756">
            <v>2098185</v>
          </cell>
          <cell r="G756">
            <v>5773409</v>
          </cell>
          <cell r="H756">
            <v>5463521</v>
          </cell>
          <cell r="I756">
            <v>92879859</v>
          </cell>
          <cell r="J756">
            <v>4653280</v>
          </cell>
          <cell r="K756">
            <v>2701335</v>
          </cell>
          <cell r="L756">
            <v>100234474</v>
          </cell>
        </row>
        <row r="757">
          <cell r="A757" t="str">
            <v>17인승36층150m/min분양</v>
          </cell>
          <cell r="B757">
            <v>82993918</v>
          </cell>
          <cell r="C757">
            <v>91293</v>
          </cell>
          <cell r="D757">
            <v>83085211</v>
          </cell>
          <cell r="E757">
            <v>3675224</v>
          </cell>
          <cell r="F757">
            <v>2098185</v>
          </cell>
          <cell r="G757">
            <v>5773409</v>
          </cell>
          <cell r="H757">
            <v>5553663</v>
          </cell>
          <cell r="I757">
            <v>94412283</v>
          </cell>
          <cell r="J757">
            <v>4730055</v>
          </cell>
          <cell r="K757">
            <v>2729711</v>
          </cell>
          <cell r="L757">
            <v>101872049</v>
          </cell>
        </row>
        <row r="758">
          <cell r="A758" t="str">
            <v>17인승36층180m/min임대</v>
          </cell>
          <cell r="B758">
            <v>84006817</v>
          </cell>
          <cell r="C758">
            <v>92407</v>
          </cell>
          <cell r="D758">
            <v>84099224</v>
          </cell>
          <cell r="E758">
            <v>3675224</v>
          </cell>
          <cell r="F758">
            <v>2098185</v>
          </cell>
          <cell r="G758">
            <v>5773409</v>
          </cell>
          <cell r="H758">
            <v>5617039</v>
          </cell>
          <cell r="I758">
            <v>95489672</v>
          </cell>
          <cell r="J758">
            <v>4784032</v>
          </cell>
          <cell r="K758">
            <v>2749661</v>
          </cell>
          <cell r="L758">
            <v>103023365</v>
          </cell>
        </row>
        <row r="759">
          <cell r="A759" t="str">
            <v>17인승36층180m/min분양</v>
          </cell>
          <cell r="B759">
            <v>85447514</v>
          </cell>
          <cell r="C759">
            <v>93992</v>
          </cell>
          <cell r="D759">
            <v>85541506</v>
          </cell>
          <cell r="E759">
            <v>3675224</v>
          </cell>
          <cell r="F759">
            <v>2098185</v>
          </cell>
          <cell r="G759">
            <v>5773409</v>
          </cell>
          <cell r="H759">
            <v>5707182</v>
          </cell>
          <cell r="I759">
            <v>97022097</v>
          </cell>
          <cell r="J759">
            <v>4860807</v>
          </cell>
          <cell r="K759">
            <v>2778037</v>
          </cell>
          <cell r="L759">
            <v>104660941</v>
          </cell>
        </row>
        <row r="760">
          <cell r="A760" t="str">
            <v>17인승37층150m/min임대</v>
          </cell>
          <cell r="B760">
            <v>82727733</v>
          </cell>
          <cell r="C760">
            <v>91000</v>
          </cell>
          <cell r="D760">
            <v>82818733</v>
          </cell>
          <cell r="E760">
            <v>3689991</v>
          </cell>
          <cell r="F760">
            <v>2106615</v>
          </cell>
          <cell r="G760">
            <v>5796606</v>
          </cell>
          <cell r="H760">
            <v>5538458</v>
          </cell>
          <cell r="I760">
            <v>94153797</v>
          </cell>
          <cell r="J760">
            <v>4717105</v>
          </cell>
          <cell r="K760">
            <v>2728868</v>
          </cell>
          <cell r="L760">
            <v>101599770</v>
          </cell>
        </row>
        <row r="761">
          <cell r="A761" t="str">
            <v>17인승37층150m/min분양</v>
          </cell>
          <cell r="B761">
            <v>84168430</v>
          </cell>
          <cell r="C761">
            <v>92585</v>
          </cell>
          <cell r="D761">
            <v>84261015</v>
          </cell>
          <cell r="E761">
            <v>3689991</v>
          </cell>
          <cell r="F761">
            <v>2106615</v>
          </cell>
          <cell r="G761">
            <v>5796606</v>
          </cell>
          <cell r="H761">
            <v>5628601</v>
          </cell>
          <cell r="I761">
            <v>95686222</v>
          </cell>
          <cell r="J761">
            <v>4793879</v>
          </cell>
          <cell r="K761">
            <v>2757244</v>
          </cell>
          <cell r="L761">
            <v>103237345</v>
          </cell>
        </row>
        <row r="762">
          <cell r="A762" t="str">
            <v>17인승37층180m/min임대</v>
          </cell>
          <cell r="B762">
            <v>85181329</v>
          </cell>
          <cell r="C762">
            <v>93699</v>
          </cell>
          <cell r="D762">
            <v>85275028</v>
          </cell>
          <cell r="E762">
            <v>3689991</v>
          </cell>
          <cell r="F762">
            <v>2106615</v>
          </cell>
          <cell r="G762">
            <v>5796606</v>
          </cell>
          <cell r="H762">
            <v>5691977</v>
          </cell>
          <cell r="I762">
            <v>96763611</v>
          </cell>
          <cell r="J762">
            <v>4847856</v>
          </cell>
          <cell r="K762">
            <v>2777194</v>
          </cell>
          <cell r="L762">
            <v>104388661</v>
          </cell>
        </row>
        <row r="763">
          <cell r="A763" t="str">
            <v>17인승37층180m/min분양</v>
          </cell>
          <cell r="B763">
            <v>86622026</v>
          </cell>
          <cell r="C763">
            <v>95284</v>
          </cell>
          <cell r="D763">
            <v>86717310</v>
          </cell>
          <cell r="E763">
            <v>3689991</v>
          </cell>
          <cell r="F763">
            <v>2106615</v>
          </cell>
          <cell r="G763">
            <v>5796606</v>
          </cell>
          <cell r="H763">
            <v>5782119</v>
          </cell>
          <cell r="I763">
            <v>98296035</v>
          </cell>
          <cell r="J763">
            <v>4924631</v>
          </cell>
          <cell r="K763">
            <v>2805570</v>
          </cell>
          <cell r="L763">
            <v>106026236</v>
          </cell>
        </row>
        <row r="764">
          <cell r="A764" t="str">
            <v>17인승38층150m/min임대</v>
          </cell>
          <cell r="B764">
            <v>83269887.400000006</v>
          </cell>
          <cell r="C764">
            <v>91596</v>
          </cell>
          <cell r="D764">
            <v>83361483.400000006</v>
          </cell>
          <cell r="E764">
            <v>3704759</v>
          </cell>
          <cell r="F764">
            <v>2115046</v>
          </cell>
          <cell r="G764">
            <v>5819805</v>
          </cell>
          <cell r="H764">
            <v>5573830</v>
          </cell>
          <cell r="I764">
            <v>94755118.400000006</v>
          </cell>
          <cell r="J764">
            <v>4747231</v>
          </cell>
          <cell r="K764">
            <v>2743947</v>
          </cell>
          <cell r="L764">
            <v>102246296.40000001</v>
          </cell>
        </row>
        <row r="765">
          <cell r="A765" t="str">
            <v>17인승38층150m/min분양</v>
          </cell>
          <cell r="B765">
            <v>84710584.400000006</v>
          </cell>
          <cell r="C765">
            <v>93181</v>
          </cell>
          <cell r="D765">
            <v>84803765.400000006</v>
          </cell>
          <cell r="E765">
            <v>3704759</v>
          </cell>
          <cell r="F765">
            <v>2115046</v>
          </cell>
          <cell r="G765">
            <v>5819805</v>
          </cell>
          <cell r="H765">
            <v>5663973</v>
          </cell>
          <cell r="I765">
            <v>96287543.400000006</v>
          </cell>
          <cell r="J765">
            <v>4824005</v>
          </cell>
          <cell r="K765">
            <v>2772323</v>
          </cell>
          <cell r="L765">
            <v>103883871.40000001</v>
          </cell>
        </row>
        <row r="766">
          <cell r="A766" t="str">
            <v>17인승38층180m/min임대</v>
          </cell>
          <cell r="B766">
            <v>85723483.400000006</v>
          </cell>
          <cell r="C766">
            <v>94295</v>
          </cell>
          <cell r="D766">
            <v>85817778.400000006</v>
          </cell>
          <cell r="E766">
            <v>3704759</v>
          </cell>
          <cell r="F766">
            <v>2115046</v>
          </cell>
          <cell r="G766">
            <v>5819805</v>
          </cell>
          <cell r="H766">
            <v>5727348</v>
          </cell>
          <cell r="I766">
            <v>97364931.400000006</v>
          </cell>
          <cell r="J766">
            <v>4877983</v>
          </cell>
          <cell r="K766">
            <v>2792273</v>
          </cell>
          <cell r="L766">
            <v>105035187.40000001</v>
          </cell>
        </row>
        <row r="767">
          <cell r="A767" t="str">
            <v>17인승38층180m/min분양</v>
          </cell>
          <cell r="B767">
            <v>87164180.400000006</v>
          </cell>
          <cell r="C767">
            <v>95880</v>
          </cell>
          <cell r="D767">
            <v>87260060.400000006</v>
          </cell>
          <cell r="E767">
            <v>3704759</v>
          </cell>
          <cell r="F767">
            <v>2115046</v>
          </cell>
          <cell r="G767">
            <v>5819805</v>
          </cell>
          <cell r="H767">
            <v>5817491</v>
          </cell>
          <cell r="I767">
            <v>98897356.400000006</v>
          </cell>
          <cell r="J767">
            <v>4954757</v>
          </cell>
          <cell r="K767">
            <v>2820649</v>
          </cell>
          <cell r="L767">
            <v>106672762.40000001</v>
          </cell>
        </row>
        <row r="768">
          <cell r="A768" t="str">
            <v>17인승39층150m/min임대</v>
          </cell>
          <cell r="B768">
            <v>85076765</v>
          </cell>
          <cell r="C768">
            <v>93584</v>
          </cell>
          <cell r="D768">
            <v>85170349</v>
          </cell>
          <cell r="E768">
            <v>3719525</v>
          </cell>
          <cell r="F768">
            <v>2123476</v>
          </cell>
          <cell r="G768">
            <v>5843001</v>
          </cell>
          <cell r="H768">
            <v>5688334</v>
          </cell>
          <cell r="I768">
            <v>96701684</v>
          </cell>
          <cell r="J768">
            <v>4844754</v>
          </cell>
          <cell r="K768">
            <v>2783935</v>
          </cell>
          <cell r="L768">
            <v>104330373</v>
          </cell>
        </row>
        <row r="769">
          <cell r="A769" t="str">
            <v>17인승39층150m/min분양</v>
          </cell>
          <cell r="B769">
            <v>86517462</v>
          </cell>
          <cell r="C769">
            <v>95169</v>
          </cell>
          <cell r="D769">
            <v>86612631</v>
          </cell>
          <cell r="E769">
            <v>3719525</v>
          </cell>
          <cell r="F769">
            <v>2123476</v>
          </cell>
          <cell r="G769">
            <v>5843001</v>
          </cell>
          <cell r="H769">
            <v>5778477</v>
          </cell>
          <cell r="I769">
            <v>98234109</v>
          </cell>
          <cell r="J769">
            <v>4921528</v>
          </cell>
          <cell r="K769">
            <v>2812311</v>
          </cell>
          <cell r="L769">
            <v>105967948</v>
          </cell>
        </row>
        <row r="770">
          <cell r="A770" t="str">
            <v>17인승39층180m/min임대</v>
          </cell>
          <cell r="B770">
            <v>87530361</v>
          </cell>
          <cell r="C770">
            <v>96283</v>
          </cell>
          <cell r="D770">
            <v>87626644</v>
          </cell>
          <cell r="E770">
            <v>3719525</v>
          </cell>
          <cell r="F770">
            <v>2123476</v>
          </cell>
          <cell r="G770">
            <v>5843001</v>
          </cell>
          <cell r="H770">
            <v>5841852</v>
          </cell>
          <cell r="I770">
            <v>99311497</v>
          </cell>
          <cell r="J770">
            <v>4975505</v>
          </cell>
          <cell r="K770">
            <v>2832260</v>
          </cell>
          <cell r="L770">
            <v>107119262</v>
          </cell>
        </row>
        <row r="771">
          <cell r="A771" t="str">
            <v>17인승39층180m/min분양</v>
          </cell>
          <cell r="B771">
            <v>88971058</v>
          </cell>
          <cell r="C771">
            <v>97868</v>
          </cell>
          <cell r="D771">
            <v>89068926</v>
          </cell>
          <cell r="E771">
            <v>3719525</v>
          </cell>
          <cell r="F771">
            <v>2123476</v>
          </cell>
          <cell r="G771">
            <v>5843001</v>
          </cell>
          <cell r="H771">
            <v>5931995</v>
          </cell>
          <cell r="I771">
            <v>100843922</v>
          </cell>
          <cell r="J771">
            <v>5052280</v>
          </cell>
          <cell r="K771">
            <v>2860636</v>
          </cell>
          <cell r="L771">
            <v>108756838</v>
          </cell>
        </row>
        <row r="772">
          <cell r="A772" t="str">
            <v>17인승40층150m/min임대</v>
          </cell>
          <cell r="B772">
            <v>86251284</v>
          </cell>
          <cell r="C772">
            <v>94876</v>
          </cell>
          <cell r="D772">
            <v>86346160</v>
          </cell>
          <cell r="E772">
            <v>3734293</v>
          </cell>
          <cell r="F772">
            <v>2131907</v>
          </cell>
          <cell r="G772">
            <v>5866200</v>
          </cell>
          <cell r="H772">
            <v>5763272</v>
          </cell>
          <cell r="I772">
            <v>97975632</v>
          </cell>
          <cell r="J772">
            <v>4908579</v>
          </cell>
          <cell r="K772">
            <v>2811468</v>
          </cell>
          <cell r="L772">
            <v>105695679</v>
          </cell>
        </row>
        <row r="773">
          <cell r="A773" t="str">
            <v>17인승40층150m/min분양</v>
          </cell>
          <cell r="B773">
            <v>87691981</v>
          </cell>
          <cell r="C773">
            <v>96461</v>
          </cell>
          <cell r="D773">
            <v>87788442</v>
          </cell>
          <cell r="E773">
            <v>3734293</v>
          </cell>
          <cell r="F773">
            <v>2131907</v>
          </cell>
          <cell r="G773">
            <v>5866200</v>
          </cell>
          <cell r="H773">
            <v>5853415</v>
          </cell>
          <cell r="I773">
            <v>99508057</v>
          </cell>
          <cell r="J773">
            <v>4985353</v>
          </cell>
          <cell r="K773">
            <v>2839844</v>
          </cell>
          <cell r="L773">
            <v>107333254</v>
          </cell>
        </row>
        <row r="774">
          <cell r="A774" t="str">
            <v>17인승40층180m/min임대</v>
          </cell>
          <cell r="B774">
            <v>88704880</v>
          </cell>
          <cell r="C774">
            <v>97575</v>
          </cell>
          <cell r="D774">
            <v>88802455</v>
          </cell>
          <cell r="E774">
            <v>3734293</v>
          </cell>
          <cell r="F774">
            <v>2131907</v>
          </cell>
          <cell r="G774">
            <v>5866200</v>
          </cell>
          <cell r="H774">
            <v>5916790</v>
          </cell>
          <cell r="I774">
            <v>100585445</v>
          </cell>
          <cell r="J774">
            <v>5039330</v>
          </cell>
          <cell r="K774">
            <v>2859794</v>
          </cell>
          <cell r="L774">
            <v>108484569</v>
          </cell>
        </row>
        <row r="775">
          <cell r="A775" t="str">
            <v>17인승40층180m/min분양</v>
          </cell>
          <cell r="B775">
            <v>90145577</v>
          </cell>
          <cell r="C775">
            <v>99160</v>
          </cell>
          <cell r="D775">
            <v>90244737</v>
          </cell>
          <cell r="E775">
            <v>3734293</v>
          </cell>
          <cell r="F775">
            <v>2131907</v>
          </cell>
          <cell r="G775">
            <v>5866200</v>
          </cell>
          <cell r="H775">
            <v>6006933</v>
          </cell>
          <cell r="I775">
            <v>102117870</v>
          </cell>
          <cell r="J775">
            <v>5116105</v>
          </cell>
          <cell r="K775">
            <v>2888170</v>
          </cell>
          <cell r="L775">
            <v>110122145</v>
          </cell>
        </row>
        <row r="776">
          <cell r="A776" t="str">
            <v>17인승41층이상180m/min임대</v>
          </cell>
          <cell r="B776">
            <v>89879391</v>
          </cell>
          <cell r="C776">
            <v>98867</v>
          </cell>
          <cell r="D776">
            <v>89978258</v>
          </cell>
          <cell r="E776">
            <v>3749059</v>
          </cell>
          <cell r="F776">
            <v>2140337</v>
          </cell>
          <cell r="G776">
            <v>5889396</v>
          </cell>
          <cell r="H776">
            <v>5991728</v>
          </cell>
          <cell r="I776">
            <v>101859382</v>
          </cell>
          <cell r="J776">
            <v>5103155</v>
          </cell>
          <cell r="K776">
            <v>2887327</v>
          </cell>
          <cell r="L776">
            <v>109849864</v>
          </cell>
        </row>
        <row r="777">
          <cell r="A777" t="str">
            <v>17인승41층이상180m/min분양</v>
          </cell>
          <cell r="B777">
            <v>91320088</v>
          </cell>
          <cell r="C777">
            <v>100452</v>
          </cell>
          <cell r="D777">
            <v>91420540</v>
          </cell>
          <cell r="E777">
            <v>3749059</v>
          </cell>
          <cell r="F777">
            <v>2140337</v>
          </cell>
          <cell r="G777">
            <v>5889396</v>
          </cell>
          <cell r="H777">
            <v>6081871</v>
          </cell>
          <cell r="I777">
            <v>103391807</v>
          </cell>
          <cell r="J777">
            <v>5179929</v>
          </cell>
          <cell r="K777">
            <v>2915703</v>
          </cell>
          <cell r="L777">
            <v>111487439</v>
          </cell>
        </row>
        <row r="778">
          <cell r="A778" t="str">
            <v>20인승1층60m/min임대</v>
          </cell>
          <cell r="B778">
            <v>32114013</v>
          </cell>
          <cell r="C778">
            <v>35325</v>
          </cell>
          <cell r="D778">
            <v>32149338</v>
          </cell>
          <cell r="E778">
            <v>3151234</v>
          </cell>
          <cell r="F778">
            <v>1799039</v>
          </cell>
          <cell r="G778">
            <v>4950273</v>
          </cell>
          <cell r="H778">
            <v>2318725</v>
          </cell>
          <cell r="I778">
            <v>39418336</v>
          </cell>
          <cell r="J778">
            <v>1974858</v>
          </cell>
          <cell r="K778">
            <v>1571455</v>
          </cell>
          <cell r="L778">
            <v>42964649</v>
          </cell>
        </row>
        <row r="779">
          <cell r="A779" t="str">
            <v>20인승1층60m/min분양</v>
          </cell>
          <cell r="B779">
            <v>33618649</v>
          </cell>
          <cell r="C779">
            <v>36980</v>
          </cell>
          <cell r="D779">
            <v>33655629</v>
          </cell>
          <cell r="E779">
            <v>3151234</v>
          </cell>
          <cell r="F779">
            <v>1799039</v>
          </cell>
          <cell r="G779">
            <v>4950273</v>
          </cell>
          <cell r="H779">
            <v>2412868</v>
          </cell>
          <cell r="I779">
            <v>41018770</v>
          </cell>
          <cell r="J779">
            <v>2055040</v>
          </cell>
          <cell r="K779">
            <v>1601090</v>
          </cell>
          <cell r="L779">
            <v>44674900</v>
          </cell>
        </row>
        <row r="780">
          <cell r="A780" t="str">
            <v>20인승1층90m/min임대</v>
          </cell>
          <cell r="B780">
            <v>32980012</v>
          </cell>
          <cell r="C780">
            <v>36278</v>
          </cell>
          <cell r="D780">
            <v>33016290</v>
          </cell>
          <cell r="E780">
            <v>3151234</v>
          </cell>
          <cell r="F780">
            <v>1799039</v>
          </cell>
          <cell r="G780">
            <v>4950273</v>
          </cell>
          <cell r="H780">
            <v>2372910</v>
          </cell>
          <cell r="I780">
            <v>40339473</v>
          </cell>
          <cell r="J780">
            <v>2021007</v>
          </cell>
          <cell r="K780">
            <v>1588512</v>
          </cell>
          <cell r="L780">
            <v>43948992</v>
          </cell>
        </row>
        <row r="781">
          <cell r="A781" t="str">
            <v>20인승1층90m/min분양</v>
          </cell>
          <cell r="B781">
            <v>34484648</v>
          </cell>
          <cell r="C781">
            <v>37933</v>
          </cell>
          <cell r="D781">
            <v>34522581</v>
          </cell>
          <cell r="E781">
            <v>3151234</v>
          </cell>
          <cell r="F781">
            <v>1799039</v>
          </cell>
          <cell r="G781">
            <v>4950273</v>
          </cell>
          <cell r="H781">
            <v>2467053</v>
          </cell>
          <cell r="I781">
            <v>41939907</v>
          </cell>
          <cell r="J781">
            <v>2101189</v>
          </cell>
          <cell r="K781">
            <v>1618147</v>
          </cell>
          <cell r="L781">
            <v>45659243</v>
          </cell>
        </row>
        <row r="782">
          <cell r="A782" t="str">
            <v>20인승2층60m/min임대</v>
          </cell>
          <cell r="B782">
            <v>33260281</v>
          </cell>
          <cell r="C782">
            <v>36586</v>
          </cell>
          <cell r="D782">
            <v>33296867</v>
          </cell>
          <cell r="E782">
            <v>3173147</v>
          </cell>
          <cell r="F782">
            <v>1811549</v>
          </cell>
          <cell r="G782">
            <v>4984696</v>
          </cell>
          <cell r="H782">
            <v>2392597</v>
          </cell>
          <cell r="I782">
            <v>40674160</v>
          </cell>
          <cell r="J782">
            <v>2037775</v>
          </cell>
          <cell r="K782">
            <v>1600561</v>
          </cell>
          <cell r="L782">
            <v>44312496</v>
          </cell>
        </row>
        <row r="783">
          <cell r="A783" t="str">
            <v>20인승2층60m/min분양</v>
          </cell>
          <cell r="B783">
            <v>34764917</v>
          </cell>
          <cell r="C783">
            <v>38241</v>
          </cell>
          <cell r="D783">
            <v>34803158</v>
          </cell>
          <cell r="E783">
            <v>3173147</v>
          </cell>
          <cell r="F783">
            <v>1811549</v>
          </cell>
          <cell r="G783">
            <v>4984696</v>
          </cell>
          <cell r="H783">
            <v>2486740</v>
          </cell>
          <cell r="I783">
            <v>42274594</v>
          </cell>
          <cell r="J783">
            <v>2117957</v>
          </cell>
          <cell r="K783">
            <v>1630196</v>
          </cell>
          <cell r="L783">
            <v>46022747</v>
          </cell>
        </row>
        <row r="784">
          <cell r="A784" t="str">
            <v>20인승2층90m/min임대</v>
          </cell>
          <cell r="B784">
            <v>34126280</v>
          </cell>
          <cell r="C784">
            <v>37538</v>
          </cell>
          <cell r="D784">
            <v>34163818</v>
          </cell>
          <cell r="E784">
            <v>3173147</v>
          </cell>
          <cell r="F784">
            <v>1811549</v>
          </cell>
          <cell r="G784">
            <v>4984696</v>
          </cell>
          <cell r="H784">
            <v>2446782</v>
          </cell>
          <cell r="I784">
            <v>41595296</v>
          </cell>
          <cell r="J784">
            <v>2083924</v>
          </cell>
          <cell r="K784">
            <v>1617618</v>
          </cell>
          <cell r="L784">
            <v>45296838</v>
          </cell>
        </row>
        <row r="785">
          <cell r="A785" t="str">
            <v>20인승2층90m/min분양</v>
          </cell>
          <cell r="B785">
            <v>35630916</v>
          </cell>
          <cell r="C785">
            <v>39194</v>
          </cell>
          <cell r="D785">
            <v>35670110</v>
          </cell>
          <cell r="E785">
            <v>3173147</v>
          </cell>
          <cell r="F785">
            <v>1811549</v>
          </cell>
          <cell r="G785">
            <v>4984696</v>
          </cell>
          <cell r="H785">
            <v>2540925</v>
          </cell>
          <cell r="I785">
            <v>43195731</v>
          </cell>
          <cell r="J785">
            <v>2164106</v>
          </cell>
          <cell r="K785">
            <v>1647253</v>
          </cell>
          <cell r="L785">
            <v>47007090</v>
          </cell>
        </row>
        <row r="786">
          <cell r="A786" t="str">
            <v>20인승3층60m/min임대</v>
          </cell>
          <cell r="B786">
            <v>34406543</v>
          </cell>
          <cell r="C786">
            <v>37847</v>
          </cell>
          <cell r="D786">
            <v>34444390</v>
          </cell>
          <cell r="E786">
            <v>3187913</v>
          </cell>
          <cell r="F786">
            <v>1819979</v>
          </cell>
          <cell r="G786">
            <v>5007892</v>
          </cell>
          <cell r="H786">
            <v>2465767</v>
          </cell>
          <cell r="I786">
            <v>41918049</v>
          </cell>
          <cell r="J786">
            <v>2100094</v>
          </cell>
          <cell r="K786">
            <v>1627538</v>
          </cell>
          <cell r="L786">
            <v>45645681</v>
          </cell>
        </row>
        <row r="787">
          <cell r="A787" t="str">
            <v>20인승3층60m/min분양</v>
          </cell>
          <cell r="B787">
            <v>35911179</v>
          </cell>
          <cell r="C787">
            <v>39502</v>
          </cell>
          <cell r="D787">
            <v>35950681</v>
          </cell>
          <cell r="E787">
            <v>3187913</v>
          </cell>
          <cell r="F787">
            <v>1819979</v>
          </cell>
          <cell r="G787">
            <v>5007892</v>
          </cell>
          <cell r="H787">
            <v>2559910</v>
          </cell>
          <cell r="I787">
            <v>43518483</v>
          </cell>
          <cell r="J787">
            <v>2180275</v>
          </cell>
          <cell r="K787">
            <v>1657173</v>
          </cell>
          <cell r="L787">
            <v>47355931</v>
          </cell>
        </row>
        <row r="788">
          <cell r="A788" t="str">
            <v>20인승3층90m/min임대</v>
          </cell>
          <cell r="B788">
            <v>35272542</v>
          </cell>
          <cell r="C788">
            <v>38799</v>
          </cell>
          <cell r="D788">
            <v>35311341</v>
          </cell>
          <cell r="E788">
            <v>3187913</v>
          </cell>
          <cell r="F788">
            <v>1819979</v>
          </cell>
          <cell r="G788">
            <v>5007892</v>
          </cell>
          <cell r="H788">
            <v>2519952</v>
          </cell>
          <cell r="I788">
            <v>42839185</v>
          </cell>
          <cell r="J788">
            <v>2146243</v>
          </cell>
          <cell r="K788">
            <v>1644594</v>
          </cell>
          <cell r="L788">
            <v>46630022</v>
          </cell>
        </row>
        <row r="789">
          <cell r="A789" t="str">
            <v>20인승3층90m/min분양</v>
          </cell>
          <cell r="B789">
            <v>36777178</v>
          </cell>
          <cell r="C789">
            <v>40454</v>
          </cell>
          <cell r="D789">
            <v>36817632</v>
          </cell>
          <cell r="E789">
            <v>3187913</v>
          </cell>
          <cell r="F789">
            <v>1819979</v>
          </cell>
          <cell r="G789">
            <v>5007892</v>
          </cell>
          <cell r="H789">
            <v>2614095</v>
          </cell>
          <cell r="I789">
            <v>44439619</v>
          </cell>
          <cell r="J789">
            <v>2226424</v>
          </cell>
          <cell r="K789">
            <v>1674229</v>
          </cell>
          <cell r="L789">
            <v>48340272</v>
          </cell>
        </row>
        <row r="790">
          <cell r="A790" t="str">
            <v>20인승4층60m/min임대</v>
          </cell>
          <cell r="B790">
            <v>36784935</v>
          </cell>
          <cell r="C790">
            <v>40463</v>
          </cell>
          <cell r="D790">
            <v>36825398</v>
          </cell>
          <cell r="E790">
            <v>3202681</v>
          </cell>
          <cell r="F790">
            <v>1828410</v>
          </cell>
          <cell r="G790">
            <v>5031091</v>
          </cell>
          <cell r="H790">
            <v>2616030</v>
          </cell>
          <cell r="I790">
            <v>44472519</v>
          </cell>
          <cell r="J790">
            <v>2228073</v>
          </cell>
          <cell r="K790">
            <v>1678782</v>
          </cell>
          <cell r="L790">
            <v>48379374</v>
          </cell>
        </row>
        <row r="791">
          <cell r="A791" t="str">
            <v>20인승4층60m/min분양</v>
          </cell>
          <cell r="B791">
            <v>38289571</v>
          </cell>
          <cell r="C791">
            <v>42118</v>
          </cell>
          <cell r="D791">
            <v>38331689</v>
          </cell>
          <cell r="E791">
            <v>3202681</v>
          </cell>
          <cell r="F791">
            <v>1828410</v>
          </cell>
          <cell r="G791">
            <v>5031091</v>
          </cell>
          <cell r="H791">
            <v>2710173</v>
          </cell>
          <cell r="I791">
            <v>46072953</v>
          </cell>
          <cell r="J791">
            <v>2308254</v>
          </cell>
          <cell r="K791">
            <v>1708418</v>
          </cell>
          <cell r="L791">
            <v>50089625</v>
          </cell>
        </row>
        <row r="792">
          <cell r="A792" t="str">
            <v>20인승4층90m/min임대</v>
          </cell>
          <cell r="B792">
            <v>38200934</v>
          </cell>
          <cell r="C792">
            <v>42021</v>
          </cell>
          <cell r="D792">
            <v>38242955</v>
          </cell>
          <cell r="E792">
            <v>3202681</v>
          </cell>
          <cell r="F792">
            <v>1828410</v>
          </cell>
          <cell r="G792">
            <v>5031091</v>
          </cell>
          <cell r="H792">
            <v>2704627</v>
          </cell>
          <cell r="I792">
            <v>45978673</v>
          </cell>
          <cell r="J792">
            <v>2303531</v>
          </cell>
          <cell r="K792">
            <v>1706672</v>
          </cell>
          <cell r="L792">
            <v>49988876</v>
          </cell>
        </row>
        <row r="793">
          <cell r="A793" t="str">
            <v>20인승4층90m/min분양</v>
          </cell>
          <cell r="B793">
            <v>39705570</v>
          </cell>
          <cell r="C793">
            <v>43676</v>
          </cell>
          <cell r="D793">
            <v>39749246</v>
          </cell>
          <cell r="E793">
            <v>3202681</v>
          </cell>
          <cell r="F793">
            <v>1828410</v>
          </cell>
          <cell r="G793">
            <v>5031091</v>
          </cell>
          <cell r="H793">
            <v>2798771</v>
          </cell>
          <cell r="I793">
            <v>47579108</v>
          </cell>
          <cell r="J793">
            <v>2383713</v>
          </cell>
          <cell r="K793">
            <v>1736307</v>
          </cell>
          <cell r="L793">
            <v>51699128</v>
          </cell>
        </row>
        <row r="794">
          <cell r="A794" t="str">
            <v>20인승5층60m/min임대</v>
          </cell>
          <cell r="B794">
            <v>37931200</v>
          </cell>
          <cell r="C794">
            <v>41724</v>
          </cell>
          <cell r="D794">
            <v>37972924</v>
          </cell>
          <cell r="E794">
            <v>3217448</v>
          </cell>
          <cell r="F794">
            <v>1836841</v>
          </cell>
          <cell r="G794">
            <v>5054289</v>
          </cell>
          <cell r="H794">
            <v>2689200</v>
          </cell>
          <cell r="I794">
            <v>45716413</v>
          </cell>
          <cell r="J794">
            <v>2290392</v>
          </cell>
          <cell r="K794">
            <v>1705759</v>
          </cell>
          <cell r="L794">
            <v>49712564</v>
          </cell>
        </row>
        <row r="795">
          <cell r="A795" t="str">
            <v>20인승5층60m/min분양</v>
          </cell>
          <cell r="B795">
            <v>39435836</v>
          </cell>
          <cell r="C795">
            <v>43379</v>
          </cell>
          <cell r="D795">
            <v>39479215</v>
          </cell>
          <cell r="E795">
            <v>3217448</v>
          </cell>
          <cell r="F795">
            <v>1836841</v>
          </cell>
          <cell r="G795">
            <v>5054289</v>
          </cell>
          <cell r="H795">
            <v>2783344</v>
          </cell>
          <cell r="I795">
            <v>47316848</v>
          </cell>
          <cell r="J795">
            <v>2370574</v>
          </cell>
          <cell r="K795">
            <v>1735395</v>
          </cell>
          <cell r="L795">
            <v>51422817</v>
          </cell>
        </row>
        <row r="796">
          <cell r="A796" t="str">
            <v>20인승5층90m/min임대</v>
          </cell>
          <cell r="B796">
            <v>39347199</v>
          </cell>
          <cell r="C796">
            <v>43281</v>
          </cell>
          <cell r="D796">
            <v>39390480</v>
          </cell>
          <cell r="E796">
            <v>3217448</v>
          </cell>
          <cell r="F796">
            <v>1836841</v>
          </cell>
          <cell r="G796">
            <v>5054289</v>
          </cell>
          <cell r="H796">
            <v>2777798</v>
          </cell>
          <cell r="I796">
            <v>47222567</v>
          </cell>
          <cell r="J796">
            <v>2365850</v>
          </cell>
          <cell r="K796">
            <v>1733649</v>
          </cell>
          <cell r="L796">
            <v>51322066</v>
          </cell>
        </row>
        <row r="797">
          <cell r="A797" t="str">
            <v>20인승5층90m/min분양</v>
          </cell>
          <cell r="B797">
            <v>40851835</v>
          </cell>
          <cell r="C797">
            <v>44937</v>
          </cell>
          <cell r="D797">
            <v>40896772</v>
          </cell>
          <cell r="E797">
            <v>3217448</v>
          </cell>
          <cell r="F797">
            <v>1836841</v>
          </cell>
          <cell r="G797">
            <v>5054289</v>
          </cell>
          <cell r="H797">
            <v>2871941</v>
          </cell>
          <cell r="I797">
            <v>48823002</v>
          </cell>
          <cell r="J797">
            <v>2446032</v>
          </cell>
          <cell r="K797">
            <v>1763284</v>
          </cell>
          <cell r="L797">
            <v>53032318</v>
          </cell>
        </row>
        <row r="798">
          <cell r="A798" t="str">
            <v>20인승6층60m/min임대</v>
          </cell>
          <cell r="B798">
            <v>39077944</v>
          </cell>
          <cell r="C798">
            <v>42985</v>
          </cell>
          <cell r="D798">
            <v>39120929</v>
          </cell>
          <cell r="E798">
            <v>3232214</v>
          </cell>
          <cell r="F798">
            <v>1845270</v>
          </cell>
          <cell r="G798">
            <v>5077484</v>
          </cell>
          <cell r="H798">
            <v>2762400</v>
          </cell>
          <cell r="I798">
            <v>46960813</v>
          </cell>
          <cell r="J798">
            <v>2352736</v>
          </cell>
          <cell r="K798">
            <v>1732745</v>
          </cell>
          <cell r="L798">
            <v>51046294</v>
          </cell>
        </row>
        <row r="799">
          <cell r="A799" t="str">
            <v>20인승6층60m/min분양</v>
          </cell>
          <cell r="B799">
            <v>40582580</v>
          </cell>
          <cell r="C799">
            <v>44640</v>
          </cell>
          <cell r="D799">
            <v>40627220</v>
          </cell>
          <cell r="E799">
            <v>3232214</v>
          </cell>
          <cell r="F799">
            <v>1845270</v>
          </cell>
          <cell r="G799">
            <v>5077484</v>
          </cell>
          <cell r="H799">
            <v>2856544</v>
          </cell>
          <cell r="I799">
            <v>48561248</v>
          </cell>
          <cell r="J799">
            <v>2432918</v>
          </cell>
          <cell r="K799">
            <v>1762380</v>
          </cell>
          <cell r="L799">
            <v>52756546</v>
          </cell>
        </row>
        <row r="800">
          <cell r="A800" t="str">
            <v>20인승6층90m/min임대</v>
          </cell>
          <cell r="B800">
            <v>40493943</v>
          </cell>
          <cell r="C800">
            <v>44543</v>
          </cell>
          <cell r="D800">
            <v>40538486</v>
          </cell>
          <cell r="E800">
            <v>3232214</v>
          </cell>
          <cell r="F800">
            <v>1845270</v>
          </cell>
          <cell r="G800">
            <v>5077484</v>
          </cell>
          <cell r="H800">
            <v>2850998</v>
          </cell>
          <cell r="I800">
            <v>48466968</v>
          </cell>
          <cell r="J800">
            <v>2428195</v>
          </cell>
          <cell r="K800">
            <v>1760635</v>
          </cell>
          <cell r="L800">
            <v>52655798</v>
          </cell>
        </row>
        <row r="801">
          <cell r="A801" t="str">
            <v>20인승6층90m/min분양</v>
          </cell>
          <cell r="B801">
            <v>41998579</v>
          </cell>
          <cell r="C801">
            <v>46198</v>
          </cell>
          <cell r="D801">
            <v>42044777</v>
          </cell>
          <cell r="E801">
            <v>3232214</v>
          </cell>
          <cell r="F801">
            <v>1845270</v>
          </cell>
          <cell r="G801">
            <v>5077484</v>
          </cell>
          <cell r="H801">
            <v>2945141</v>
          </cell>
          <cell r="I801">
            <v>50067402</v>
          </cell>
          <cell r="J801">
            <v>2508376</v>
          </cell>
          <cell r="K801">
            <v>1790270</v>
          </cell>
          <cell r="L801">
            <v>54366048</v>
          </cell>
        </row>
        <row r="802">
          <cell r="A802" t="str">
            <v>20인승7층60m/min임대</v>
          </cell>
          <cell r="B802">
            <v>40265540</v>
          </cell>
          <cell r="C802">
            <v>44292</v>
          </cell>
          <cell r="D802">
            <v>40309832</v>
          </cell>
          <cell r="E802">
            <v>3246981</v>
          </cell>
          <cell r="F802">
            <v>1853701</v>
          </cell>
          <cell r="G802">
            <v>5100682</v>
          </cell>
          <cell r="H802">
            <v>2838157</v>
          </cell>
          <cell r="I802">
            <v>48248671</v>
          </cell>
          <cell r="J802">
            <v>2417258</v>
          </cell>
          <cell r="K802">
            <v>1760536</v>
          </cell>
          <cell r="L802">
            <v>52426465</v>
          </cell>
        </row>
        <row r="803">
          <cell r="A803" t="str">
            <v>20인승7층60m/min분양</v>
          </cell>
          <cell r="B803">
            <v>41770176</v>
          </cell>
          <cell r="C803">
            <v>45947</v>
          </cell>
          <cell r="D803">
            <v>41816123</v>
          </cell>
          <cell r="E803">
            <v>3246981</v>
          </cell>
          <cell r="F803">
            <v>1853701</v>
          </cell>
          <cell r="G803">
            <v>5100682</v>
          </cell>
          <cell r="H803">
            <v>2932300</v>
          </cell>
          <cell r="I803">
            <v>49849105</v>
          </cell>
          <cell r="J803">
            <v>2497440</v>
          </cell>
          <cell r="K803">
            <v>1790171</v>
          </cell>
          <cell r="L803">
            <v>54136716</v>
          </cell>
        </row>
        <row r="804">
          <cell r="A804" t="str">
            <v>20인승7층90m/min임대</v>
          </cell>
          <cell r="B804">
            <v>41681539</v>
          </cell>
          <cell r="C804">
            <v>45849</v>
          </cell>
          <cell r="D804">
            <v>41727388</v>
          </cell>
          <cell r="E804">
            <v>3246981</v>
          </cell>
          <cell r="F804">
            <v>1853701</v>
          </cell>
          <cell r="G804">
            <v>5100682</v>
          </cell>
          <cell r="H804">
            <v>2926754</v>
          </cell>
          <cell r="I804">
            <v>49754824</v>
          </cell>
          <cell r="J804">
            <v>2492716</v>
          </cell>
          <cell r="K804">
            <v>1788425</v>
          </cell>
          <cell r="L804">
            <v>54035965</v>
          </cell>
        </row>
        <row r="805">
          <cell r="A805" t="str">
            <v>20인승7층90m/min분양</v>
          </cell>
          <cell r="B805">
            <v>43186175</v>
          </cell>
          <cell r="C805">
            <v>47504</v>
          </cell>
          <cell r="D805">
            <v>43233679</v>
          </cell>
          <cell r="E805">
            <v>3246981</v>
          </cell>
          <cell r="F805">
            <v>1853701</v>
          </cell>
          <cell r="G805">
            <v>5100682</v>
          </cell>
          <cell r="H805">
            <v>3020897</v>
          </cell>
          <cell r="I805">
            <v>51355258</v>
          </cell>
          <cell r="J805">
            <v>2572898</v>
          </cell>
          <cell r="K805">
            <v>1818061</v>
          </cell>
          <cell r="L805">
            <v>55746217</v>
          </cell>
        </row>
        <row r="806">
          <cell r="A806" t="str">
            <v>20인승8층60m/min임대</v>
          </cell>
          <cell r="B806">
            <v>41416319</v>
          </cell>
          <cell r="C806">
            <v>45557</v>
          </cell>
          <cell r="D806">
            <v>41461876</v>
          </cell>
          <cell r="E806">
            <v>3261749</v>
          </cell>
          <cell r="F806">
            <v>1862132</v>
          </cell>
          <cell r="G806">
            <v>5123881</v>
          </cell>
          <cell r="H806">
            <v>2911609</v>
          </cell>
          <cell r="I806">
            <v>49497366</v>
          </cell>
          <cell r="J806">
            <v>2479818</v>
          </cell>
          <cell r="K806">
            <v>1787602</v>
          </cell>
          <cell r="L806">
            <v>53764786</v>
          </cell>
        </row>
        <row r="807">
          <cell r="A807" t="str">
            <v>20인승8층60m/min분양</v>
          </cell>
          <cell r="B807">
            <v>42920955</v>
          </cell>
          <cell r="C807">
            <v>47213</v>
          </cell>
          <cell r="D807">
            <v>42968168</v>
          </cell>
          <cell r="E807">
            <v>3261749</v>
          </cell>
          <cell r="F807">
            <v>1862132</v>
          </cell>
          <cell r="G807">
            <v>5123881</v>
          </cell>
          <cell r="H807">
            <v>3005753</v>
          </cell>
          <cell r="I807">
            <v>51097802</v>
          </cell>
          <cell r="J807">
            <v>2559999</v>
          </cell>
          <cell r="K807">
            <v>1817237</v>
          </cell>
          <cell r="L807">
            <v>55475038</v>
          </cell>
        </row>
        <row r="808">
          <cell r="A808" t="str">
            <v>20인승8층90m/min임대</v>
          </cell>
          <cell r="B808">
            <v>42832318</v>
          </cell>
          <cell r="C808">
            <v>47115</v>
          </cell>
          <cell r="D808">
            <v>42879433</v>
          </cell>
          <cell r="E808">
            <v>3261749</v>
          </cell>
          <cell r="F808">
            <v>1862132</v>
          </cell>
          <cell r="G808">
            <v>5123881</v>
          </cell>
          <cell r="H808">
            <v>3000207</v>
          </cell>
          <cell r="I808">
            <v>51003521</v>
          </cell>
          <cell r="J808">
            <v>2555276</v>
          </cell>
          <cell r="K808">
            <v>1815491</v>
          </cell>
          <cell r="L808">
            <v>55374288</v>
          </cell>
        </row>
        <row r="809">
          <cell r="A809" t="str">
            <v>20인승8층90m/min분양</v>
          </cell>
          <cell r="B809">
            <v>44336954</v>
          </cell>
          <cell r="C809">
            <v>48770</v>
          </cell>
          <cell r="D809">
            <v>44385724</v>
          </cell>
          <cell r="E809">
            <v>3261749</v>
          </cell>
          <cell r="F809">
            <v>1862132</v>
          </cell>
          <cell r="G809">
            <v>5123881</v>
          </cell>
          <cell r="H809">
            <v>3094350</v>
          </cell>
          <cell r="I809">
            <v>52603955</v>
          </cell>
          <cell r="J809">
            <v>2635458</v>
          </cell>
          <cell r="K809">
            <v>1845127</v>
          </cell>
          <cell r="L809">
            <v>57084540</v>
          </cell>
        </row>
        <row r="810">
          <cell r="A810" t="str">
            <v>20인승9층60m/min임대</v>
          </cell>
          <cell r="B810">
            <v>42567099</v>
          </cell>
          <cell r="C810">
            <v>46823</v>
          </cell>
          <cell r="D810">
            <v>42613922</v>
          </cell>
          <cell r="E810">
            <v>3276515</v>
          </cell>
          <cell r="F810">
            <v>1870562</v>
          </cell>
          <cell r="G810">
            <v>5147077</v>
          </cell>
          <cell r="H810">
            <v>2985062</v>
          </cell>
          <cell r="I810">
            <v>50746061</v>
          </cell>
          <cell r="J810">
            <v>2542377</v>
          </cell>
          <cell r="K810">
            <v>1814667</v>
          </cell>
          <cell r="L810">
            <v>55103105</v>
          </cell>
        </row>
        <row r="811">
          <cell r="A811" t="str">
            <v>20인승9층60m/min분양</v>
          </cell>
          <cell r="B811">
            <v>44071735</v>
          </cell>
          <cell r="C811">
            <v>48478</v>
          </cell>
          <cell r="D811">
            <v>44120213</v>
          </cell>
          <cell r="E811">
            <v>3276515</v>
          </cell>
          <cell r="F811">
            <v>1870562</v>
          </cell>
          <cell r="G811">
            <v>5147077</v>
          </cell>
          <cell r="H811">
            <v>3079205</v>
          </cell>
          <cell r="I811">
            <v>52346495</v>
          </cell>
          <cell r="J811">
            <v>2622559</v>
          </cell>
          <cell r="K811">
            <v>1844302</v>
          </cell>
          <cell r="L811">
            <v>56813356</v>
          </cell>
        </row>
        <row r="812">
          <cell r="A812" t="str">
            <v>20인승9층90m/min임대</v>
          </cell>
          <cell r="B812">
            <v>43983098</v>
          </cell>
          <cell r="C812">
            <v>48381</v>
          </cell>
          <cell r="D812">
            <v>44031479</v>
          </cell>
          <cell r="E812">
            <v>3276515</v>
          </cell>
          <cell r="F812">
            <v>1870562</v>
          </cell>
          <cell r="G812">
            <v>5147077</v>
          </cell>
          <cell r="H812">
            <v>3073659</v>
          </cell>
          <cell r="I812">
            <v>52252215</v>
          </cell>
          <cell r="J812">
            <v>2617835</v>
          </cell>
          <cell r="K812">
            <v>1842557</v>
          </cell>
          <cell r="L812">
            <v>56712607</v>
          </cell>
        </row>
        <row r="813">
          <cell r="A813" t="str">
            <v>20인승9층90m/min분양</v>
          </cell>
          <cell r="B813">
            <v>45487734</v>
          </cell>
          <cell r="C813">
            <v>50036</v>
          </cell>
          <cell r="D813">
            <v>45537770</v>
          </cell>
          <cell r="E813">
            <v>3276515</v>
          </cell>
          <cell r="F813">
            <v>1870562</v>
          </cell>
          <cell r="G813">
            <v>5147077</v>
          </cell>
          <cell r="H813">
            <v>3167802</v>
          </cell>
          <cell r="I813">
            <v>53852649</v>
          </cell>
          <cell r="J813">
            <v>2698017</v>
          </cell>
          <cell r="K813">
            <v>1872192</v>
          </cell>
          <cell r="L813">
            <v>58422858</v>
          </cell>
        </row>
        <row r="814">
          <cell r="A814" t="str">
            <v>20인승10층60m/min임대</v>
          </cell>
          <cell r="B814">
            <v>44196198</v>
          </cell>
          <cell r="C814">
            <v>48615</v>
          </cell>
          <cell r="D814">
            <v>44244813</v>
          </cell>
          <cell r="E814">
            <v>3291283</v>
          </cell>
          <cell r="F814">
            <v>1878993</v>
          </cell>
          <cell r="G814">
            <v>5170276</v>
          </cell>
          <cell r="H814">
            <v>3088443</v>
          </cell>
          <cell r="I814">
            <v>52503532</v>
          </cell>
          <cell r="J814">
            <v>2630426</v>
          </cell>
          <cell r="K814">
            <v>1851154</v>
          </cell>
          <cell r="L814">
            <v>56985112</v>
          </cell>
        </row>
        <row r="815">
          <cell r="A815" t="str">
            <v>20인승10층60m/min분양</v>
          </cell>
          <cell r="B815">
            <v>45700834</v>
          </cell>
          <cell r="C815">
            <v>50270</v>
          </cell>
          <cell r="D815">
            <v>45751104</v>
          </cell>
          <cell r="E815">
            <v>3291283</v>
          </cell>
          <cell r="F815">
            <v>1878993</v>
          </cell>
          <cell r="G815">
            <v>5170276</v>
          </cell>
          <cell r="H815">
            <v>3182586</v>
          </cell>
          <cell r="I815">
            <v>54103966</v>
          </cell>
          <cell r="J815">
            <v>2710608</v>
          </cell>
          <cell r="K815">
            <v>1880789</v>
          </cell>
          <cell r="L815">
            <v>58695363</v>
          </cell>
        </row>
        <row r="816">
          <cell r="A816" t="str">
            <v>20인승10층90m/min임대</v>
          </cell>
          <cell r="B816">
            <v>45612197</v>
          </cell>
          <cell r="C816">
            <v>50173</v>
          </cell>
          <cell r="D816">
            <v>45662370</v>
          </cell>
          <cell r="E816">
            <v>3291283</v>
          </cell>
          <cell r="F816">
            <v>1878993</v>
          </cell>
          <cell r="G816">
            <v>5170276</v>
          </cell>
          <cell r="H816">
            <v>3177040</v>
          </cell>
          <cell r="I816">
            <v>54009686</v>
          </cell>
          <cell r="J816">
            <v>2705885</v>
          </cell>
          <cell r="K816">
            <v>1879044</v>
          </cell>
          <cell r="L816">
            <v>58594615</v>
          </cell>
        </row>
        <row r="817">
          <cell r="A817" t="str">
            <v>20인승10층90m/min분양</v>
          </cell>
          <cell r="B817">
            <v>47116833</v>
          </cell>
          <cell r="C817">
            <v>51828</v>
          </cell>
          <cell r="D817">
            <v>47168661</v>
          </cell>
          <cell r="E817">
            <v>3291283</v>
          </cell>
          <cell r="F817">
            <v>1878993</v>
          </cell>
          <cell r="G817">
            <v>5170276</v>
          </cell>
          <cell r="H817">
            <v>3271183</v>
          </cell>
          <cell r="I817">
            <v>55610120</v>
          </cell>
          <cell r="J817">
            <v>2786067</v>
          </cell>
          <cell r="K817">
            <v>1908679</v>
          </cell>
          <cell r="L817">
            <v>60304866</v>
          </cell>
        </row>
        <row r="818">
          <cell r="A818" t="str">
            <v>20인승11층90m/min임대</v>
          </cell>
          <cell r="B818">
            <v>47053956</v>
          </cell>
          <cell r="C818">
            <v>51759</v>
          </cell>
          <cell r="D818">
            <v>47105715</v>
          </cell>
          <cell r="E818">
            <v>3306049</v>
          </cell>
          <cell r="F818">
            <v>1887423</v>
          </cell>
          <cell r="G818">
            <v>5193472</v>
          </cell>
          <cell r="H818">
            <v>3268699</v>
          </cell>
          <cell r="I818">
            <v>55567886</v>
          </cell>
          <cell r="J818">
            <v>2783951</v>
          </cell>
          <cell r="K818">
            <v>1911840</v>
          </cell>
          <cell r="L818">
            <v>60263677</v>
          </cell>
        </row>
        <row r="819">
          <cell r="A819" t="str">
            <v>20인승11층90m/min분양</v>
          </cell>
          <cell r="B819">
            <v>48558592</v>
          </cell>
          <cell r="C819">
            <v>53414</v>
          </cell>
          <cell r="D819">
            <v>48612006</v>
          </cell>
          <cell r="E819">
            <v>3306049</v>
          </cell>
          <cell r="F819">
            <v>1887423</v>
          </cell>
          <cell r="G819">
            <v>5193472</v>
          </cell>
          <cell r="H819">
            <v>3362842</v>
          </cell>
          <cell r="I819">
            <v>57168320</v>
          </cell>
          <cell r="J819">
            <v>2864132</v>
          </cell>
          <cell r="K819">
            <v>1941475</v>
          </cell>
          <cell r="L819">
            <v>61973927</v>
          </cell>
        </row>
        <row r="820">
          <cell r="A820" t="str">
            <v>20인승11층105m/min임대</v>
          </cell>
          <cell r="B820">
            <v>48921277</v>
          </cell>
          <cell r="C820">
            <v>53813</v>
          </cell>
          <cell r="D820">
            <v>48975090</v>
          </cell>
          <cell r="E820">
            <v>3306049</v>
          </cell>
          <cell r="F820">
            <v>1887423</v>
          </cell>
          <cell r="G820">
            <v>5193472</v>
          </cell>
          <cell r="H820">
            <v>3385535</v>
          </cell>
          <cell r="I820">
            <v>57554097</v>
          </cell>
          <cell r="J820">
            <v>2883460</v>
          </cell>
          <cell r="K820">
            <v>1948619</v>
          </cell>
          <cell r="L820">
            <v>62386176</v>
          </cell>
        </row>
        <row r="821">
          <cell r="A821" t="str">
            <v>20인승11층105m/min분양</v>
          </cell>
          <cell r="B821">
            <v>50425913</v>
          </cell>
          <cell r="C821">
            <v>55468</v>
          </cell>
          <cell r="D821">
            <v>50481381</v>
          </cell>
          <cell r="E821">
            <v>3306049</v>
          </cell>
          <cell r="F821">
            <v>1887423</v>
          </cell>
          <cell r="G821">
            <v>5193472</v>
          </cell>
          <cell r="H821">
            <v>3479678</v>
          </cell>
          <cell r="I821">
            <v>59154531</v>
          </cell>
          <cell r="J821">
            <v>2963642</v>
          </cell>
          <cell r="K821">
            <v>1978254</v>
          </cell>
          <cell r="L821">
            <v>64096427</v>
          </cell>
        </row>
        <row r="822">
          <cell r="A822" t="str">
            <v>20인승12층90m/min임대</v>
          </cell>
          <cell r="B822">
            <v>48245978</v>
          </cell>
          <cell r="C822">
            <v>53070</v>
          </cell>
          <cell r="D822">
            <v>48299048</v>
          </cell>
          <cell r="E822">
            <v>3320817</v>
          </cell>
          <cell r="F822">
            <v>1895854</v>
          </cell>
          <cell r="G822">
            <v>5216671</v>
          </cell>
          <cell r="H822">
            <v>3344732</v>
          </cell>
          <cell r="I822">
            <v>56860451</v>
          </cell>
          <cell r="J822">
            <v>2848708</v>
          </cell>
          <cell r="K822">
            <v>1939718</v>
          </cell>
          <cell r="L822">
            <v>61648877</v>
          </cell>
        </row>
        <row r="823">
          <cell r="A823" t="str">
            <v>20인승12층90m/min분양</v>
          </cell>
          <cell r="B823">
            <v>49750614</v>
          </cell>
          <cell r="C823">
            <v>54725</v>
          </cell>
          <cell r="D823">
            <v>49805339</v>
          </cell>
          <cell r="E823">
            <v>3320817</v>
          </cell>
          <cell r="F823">
            <v>1895854</v>
          </cell>
          <cell r="G823">
            <v>5216671</v>
          </cell>
          <cell r="H823">
            <v>3438875</v>
          </cell>
          <cell r="I823">
            <v>58460885</v>
          </cell>
          <cell r="J823">
            <v>2928890</v>
          </cell>
          <cell r="K823">
            <v>1969354</v>
          </cell>
          <cell r="L823">
            <v>63359129</v>
          </cell>
        </row>
        <row r="824">
          <cell r="A824" t="str">
            <v>20인승12층105m/min임대</v>
          </cell>
          <cell r="B824">
            <v>50113299</v>
          </cell>
          <cell r="C824">
            <v>55124</v>
          </cell>
          <cell r="D824">
            <v>50168423</v>
          </cell>
          <cell r="E824">
            <v>3320817</v>
          </cell>
          <cell r="F824">
            <v>1895854</v>
          </cell>
          <cell r="G824">
            <v>5216671</v>
          </cell>
          <cell r="H824">
            <v>3461568</v>
          </cell>
          <cell r="I824">
            <v>58846662</v>
          </cell>
          <cell r="J824">
            <v>2948217</v>
          </cell>
          <cell r="K824">
            <v>1976497</v>
          </cell>
          <cell r="L824">
            <v>63771376</v>
          </cell>
        </row>
        <row r="825">
          <cell r="A825" t="str">
            <v>20인승12층105m/min분양</v>
          </cell>
          <cell r="B825">
            <v>51617935</v>
          </cell>
          <cell r="C825">
            <v>56779</v>
          </cell>
          <cell r="D825">
            <v>51674714</v>
          </cell>
          <cell r="E825">
            <v>3320817</v>
          </cell>
          <cell r="F825">
            <v>1895854</v>
          </cell>
          <cell r="G825">
            <v>5216671</v>
          </cell>
          <cell r="H825">
            <v>3555711</v>
          </cell>
          <cell r="I825">
            <v>60447096</v>
          </cell>
          <cell r="J825">
            <v>3028399</v>
          </cell>
          <cell r="K825">
            <v>2006132</v>
          </cell>
          <cell r="L825">
            <v>65481627</v>
          </cell>
        </row>
        <row r="826">
          <cell r="A826" t="str">
            <v>20인승13층90m/min임대</v>
          </cell>
          <cell r="B826">
            <v>49401184</v>
          </cell>
          <cell r="C826">
            <v>54341</v>
          </cell>
          <cell r="D826">
            <v>49455525</v>
          </cell>
          <cell r="E826">
            <v>3335583</v>
          </cell>
          <cell r="F826">
            <v>1904284</v>
          </cell>
          <cell r="G826">
            <v>5239867</v>
          </cell>
          <cell r="H826">
            <v>3418462</v>
          </cell>
          <cell r="I826">
            <v>58113854</v>
          </cell>
          <cell r="J826">
            <v>2911504</v>
          </cell>
          <cell r="K826">
            <v>1966871</v>
          </cell>
          <cell r="L826">
            <v>62992229</v>
          </cell>
        </row>
        <row r="827">
          <cell r="A827" t="str">
            <v>20인승13층90m/min분양</v>
          </cell>
          <cell r="B827">
            <v>50905820</v>
          </cell>
          <cell r="C827">
            <v>55996</v>
          </cell>
          <cell r="D827">
            <v>50961816</v>
          </cell>
          <cell r="E827">
            <v>3335583</v>
          </cell>
          <cell r="F827">
            <v>1904284</v>
          </cell>
          <cell r="G827">
            <v>5239867</v>
          </cell>
          <cell r="H827">
            <v>3512605</v>
          </cell>
          <cell r="I827">
            <v>59714288</v>
          </cell>
          <cell r="J827">
            <v>2991685</v>
          </cell>
          <cell r="K827">
            <v>1996506</v>
          </cell>
          <cell r="L827">
            <v>64702479</v>
          </cell>
        </row>
        <row r="828">
          <cell r="A828" t="str">
            <v>20인승13층105m/min임대</v>
          </cell>
          <cell r="B828">
            <v>51268505</v>
          </cell>
          <cell r="C828">
            <v>56395</v>
          </cell>
          <cell r="D828">
            <v>51324900</v>
          </cell>
          <cell r="E828">
            <v>3335583</v>
          </cell>
          <cell r="F828">
            <v>1904284</v>
          </cell>
          <cell r="G828">
            <v>5239867</v>
          </cell>
          <cell r="H828">
            <v>3535297</v>
          </cell>
          <cell r="I828">
            <v>60100064</v>
          </cell>
          <cell r="J828">
            <v>3011013</v>
          </cell>
          <cell r="K828">
            <v>2003650</v>
          </cell>
          <cell r="L828">
            <v>65114727</v>
          </cell>
        </row>
        <row r="829">
          <cell r="A829" t="str">
            <v>20인승13층105m/min분양</v>
          </cell>
          <cell r="B829">
            <v>52773141</v>
          </cell>
          <cell r="C829">
            <v>58050</v>
          </cell>
          <cell r="D829">
            <v>52831191</v>
          </cell>
          <cell r="E829">
            <v>3335583</v>
          </cell>
          <cell r="F829">
            <v>1904284</v>
          </cell>
          <cell r="G829">
            <v>5239867</v>
          </cell>
          <cell r="H829">
            <v>3629441</v>
          </cell>
          <cell r="I829">
            <v>61700499</v>
          </cell>
          <cell r="J829">
            <v>3091194</v>
          </cell>
          <cell r="K829">
            <v>2033285</v>
          </cell>
          <cell r="L829">
            <v>66824978</v>
          </cell>
        </row>
        <row r="830">
          <cell r="A830" t="str">
            <v>20인승14층90m/min임대</v>
          </cell>
          <cell r="B830">
            <v>50593208</v>
          </cell>
          <cell r="C830">
            <v>55652</v>
          </cell>
          <cell r="D830">
            <v>50648860</v>
          </cell>
          <cell r="E830">
            <v>3350350</v>
          </cell>
          <cell r="F830">
            <v>1912714</v>
          </cell>
          <cell r="G830">
            <v>5263064</v>
          </cell>
          <cell r="H830">
            <v>3494495</v>
          </cell>
          <cell r="I830">
            <v>59406419</v>
          </cell>
          <cell r="J830">
            <v>2976261</v>
          </cell>
          <cell r="K830">
            <v>1994749</v>
          </cell>
          <cell r="L830">
            <v>64377429</v>
          </cell>
        </row>
        <row r="831">
          <cell r="A831" t="str">
            <v>20인승14층90m/min분양</v>
          </cell>
          <cell r="B831">
            <v>52097844</v>
          </cell>
          <cell r="C831">
            <v>57307</v>
          </cell>
          <cell r="D831">
            <v>52155151</v>
          </cell>
          <cell r="E831">
            <v>3350350</v>
          </cell>
          <cell r="F831">
            <v>1912714</v>
          </cell>
          <cell r="G831">
            <v>5263064</v>
          </cell>
          <cell r="H831">
            <v>3588638</v>
          </cell>
          <cell r="I831">
            <v>61006853</v>
          </cell>
          <cell r="J831">
            <v>3056443</v>
          </cell>
          <cell r="K831">
            <v>2024384</v>
          </cell>
          <cell r="L831">
            <v>66087680</v>
          </cell>
        </row>
        <row r="832">
          <cell r="A832" t="str">
            <v>20인승14층105m/min임대</v>
          </cell>
          <cell r="B832">
            <v>52460529</v>
          </cell>
          <cell r="C832">
            <v>57706</v>
          </cell>
          <cell r="D832">
            <v>52518235</v>
          </cell>
          <cell r="E832">
            <v>3350350</v>
          </cell>
          <cell r="F832">
            <v>1912714</v>
          </cell>
          <cell r="G832">
            <v>5263064</v>
          </cell>
          <cell r="H832">
            <v>3611331</v>
          </cell>
          <cell r="I832">
            <v>61392630</v>
          </cell>
          <cell r="J832">
            <v>3075770</v>
          </cell>
          <cell r="K832">
            <v>2031528</v>
          </cell>
          <cell r="L832">
            <v>66499928</v>
          </cell>
        </row>
        <row r="833">
          <cell r="A833" t="str">
            <v>20인승14층105m/min분양</v>
          </cell>
          <cell r="B833">
            <v>53965165</v>
          </cell>
          <cell r="C833">
            <v>59361</v>
          </cell>
          <cell r="D833">
            <v>54024526</v>
          </cell>
          <cell r="E833">
            <v>3350350</v>
          </cell>
          <cell r="F833">
            <v>1912714</v>
          </cell>
          <cell r="G833">
            <v>5263064</v>
          </cell>
          <cell r="H833">
            <v>3705474</v>
          </cell>
          <cell r="I833">
            <v>62993064</v>
          </cell>
          <cell r="J833">
            <v>3155952</v>
          </cell>
          <cell r="K833">
            <v>2061163</v>
          </cell>
          <cell r="L833">
            <v>68210179</v>
          </cell>
        </row>
        <row r="834">
          <cell r="A834" t="str">
            <v>20인승15층90m/min임대</v>
          </cell>
          <cell r="B834">
            <v>51748412</v>
          </cell>
          <cell r="C834">
            <v>56923</v>
          </cell>
          <cell r="D834">
            <v>51805335</v>
          </cell>
          <cell r="E834">
            <v>3365117</v>
          </cell>
          <cell r="F834">
            <v>1921145</v>
          </cell>
          <cell r="G834">
            <v>5286262</v>
          </cell>
          <cell r="H834">
            <v>3568224</v>
          </cell>
          <cell r="I834">
            <v>60659821</v>
          </cell>
          <cell r="J834">
            <v>3039057</v>
          </cell>
          <cell r="K834">
            <v>2021902</v>
          </cell>
          <cell r="L834">
            <v>65720780</v>
          </cell>
        </row>
        <row r="835">
          <cell r="A835" t="str">
            <v>20인승15층90m/min분양</v>
          </cell>
          <cell r="B835">
            <v>53253048</v>
          </cell>
          <cell r="C835">
            <v>58578</v>
          </cell>
          <cell r="D835">
            <v>53311626</v>
          </cell>
          <cell r="E835">
            <v>3365117</v>
          </cell>
          <cell r="F835">
            <v>1921145</v>
          </cell>
          <cell r="G835">
            <v>5286262</v>
          </cell>
          <cell r="H835">
            <v>3662368</v>
          </cell>
          <cell r="I835">
            <v>62260256</v>
          </cell>
          <cell r="J835">
            <v>3119238</v>
          </cell>
          <cell r="K835">
            <v>2051537</v>
          </cell>
          <cell r="L835">
            <v>67431031</v>
          </cell>
        </row>
        <row r="836">
          <cell r="A836" t="str">
            <v>20인승15층105m/min임대</v>
          </cell>
          <cell r="B836">
            <v>53615733</v>
          </cell>
          <cell r="C836">
            <v>58977</v>
          </cell>
          <cell r="D836">
            <v>53674710</v>
          </cell>
          <cell r="E836">
            <v>3365117</v>
          </cell>
          <cell r="F836">
            <v>1921145</v>
          </cell>
          <cell r="G836">
            <v>5286262</v>
          </cell>
          <cell r="H836">
            <v>3685060</v>
          </cell>
          <cell r="I836">
            <v>62646032</v>
          </cell>
          <cell r="J836">
            <v>3138566</v>
          </cell>
          <cell r="K836">
            <v>2058680</v>
          </cell>
          <cell r="L836">
            <v>67843278</v>
          </cell>
        </row>
        <row r="837">
          <cell r="A837" t="str">
            <v>20인승15층105m/min분양</v>
          </cell>
          <cell r="B837">
            <v>55120369</v>
          </cell>
          <cell r="C837">
            <v>60632</v>
          </cell>
          <cell r="D837">
            <v>55181001</v>
          </cell>
          <cell r="E837">
            <v>3365117</v>
          </cell>
          <cell r="F837">
            <v>1921145</v>
          </cell>
          <cell r="G837">
            <v>5286262</v>
          </cell>
          <cell r="H837">
            <v>3779203</v>
          </cell>
          <cell r="I837">
            <v>64246466</v>
          </cell>
          <cell r="J837">
            <v>3218747</v>
          </cell>
          <cell r="K837">
            <v>2088316</v>
          </cell>
          <cell r="L837">
            <v>69553529</v>
          </cell>
        </row>
        <row r="838">
          <cell r="A838" t="str">
            <v>20인승16층90m/min임대</v>
          </cell>
          <cell r="B838">
            <v>53213044</v>
          </cell>
          <cell r="C838">
            <v>58534</v>
          </cell>
          <cell r="D838">
            <v>53271578</v>
          </cell>
          <cell r="E838">
            <v>3379885</v>
          </cell>
          <cell r="F838">
            <v>1929576</v>
          </cell>
          <cell r="G838">
            <v>5309461</v>
          </cell>
          <cell r="H838">
            <v>3661314</v>
          </cell>
          <cell r="I838">
            <v>62242353</v>
          </cell>
          <cell r="J838">
            <v>3118341</v>
          </cell>
          <cell r="K838">
            <v>2055149</v>
          </cell>
          <cell r="L838">
            <v>67415843</v>
          </cell>
        </row>
        <row r="839">
          <cell r="A839" t="str">
            <v>20인승16층90m/min분양</v>
          </cell>
          <cell r="B839">
            <v>54717680</v>
          </cell>
          <cell r="C839">
            <v>60189</v>
          </cell>
          <cell r="D839">
            <v>54777869</v>
          </cell>
          <cell r="E839">
            <v>3379885</v>
          </cell>
          <cell r="F839">
            <v>1929576</v>
          </cell>
          <cell r="G839">
            <v>5309461</v>
          </cell>
          <cell r="H839">
            <v>3755458</v>
          </cell>
          <cell r="I839">
            <v>63842788</v>
          </cell>
          <cell r="J839">
            <v>3198523</v>
          </cell>
          <cell r="K839">
            <v>2084785</v>
          </cell>
          <cell r="L839">
            <v>69126096</v>
          </cell>
        </row>
        <row r="840">
          <cell r="A840" t="str">
            <v>20인승16층105m/min임대</v>
          </cell>
          <cell r="B840">
            <v>55080365</v>
          </cell>
          <cell r="C840">
            <v>60588</v>
          </cell>
          <cell r="D840">
            <v>55140953</v>
          </cell>
          <cell r="E840">
            <v>3379885</v>
          </cell>
          <cell r="F840">
            <v>1929576</v>
          </cell>
          <cell r="G840">
            <v>5309461</v>
          </cell>
          <cell r="H840">
            <v>3778150</v>
          </cell>
          <cell r="I840">
            <v>64228564</v>
          </cell>
          <cell r="J840">
            <v>3217851</v>
          </cell>
          <cell r="K840">
            <v>2091928</v>
          </cell>
          <cell r="L840">
            <v>69538343</v>
          </cell>
        </row>
        <row r="841">
          <cell r="A841" t="str">
            <v>20인승16층105m/min분양</v>
          </cell>
          <cell r="B841">
            <v>56585001</v>
          </cell>
          <cell r="C841">
            <v>62243</v>
          </cell>
          <cell r="D841">
            <v>56647244</v>
          </cell>
          <cell r="E841">
            <v>3379885</v>
          </cell>
          <cell r="F841">
            <v>1929576</v>
          </cell>
          <cell r="G841">
            <v>5309461</v>
          </cell>
          <cell r="H841">
            <v>3872294</v>
          </cell>
          <cell r="I841">
            <v>65828999</v>
          </cell>
          <cell r="J841">
            <v>3298032</v>
          </cell>
          <cell r="K841">
            <v>2121563</v>
          </cell>
          <cell r="L841">
            <v>71248594</v>
          </cell>
        </row>
        <row r="842">
          <cell r="A842" t="str">
            <v>20인승17층90m/min임대</v>
          </cell>
          <cell r="B842">
            <v>54384717</v>
          </cell>
          <cell r="C842">
            <v>59823</v>
          </cell>
          <cell r="D842">
            <v>54444540</v>
          </cell>
          <cell r="E842">
            <v>3394651</v>
          </cell>
          <cell r="F842">
            <v>1938006</v>
          </cell>
          <cell r="G842">
            <v>5332657</v>
          </cell>
          <cell r="H842">
            <v>3736074</v>
          </cell>
          <cell r="I842">
            <v>63513271</v>
          </cell>
          <cell r="J842">
            <v>3182014</v>
          </cell>
          <cell r="K842">
            <v>2082626</v>
          </cell>
          <cell r="L842">
            <v>68777911</v>
          </cell>
        </row>
        <row r="843">
          <cell r="A843" t="str">
            <v>20인승17층90m/min분양</v>
          </cell>
          <cell r="B843">
            <v>55889353</v>
          </cell>
          <cell r="C843">
            <v>61478</v>
          </cell>
          <cell r="D843">
            <v>55950831</v>
          </cell>
          <cell r="E843">
            <v>3394651</v>
          </cell>
          <cell r="F843">
            <v>1938006</v>
          </cell>
          <cell r="G843">
            <v>5332657</v>
          </cell>
          <cell r="H843">
            <v>3830218</v>
          </cell>
          <cell r="I843">
            <v>65113706</v>
          </cell>
          <cell r="J843">
            <v>3262196</v>
          </cell>
          <cell r="K843">
            <v>2112262</v>
          </cell>
          <cell r="L843">
            <v>70488164</v>
          </cell>
        </row>
        <row r="844">
          <cell r="A844" t="str">
            <v>20인승17층105m/min임대</v>
          </cell>
          <cell r="B844">
            <v>56252038</v>
          </cell>
          <cell r="C844">
            <v>61877</v>
          </cell>
          <cell r="D844">
            <v>56313915</v>
          </cell>
          <cell r="E844">
            <v>3394651</v>
          </cell>
          <cell r="F844">
            <v>1938006</v>
          </cell>
          <cell r="G844">
            <v>5332657</v>
          </cell>
          <cell r="H844">
            <v>3852910</v>
          </cell>
          <cell r="I844">
            <v>65499482</v>
          </cell>
          <cell r="J844">
            <v>3281524</v>
          </cell>
          <cell r="K844">
            <v>2119405</v>
          </cell>
          <cell r="L844">
            <v>70900411</v>
          </cell>
        </row>
        <row r="845">
          <cell r="A845" t="str">
            <v>20인승17층105m/min분양</v>
          </cell>
          <cell r="B845">
            <v>57756674</v>
          </cell>
          <cell r="C845">
            <v>63532</v>
          </cell>
          <cell r="D845">
            <v>57820206</v>
          </cell>
          <cell r="E845">
            <v>3394651</v>
          </cell>
          <cell r="F845">
            <v>1938006</v>
          </cell>
          <cell r="G845">
            <v>5332657</v>
          </cell>
          <cell r="H845">
            <v>3947053</v>
          </cell>
          <cell r="I845">
            <v>67099916</v>
          </cell>
          <cell r="J845">
            <v>3361705</v>
          </cell>
          <cell r="K845">
            <v>2149040</v>
          </cell>
          <cell r="L845">
            <v>72610661</v>
          </cell>
        </row>
        <row r="846">
          <cell r="A846" t="str">
            <v>20인승18층90m/min임대</v>
          </cell>
          <cell r="B846">
            <v>55556394</v>
          </cell>
          <cell r="C846">
            <v>61112</v>
          </cell>
          <cell r="D846">
            <v>55617506</v>
          </cell>
          <cell r="E846">
            <v>3405201</v>
          </cell>
          <cell r="F846">
            <v>1944029</v>
          </cell>
          <cell r="G846">
            <v>5349230</v>
          </cell>
          <cell r="H846">
            <v>3810421</v>
          </cell>
          <cell r="I846">
            <v>64777157</v>
          </cell>
          <cell r="J846">
            <v>3245335</v>
          </cell>
          <cell r="K846">
            <v>2108847</v>
          </cell>
          <cell r="L846">
            <v>70131339</v>
          </cell>
        </row>
        <row r="847">
          <cell r="A847" t="str">
            <v>20인승18층90m/min분양</v>
          </cell>
          <cell r="B847">
            <v>57061030</v>
          </cell>
          <cell r="C847">
            <v>62767</v>
          </cell>
          <cell r="D847">
            <v>57123797</v>
          </cell>
          <cell r="E847">
            <v>3405201</v>
          </cell>
          <cell r="F847">
            <v>1944029</v>
          </cell>
          <cell r="G847">
            <v>5349230</v>
          </cell>
          <cell r="H847">
            <v>3904564</v>
          </cell>
          <cell r="I847">
            <v>66377591</v>
          </cell>
          <cell r="J847">
            <v>3325517</v>
          </cell>
          <cell r="K847">
            <v>2138482</v>
          </cell>
          <cell r="L847">
            <v>71841590</v>
          </cell>
        </row>
        <row r="848">
          <cell r="A848" t="str">
            <v>20인승18층105m/min임대</v>
          </cell>
          <cell r="B848">
            <v>57423715</v>
          </cell>
          <cell r="C848">
            <v>63166</v>
          </cell>
          <cell r="D848">
            <v>57486881</v>
          </cell>
          <cell r="E848">
            <v>3405201</v>
          </cell>
          <cell r="F848">
            <v>1944029</v>
          </cell>
          <cell r="G848">
            <v>5349230</v>
          </cell>
          <cell r="H848">
            <v>3927256</v>
          </cell>
          <cell r="I848">
            <v>66763367</v>
          </cell>
          <cell r="J848">
            <v>3344844</v>
          </cell>
          <cell r="K848">
            <v>2145626</v>
          </cell>
          <cell r="L848">
            <v>72253837</v>
          </cell>
        </row>
        <row r="849">
          <cell r="A849" t="str">
            <v>20인승18층105m/min분양</v>
          </cell>
          <cell r="B849">
            <v>58928351</v>
          </cell>
          <cell r="C849">
            <v>64821</v>
          </cell>
          <cell r="D849">
            <v>58993172</v>
          </cell>
          <cell r="E849">
            <v>3405201</v>
          </cell>
          <cell r="F849">
            <v>1944029</v>
          </cell>
          <cell r="G849">
            <v>5349230</v>
          </cell>
          <cell r="H849">
            <v>4021400</v>
          </cell>
          <cell r="I849">
            <v>68363802</v>
          </cell>
          <cell r="J849">
            <v>3425026</v>
          </cell>
          <cell r="K849">
            <v>2175261</v>
          </cell>
          <cell r="L849">
            <v>73964089</v>
          </cell>
        </row>
        <row r="850">
          <cell r="A850" t="str">
            <v>20인승19층90m/min임대</v>
          </cell>
          <cell r="B850">
            <v>56728069</v>
          </cell>
          <cell r="C850">
            <v>62400</v>
          </cell>
          <cell r="D850">
            <v>56790469</v>
          </cell>
          <cell r="E850">
            <v>3419968</v>
          </cell>
          <cell r="F850">
            <v>1952459</v>
          </cell>
          <cell r="G850">
            <v>5372427</v>
          </cell>
          <cell r="H850">
            <v>3885181</v>
          </cell>
          <cell r="I850">
            <v>66048077</v>
          </cell>
          <cell r="J850">
            <v>3309008</v>
          </cell>
          <cell r="K850">
            <v>2136324</v>
          </cell>
          <cell r="L850">
            <v>71493409</v>
          </cell>
        </row>
        <row r="851">
          <cell r="A851" t="str">
            <v>20인승19층90m/min분양</v>
          </cell>
          <cell r="B851">
            <v>58232705</v>
          </cell>
          <cell r="C851">
            <v>64055</v>
          </cell>
          <cell r="D851">
            <v>58296760</v>
          </cell>
          <cell r="E851">
            <v>3419968</v>
          </cell>
          <cell r="F851">
            <v>1952459</v>
          </cell>
          <cell r="G851">
            <v>5372427</v>
          </cell>
          <cell r="H851">
            <v>3979324</v>
          </cell>
          <cell r="I851">
            <v>67648511</v>
          </cell>
          <cell r="J851">
            <v>3389190</v>
          </cell>
          <cell r="K851">
            <v>2165959</v>
          </cell>
          <cell r="L851">
            <v>73203660</v>
          </cell>
        </row>
        <row r="852">
          <cell r="A852" t="str">
            <v>20인승19층105m/min임대</v>
          </cell>
          <cell r="B852">
            <v>58595390</v>
          </cell>
          <cell r="C852">
            <v>64454</v>
          </cell>
          <cell r="D852">
            <v>58659844</v>
          </cell>
          <cell r="E852">
            <v>3419968</v>
          </cell>
          <cell r="F852">
            <v>1952459</v>
          </cell>
          <cell r="G852">
            <v>5372427</v>
          </cell>
          <cell r="H852">
            <v>4002016</v>
          </cell>
          <cell r="I852">
            <v>68034287</v>
          </cell>
          <cell r="J852">
            <v>3408517</v>
          </cell>
          <cell r="K852">
            <v>2173103</v>
          </cell>
          <cell r="L852">
            <v>73615907</v>
          </cell>
        </row>
        <row r="853">
          <cell r="A853" t="str">
            <v>20인승19층105m/min분양</v>
          </cell>
          <cell r="B853">
            <v>60100026</v>
          </cell>
          <cell r="C853">
            <v>66110</v>
          </cell>
          <cell r="D853">
            <v>60166136</v>
          </cell>
          <cell r="E853">
            <v>3419968</v>
          </cell>
          <cell r="F853">
            <v>1952459</v>
          </cell>
          <cell r="G853">
            <v>5372427</v>
          </cell>
          <cell r="H853">
            <v>4096160</v>
          </cell>
          <cell r="I853">
            <v>69634723</v>
          </cell>
          <cell r="J853">
            <v>3488699</v>
          </cell>
          <cell r="K853">
            <v>2202738</v>
          </cell>
          <cell r="L853">
            <v>75326160</v>
          </cell>
        </row>
        <row r="854">
          <cell r="A854" t="str">
            <v>20인승20층105m/min임대</v>
          </cell>
          <cell r="B854">
            <v>60025133</v>
          </cell>
          <cell r="C854">
            <v>66027</v>
          </cell>
          <cell r="D854">
            <v>60091160</v>
          </cell>
          <cell r="E854">
            <v>3434735</v>
          </cell>
          <cell r="F854">
            <v>1960890</v>
          </cell>
          <cell r="G854">
            <v>5395625</v>
          </cell>
          <cell r="H854">
            <v>4092924</v>
          </cell>
          <cell r="I854">
            <v>69579709</v>
          </cell>
          <cell r="J854">
            <v>3485943</v>
          </cell>
          <cell r="K854">
            <v>2205663</v>
          </cell>
          <cell r="L854">
            <v>75271315</v>
          </cell>
        </row>
        <row r="855">
          <cell r="A855" t="str">
            <v>20인승20층105m/min분양</v>
          </cell>
          <cell r="B855">
            <v>61529769</v>
          </cell>
          <cell r="C855">
            <v>67682</v>
          </cell>
          <cell r="D855">
            <v>61597451</v>
          </cell>
          <cell r="E855">
            <v>3434735</v>
          </cell>
          <cell r="F855">
            <v>1960890</v>
          </cell>
          <cell r="G855">
            <v>5395625</v>
          </cell>
          <cell r="H855">
            <v>4187067</v>
          </cell>
          <cell r="I855">
            <v>71180143</v>
          </cell>
          <cell r="J855">
            <v>3566125</v>
          </cell>
          <cell r="K855">
            <v>2235298</v>
          </cell>
          <cell r="L855">
            <v>76981566</v>
          </cell>
        </row>
        <row r="856">
          <cell r="A856" t="str">
            <v>20인승20층120m/min임대</v>
          </cell>
          <cell r="B856">
            <v>60820482</v>
          </cell>
          <cell r="C856">
            <v>66902</v>
          </cell>
          <cell r="D856">
            <v>60887384</v>
          </cell>
          <cell r="E856">
            <v>3434735</v>
          </cell>
          <cell r="F856">
            <v>1960890</v>
          </cell>
          <cell r="G856">
            <v>5395625</v>
          </cell>
          <cell r="H856">
            <v>4142688</v>
          </cell>
          <cell r="I856">
            <v>70425697</v>
          </cell>
          <cell r="J856">
            <v>3528327</v>
          </cell>
          <cell r="K856">
            <v>2221328</v>
          </cell>
          <cell r="L856">
            <v>76175352</v>
          </cell>
        </row>
        <row r="857">
          <cell r="A857" t="str">
            <v>20인승20층120m/min분양</v>
          </cell>
          <cell r="B857">
            <v>62325118</v>
          </cell>
          <cell r="C857">
            <v>68557</v>
          </cell>
          <cell r="D857">
            <v>62393675</v>
          </cell>
          <cell r="E857">
            <v>3434735</v>
          </cell>
          <cell r="F857">
            <v>1960890</v>
          </cell>
          <cell r="G857">
            <v>5395625</v>
          </cell>
          <cell r="H857">
            <v>4236831</v>
          </cell>
          <cell r="I857">
            <v>72026131</v>
          </cell>
          <cell r="J857">
            <v>3608509</v>
          </cell>
          <cell r="K857">
            <v>2250964</v>
          </cell>
          <cell r="L857">
            <v>77885604</v>
          </cell>
        </row>
        <row r="858">
          <cell r="A858" t="str">
            <v>20인승21층105m/min임대</v>
          </cell>
          <cell r="B858">
            <v>61237645</v>
          </cell>
          <cell r="C858">
            <v>67361</v>
          </cell>
          <cell r="D858">
            <v>61305006</v>
          </cell>
          <cell r="E858">
            <v>3453719</v>
          </cell>
          <cell r="F858">
            <v>1971728</v>
          </cell>
          <cell r="G858">
            <v>5425447</v>
          </cell>
          <cell r="H858">
            <v>4170653</v>
          </cell>
          <cell r="I858">
            <v>70901106</v>
          </cell>
          <cell r="J858">
            <v>3552145</v>
          </cell>
          <cell r="K858">
            <v>2235201</v>
          </cell>
          <cell r="L858">
            <v>76688452</v>
          </cell>
        </row>
        <row r="859">
          <cell r="A859" t="str">
            <v>20인승21층105m/min분양</v>
          </cell>
          <cell r="B859">
            <v>62742281</v>
          </cell>
          <cell r="C859">
            <v>69016</v>
          </cell>
          <cell r="D859">
            <v>62811297</v>
          </cell>
          <cell r="E859">
            <v>3453719</v>
          </cell>
          <cell r="F859">
            <v>1971728</v>
          </cell>
          <cell r="G859">
            <v>5425447</v>
          </cell>
          <cell r="H859">
            <v>4264796</v>
          </cell>
          <cell r="I859">
            <v>72501540</v>
          </cell>
          <cell r="J859">
            <v>3632327</v>
          </cell>
          <cell r="K859">
            <v>2264836</v>
          </cell>
          <cell r="L859">
            <v>78398703</v>
          </cell>
        </row>
        <row r="860">
          <cell r="A860" t="str">
            <v>20인승21층120m/min임대</v>
          </cell>
          <cell r="B860">
            <v>62032994</v>
          </cell>
          <cell r="C860">
            <v>68236</v>
          </cell>
          <cell r="D860">
            <v>62101230</v>
          </cell>
          <cell r="E860">
            <v>3453719</v>
          </cell>
          <cell r="F860">
            <v>1971728</v>
          </cell>
          <cell r="G860">
            <v>5425447</v>
          </cell>
          <cell r="H860">
            <v>4220417</v>
          </cell>
          <cell r="I860">
            <v>71747094</v>
          </cell>
          <cell r="J860">
            <v>3594529</v>
          </cell>
          <cell r="K860">
            <v>2250866</v>
          </cell>
          <cell r="L860">
            <v>77592489</v>
          </cell>
        </row>
        <row r="861">
          <cell r="A861" t="str">
            <v>20인승21층120m/min분양</v>
          </cell>
          <cell r="B861">
            <v>63537630</v>
          </cell>
          <cell r="C861">
            <v>69891</v>
          </cell>
          <cell r="D861">
            <v>63607521</v>
          </cell>
          <cell r="E861">
            <v>3453719</v>
          </cell>
          <cell r="F861">
            <v>1971728</v>
          </cell>
          <cell r="G861">
            <v>5425447</v>
          </cell>
          <cell r="H861">
            <v>4314560</v>
          </cell>
          <cell r="I861">
            <v>73347528</v>
          </cell>
          <cell r="J861">
            <v>3674711</v>
          </cell>
          <cell r="K861">
            <v>2280502</v>
          </cell>
          <cell r="L861">
            <v>79302741</v>
          </cell>
        </row>
        <row r="862">
          <cell r="A862" t="str">
            <v>20인승22층105m/min임대</v>
          </cell>
          <cell r="B862">
            <v>62472437</v>
          </cell>
          <cell r="C862">
            <v>68719</v>
          </cell>
          <cell r="D862">
            <v>62541156</v>
          </cell>
          <cell r="E862">
            <v>3468486</v>
          </cell>
          <cell r="F862">
            <v>1980158</v>
          </cell>
          <cell r="G862">
            <v>5448644</v>
          </cell>
          <cell r="H862">
            <v>4249362</v>
          </cell>
          <cell r="I862">
            <v>72239162</v>
          </cell>
          <cell r="J862">
            <v>3619182</v>
          </cell>
          <cell r="K862">
            <v>2263921</v>
          </cell>
          <cell r="L862">
            <v>78122265</v>
          </cell>
        </row>
        <row r="863">
          <cell r="A863" t="str">
            <v>20인승22층105m/min분양</v>
          </cell>
          <cell r="B863">
            <v>63977073</v>
          </cell>
          <cell r="C863">
            <v>70374</v>
          </cell>
          <cell r="D863">
            <v>64047447</v>
          </cell>
          <cell r="E863">
            <v>3468486</v>
          </cell>
          <cell r="F863">
            <v>1980158</v>
          </cell>
          <cell r="G863">
            <v>5448644</v>
          </cell>
          <cell r="H863">
            <v>4343505</v>
          </cell>
          <cell r="I863">
            <v>73839596</v>
          </cell>
          <cell r="J863">
            <v>3699363</v>
          </cell>
          <cell r="K863">
            <v>2293557</v>
          </cell>
          <cell r="L863">
            <v>79832516</v>
          </cell>
        </row>
        <row r="864">
          <cell r="A864" t="str">
            <v>20인승22층120m/min임대</v>
          </cell>
          <cell r="B864">
            <v>63267786</v>
          </cell>
          <cell r="C864">
            <v>69594</v>
          </cell>
          <cell r="D864">
            <v>63337380</v>
          </cell>
          <cell r="E864">
            <v>3468486</v>
          </cell>
          <cell r="F864">
            <v>1980158</v>
          </cell>
          <cell r="G864">
            <v>5448644</v>
          </cell>
          <cell r="H864">
            <v>4299126</v>
          </cell>
          <cell r="I864">
            <v>73085150</v>
          </cell>
          <cell r="J864">
            <v>3661566</v>
          </cell>
          <cell r="K864">
            <v>2279587</v>
          </cell>
          <cell r="L864">
            <v>79026303</v>
          </cell>
        </row>
        <row r="865">
          <cell r="A865" t="str">
            <v>20인승22층120m/min분양</v>
          </cell>
          <cell r="B865">
            <v>64772422</v>
          </cell>
          <cell r="C865">
            <v>71249</v>
          </cell>
          <cell r="D865">
            <v>64843671</v>
          </cell>
          <cell r="E865">
            <v>3468486</v>
          </cell>
          <cell r="F865">
            <v>1980158</v>
          </cell>
          <cell r="G865">
            <v>5448644</v>
          </cell>
          <cell r="H865">
            <v>4393269</v>
          </cell>
          <cell r="I865">
            <v>74685584</v>
          </cell>
          <cell r="J865">
            <v>3741747</v>
          </cell>
          <cell r="K865">
            <v>2309222</v>
          </cell>
          <cell r="L865">
            <v>80736553</v>
          </cell>
        </row>
        <row r="866">
          <cell r="A866" t="str">
            <v>20인승23층105m/min임대</v>
          </cell>
          <cell r="B866">
            <v>63644113</v>
          </cell>
          <cell r="C866">
            <v>70008</v>
          </cell>
          <cell r="D866">
            <v>63714121</v>
          </cell>
          <cell r="E866">
            <v>3483253</v>
          </cell>
          <cell r="F866">
            <v>1988589</v>
          </cell>
          <cell r="G866">
            <v>5471842</v>
          </cell>
          <cell r="H866">
            <v>4324122</v>
          </cell>
          <cell r="I866">
            <v>73510085</v>
          </cell>
          <cell r="J866">
            <v>3682855</v>
          </cell>
          <cell r="K866">
            <v>2291399</v>
          </cell>
          <cell r="L866">
            <v>79484339</v>
          </cell>
        </row>
        <row r="867">
          <cell r="A867" t="str">
            <v>20인승23층105m/min분양</v>
          </cell>
          <cell r="B867">
            <v>65148749</v>
          </cell>
          <cell r="C867">
            <v>71663</v>
          </cell>
          <cell r="D867">
            <v>65220412</v>
          </cell>
          <cell r="E867">
            <v>3483253</v>
          </cell>
          <cell r="F867">
            <v>1988589</v>
          </cell>
          <cell r="G867">
            <v>5471842</v>
          </cell>
          <cell r="H867">
            <v>4418265</v>
          </cell>
          <cell r="I867">
            <v>75110519</v>
          </cell>
          <cell r="J867">
            <v>3763037</v>
          </cell>
          <cell r="K867">
            <v>2321034</v>
          </cell>
          <cell r="L867">
            <v>81194590</v>
          </cell>
        </row>
        <row r="868">
          <cell r="A868" t="str">
            <v>20인승23층120m/min임대</v>
          </cell>
          <cell r="B868">
            <v>64439462</v>
          </cell>
          <cell r="C868">
            <v>70883</v>
          </cell>
          <cell r="D868">
            <v>64510345</v>
          </cell>
          <cell r="E868">
            <v>3483253</v>
          </cell>
          <cell r="F868">
            <v>1988589</v>
          </cell>
          <cell r="G868">
            <v>5471842</v>
          </cell>
          <cell r="H868">
            <v>4373886</v>
          </cell>
          <cell r="I868">
            <v>74356073</v>
          </cell>
          <cell r="J868">
            <v>3725239</v>
          </cell>
          <cell r="K868">
            <v>2307064</v>
          </cell>
          <cell r="L868">
            <v>80388376</v>
          </cell>
        </row>
        <row r="869">
          <cell r="A869" t="str">
            <v>20인승23층120m/min분양</v>
          </cell>
          <cell r="B869">
            <v>65944098</v>
          </cell>
          <cell r="C869">
            <v>72538</v>
          </cell>
          <cell r="D869">
            <v>66016636</v>
          </cell>
          <cell r="E869">
            <v>3483253</v>
          </cell>
          <cell r="F869">
            <v>1988589</v>
          </cell>
          <cell r="G869">
            <v>5471842</v>
          </cell>
          <cell r="H869">
            <v>4468029</v>
          </cell>
          <cell r="I869">
            <v>75956507</v>
          </cell>
          <cell r="J869">
            <v>3805421</v>
          </cell>
          <cell r="K869">
            <v>2336699</v>
          </cell>
          <cell r="L869">
            <v>82098627</v>
          </cell>
        </row>
        <row r="870">
          <cell r="A870" t="str">
            <v>20인승24층105m/min임대</v>
          </cell>
          <cell r="B870">
            <v>64815789</v>
          </cell>
          <cell r="C870">
            <v>71297</v>
          </cell>
          <cell r="D870">
            <v>64887086</v>
          </cell>
          <cell r="E870">
            <v>3498021</v>
          </cell>
          <cell r="F870">
            <v>1997020</v>
          </cell>
          <cell r="G870">
            <v>5495041</v>
          </cell>
          <cell r="H870">
            <v>4398882</v>
          </cell>
          <cell r="I870">
            <v>74781009</v>
          </cell>
          <cell r="J870">
            <v>3746528</v>
          </cell>
          <cell r="K870">
            <v>2318876</v>
          </cell>
          <cell r="L870">
            <v>80846413</v>
          </cell>
        </row>
        <row r="871">
          <cell r="A871" t="str">
            <v>20인승24층105m/min분양</v>
          </cell>
          <cell r="B871">
            <v>66320425</v>
          </cell>
          <cell r="C871">
            <v>72952</v>
          </cell>
          <cell r="D871">
            <v>66393377</v>
          </cell>
          <cell r="E871">
            <v>3498021</v>
          </cell>
          <cell r="F871">
            <v>1997020</v>
          </cell>
          <cell r="G871">
            <v>5495041</v>
          </cell>
          <cell r="H871">
            <v>4493026</v>
          </cell>
          <cell r="I871">
            <v>76381444</v>
          </cell>
          <cell r="J871">
            <v>3826710</v>
          </cell>
          <cell r="K871">
            <v>2348512</v>
          </cell>
          <cell r="L871">
            <v>82556666</v>
          </cell>
        </row>
        <row r="872">
          <cell r="A872" t="str">
            <v>20인승24층120m/min임대</v>
          </cell>
          <cell r="B872">
            <v>65611138</v>
          </cell>
          <cell r="C872">
            <v>72172</v>
          </cell>
          <cell r="D872">
            <v>65683310</v>
          </cell>
          <cell r="E872">
            <v>3498021</v>
          </cell>
          <cell r="F872">
            <v>1997020</v>
          </cell>
          <cell r="G872">
            <v>5495041</v>
          </cell>
          <cell r="H872">
            <v>4448646</v>
          </cell>
          <cell r="I872">
            <v>75626997</v>
          </cell>
          <cell r="J872">
            <v>3788912</v>
          </cell>
          <cell r="K872">
            <v>2334541</v>
          </cell>
          <cell r="L872">
            <v>81750450</v>
          </cell>
        </row>
        <row r="873">
          <cell r="A873" t="str">
            <v>20인승24층120m/min분양</v>
          </cell>
          <cell r="B873">
            <v>67115774</v>
          </cell>
          <cell r="C873">
            <v>73827</v>
          </cell>
          <cell r="D873">
            <v>67189601</v>
          </cell>
          <cell r="E873">
            <v>3498021</v>
          </cell>
          <cell r="F873">
            <v>1997020</v>
          </cell>
          <cell r="G873">
            <v>5495041</v>
          </cell>
          <cell r="H873">
            <v>4542790</v>
          </cell>
          <cell r="I873">
            <v>77227432</v>
          </cell>
          <cell r="J873">
            <v>3869094</v>
          </cell>
          <cell r="K873">
            <v>2364177</v>
          </cell>
          <cell r="L873">
            <v>83460703</v>
          </cell>
        </row>
        <row r="874">
          <cell r="A874" t="str">
            <v>20인승25층105m/min임대</v>
          </cell>
          <cell r="B874">
            <v>65987464</v>
          </cell>
          <cell r="C874">
            <v>72586</v>
          </cell>
          <cell r="D874">
            <v>66060050</v>
          </cell>
          <cell r="E874">
            <v>3512787</v>
          </cell>
          <cell r="F874">
            <v>2005450</v>
          </cell>
          <cell r="G874">
            <v>5518237</v>
          </cell>
          <cell r="H874">
            <v>4473642</v>
          </cell>
          <cell r="I874">
            <v>76051929</v>
          </cell>
          <cell r="J874">
            <v>3810201</v>
          </cell>
          <cell r="K874">
            <v>2346353</v>
          </cell>
          <cell r="L874">
            <v>82208483</v>
          </cell>
        </row>
        <row r="875">
          <cell r="A875" t="str">
            <v>20인승25층105m/min분양</v>
          </cell>
          <cell r="B875">
            <v>67492100</v>
          </cell>
          <cell r="C875">
            <v>74241</v>
          </cell>
          <cell r="D875">
            <v>67566341</v>
          </cell>
          <cell r="E875">
            <v>3512787</v>
          </cell>
          <cell r="F875">
            <v>2005450</v>
          </cell>
          <cell r="G875">
            <v>5518237</v>
          </cell>
          <cell r="H875">
            <v>4567786</v>
          </cell>
          <cell r="I875">
            <v>77652364</v>
          </cell>
          <cell r="J875">
            <v>3890383</v>
          </cell>
          <cell r="K875">
            <v>2375989</v>
          </cell>
          <cell r="L875">
            <v>83918736</v>
          </cell>
        </row>
        <row r="876">
          <cell r="A876" t="str">
            <v>20인승25층120m/min임대</v>
          </cell>
          <cell r="B876">
            <v>66782813</v>
          </cell>
          <cell r="C876">
            <v>73461</v>
          </cell>
          <cell r="D876">
            <v>66856274</v>
          </cell>
          <cell r="E876">
            <v>3512787</v>
          </cell>
          <cell r="F876">
            <v>2005450</v>
          </cell>
          <cell r="G876">
            <v>5518237</v>
          </cell>
          <cell r="H876">
            <v>4523406</v>
          </cell>
          <cell r="I876">
            <v>76897917</v>
          </cell>
          <cell r="J876">
            <v>3852585</v>
          </cell>
          <cell r="K876">
            <v>2362018</v>
          </cell>
          <cell r="L876">
            <v>83112520</v>
          </cell>
        </row>
        <row r="877">
          <cell r="A877" t="str">
            <v>20인승25층120m/min분양</v>
          </cell>
          <cell r="B877">
            <v>68287449</v>
          </cell>
          <cell r="C877">
            <v>75116</v>
          </cell>
          <cell r="D877">
            <v>68362565</v>
          </cell>
          <cell r="E877">
            <v>3512787</v>
          </cell>
          <cell r="F877">
            <v>2005450</v>
          </cell>
          <cell r="G877">
            <v>5518237</v>
          </cell>
          <cell r="H877">
            <v>4617550</v>
          </cell>
          <cell r="I877">
            <v>78498352</v>
          </cell>
          <cell r="J877">
            <v>3932767</v>
          </cell>
          <cell r="K877">
            <v>2391654</v>
          </cell>
          <cell r="L877">
            <v>84822773</v>
          </cell>
        </row>
        <row r="878">
          <cell r="A878" t="str">
            <v>20인승26층105m/min임대</v>
          </cell>
          <cell r="B878">
            <v>67922218</v>
          </cell>
          <cell r="C878">
            <v>74714</v>
          </cell>
          <cell r="D878">
            <v>67996932</v>
          </cell>
          <cell r="E878">
            <v>3527555</v>
          </cell>
          <cell r="F878">
            <v>2013881</v>
          </cell>
          <cell r="G878">
            <v>5541436</v>
          </cell>
          <cell r="H878">
            <v>4596148</v>
          </cell>
          <cell r="I878">
            <v>78134516</v>
          </cell>
          <cell r="J878">
            <v>3914539</v>
          </cell>
          <cell r="K878">
            <v>2388860</v>
          </cell>
          <cell r="L878">
            <v>84437915</v>
          </cell>
        </row>
        <row r="879">
          <cell r="A879" t="str">
            <v>20인승26층105m/min분양</v>
          </cell>
          <cell r="B879">
            <v>69426854</v>
          </cell>
          <cell r="C879">
            <v>76369</v>
          </cell>
          <cell r="D879">
            <v>69503223</v>
          </cell>
          <cell r="E879">
            <v>3527555</v>
          </cell>
          <cell r="F879">
            <v>2013881</v>
          </cell>
          <cell r="G879">
            <v>5541436</v>
          </cell>
          <cell r="H879">
            <v>4690291</v>
          </cell>
          <cell r="I879">
            <v>79734950</v>
          </cell>
          <cell r="J879">
            <v>3994720</v>
          </cell>
          <cell r="K879">
            <v>2418495</v>
          </cell>
          <cell r="L879">
            <v>86148165</v>
          </cell>
        </row>
        <row r="880">
          <cell r="A880" t="str">
            <v>20인승26층120m/min임대</v>
          </cell>
          <cell r="B880">
            <v>68530323</v>
          </cell>
          <cell r="C880">
            <v>75383</v>
          </cell>
          <cell r="D880">
            <v>68605706</v>
          </cell>
          <cell r="E880">
            <v>3527555</v>
          </cell>
          <cell r="F880">
            <v>2013881</v>
          </cell>
          <cell r="G880">
            <v>5541436</v>
          </cell>
          <cell r="H880">
            <v>4634196</v>
          </cell>
          <cell r="I880">
            <v>78781338</v>
          </cell>
          <cell r="J880">
            <v>3946945</v>
          </cell>
          <cell r="K880">
            <v>2400838</v>
          </cell>
          <cell r="L880">
            <v>85129121</v>
          </cell>
        </row>
        <row r="881">
          <cell r="A881" t="str">
            <v>20인승26층120m/min분양</v>
          </cell>
          <cell r="B881">
            <v>70104387</v>
          </cell>
          <cell r="C881">
            <v>77114</v>
          </cell>
          <cell r="D881">
            <v>70181501</v>
          </cell>
          <cell r="E881">
            <v>3527555</v>
          </cell>
          <cell r="F881">
            <v>2013881</v>
          </cell>
          <cell r="G881">
            <v>5541436</v>
          </cell>
          <cell r="H881">
            <v>4732683</v>
          </cell>
          <cell r="I881">
            <v>80455620</v>
          </cell>
          <cell r="J881">
            <v>4030826</v>
          </cell>
          <cell r="K881">
            <v>2431840</v>
          </cell>
          <cell r="L881">
            <v>86918286</v>
          </cell>
        </row>
        <row r="882">
          <cell r="A882" t="str">
            <v>20인승26층150m/min임대</v>
          </cell>
          <cell r="B882">
            <v>72073730</v>
          </cell>
          <cell r="C882">
            <v>79281</v>
          </cell>
          <cell r="D882">
            <v>72153011</v>
          </cell>
          <cell r="E882">
            <v>3527555</v>
          </cell>
          <cell r="F882">
            <v>2013881</v>
          </cell>
          <cell r="G882">
            <v>5541436</v>
          </cell>
          <cell r="H882">
            <v>4855902</v>
          </cell>
          <cell r="I882">
            <v>82550349</v>
          </cell>
          <cell r="J882">
            <v>4135772</v>
          </cell>
          <cell r="K882">
            <v>2470628</v>
          </cell>
          <cell r="L882">
            <v>89156749</v>
          </cell>
        </row>
        <row r="883">
          <cell r="A883" t="str">
            <v>20인승26층150m/min분양</v>
          </cell>
          <cell r="B883">
            <v>73578366</v>
          </cell>
          <cell r="C883">
            <v>80936</v>
          </cell>
          <cell r="D883">
            <v>73659302</v>
          </cell>
          <cell r="E883">
            <v>3527555</v>
          </cell>
          <cell r="F883">
            <v>2013881</v>
          </cell>
          <cell r="G883">
            <v>5541436</v>
          </cell>
          <cell r="H883">
            <v>4950046</v>
          </cell>
          <cell r="I883">
            <v>84150784</v>
          </cell>
          <cell r="J883">
            <v>4215954</v>
          </cell>
          <cell r="K883">
            <v>2500264</v>
          </cell>
          <cell r="L883">
            <v>90867002</v>
          </cell>
        </row>
        <row r="884">
          <cell r="A884" t="str">
            <v>20인승27층105m/min임대</v>
          </cell>
          <cell r="B884">
            <v>69093890</v>
          </cell>
          <cell r="C884">
            <v>76003</v>
          </cell>
          <cell r="D884">
            <v>69169893</v>
          </cell>
          <cell r="E884">
            <v>3542322</v>
          </cell>
          <cell r="F884">
            <v>2022311</v>
          </cell>
          <cell r="G884">
            <v>5564633</v>
          </cell>
          <cell r="H884">
            <v>4670907</v>
          </cell>
          <cell r="I884">
            <v>79405433</v>
          </cell>
          <cell r="J884">
            <v>3978212</v>
          </cell>
          <cell r="K884">
            <v>2416337</v>
          </cell>
          <cell r="L884">
            <v>85799982</v>
          </cell>
        </row>
        <row r="885">
          <cell r="A885" t="str">
            <v>20인승27층105m/min분양</v>
          </cell>
          <cell r="B885">
            <v>70598526</v>
          </cell>
          <cell r="C885">
            <v>77658</v>
          </cell>
          <cell r="D885">
            <v>70676184</v>
          </cell>
          <cell r="E885">
            <v>3542322</v>
          </cell>
          <cell r="F885">
            <v>2022311</v>
          </cell>
          <cell r="G885">
            <v>5564633</v>
          </cell>
          <cell r="H885">
            <v>4765051</v>
          </cell>
          <cell r="I885">
            <v>81005868</v>
          </cell>
          <cell r="J885">
            <v>4058393</v>
          </cell>
          <cell r="K885">
            <v>2445973</v>
          </cell>
          <cell r="L885">
            <v>87510234</v>
          </cell>
        </row>
        <row r="886">
          <cell r="A886" t="str">
            <v>20인승27층120m/min임대</v>
          </cell>
          <cell r="B886">
            <v>69701995</v>
          </cell>
          <cell r="C886">
            <v>76672</v>
          </cell>
          <cell r="D886">
            <v>69778667</v>
          </cell>
          <cell r="E886">
            <v>3542322</v>
          </cell>
          <cell r="F886">
            <v>2022311</v>
          </cell>
          <cell r="G886">
            <v>5564633</v>
          </cell>
          <cell r="H886">
            <v>4708956</v>
          </cell>
          <cell r="I886">
            <v>80052256</v>
          </cell>
          <cell r="J886">
            <v>4010618</v>
          </cell>
          <cell r="K886">
            <v>2428315</v>
          </cell>
          <cell r="L886">
            <v>86491189</v>
          </cell>
        </row>
        <row r="887">
          <cell r="A887" t="str">
            <v>20인승27층120m/min분양</v>
          </cell>
          <cell r="B887">
            <v>71276059</v>
          </cell>
          <cell r="C887">
            <v>78403</v>
          </cell>
          <cell r="D887">
            <v>71354462</v>
          </cell>
          <cell r="E887">
            <v>3542322</v>
          </cell>
          <cell r="F887">
            <v>2022311</v>
          </cell>
          <cell r="G887">
            <v>5564633</v>
          </cell>
          <cell r="H887">
            <v>4807443</v>
          </cell>
          <cell r="I887">
            <v>81726538</v>
          </cell>
          <cell r="J887">
            <v>4094499</v>
          </cell>
          <cell r="K887">
            <v>2459317</v>
          </cell>
          <cell r="L887">
            <v>88280354</v>
          </cell>
        </row>
        <row r="888">
          <cell r="A888" t="str">
            <v>20인승27층150m/min임대</v>
          </cell>
          <cell r="B888">
            <v>73248242</v>
          </cell>
          <cell r="C888">
            <v>80573</v>
          </cell>
          <cell r="D888">
            <v>73328815</v>
          </cell>
          <cell r="E888">
            <v>3542322</v>
          </cell>
          <cell r="F888">
            <v>2022311</v>
          </cell>
          <cell r="G888">
            <v>5564633</v>
          </cell>
          <cell r="H888">
            <v>4930840</v>
          </cell>
          <cell r="I888">
            <v>83824288</v>
          </cell>
          <cell r="J888">
            <v>4199596</v>
          </cell>
          <cell r="K888">
            <v>2498161</v>
          </cell>
          <cell r="L888">
            <v>90522045</v>
          </cell>
        </row>
        <row r="889">
          <cell r="A889" t="str">
            <v>20인승27층150m/min분양</v>
          </cell>
          <cell r="B889">
            <v>74752878</v>
          </cell>
          <cell r="C889">
            <v>82228</v>
          </cell>
          <cell r="D889">
            <v>74835106</v>
          </cell>
          <cell r="E889">
            <v>3542322</v>
          </cell>
          <cell r="F889">
            <v>2022311</v>
          </cell>
          <cell r="G889">
            <v>5564633</v>
          </cell>
          <cell r="H889">
            <v>5024983</v>
          </cell>
          <cell r="I889">
            <v>85424722</v>
          </cell>
          <cell r="J889">
            <v>4279778</v>
          </cell>
          <cell r="K889">
            <v>2527796</v>
          </cell>
          <cell r="L889">
            <v>92232296</v>
          </cell>
        </row>
        <row r="890">
          <cell r="A890" t="str">
            <v>20인승28층105m/min임대</v>
          </cell>
          <cell r="B890">
            <v>70302384</v>
          </cell>
          <cell r="C890">
            <v>77332</v>
          </cell>
          <cell r="D890">
            <v>70379716</v>
          </cell>
          <cell r="E890">
            <v>3557088</v>
          </cell>
          <cell r="F890">
            <v>2030741</v>
          </cell>
          <cell r="G890">
            <v>5587829</v>
          </cell>
          <cell r="H890">
            <v>4747971</v>
          </cell>
          <cell r="I890">
            <v>80715516</v>
          </cell>
          <cell r="J890">
            <v>4043847</v>
          </cell>
          <cell r="K890">
            <v>2444539</v>
          </cell>
          <cell r="L890">
            <v>87203902</v>
          </cell>
        </row>
        <row r="891">
          <cell r="A891" t="str">
            <v>20인승28층105m/min분양</v>
          </cell>
          <cell r="B891">
            <v>71807020</v>
          </cell>
          <cell r="C891">
            <v>78987</v>
          </cell>
          <cell r="D891">
            <v>71886007</v>
          </cell>
          <cell r="E891">
            <v>3557088</v>
          </cell>
          <cell r="F891">
            <v>2030741</v>
          </cell>
          <cell r="G891">
            <v>5587829</v>
          </cell>
          <cell r="H891">
            <v>4842114</v>
          </cell>
          <cell r="I891">
            <v>82315950</v>
          </cell>
          <cell r="J891">
            <v>4124029</v>
          </cell>
          <cell r="K891">
            <v>2474175</v>
          </cell>
          <cell r="L891">
            <v>88914154</v>
          </cell>
        </row>
        <row r="892">
          <cell r="A892" t="str">
            <v>20인승28층120m/min임대</v>
          </cell>
          <cell r="B892">
            <v>70910489</v>
          </cell>
          <cell r="C892">
            <v>78001</v>
          </cell>
          <cell r="D892">
            <v>70988490</v>
          </cell>
          <cell r="E892">
            <v>3557088</v>
          </cell>
          <cell r="F892">
            <v>2030741</v>
          </cell>
          <cell r="G892">
            <v>5587829</v>
          </cell>
          <cell r="H892">
            <v>4786019</v>
          </cell>
          <cell r="I892">
            <v>81362338</v>
          </cell>
          <cell r="J892">
            <v>4076253</v>
          </cell>
          <cell r="K892">
            <v>2456517</v>
          </cell>
          <cell r="L892">
            <v>87895108</v>
          </cell>
        </row>
        <row r="893">
          <cell r="A893" t="str">
            <v>20인승28층120m/min분양</v>
          </cell>
          <cell r="B893">
            <v>72484553</v>
          </cell>
          <cell r="C893">
            <v>79733</v>
          </cell>
          <cell r="D893">
            <v>72564286</v>
          </cell>
          <cell r="E893">
            <v>3557088</v>
          </cell>
          <cell r="F893">
            <v>2030741</v>
          </cell>
          <cell r="G893">
            <v>5587829</v>
          </cell>
          <cell r="H893">
            <v>4884507</v>
          </cell>
          <cell r="I893">
            <v>83036622</v>
          </cell>
          <cell r="J893">
            <v>4160134</v>
          </cell>
          <cell r="K893">
            <v>2487519</v>
          </cell>
          <cell r="L893">
            <v>89684275</v>
          </cell>
        </row>
        <row r="894">
          <cell r="A894" t="str">
            <v>20인승28층150m/min임대</v>
          </cell>
          <cell r="B894">
            <v>74459576</v>
          </cell>
          <cell r="C894">
            <v>81905</v>
          </cell>
          <cell r="D894">
            <v>74541481</v>
          </cell>
          <cell r="E894">
            <v>3557088</v>
          </cell>
          <cell r="F894">
            <v>2030741</v>
          </cell>
          <cell r="G894">
            <v>5587829</v>
          </cell>
          <cell r="H894">
            <v>5008081</v>
          </cell>
          <cell r="I894">
            <v>85137391</v>
          </cell>
          <cell r="J894">
            <v>4265383</v>
          </cell>
          <cell r="K894">
            <v>2526419</v>
          </cell>
          <cell r="L894">
            <v>91929193</v>
          </cell>
        </row>
        <row r="895">
          <cell r="A895" t="str">
            <v>20인승28층150m/min분양</v>
          </cell>
          <cell r="B895">
            <v>75964212</v>
          </cell>
          <cell r="C895">
            <v>83560</v>
          </cell>
          <cell r="D895">
            <v>76047772</v>
          </cell>
          <cell r="E895">
            <v>3557088</v>
          </cell>
          <cell r="F895">
            <v>2030741</v>
          </cell>
          <cell r="G895">
            <v>5587829</v>
          </cell>
          <cell r="H895">
            <v>5102225</v>
          </cell>
          <cell r="I895">
            <v>86737826</v>
          </cell>
          <cell r="J895">
            <v>4345565</v>
          </cell>
          <cell r="K895">
            <v>2556055</v>
          </cell>
          <cell r="L895">
            <v>93639446</v>
          </cell>
        </row>
        <row r="896">
          <cell r="A896" t="str">
            <v>20인승29층105m/min임대</v>
          </cell>
          <cell r="B896">
            <v>71451710</v>
          </cell>
          <cell r="C896">
            <v>78596</v>
          </cell>
          <cell r="D896">
            <v>71530306</v>
          </cell>
          <cell r="E896">
            <v>3571855</v>
          </cell>
          <cell r="F896">
            <v>2039172</v>
          </cell>
          <cell r="G896">
            <v>5611027</v>
          </cell>
          <cell r="H896">
            <v>4821333</v>
          </cell>
          <cell r="I896">
            <v>81962666</v>
          </cell>
          <cell r="J896">
            <v>4106329</v>
          </cell>
          <cell r="K896">
            <v>2471577</v>
          </cell>
          <cell r="L896">
            <v>88540572</v>
          </cell>
        </row>
        <row r="897">
          <cell r="A897" t="str">
            <v>20인승29층105m/min분양</v>
          </cell>
          <cell r="B897">
            <v>72956346</v>
          </cell>
          <cell r="C897">
            <v>80251</v>
          </cell>
          <cell r="D897">
            <v>73036597</v>
          </cell>
          <cell r="E897">
            <v>3571855</v>
          </cell>
          <cell r="F897">
            <v>2039172</v>
          </cell>
          <cell r="G897">
            <v>5611027</v>
          </cell>
          <cell r="H897">
            <v>4915476</v>
          </cell>
          <cell r="I897">
            <v>83563100</v>
          </cell>
          <cell r="J897">
            <v>4186511</v>
          </cell>
          <cell r="K897">
            <v>2501212</v>
          </cell>
          <cell r="L897">
            <v>90250823</v>
          </cell>
        </row>
        <row r="898">
          <cell r="A898" t="str">
            <v>20인승29층120m/min임대</v>
          </cell>
          <cell r="B898">
            <v>72059815</v>
          </cell>
          <cell r="C898">
            <v>79265</v>
          </cell>
          <cell r="D898">
            <v>72139080</v>
          </cell>
          <cell r="E898">
            <v>3571855</v>
          </cell>
          <cell r="F898">
            <v>2039172</v>
          </cell>
          <cell r="G898">
            <v>5611027</v>
          </cell>
          <cell r="H898">
            <v>4859381</v>
          </cell>
          <cell r="I898">
            <v>82609488</v>
          </cell>
          <cell r="J898">
            <v>4138735</v>
          </cell>
          <cell r="K898">
            <v>2483554</v>
          </cell>
          <cell r="L898">
            <v>89231777</v>
          </cell>
        </row>
        <row r="899">
          <cell r="A899" t="str">
            <v>20인승29층120m/min분양</v>
          </cell>
          <cell r="B899">
            <v>73633879</v>
          </cell>
          <cell r="C899">
            <v>80997</v>
          </cell>
          <cell r="D899">
            <v>73714876</v>
          </cell>
          <cell r="E899">
            <v>3571855</v>
          </cell>
          <cell r="F899">
            <v>2039172</v>
          </cell>
          <cell r="G899">
            <v>5611027</v>
          </cell>
          <cell r="H899">
            <v>4957868</v>
          </cell>
          <cell r="I899">
            <v>84283771</v>
          </cell>
          <cell r="J899">
            <v>4222616</v>
          </cell>
          <cell r="K899">
            <v>2514556</v>
          </cell>
          <cell r="L899">
            <v>91020943</v>
          </cell>
        </row>
        <row r="900">
          <cell r="A900" t="str">
            <v>20인승29층150m/min임대</v>
          </cell>
          <cell r="B900">
            <v>75611742</v>
          </cell>
          <cell r="C900">
            <v>83172</v>
          </cell>
          <cell r="D900">
            <v>75694914</v>
          </cell>
          <cell r="E900">
            <v>3571855</v>
          </cell>
          <cell r="F900">
            <v>2039172</v>
          </cell>
          <cell r="G900">
            <v>5611027</v>
          </cell>
          <cell r="H900">
            <v>5081621</v>
          </cell>
          <cell r="I900">
            <v>86387562</v>
          </cell>
          <cell r="J900">
            <v>4328016</v>
          </cell>
          <cell r="K900">
            <v>2553512</v>
          </cell>
          <cell r="L900">
            <v>93269090</v>
          </cell>
        </row>
        <row r="901">
          <cell r="A901" t="str">
            <v>20인승29층150m/min분양</v>
          </cell>
          <cell r="B901">
            <v>77116378</v>
          </cell>
          <cell r="C901">
            <v>84828</v>
          </cell>
          <cell r="D901">
            <v>77201206</v>
          </cell>
          <cell r="E901">
            <v>3571855</v>
          </cell>
          <cell r="F901">
            <v>2039172</v>
          </cell>
          <cell r="G901">
            <v>5611027</v>
          </cell>
          <cell r="H901">
            <v>5175764</v>
          </cell>
          <cell r="I901">
            <v>87987997</v>
          </cell>
          <cell r="J901">
            <v>4408198</v>
          </cell>
          <cell r="K901">
            <v>2583148</v>
          </cell>
          <cell r="L901">
            <v>94979343</v>
          </cell>
        </row>
        <row r="902">
          <cell r="A902" t="str">
            <v>20인승30층105m/min임대</v>
          </cell>
          <cell r="B902">
            <v>72645738</v>
          </cell>
          <cell r="C902">
            <v>79910</v>
          </cell>
          <cell r="D902">
            <v>72725648</v>
          </cell>
          <cell r="E902">
            <v>3586622</v>
          </cell>
          <cell r="F902">
            <v>2047602</v>
          </cell>
          <cell r="G902">
            <v>5634224</v>
          </cell>
          <cell r="H902">
            <v>4897492</v>
          </cell>
          <cell r="I902">
            <v>83257364</v>
          </cell>
          <cell r="J902">
            <v>4171193</v>
          </cell>
          <cell r="K902">
            <v>2499494</v>
          </cell>
          <cell r="L902">
            <v>89928051</v>
          </cell>
        </row>
        <row r="903">
          <cell r="A903" t="str">
            <v>20인승30층105m/min분양</v>
          </cell>
          <cell r="B903">
            <v>74150374</v>
          </cell>
          <cell r="C903">
            <v>81565</v>
          </cell>
          <cell r="D903">
            <v>74231939</v>
          </cell>
          <cell r="E903">
            <v>3586622</v>
          </cell>
          <cell r="F903">
            <v>2047602</v>
          </cell>
          <cell r="G903">
            <v>5634224</v>
          </cell>
          <cell r="H903">
            <v>4991635</v>
          </cell>
          <cell r="I903">
            <v>84857798</v>
          </cell>
          <cell r="J903">
            <v>4251375</v>
          </cell>
          <cell r="K903">
            <v>2529129</v>
          </cell>
          <cell r="L903">
            <v>91638302</v>
          </cell>
        </row>
        <row r="904">
          <cell r="A904" t="str">
            <v>20인승30층120m/min임대</v>
          </cell>
          <cell r="B904">
            <v>73253843</v>
          </cell>
          <cell r="C904">
            <v>80579</v>
          </cell>
          <cell r="D904">
            <v>73334422</v>
          </cell>
          <cell r="E904">
            <v>3586622</v>
          </cell>
          <cell r="F904">
            <v>2047602</v>
          </cell>
          <cell r="G904">
            <v>5634224</v>
          </cell>
          <cell r="H904">
            <v>4935540</v>
          </cell>
          <cell r="I904">
            <v>83904186</v>
          </cell>
          <cell r="J904">
            <v>4203599</v>
          </cell>
          <cell r="K904">
            <v>2511471</v>
          </cell>
          <cell r="L904">
            <v>90619256</v>
          </cell>
        </row>
        <row r="905">
          <cell r="A905" t="str">
            <v>20인승30층120m/min분양</v>
          </cell>
          <cell r="B905">
            <v>74827907</v>
          </cell>
          <cell r="C905">
            <v>82310</v>
          </cell>
          <cell r="D905">
            <v>74910217</v>
          </cell>
          <cell r="E905">
            <v>3586622</v>
          </cell>
          <cell r="F905">
            <v>2047602</v>
          </cell>
          <cell r="G905">
            <v>5634224</v>
          </cell>
          <cell r="H905">
            <v>5034027</v>
          </cell>
          <cell r="I905">
            <v>85578468</v>
          </cell>
          <cell r="J905">
            <v>4287481</v>
          </cell>
          <cell r="K905">
            <v>2542474</v>
          </cell>
          <cell r="L905">
            <v>92408423</v>
          </cell>
        </row>
        <row r="906">
          <cell r="A906" t="str">
            <v>20인승30층150m/min임대</v>
          </cell>
          <cell r="B906">
            <v>76808610</v>
          </cell>
          <cell r="C906">
            <v>84489</v>
          </cell>
          <cell r="D906">
            <v>76893099</v>
          </cell>
          <cell r="E906">
            <v>3586622</v>
          </cell>
          <cell r="F906">
            <v>2047602</v>
          </cell>
          <cell r="G906">
            <v>5634224</v>
          </cell>
          <cell r="H906">
            <v>5157957</v>
          </cell>
          <cell r="I906">
            <v>87685280</v>
          </cell>
          <cell r="J906">
            <v>4393032</v>
          </cell>
          <cell r="K906">
            <v>2581486</v>
          </cell>
          <cell r="L906">
            <v>94659798</v>
          </cell>
        </row>
        <row r="907">
          <cell r="A907" t="str">
            <v>20인승30층150m/min분양</v>
          </cell>
          <cell r="B907">
            <v>78313246</v>
          </cell>
          <cell r="C907">
            <v>86144</v>
          </cell>
          <cell r="D907">
            <v>78399390</v>
          </cell>
          <cell r="E907">
            <v>3586622</v>
          </cell>
          <cell r="F907">
            <v>2047602</v>
          </cell>
          <cell r="G907">
            <v>5634224</v>
          </cell>
          <cell r="H907">
            <v>5252100</v>
          </cell>
          <cell r="I907">
            <v>89285714</v>
          </cell>
          <cell r="J907">
            <v>4473214</v>
          </cell>
          <cell r="K907">
            <v>2611121</v>
          </cell>
          <cell r="L907">
            <v>96370049</v>
          </cell>
        </row>
        <row r="908">
          <cell r="A908" t="str">
            <v>20인승31층150m/min임대</v>
          </cell>
          <cell r="B908">
            <v>78208869</v>
          </cell>
          <cell r="C908">
            <v>86029</v>
          </cell>
          <cell r="D908">
            <v>78294898</v>
          </cell>
          <cell r="E908">
            <v>3601389</v>
          </cell>
          <cell r="F908">
            <v>2056032</v>
          </cell>
          <cell r="G908">
            <v>5657421</v>
          </cell>
          <cell r="H908">
            <v>5247019</v>
          </cell>
          <cell r="I908">
            <v>89199338</v>
          </cell>
          <cell r="J908">
            <v>4468886</v>
          </cell>
          <cell r="K908">
            <v>2613465</v>
          </cell>
          <cell r="L908">
            <v>96281689</v>
          </cell>
        </row>
        <row r="909">
          <cell r="A909" t="str">
            <v>20인승31층150m/min분양</v>
          </cell>
          <cell r="B909">
            <v>79713505</v>
          </cell>
          <cell r="C909">
            <v>87684</v>
          </cell>
          <cell r="D909">
            <v>79801189</v>
          </cell>
          <cell r="E909">
            <v>3601389</v>
          </cell>
          <cell r="F909">
            <v>2056032</v>
          </cell>
          <cell r="G909">
            <v>5657421</v>
          </cell>
          <cell r="H909">
            <v>5341163</v>
          </cell>
          <cell r="I909">
            <v>90799773</v>
          </cell>
          <cell r="J909">
            <v>4549068</v>
          </cell>
          <cell r="K909">
            <v>2643100</v>
          </cell>
          <cell r="L909">
            <v>97991941</v>
          </cell>
        </row>
        <row r="910">
          <cell r="A910" t="str">
            <v>20인승31층180m/min임대</v>
          </cell>
          <cell r="B910">
            <v>79830456</v>
          </cell>
          <cell r="C910">
            <v>87813</v>
          </cell>
          <cell r="D910">
            <v>79918269</v>
          </cell>
          <cell r="E910">
            <v>3601389</v>
          </cell>
          <cell r="F910">
            <v>2056032</v>
          </cell>
          <cell r="G910">
            <v>5657421</v>
          </cell>
          <cell r="H910">
            <v>5348480</v>
          </cell>
          <cell r="I910">
            <v>90924170</v>
          </cell>
          <cell r="J910">
            <v>4555300</v>
          </cell>
          <cell r="K910">
            <v>2645404</v>
          </cell>
          <cell r="L910">
            <v>98124874</v>
          </cell>
        </row>
        <row r="911">
          <cell r="A911" t="str">
            <v>20인승31층180m/min분양</v>
          </cell>
          <cell r="B911">
            <v>81335092</v>
          </cell>
          <cell r="C911">
            <v>89468</v>
          </cell>
          <cell r="D911">
            <v>81424560</v>
          </cell>
          <cell r="E911">
            <v>3601389</v>
          </cell>
          <cell r="F911">
            <v>2056032</v>
          </cell>
          <cell r="G911">
            <v>5657421</v>
          </cell>
          <cell r="H911">
            <v>5442623</v>
          </cell>
          <cell r="I911">
            <v>92524604</v>
          </cell>
          <cell r="J911">
            <v>4635482</v>
          </cell>
          <cell r="K911">
            <v>2675039</v>
          </cell>
          <cell r="L911">
            <v>99835125</v>
          </cell>
        </row>
        <row r="912">
          <cell r="A912" t="str">
            <v>20인승32층150m/min임대</v>
          </cell>
          <cell r="B912">
            <v>79699004</v>
          </cell>
          <cell r="C912">
            <v>87668</v>
          </cell>
          <cell r="D912">
            <v>79786672</v>
          </cell>
          <cell r="E912">
            <v>3616157</v>
          </cell>
          <cell r="F912">
            <v>2064464</v>
          </cell>
          <cell r="G912">
            <v>5680621</v>
          </cell>
          <cell r="H912">
            <v>5341705</v>
          </cell>
          <cell r="I912">
            <v>90808998</v>
          </cell>
          <cell r="J912">
            <v>4549530</v>
          </cell>
          <cell r="K912">
            <v>2647215</v>
          </cell>
          <cell r="L912">
            <v>98005743</v>
          </cell>
        </row>
        <row r="913">
          <cell r="A913" t="str">
            <v>20인승32층150m/min분양</v>
          </cell>
          <cell r="B913">
            <v>81203640</v>
          </cell>
          <cell r="C913">
            <v>89324</v>
          </cell>
          <cell r="D913">
            <v>81292964</v>
          </cell>
          <cell r="E913">
            <v>3616157</v>
          </cell>
          <cell r="F913">
            <v>2064464</v>
          </cell>
          <cell r="G913">
            <v>5680621</v>
          </cell>
          <cell r="H913">
            <v>5435849</v>
          </cell>
          <cell r="I913">
            <v>92409434</v>
          </cell>
          <cell r="J913">
            <v>4629712</v>
          </cell>
          <cell r="K913">
            <v>2676850</v>
          </cell>
          <cell r="L913">
            <v>99715996</v>
          </cell>
        </row>
        <row r="914">
          <cell r="A914" t="str">
            <v>20인승32층180m/min임대</v>
          </cell>
          <cell r="B914">
            <v>81320591</v>
          </cell>
          <cell r="C914">
            <v>89452</v>
          </cell>
          <cell r="D914">
            <v>81410043</v>
          </cell>
          <cell r="E914">
            <v>3616157</v>
          </cell>
          <cell r="F914">
            <v>2064464</v>
          </cell>
          <cell r="G914">
            <v>5680621</v>
          </cell>
          <cell r="H914">
            <v>5443166</v>
          </cell>
          <cell r="I914">
            <v>92533830</v>
          </cell>
          <cell r="J914">
            <v>4635944</v>
          </cell>
          <cell r="K914">
            <v>2679154</v>
          </cell>
          <cell r="L914">
            <v>99848928</v>
          </cell>
        </row>
        <row r="915">
          <cell r="A915" t="str">
            <v>20인승32층180m/min분양</v>
          </cell>
          <cell r="B915">
            <v>82825227</v>
          </cell>
          <cell r="C915">
            <v>91107</v>
          </cell>
          <cell r="D915">
            <v>82916334</v>
          </cell>
          <cell r="E915">
            <v>3616157</v>
          </cell>
          <cell r="F915">
            <v>2064464</v>
          </cell>
          <cell r="G915">
            <v>5680621</v>
          </cell>
          <cell r="H915">
            <v>5537309</v>
          </cell>
          <cell r="I915">
            <v>94134264</v>
          </cell>
          <cell r="J915">
            <v>4716126</v>
          </cell>
          <cell r="K915">
            <v>2708789</v>
          </cell>
          <cell r="L915">
            <v>101559179</v>
          </cell>
        </row>
        <row r="916">
          <cell r="A916" t="str">
            <v>20인승33층150m/min임대</v>
          </cell>
          <cell r="B916">
            <v>80873520</v>
          </cell>
          <cell r="C916">
            <v>88960</v>
          </cell>
          <cell r="D916">
            <v>80962480</v>
          </cell>
          <cell r="E916">
            <v>3630923</v>
          </cell>
          <cell r="F916">
            <v>2072893</v>
          </cell>
          <cell r="G916">
            <v>5703816</v>
          </cell>
          <cell r="H916">
            <v>5416643</v>
          </cell>
          <cell r="I916">
            <v>92082939</v>
          </cell>
          <cell r="J916">
            <v>4613355</v>
          </cell>
          <cell r="K916">
            <v>2674748</v>
          </cell>
          <cell r="L916">
            <v>99371042</v>
          </cell>
        </row>
        <row r="917">
          <cell r="A917" t="str">
            <v>20인승33층150m/min분양</v>
          </cell>
          <cell r="B917">
            <v>82378156</v>
          </cell>
          <cell r="C917">
            <v>90615</v>
          </cell>
          <cell r="D917">
            <v>82468771</v>
          </cell>
          <cell r="E917">
            <v>3630923</v>
          </cell>
          <cell r="F917">
            <v>2072893</v>
          </cell>
          <cell r="G917">
            <v>5703816</v>
          </cell>
          <cell r="H917">
            <v>5510786</v>
          </cell>
          <cell r="I917">
            <v>93683373</v>
          </cell>
          <cell r="J917">
            <v>4693536</v>
          </cell>
          <cell r="K917">
            <v>2704383</v>
          </cell>
          <cell r="L917">
            <v>101081292</v>
          </cell>
        </row>
        <row r="918">
          <cell r="A918" t="str">
            <v>20인승33층180m/min임대</v>
          </cell>
          <cell r="B918">
            <v>82495107</v>
          </cell>
          <cell r="C918">
            <v>90744</v>
          </cell>
          <cell r="D918">
            <v>82585851</v>
          </cell>
          <cell r="E918">
            <v>3630923</v>
          </cell>
          <cell r="F918">
            <v>2072893</v>
          </cell>
          <cell r="G918">
            <v>5703816</v>
          </cell>
          <cell r="H918">
            <v>5518104</v>
          </cell>
          <cell r="I918">
            <v>93807771</v>
          </cell>
          <cell r="J918">
            <v>4699769</v>
          </cell>
          <cell r="K918">
            <v>2706687</v>
          </cell>
          <cell r="L918">
            <v>101214227</v>
          </cell>
        </row>
        <row r="919">
          <cell r="A919" t="str">
            <v>20인승33층180m/min분양</v>
          </cell>
          <cell r="B919">
            <v>83999743</v>
          </cell>
          <cell r="C919">
            <v>92399</v>
          </cell>
          <cell r="D919">
            <v>84092142</v>
          </cell>
          <cell r="E919">
            <v>3630923</v>
          </cell>
          <cell r="F919">
            <v>2072893</v>
          </cell>
          <cell r="G919">
            <v>5703816</v>
          </cell>
          <cell r="H919">
            <v>5612247</v>
          </cell>
          <cell r="I919">
            <v>95408205</v>
          </cell>
          <cell r="J919">
            <v>4779951</v>
          </cell>
          <cell r="K919">
            <v>2736322</v>
          </cell>
          <cell r="L919">
            <v>102924478</v>
          </cell>
        </row>
        <row r="920">
          <cell r="A920" t="str">
            <v>20인승34층150m/min임대</v>
          </cell>
          <cell r="B920">
            <v>82048036</v>
          </cell>
          <cell r="C920">
            <v>90252</v>
          </cell>
          <cell r="D920">
            <v>82138288</v>
          </cell>
          <cell r="E920">
            <v>3645691</v>
          </cell>
          <cell r="F920">
            <v>2081324</v>
          </cell>
          <cell r="G920">
            <v>5727015</v>
          </cell>
          <cell r="H920">
            <v>5491581</v>
          </cell>
          <cell r="I920">
            <v>93356884</v>
          </cell>
          <cell r="J920">
            <v>4677179</v>
          </cell>
          <cell r="K920">
            <v>2702281</v>
          </cell>
          <cell r="L920">
            <v>100736344</v>
          </cell>
        </row>
        <row r="921">
          <cell r="A921" t="str">
            <v>20인승34층150m/min분양</v>
          </cell>
          <cell r="B921">
            <v>83552672</v>
          </cell>
          <cell r="C921">
            <v>91907</v>
          </cell>
          <cell r="D921">
            <v>83644579</v>
          </cell>
          <cell r="E921">
            <v>3645691</v>
          </cell>
          <cell r="F921">
            <v>2081324</v>
          </cell>
          <cell r="G921">
            <v>5727015</v>
          </cell>
          <cell r="H921">
            <v>5585724</v>
          </cell>
          <cell r="I921">
            <v>94957318</v>
          </cell>
          <cell r="J921">
            <v>4757361</v>
          </cell>
          <cell r="K921">
            <v>2731917</v>
          </cell>
          <cell r="L921">
            <v>102446596</v>
          </cell>
        </row>
        <row r="922">
          <cell r="A922" t="str">
            <v>20인승34층180m/min임대</v>
          </cell>
          <cell r="B922">
            <v>83669623</v>
          </cell>
          <cell r="C922">
            <v>92036</v>
          </cell>
          <cell r="D922">
            <v>83761659</v>
          </cell>
          <cell r="E922">
            <v>3645691</v>
          </cell>
          <cell r="F922">
            <v>2081324</v>
          </cell>
          <cell r="G922">
            <v>5727015</v>
          </cell>
          <cell r="H922">
            <v>5593042</v>
          </cell>
          <cell r="I922">
            <v>95081716</v>
          </cell>
          <cell r="J922">
            <v>4763593</v>
          </cell>
          <cell r="K922">
            <v>2734220</v>
          </cell>
          <cell r="L922">
            <v>102579529</v>
          </cell>
        </row>
        <row r="923">
          <cell r="A923" t="str">
            <v>20인승34층180m/min분양</v>
          </cell>
          <cell r="B923">
            <v>85174259</v>
          </cell>
          <cell r="C923">
            <v>93691</v>
          </cell>
          <cell r="D923">
            <v>85267950</v>
          </cell>
          <cell r="E923">
            <v>3645691</v>
          </cell>
          <cell r="F923">
            <v>2081324</v>
          </cell>
          <cell r="G923">
            <v>5727015</v>
          </cell>
          <cell r="H923">
            <v>5687185</v>
          </cell>
          <cell r="I923">
            <v>96682150</v>
          </cell>
          <cell r="J923">
            <v>4843775</v>
          </cell>
          <cell r="K923">
            <v>2763855</v>
          </cell>
          <cell r="L923">
            <v>104289780</v>
          </cell>
        </row>
        <row r="924">
          <cell r="A924" t="str">
            <v>20인승35층150m/min임대</v>
          </cell>
          <cell r="B924">
            <v>83259367</v>
          </cell>
          <cell r="C924">
            <v>91585</v>
          </cell>
          <cell r="D924">
            <v>83350952</v>
          </cell>
          <cell r="E924">
            <v>3660457</v>
          </cell>
          <cell r="F924">
            <v>2089754</v>
          </cell>
          <cell r="G924">
            <v>5750211</v>
          </cell>
          <cell r="H924">
            <v>5568822</v>
          </cell>
          <cell r="I924">
            <v>94669985</v>
          </cell>
          <cell r="J924">
            <v>4742966</v>
          </cell>
          <cell r="K924">
            <v>2730539</v>
          </cell>
          <cell r="L924">
            <v>102143490</v>
          </cell>
        </row>
        <row r="925">
          <cell r="A925" t="str">
            <v>20인승35층150m/min분양</v>
          </cell>
          <cell r="B925">
            <v>84764003</v>
          </cell>
          <cell r="C925">
            <v>93240</v>
          </cell>
          <cell r="D925">
            <v>84857243</v>
          </cell>
          <cell r="E925">
            <v>3660457</v>
          </cell>
          <cell r="F925">
            <v>2089754</v>
          </cell>
          <cell r="G925">
            <v>5750211</v>
          </cell>
          <cell r="H925">
            <v>5662965</v>
          </cell>
          <cell r="I925">
            <v>96270419</v>
          </cell>
          <cell r="J925">
            <v>4823147</v>
          </cell>
          <cell r="K925">
            <v>2760174</v>
          </cell>
          <cell r="L925">
            <v>103853740</v>
          </cell>
        </row>
        <row r="926">
          <cell r="A926" t="str">
            <v>20인승35층180m/min임대</v>
          </cell>
          <cell r="B926">
            <v>84880954</v>
          </cell>
          <cell r="C926">
            <v>93369</v>
          </cell>
          <cell r="D926">
            <v>84974323</v>
          </cell>
          <cell r="E926">
            <v>3660457</v>
          </cell>
          <cell r="F926">
            <v>2089754</v>
          </cell>
          <cell r="G926">
            <v>5750211</v>
          </cell>
          <cell r="H926">
            <v>5670283</v>
          </cell>
          <cell r="I926">
            <v>96394817</v>
          </cell>
          <cell r="J926">
            <v>4829380</v>
          </cell>
          <cell r="K926">
            <v>2762478</v>
          </cell>
          <cell r="L926">
            <v>103986675</v>
          </cell>
        </row>
        <row r="927">
          <cell r="A927" t="str">
            <v>20인승35층180m/min분양</v>
          </cell>
          <cell r="B927">
            <v>86385590</v>
          </cell>
          <cell r="C927">
            <v>95024</v>
          </cell>
          <cell r="D927">
            <v>86480614</v>
          </cell>
          <cell r="E927">
            <v>3660457</v>
          </cell>
          <cell r="F927">
            <v>2089754</v>
          </cell>
          <cell r="G927">
            <v>5750211</v>
          </cell>
          <cell r="H927">
            <v>5764426</v>
          </cell>
          <cell r="I927">
            <v>97995251</v>
          </cell>
          <cell r="J927">
            <v>4909562</v>
          </cell>
          <cell r="K927">
            <v>2792113</v>
          </cell>
          <cell r="L927">
            <v>105696926</v>
          </cell>
        </row>
        <row r="928">
          <cell r="A928" t="str">
            <v>20인승36층150m/min임대</v>
          </cell>
          <cell r="B928">
            <v>84433886</v>
          </cell>
          <cell r="C928">
            <v>92877</v>
          </cell>
          <cell r="D928">
            <v>84526763</v>
          </cell>
          <cell r="E928">
            <v>3675224</v>
          </cell>
          <cell r="F928">
            <v>2098185</v>
          </cell>
          <cell r="G928">
            <v>5773409</v>
          </cell>
          <cell r="H928">
            <v>5643760</v>
          </cell>
          <cell r="I928">
            <v>95943932</v>
          </cell>
          <cell r="J928">
            <v>4806790</v>
          </cell>
          <cell r="K928">
            <v>2758073</v>
          </cell>
          <cell r="L928">
            <v>103508795</v>
          </cell>
        </row>
        <row r="929">
          <cell r="A929" t="str">
            <v>20인승36층150m/min분양</v>
          </cell>
          <cell r="B929">
            <v>85938522</v>
          </cell>
          <cell r="C929">
            <v>94532</v>
          </cell>
          <cell r="D929">
            <v>86033054</v>
          </cell>
          <cell r="E929">
            <v>3675224</v>
          </cell>
          <cell r="F929">
            <v>2098185</v>
          </cell>
          <cell r="G929">
            <v>5773409</v>
          </cell>
          <cell r="H929">
            <v>5737903</v>
          </cell>
          <cell r="I929">
            <v>97544366</v>
          </cell>
          <cell r="J929">
            <v>4886972</v>
          </cell>
          <cell r="K929">
            <v>2787708</v>
          </cell>
          <cell r="L929">
            <v>105219046</v>
          </cell>
        </row>
        <row r="930">
          <cell r="A930" t="str">
            <v>20인승36층180m/min임대</v>
          </cell>
          <cell r="B930">
            <v>86055473</v>
          </cell>
          <cell r="C930">
            <v>94661</v>
          </cell>
          <cell r="D930">
            <v>86150134</v>
          </cell>
          <cell r="E930">
            <v>3675224</v>
          </cell>
          <cell r="F930">
            <v>2098185</v>
          </cell>
          <cell r="G930">
            <v>5773409</v>
          </cell>
          <cell r="H930">
            <v>5745221</v>
          </cell>
          <cell r="I930">
            <v>97668764</v>
          </cell>
          <cell r="J930">
            <v>4893205</v>
          </cell>
          <cell r="K930">
            <v>2790011</v>
          </cell>
          <cell r="L930">
            <v>105351980</v>
          </cell>
        </row>
        <row r="931">
          <cell r="A931" t="str">
            <v>20인승36층180m/min분양</v>
          </cell>
          <cell r="B931">
            <v>87560109</v>
          </cell>
          <cell r="C931">
            <v>96316</v>
          </cell>
          <cell r="D931">
            <v>87656425</v>
          </cell>
          <cell r="E931">
            <v>3675224</v>
          </cell>
          <cell r="F931">
            <v>2098185</v>
          </cell>
          <cell r="G931">
            <v>5773409</v>
          </cell>
          <cell r="H931">
            <v>5839364</v>
          </cell>
          <cell r="I931">
            <v>99269198</v>
          </cell>
          <cell r="J931">
            <v>4973386</v>
          </cell>
          <cell r="K931">
            <v>2819647</v>
          </cell>
          <cell r="L931">
            <v>107062231</v>
          </cell>
        </row>
        <row r="932">
          <cell r="A932" t="str">
            <v>20인승37층150m/min임대</v>
          </cell>
          <cell r="B932">
            <v>85608398</v>
          </cell>
          <cell r="C932">
            <v>94169</v>
          </cell>
          <cell r="D932">
            <v>85702567</v>
          </cell>
          <cell r="E932">
            <v>3689991</v>
          </cell>
          <cell r="F932">
            <v>2106615</v>
          </cell>
          <cell r="G932">
            <v>5796606</v>
          </cell>
          <cell r="H932">
            <v>5718698</v>
          </cell>
          <cell r="I932">
            <v>97217871</v>
          </cell>
          <cell r="J932">
            <v>4870615</v>
          </cell>
          <cell r="K932">
            <v>2785606</v>
          </cell>
          <cell r="L932">
            <v>104874092</v>
          </cell>
        </row>
        <row r="933">
          <cell r="A933" t="str">
            <v>20인승37층150m/min분양</v>
          </cell>
          <cell r="B933">
            <v>87113034</v>
          </cell>
          <cell r="C933">
            <v>95824</v>
          </cell>
          <cell r="D933">
            <v>87208858</v>
          </cell>
          <cell r="E933">
            <v>3689991</v>
          </cell>
          <cell r="F933">
            <v>2106615</v>
          </cell>
          <cell r="G933">
            <v>5796606</v>
          </cell>
          <cell r="H933">
            <v>5812841</v>
          </cell>
          <cell r="I933">
            <v>98818305</v>
          </cell>
          <cell r="J933">
            <v>4950797</v>
          </cell>
          <cell r="K933">
            <v>2815241</v>
          </cell>
          <cell r="L933">
            <v>106584343</v>
          </cell>
        </row>
        <row r="934">
          <cell r="A934" t="str">
            <v>20인승37층180m/min임대</v>
          </cell>
          <cell r="B934">
            <v>87229985</v>
          </cell>
          <cell r="C934">
            <v>95952</v>
          </cell>
          <cell r="D934">
            <v>87325937</v>
          </cell>
          <cell r="E934">
            <v>3689991</v>
          </cell>
          <cell r="F934">
            <v>2106615</v>
          </cell>
          <cell r="G934">
            <v>5796606</v>
          </cell>
          <cell r="H934">
            <v>5820158</v>
          </cell>
          <cell r="I934">
            <v>98942701</v>
          </cell>
          <cell r="J934">
            <v>4957029</v>
          </cell>
          <cell r="K934">
            <v>2817544</v>
          </cell>
          <cell r="L934">
            <v>106717274</v>
          </cell>
        </row>
        <row r="935">
          <cell r="A935" t="str">
            <v>20인승37층180m/min분양</v>
          </cell>
          <cell r="B935">
            <v>88734621</v>
          </cell>
          <cell r="C935">
            <v>97608</v>
          </cell>
          <cell r="D935">
            <v>88832229</v>
          </cell>
          <cell r="E935">
            <v>3689991</v>
          </cell>
          <cell r="F935">
            <v>2106615</v>
          </cell>
          <cell r="G935">
            <v>5796606</v>
          </cell>
          <cell r="H935">
            <v>5914302</v>
          </cell>
          <cell r="I935">
            <v>100543137</v>
          </cell>
          <cell r="J935">
            <v>5037211</v>
          </cell>
          <cell r="K935">
            <v>2847180</v>
          </cell>
          <cell r="L935">
            <v>108427528</v>
          </cell>
        </row>
        <row r="936">
          <cell r="A936" t="str">
            <v>20인승38층150m/min임대</v>
          </cell>
          <cell r="B936">
            <v>86150552.400000006</v>
          </cell>
          <cell r="C936">
            <v>94765</v>
          </cell>
          <cell r="D936">
            <v>86245317.400000006</v>
          </cell>
          <cell r="E936">
            <v>3704759</v>
          </cell>
          <cell r="F936">
            <v>2115046</v>
          </cell>
          <cell r="G936">
            <v>5819805</v>
          </cell>
          <cell r="H936">
            <v>5754070</v>
          </cell>
          <cell r="I936">
            <v>97819192.400000006</v>
          </cell>
          <cell r="J936">
            <v>4900741</v>
          </cell>
          <cell r="K936">
            <v>2800684</v>
          </cell>
          <cell r="L936">
            <v>105520617.40000001</v>
          </cell>
        </row>
        <row r="937">
          <cell r="A937" t="str">
            <v>20인승38층150m/min분양</v>
          </cell>
          <cell r="B937">
            <v>87655188.400000006</v>
          </cell>
          <cell r="C937">
            <v>96420</v>
          </cell>
          <cell r="D937">
            <v>87751608.400000006</v>
          </cell>
          <cell r="E937">
            <v>3704759</v>
          </cell>
          <cell r="F937">
            <v>2115046</v>
          </cell>
          <cell r="G937">
            <v>5819805</v>
          </cell>
          <cell r="H937">
            <v>5848213</v>
          </cell>
          <cell r="I937">
            <v>99419626.400000006</v>
          </cell>
          <cell r="J937">
            <v>4980923</v>
          </cell>
          <cell r="K937">
            <v>2830319</v>
          </cell>
          <cell r="L937">
            <v>107230868.40000001</v>
          </cell>
        </row>
        <row r="938">
          <cell r="A938" t="str">
            <v>20인승38층180m/min임대</v>
          </cell>
          <cell r="B938">
            <v>87772139.400000006</v>
          </cell>
          <cell r="C938">
            <v>96549</v>
          </cell>
          <cell r="D938">
            <v>87868688.400000006</v>
          </cell>
          <cell r="E938">
            <v>3704759</v>
          </cell>
          <cell r="F938">
            <v>2115046</v>
          </cell>
          <cell r="G938">
            <v>5819805</v>
          </cell>
          <cell r="H938">
            <v>5855530</v>
          </cell>
          <cell r="I938">
            <v>99544023.400000006</v>
          </cell>
          <cell r="J938">
            <v>4987155</v>
          </cell>
          <cell r="K938">
            <v>2832623</v>
          </cell>
          <cell r="L938">
            <v>107363801.40000001</v>
          </cell>
        </row>
        <row r="939">
          <cell r="A939" t="str">
            <v>20인승38층180m/min분양</v>
          </cell>
          <cell r="B939">
            <v>89276775.400000006</v>
          </cell>
          <cell r="C939">
            <v>98204</v>
          </cell>
          <cell r="D939">
            <v>89374979.400000006</v>
          </cell>
          <cell r="E939">
            <v>3704759</v>
          </cell>
          <cell r="F939">
            <v>2115046</v>
          </cell>
          <cell r="G939">
            <v>5819805</v>
          </cell>
          <cell r="H939">
            <v>5949674</v>
          </cell>
          <cell r="I939">
            <v>101144458.40000001</v>
          </cell>
          <cell r="J939">
            <v>5067337</v>
          </cell>
          <cell r="K939">
            <v>2862258</v>
          </cell>
          <cell r="L939">
            <v>109074053.40000001</v>
          </cell>
        </row>
        <row r="940">
          <cell r="A940" t="str">
            <v>20인승39층150m/min임대</v>
          </cell>
          <cell r="B940">
            <v>87957430</v>
          </cell>
          <cell r="C940">
            <v>96753</v>
          </cell>
          <cell r="D940">
            <v>88054183</v>
          </cell>
          <cell r="E940">
            <v>3719525</v>
          </cell>
          <cell r="F940">
            <v>2123476</v>
          </cell>
          <cell r="G940">
            <v>5843001</v>
          </cell>
          <cell r="H940">
            <v>5868574</v>
          </cell>
          <cell r="I940">
            <v>99765758</v>
          </cell>
          <cell r="J940">
            <v>4998264</v>
          </cell>
          <cell r="K940">
            <v>2840672</v>
          </cell>
          <cell r="L940">
            <v>107604694</v>
          </cell>
        </row>
        <row r="941">
          <cell r="A941" t="str">
            <v>20인승39층150m/min분양</v>
          </cell>
          <cell r="B941">
            <v>89462066</v>
          </cell>
          <cell r="C941">
            <v>98408</v>
          </cell>
          <cell r="D941">
            <v>89560474</v>
          </cell>
          <cell r="E941">
            <v>3719525</v>
          </cell>
          <cell r="F941">
            <v>2123476</v>
          </cell>
          <cell r="G941">
            <v>5843001</v>
          </cell>
          <cell r="H941">
            <v>5962717</v>
          </cell>
          <cell r="I941">
            <v>101366192</v>
          </cell>
          <cell r="J941">
            <v>5078446</v>
          </cell>
          <cell r="K941">
            <v>2870307</v>
          </cell>
          <cell r="L941">
            <v>109314945</v>
          </cell>
        </row>
        <row r="942">
          <cell r="A942" t="str">
            <v>20인승39층180m/min임대</v>
          </cell>
          <cell r="B942">
            <v>89579017</v>
          </cell>
          <cell r="C942">
            <v>98536</v>
          </cell>
          <cell r="D942">
            <v>89677553</v>
          </cell>
          <cell r="E942">
            <v>3719525</v>
          </cell>
          <cell r="F942">
            <v>2123476</v>
          </cell>
          <cell r="G942">
            <v>5843001</v>
          </cell>
          <cell r="H942">
            <v>5970034</v>
          </cell>
          <cell r="I942">
            <v>101490588</v>
          </cell>
          <cell r="J942">
            <v>5084678</v>
          </cell>
          <cell r="K942">
            <v>2872611</v>
          </cell>
          <cell r="L942">
            <v>109447877</v>
          </cell>
        </row>
        <row r="943">
          <cell r="A943" t="str">
            <v>20인승39층180m/min분양</v>
          </cell>
          <cell r="B943">
            <v>91083653</v>
          </cell>
          <cell r="C943">
            <v>100192</v>
          </cell>
          <cell r="D943">
            <v>91183845</v>
          </cell>
          <cell r="E943">
            <v>3719525</v>
          </cell>
          <cell r="F943">
            <v>2123476</v>
          </cell>
          <cell r="G943">
            <v>5843001</v>
          </cell>
          <cell r="H943">
            <v>6064177</v>
          </cell>
          <cell r="I943">
            <v>103091023</v>
          </cell>
          <cell r="J943">
            <v>5164860</v>
          </cell>
          <cell r="K943">
            <v>2902246</v>
          </cell>
          <cell r="L943">
            <v>111158129</v>
          </cell>
        </row>
        <row r="944">
          <cell r="A944" t="str">
            <v>20인승40층150m/min임대</v>
          </cell>
          <cell r="B944">
            <v>89131949</v>
          </cell>
          <cell r="C944">
            <v>98045</v>
          </cell>
          <cell r="D944">
            <v>89229994</v>
          </cell>
          <cell r="E944">
            <v>3734293</v>
          </cell>
          <cell r="F944">
            <v>2131907</v>
          </cell>
          <cell r="G944">
            <v>5866200</v>
          </cell>
          <cell r="H944">
            <v>5943512</v>
          </cell>
          <cell r="I944">
            <v>101039706</v>
          </cell>
          <cell r="J944">
            <v>5062089</v>
          </cell>
          <cell r="K944">
            <v>2868206</v>
          </cell>
          <cell r="L944">
            <v>108970001</v>
          </cell>
        </row>
        <row r="945">
          <cell r="A945" t="str">
            <v>20인승40층150m/min분양</v>
          </cell>
          <cell r="B945">
            <v>90636585</v>
          </cell>
          <cell r="C945">
            <v>99700</v>
          </cell>
          <cell r="D945">
            <v>90736285</v>
          </cell>
          <cell r="E945">
            <v>3734293</v>
          </cell>
          <cell r="F945">
            <v>2131907</v>
          </cell>
          <cell r="G945">
            <v>5866200</v>
          </cell>
          <cell r="H945">
            <v>6037655</v>
          </cell>
          <cell r="I945">
            <v>102640140</v>
          </cell>
          <cell r="J945">
            <v>5142271</v>
          </cell>
          <cell r="K945">
            <v>2897841</v>
          </cell>
          <cell r="L945">
            <v>110680252</v>
          </cell>
        </row>
        <row r="946">
          <cell r="A946" t="str">
            <v>20인승40층180m/min임대</v>
          </cell>
          <cell r="B946">
            <v>90753536</v>
          </cell>
          <cell r="C946">
            <v>99828</v>
          </cell>
          <cell r="D946">
            <v>90853364</v>
          </cell>
          <cell r="E946">
            <v>3734293</v>
          </cell>
          <cell r="F946">
            <v>2131907</v>
          </cell>
          <cell r="G946">
            <v>5866200</v>
          </cell>
          <cell r="H946">
            <v>6044972</v>
          </cell>
          <cell r="I946">
            <v>102764536</v>
          </cell>
          <cell r="J946">
            <v>5148503</v>
          </cell>
          <cell r="K946">
            <v>2900144</v>
          </cell>
          <cell r="L946">
            <v>110813183</v>
          </cell>
        </row>
        <row r="947">
          <cell r="A947" t="str">
            <v>20인승40층180m/min분양</v>
          </cell>
          <cell r="B947">
            <v>92258172</v>
          </cell>
          <cell r="C947">
            <v>101483</v>
          </cell>
          <cell r="D947">
            <v>92359655</v>
          </cell>
          <cell r="E947">
            <v>3734293</v>
          </cell>
          <cell r="F947">
            <v>2131907</v>
          </cell>
          <cell r="G947">
            <v>5866200</v>
          </cell>
          <cell r="H947">
            <v>6139115</v>
          </cell>
          <cell r="I947">
            <v>104364970</v>
          </cell>
          <cell r="J947">
            <v>5228684</v>
          </cell>
          <cell r="K947">
            <v>2929779</v>
          </cell>
          <cell r="L947">
            <v>112523433</v>
          </cell>
        </row>
        <row r="948">
          <cell r="A948" t="str">
            <v>20인승41층이상180m/min임대</v>
          </cell>
          <cell r="B948">
            <v>91928047</v>
          </cell>
          <cell r="C948">
            <v>101120</v>
          </cell>
          <cell r="D948">
            <v>92029167</v>
          </cell>
          <cell r="E948">
            <v>3749059</v>
          </cell>
          <cell r="F948">
            <v>2140337</v>
          </cell>
          <cell r="G948">
            <v>5889396</v>
          </cell>
          <cell r="H948">
            <v>6119910</v>
          </cell>
          <cell r="I948">
            <v>104038473</v>
          </cell>
          <cell r="J948">
            <v>5212327</v>
          </cell>
          <cell r="K948">
            <v>2927677</v>
          </cell>
          <cell r="L948">
            <v>112178477</v>
          </cell>
        </row>
        <row r="949">
          <cell r="A949" t="str">
            <v>20인승41층이상180m/min분양</v>
          </cell>
          <cell r="B949">
            <v>93432683</v>
          </cell>
          <cell r="C949">
            <v>102775</v>
          </cell>
          <cell r="D949">
            <v>93535458</v>
          </cell>
          <cell r="E949">
            <v>3749059</v>
          </cell>
          <cell r="F949">
            <v>2140337</v>
          </cell>
          <cell r="G949">
            <v>5889396</v>
          </cell>
          <cell r="H949">
            <v>6214053</v>
          </cell>
          <cell r="I949">
            <v>105638907</v>
          </cell>
          <cell r="J949">
            <v>5292509</v>
          </cell>
          <cell r="K949">
            <v>2957312</v>
          </cell>
          <cell r="L949">
            <v>113888728</v>
          </cell>
        </row>
        <row r="950">
          <cell r="B950">
            <v>52398306.329511695</v>
          </cell>
          <cell r="E950">
            <v>3047262.7834394905</v>
          </cell>
        </row>
      </sheetData>
      <sheetData sheetId="19">
        <row r="6">
          <cell r="A6" t="str">
            <v>8인승1층60m/min임대</v>
          </cell>
          <cell r="B6">
            <v>35973078</v>
          </cell>
          <cell r="C6">
            <v>39570</v>
          </cell>
          <cell r="D6">
            <v>36012648</v>
          </cell>
          <cell r="E6">
            <v>2396147</v>
          </cell>
          <cell r="F6">
            <v>1367960</v>
          </cell>
          <cell r="G6">
            <v>3764107</v>
          </cell>
          <cell r="H6">
            <v>2486047</v>
          </cell>
          <cell r="I6">
            <v>42262802</v>
          </cell>
          <cell r="J6">
            <v>2117366</v>
          </cell>
          <cell r="K6">
            <v>1422478</v>
          </cell>
          <cell r="L6">
            <v>45802646</v>
          </cell>
        </row>
        <row r="7">
          <cell r="A7" t="str">
            <v>8인승1층60m/min분양</v>
          </cell>
          <cell r="B7">
            <v>37277587</v>
          </cell>
          <cell r="C7">
            <v>41005</v>
          </cell>
          <cell r="D7">
            <v>37318592</v>
          </cell>
          <cell r="E7">
            <v>2396147</v>
          </cell>
          <cell r="F7">
            <v>1367960</v>
          </cell>
          <cell r="G7">
            <v>3764107</v>
          </cell>
          <cell r="H7">
            <v>2567668</v>
          </cell>
          <cell r="I7">
            <v>43650367</v>
          </cell>
          <cell r="J7">
            <v>2186883</v>
          </cell>
          <cell r="K7">
            <v>1448171</v>
          </cell>
          <cell r="L7">
            <v>47285421</v>
          </cell>
        </row>
        <row r="8">
          <cell r="A8" t="str">
            <v>8인승1층90m/min임대</v>
          </cell>
          <cell r="B8">
            <v>36393516</v>
          </cell>
          <cell r="C8">
            <v>40032</v>
          </cell>
          <cell r="D8">
            <v>36433548</v>
          </cell>
          <cell r="E8">
            <v>2396147</v>
          </cell>
          <cell r="F8">
            <v>1367960</v>
          </cell>
          <cell r="G8">
            <v>3764107</v>
          </cell>
          <cell r="H8">
            <v>2512353</v>
          </cell>
          <cell r="I8">
            <v>42710008</v>
          </cell>
          <cell r="J8">
            <v>2139771</v>
          </cell>
          <cell r="K8">
            <v>1430759</v>
          </cell>
          <cell r="L8">
            <v>46280538</v>
          </cell>
        </row>
        <row r="9">
          <cell r="A9" t="str">
            <v>8인승1층90m/min분양</v>
          </cell>
          <cell r="B9">
            <v>37698025</v>
          </cell>
          <cell r="C9">
            <v>41467</v>
          </cell>
          <cell r="D9">
            <v>37739492</v>
          </cell>
          <cell r="E9">
            <v>2396147</v>
          </cell>
          <cell r="F9">
            <v>1367960</v>
          </cell>
          <cell r="G9">
            <v>3764107</v>
          </cell>
          <cell r="H9">
            <v>2593974</v>
          </cell>
          <cell r="I9">
            <v>44097573</v>
          </cell>
          <cell r="J9">
            <v>2209288</v>
          </cell>
          <cell r="K9">
            <v>1456452</v>
          </cell>
          <cell r="L9">
            <v>47763313</v>
          </cell>
        </row>
        <row r="10">
          <cell r="A10" t="str">
            <v>8인승2층60m/min임대</v>
          </cell>
          <cell r="B10">
            <v>36901625</v>
          </cell>
          <cell r="C10">
            <v>40591</v>
          </cell>
          <cell r="D10">
            <v>36942216</v>
          </cell>
          <cell r="E10">
            <v>2410928</v>
          </cell>
          <cell r="F10">
            <v>1376398</v>
          </cell>
          <cell r="G10">
            <v>3787326</v>
          </cell>
          <cell r="H10">
            <v>2545596</v>
          </cell>
          <cell r="I10">
            <v>43275138</v>
          </cell>
          <cell r="J10">
            <v>2168084</v>
          </cell>
          <cell r="K10">
            <v>1445171</v>
          </cell>
          <cell r="L10">
            <v>46888393</v>
          </cell>
        </row>
        <row r="11">
          <cell r="A11" t="str">
            <v>8인승2층60m/min분양</v>
          </cell>
          <cell r="B11">
            <v>38206134</v>
          </cell>
          <cell r="C11">
            <v>42026</v>
          </cell>
          <cell r="D11">
            <v>38248160</v>
          </cell>
          <cell r="E11">
            <v>2410928</v>
          </cell>
          <cell r="F11">
            <v>1376398</v>
          </cell>
          <cell r="G11">
            <v>3787326</v>
          </cell>
          <cell r="H11">
            <v>2627217</v>
          </cell>
          <cell r="I11">
            <v>44662703</v>
          </cell>
          <cell r="J11">
            <v>2237601</v>
          </cell>
          <cell r="K11">
            <v>1470864</v>
          </cell>
          <cell r="L11">
            <v>48371168</v>
          </cell>
        </row>
        <row r="12">
          <cell r="A12" t="str">
            <v>8인승2층90m/min임대</v>
          </cell>
          <cell r="B12">
            <v>37351370</v>
          </cell>
          <cell r="C12">
            <v>41086</v>
          </cell>
          <cell r="D12">
            <v>37392456</v>
          </cell>
          <cell r="E12">
            <v>2410928</v>
          </cell>
          <cell r="F12">
            <v>1376398</v>
          </cell>
          <cell r="G12">
            <v>3787326</v>
          </cell>
          <cell r="H12">
            <v>2573736</v>
          </cell>
          <cell r="I12">
            <v>43753518</v>
          </cell>
          <cell r="J12">
            <v>2192051</v>
          </cell>
          <cell r="K12">
            <v>1454029</v>
          </cell>
          <cell r="L12">
            <v>47399598</v>
          </cell>
        </row>
        <row r="13">
          <cell r="A13" t="str">
            <v>8인승2층90m/min분양</v>
          </cell>
          <cell r="B13">
            <v>38655879</v>
          </cell>
          <cell r="C13">
            <v>42521</v>
          </cell>
          <cell r="D13">
            <v>38698400</v>
          </cell>
          <cell r="E13">
            <v>2410928</v>
          </cell>
          <cell r="F13">
            <v>1376398</v>
          </cell>
          <cell r="G13">
            <v>3787326</v>
          </cell>
          <cell r="H13">
            <v>2655357</v>
          </cell>
          <cell r="I13">
            <v>45141083</v>
          </cell>
          <cell r="J13">
            <v>2261568</v>
          </cell>
          <cell r="K13">
            <v>1479722</v>
          </cell>
          <cell r="L13">
            <v>48882373</v>
          </cell>
        </row>
        <row r="14">
          <cell r="A14" t="str">
            <v>8인승3층60m/min임대</v>
          </cell>
          <cell r="B14">
            <v>37830170</v>
          </cell>
          <cell r="C14">
            <v>41613</v>
          </cell>
          <cell r="D14">
            <v>37871783</v>
          </cell>
          <cell r="E14">
            <v>2425708</v>
          </cell>
          <cell r="F14">
            <v>1384836</v>
          </cell>
          <cell r="G14">
            <v>3810544</v>
          </cell>
          <cell r="H14">
            <v>2605145</v>
          </cell>
          <cell r="I14">
            <v>44287472</v>
          </cell>
          <cell r="J14">
            <v>2218802</v>
          </cell>
          <cell r="K14">
            <v>1467863</v>
          </cell>
          <cell r="L14">
            <v>47974137</v>
          </cell>
        </row>
        <row r="15">
          <cell r="A15" t="str">
            <v>8인승3층60m/min분양</v>
          </cell>
          <cell r="B15">
            <v>39134679</v>
          </cell>
          <cell r="C15">
            <v>43048</v>
          </cell>
          <cell r="D15">
            <v>39177727</v>
          </cell>
          <cell r="E15">
            <v>2425708</v>
          </cell>
          <cell r="F15">
            <v>1384836</v>
          </cell>
          <cell r="G15">
            <v>3810544</v>
          </cell>
          <cell r="H15">
            <v>2686766</v>
          </cell>
          <cell r="I15">
            <v>45675037</v>
          </cell>
          <cell r="J15">
            <v>2288319</v>
          </cell>
          <cell r="K15">
            <v>1493556</v>
          </cell>
          <cell r="L15">
            <v>49456912</v>
          </cell>
        </row>
        <row r="16">
          <cell r="A16" t="str">
            <v>8인승3층90m/min임대</v>
          </cell>
          <cell r="B16">
            <v>38309222</v>
          </cell>
          <cell r="C16">
            <v>42140</v>
          </cell>
          <cell r="D16">
            <v>38351362</v>
          </cell>
          <cell r="E16">
            <v>2425708</v>
          </cell>
          <cell r="F16">
            <v>1384836</v>
          </cell>
          <cell r="G16">
            <v>3810544</v>
          </cell>
          <cell r="H16">
            <v>2635119</v>
          </cell>
          <cell r="I16">
            <v>44797025</v>
          </cell>
          <cell r="J16">
            <v>2244330</v>
          </cell>
          <cell r="K16">
            <v>1477298</v>
          </cell>
          <cell r="L16">
            <v>48518653</v>
          </cell>
        </row>
        <row r="17">
          <cell r="A17" t="str">
            <v>8인승3층90m/min분양</v>
          </cell>
          <cell r="B17">
            <v>39613731</v>
          </cell>
          <cell r="C17">
            <v>43575</v>
          </cell>
          <cell r="D17">
            <v>39657306</v>
          </cell>
          <cell r="E17">
            <v>2425708</v>
          </cell>
          <cell r="F17">
            <v>1384836</v>
          </cell>
          <cell r="G17">
            <v>3810544</v>
          </cell>
          <cell r="H17">
            <v>2716740</v>
          </cell>
          <cell r="I17">
            <v>46184590</v>
          </cell>
          <cell r="J17">
            <v>2313847</v>
          </cell>
          <cell r="K17">
            <v>1502992</v>
          </cell>
          <cell r="L17">
            <v>50001429</v>
          </cell>
        </row>
        <row r="18">
          <cell r="A18" t="str">
            <v>8인승4층60m/min임대</v>
          </cell>
          <cell r="B18">
            <v>38758720</v>
          </cell>
          <cell r="C18">
            <v>42634</v>
          </cell>
          <cell r="D18">
            <v>38801354</v>
          </cell>
          <cell r="E18">
            <v>2440488</v>
          </cell>
          <cell r="F18">
            <v>1393274</v>
          </cell>
          <cell r="G18">
            <v>3833762</v>
          </cell>
          <cell r="H18">
            <v>2664694</v>
          </cell>
          <cell r="I18">
            <v>45299810</v>
          </cell>
          <cell r="J18">
            <v>2269520</v>
          </cell>
          <cell r="K18">
            <v>1490555</v>
          </cell>
          <cell r="L18">
            <v>49059885</v>
          </cell>
        </row>
        <row r="19">
          <cell r="A19" t="str">
            <v>8인승4층60m/min분양</v>
          </cell>
          <cell r="B19">
            <v>40063229</v>
          </cell>
          <cell r="C19">
            <v>44069</v>
          </cell>
          <cell r="D19">
            <v>40107298</v>
          </cell>
          <cell r="E19">
            <v>2440488</v>
          </cell>
          <cell r="F19">
            <v>1393274</v>
          </cell>
          <cell r="G19">
            <v>3833762</v>
          </cell>
          <cell r="H19">
            <v>2746316</v>
          </cell>
          <cell r="I19">
            <v>46687376</v>
          </cell>
          <cell r="J19">
            <v>2339037</v>
          </cell>
          <cell r="K19">
            <v>1516249</v>
          </cell>
          <cell r="L19">
            <v>50542662</v>
          </cell>
        </row>
        <row r="20">
          <cell r="A20" t="str">
            <v>8인승4층90m/min임대</v>
          </cell>
          <cell r="B20">
            <v>39267079</v>
          </cell>
          <cell r="C20">
            <v>43193</v>
          </cell>
          <cell r="D20">
            <v>39310272</v>
          </cell>
          <cell r="E20">
            <v>2440488</v>
          </cell>
          <cell r="F20">
            <v>1393274</v>
          </cell>
          <cell r="G20">
            <v>3833762</v>
          </cell>
          <cell r="H20">
            <v>2696502</v>
          </cell>
          <cell r="I20">
            <v>45840536</v>
          </cell>
          <cell r="J20">
            <v>2296610</v>
          </cell>
          <cell r="K20">
            <v>1500568</v>
          </cell>
          <cell r="L20">
            <v>49637714</v>
          </cell>
        </row>
        <row r="21">
          <cell r="A21" t="str">
            <v>8인승4층90m/min분양</v>
          </cell>
          <cell r="B21">
            <v>40571588</v>
          </cell>
          <cell r="C21">
            <v>44628</v>
          </cell>
          <cell r="D21">
            <v>40616216</v>
          </cell>
          <cell r="E21">
            <v>2440488</v>
          </cell>
          <cell r="F21">
            <v>1393274</v>
          </cell>
          <cell r="G21">
            <v>3833762</v>
          </cell>
          <cell r="H21">
            <v>2778123</v>
          </cell>
          <cell r="I21">
            <v>47228101</v>
          </cell>
          <cell r="J21">
            <v>2366127</v>
          </cell>
          <cell r="K21">
            <v>1526262</v>
          </cell>
          <cell r="L21">
            <v>51120490</v>
          </cell>
        </row>
        <row r="22">
          <cell r="A22" t="str">
            <v>8인승5층60m/min임대</v>
          </cell>
          <cell r="B22">
            <v>39687263</v>
          </cell>
          <cell r="C22">
            <v>43655</v>
          </cell>
          <cell r="D22">
            <v>39730918</v>
          </cell>
          <cell r="E22">
            <v>2455268</v>
          </cell>
          <cell r="F22">
            <v>1401712</v>
          </cell>
          <cell r="G22">
            <v>3856980</v>
          </cell>
          <cell r="H22">
            <v>2724243</v>
          </cell>
          <cell r="I22">
            <v>46312141</v>
          </cell>
          <cell r="J22">
            <v>2320238</v>
          </cell>
          <cell r="K22">
            <v>1513248</v>
          </cell>
          <cell r="L22">
            <v>50145627</v>
          </cell>
        </row>
        <row r="23">
          <cell r="A23" t="str">
            <v>8인승5층60m/min분양</v>
          </cell>
          <cell r="B23">
            <v>40991772</v>
          </cell>
          <cell r="C23">
            <v>45090</v>
          </cell>
          <cell r="D23">
            <v>41036862</v>
          </cell>
          <cell r="E23">
            <v>2455268</v>
          </cell>
          <cell r="F23">
            <v>1401712</v>
          </cell>
          <cell r="G23">
            <v>3856980</v>
          </cell>
          <cell r="H23">
            <v>2805865</v>
          </cell>
          <cell r="I23">
            <v>47699707</v>
          </cell>
          <cell r="J23">
            <v>2389755</v>
          </cell>
          <cell r="K23">
            <v>1538942</v>
          </cell>
          <cell r="L23">
            <v>51628404</v>
          </cell>
        </row>
        <row r="24">
          <cell r="A24" t="str">
            <v>8인승5층90m/min임대</v>
          </cell>
          <cell r="B24">
            <v>40224929</v>
          </cell>
          <cell r="C24">
            <v>44247</v>
          </cell>
          <cell r="D24">
            <v>40269176</v>
          </cell>
          <cell r="E24">
            <v>2455268</v>
          </cell>
          <cell r="F24">
            <v>1401712</v>
          </cell>
          <cell r="G24">
            <v>3856980</v>
          </cell>
          <cell r="H24">
            <v>2757884</v>
          </cell>
          <cell r="I24">
            <v>46884040</v>
          </cell>
          <cell r="J24">
            <v>2348890</v>
          </cell>
          <cell r="K24">
            <v>1523838</v>
          </cell>
          <cell r="L24">
            <v>50756768</v>
          </cell>
        </row>
        <row r="25">
          <cell r="A25" t="str">
            <v>8인승5층90m/min분양</v>
          </cell>
          <cell r="B25">
            <v>41529438</v>
          </cell>
          <cell r="C25">
            <v>45682</v>
          </cell>
          <cell r="D25">
            <v>41575120</v>
          </cell>
          <cell r="E25">
            <v>2455268</v>
          </cell>
          <cell r="F25">
            <v>1401712</v>
          </cell>
          <cell r="G25">
            <v>3856980</v>
          </cell>
          <cell r="H25">
            <v>2839506</v>
          </cell>
          <cell r="I25">
            <v>48271606</v>
          </cell>
          <cell r="J25">
            <v>2418407</v>
          </cell>
          <cell r="K25">
            <v>1549531</v>
          </cell>
          <cell r="L25">
            <v>52239544</v>
          </cell>
        </row>
        <row r="26">
          <cell r="A26" t="str">
            <v>8인승6층60m/min임대</v>
          </cell>
          <cell r="B26">
            <v>40632453</v>
          </cell>
          <cell r="C26">
            <v>44695</v>
          </cell>
          <cell r="D26">
            <v>40677148</v>
          </cell>
          <cell r="E26">
            <v>2470047</v>
          </cell>
          <cell r="F26">
            <v>1410149</v>
          </cell>
          <cell r="G26">
            <v>3880196</v>
          </cell>
          <cell r="H26">
            <v>2784834</v>
          </cell>
          <cell r="I26">
            <v>47342178</v>
          </cell>
          <cell r="J26">
            <v>2371843</v>
          </cell>
          <cell r="K26">
            <v>1536268</v>
          </cell>
          <cell r="L26">
            <v>51250289</v>
          </cell>
        </row>
        <row r="27">
          <cell r="A27" t="str">
            <v>8인승6층60m/min분양</v>
          </cell>
          <cell r="B27">
            <v>41936962</v>
          </cell>
          <cell r="C27">
            <v>46130</v>
          </cell>
          <cell r="D27">
            <v>41983092</v>
          </cell>
          <cell r="E27">
            <v>2470047</v>
          </cell>
          <cell r="F27">
            <v>1410149</v>
          </cell>
          <cell r="G27">
            <v>3880196</v>
          </cell>
          <cell r="H27">
            <v>2866455</v>
          </cell>
          <cell r="I27">
            <v>48729743</v>
          </cell>
          <cell r="J27">
            <v>2441360</v>
          </cell>
          <cell r="K27">
            <v>1561961</v>
          </cell>
          <cell r="L27">
            <v>52733064</v>
          </cell>
        </row>
        <row r="28">
          <cell r="A28" t="str">
            <v>8인승6층90m/min임대</v>
          </cell>
          <cell r="B28">
            <v>41199426</v>
          </cell>
          <cell r="C28">
            <v>45319</v>
          </cell>
          <cell r="D28">
            <v>41244745</v>
          </cell>
          <cell r="E28">
            <v>2470047</v>
          </cell>
          <cell r="F28">
            <v>1410149</v>
          </cell>
          <cell r="G28">
            <v>3880196</v>
          </cell>
          <cell r="H28">
            <v>2820308</v>
          </cell>
          <cell r="I28">
            <v>47945249</v>
          </cell>
          <cell r="J28">
            <v>2402056</v>
          </cell>
          <cell r="K28">
            <v>1547435</v>
          </cell>
          <cell r="L28">
            <v>51894740</v>
          </cell>
        </row>
        <row r="29">
          <cell r="A29" t="str">
            <v>8인승6층90m/min분양</v>
          </cell>
          <cell r="B29">
            <v>42503935</v>
          </cell>
          <cell r="C29">
            <v>46754</v>
          </cell>
          <cell r="D29">
            <v>42550689</v>
          </cell>
          <cell r="E29">
            <v>2470047</v>
          </cell>
          <cell r="F29">
            <v>1410149</v>
          </cell>
          <cell r="G29">
            <v>3880196</v>
          </cell>
          <cell r="H29">
            <v>2901930</v>
          </cell>
          <cell r="I29">
            <v>49332815</v>
          </cell>
          <cell r="J29">
            <v>2471574</v>
          </cell>
          <cell r="K29">
            <v>1573129</v>
          </cell>
          <cell r="L29">
            <v>53377518</v>
          </cell>
        </row>
        <row r="30">
          <cell r="A30" t="str">
            <v>8인승7층60m/min임대</v>
          </cell>
          <cell r="B30">
            <v>41562669</v>
          </cell>
          <cell r="C30">
            <v>45718</v>
          </cell>
          <cell r="D30">
            <v>41608387</v>
          </cell>
          <cell r="E30">
            <v>2484827</v>
          </cell>
          <cell r="F30">
            <v>1418587</v>
          </cell>
          <cell r="G30">
            <v>3903414</v>
          </cell>
          <cell r="H30">
            <v>2844487</v>
          </cell>
          <cell r="I30">
            <v>48356288</v>
          </cell>
          <cell r="J30">
            <v>2422650</v>
          </cell>
          <cell r="K30">
            <v>1558993</v>
          </cell>
          <cell r="L30">
            <v>52337931</v>
          </cell>
        </row>
        <row r="31">
          <cell r="A31" t="str">
            <v>8인승7층60m/min분양</v>
          </cell>
          <cell r="B31">
            <v>42867178</v>
          </cell>
          <cell r="C31">
            <v>47153</v>
          </cell>
          <cell r="D31">
            <v>42914331</v>
          </cell>
          <cell r="E31">
            <v>2484827</v>
          </cell>
          <cell r="F31">
            <v>1418587</v>
          </cell>
          <cell r="G31">
            <v>3903414</v>
          </cell>
          <cell r="H31">
            <v>2926109</v>
          </cell>
          <cell r="I31">
            <v>49743854</v>
          </cell>
          <cell r="J31">
            <v>2492167</v>
          </cell>
          <cell r="K31">
            <v>1584687</v>
          </cell>
          <cell r="L31">
            <v>53820708</v>
          </cell>
        </row>
        <row r="32">
          <cell r="A32" t="str">
            <v>8인승7층90m/min임대</v>
          </cell>
          <cell r="B32">
            <v>42158949</v>
          </cell>
          <cell r="C32">
            <v>46374</v>
          </cell>
          <cell r="D32">
            <v>42205323</v>
          </cell>
          <cell r="E32">
            <v>2484827</v>
          </cell>
          <cell r="F32">
            <v>1418587</v>
          </cell>
          <cell r="G32">
            <v>3903414</v>
          </cell>
          <cell r="H32">
            <v>2881796</v>
          </cell>
          <cell r="I32">
            <v>48990533</v>
          </cell>
          <cell r="J32">
            <v>2454425</v>
          </cell>
          <cell r="K32">
            <v>1570737</v>
          </cell>
          <cell r="L32">
            <v>53015695</v>
          </cell>
        </row>
        <row r="33">
          <cell r="A33" t="str">
            <v>8인승7층90m/min분양</v>
          </cell>
          <cell r="B33">
            <v>43463458</v>
          </cell>
          <cell r="C33">
            <v>47809</v>
          </cell>
          <cell r="D33">
            <v>43511267</v>
          </cell>
          <cell r="E33">
            <v>2484827</v>
          </cell>
          <cell r="F33">
            <v>1418587</v>
          </cell>
          <cell r="G33">
            <v>3903414</v>
          </cell>
          <cell r="H33">
            <v>2963417</v>
          </cell>
          <cell r="I33">
            <v>50378098</v>
          </cell>
          <cell r="J33">
            <v>2523942</v>
          </cell>
          <cell r="K33">
            <v>1596431</v>
          </cell>
          <cell r="L33">
            <v>54498471</v>
          </cell>
        </row>
        <row r="34">
          <cell r="A34" t="str">
            <v>8인승8층60m/min임대</v>
          </cell>
          <cell r="B34">
            <v>42492886</v>
          </cell>
          <cell r="C34">
            <v>46742</v>
          </cell>
          <cell r="D34">
            <v>42539628</v>
          </cell>
          <cell r="E34">
            <v>2499606</v>
          </cell>
          <cell r="F34">
            <v>1427025</v>
          </cell>
          <cell r="G34">
            <v>3926631</v>
          </cell>
          <cell r="H34">
            <v>2904141</v>
          </cell>
          <cell r="I34">
            <v>49370400</v>
          </cell>
          <cell r="J34">
            <v>2473457</v>
          </cell>
          <cell r="K34">
            <v>1581718</v>
          </cell>
          <cell r="L34">
            <v>53425575</v>
          </cell>
        </row>
        <row r="35">
          <cell r="A35" t="str">
            <v>8인승8층60m/min분양</v>
          </cell>
          <cell r="B35">
            <v>43797395</v>
          </cell>
          <cell r="C35">
            <v>48177</v>
          </cell>
          <cell r="D35">
            <v>43845572</v>
          </cell>
          <cell r="E35">
            <v>2499606</v>
          </cell>
          <cell r="F35">
            <v>1427025</v>
          </cell>
          <cell r="G35">
            <v>3926631</v>
          </cell>
          <cell r="H35">
            <v>2985762</v>
          </cell>
          <cell r="I35">
            <v>50757965</v>
          </cell>
          <cell r="J35">
            <v>2542974</v>
          </cell>
          <cell r="K35">
            <v>1607412</v>
          </cell>
          <cell r="L35">
            <v>54908351</v>
          </cell>
        </row>
        <row r="36">
          <cell r="A36" t="str">
            <v>8인승8층90m/min임대</v>
          </cell>
          <cell r="B36">
            <v>43118473</v>
          </cell>
          <cell r="C36">
            <v>47430</v>
          </cell>
          <cell r="D36">
            <v>43165903</v>
          </cell>
          <cell r="E36">
            <v>2499606</v>
          </cell>
          <cell r="F36">
            <v>1427025</v>
          </cell>
          <cell r="G36">
            <v>3926631</v>
          </cell>
          <cell r="H36">
            <v>2943283</v>
          </cell>
          <cell r="I36">
            <v>50035817</v>
          </cell>
          <cell r="J36">
            <v>2506794</v>
          </cell>
          <cell r="K36">
            <v>1594040</v>
          </cell>
          <cell r="L36">
            <v>54136651</v>
          </cell>
        </row>
        <row r="37">
          <cell r="A37" t="str">
            <v>8인승8층90m/min분양</v>
          </cell>
          <cell r="B37">
            <v>44422982</v>
          </cell>
          <cell r="C37">
            <v>48865</v>
          </cell>
          <cell r="D37">
            <v>44471847</v>
          </cell>
          <cell r="E37">
            <v>2499606</v>
          </cell>
          <cell r="F37">
            <v>1427025</v>
          </cell>
          <cell r="G37">
            <v>3926631</v>
          </cell>
          <cell r="H37">
            <v>3024904</v>
          </cell>
          <cell r="I37">
            <v>51423382</v>
          </cell>
          <cell r="J37">
            <v>2576311</v>
          </cell>
          <cell r="K37">
            <v>1619733</v>
          </cell>
          <cell r="L37">
            <v>55619426</v>
          </cell>
        </row>
        <row r="38">
          <cell r="A38" t="str">
            <v>8인승9층60m/min임대</v>
          </cell>
          <cell r="B38">
            <v>43423103</v>
          </cell>
          <cell r="C38">
            <v>47765</v>
          </cell>
          <cell r="D38">
            <v>43470868</v>
          </cell>
          <cell r="E38">
            <v>2514386</v>
          </cell>
          <cell r="F38">
            <v>1435462</v>
          </cell>
          <cell r="G38">
            <v>3949848</v>
          </cell>
          <cell r="H38">
            <v>2963794</v>
          </cell>
          <cell r="I38">
            <v>50384510</v>
          </cell>
          <cell r="J38">
            <v>2524263</v>
          </cell>
          <cell r="K38">
            <v>1604443</v>
          </cell>
          <cell r="L38">
            <v>54513216</v>
          </cell>
        </row>
        <row r="39">
          <cell r="A39" t="str">
            <v>8인승9층60m/min분양</v>
          </cell>
          <cell r="B39">
            <v>44727612</v>
          </cell>
          <cell r="C39">
            <v>49200</v>
          </cell>
          <cell r="D39">
            <v>44776812</v>
          </cell>
          <cell r="E39">
            <v>2514386</v>
          </cell>
          <cell r="F39">
            <v>1435462</v>
          </cell>
          <cell r="G39">
            <v>3949848</v>
          </cell>
          <cell r="H39">
            <v>3045416</v>
          </cell>
          <cell r="I39">
            <v>51772076</v>
          </cell>
          <cell r="J39">
            <v>2593781</v>
          </cell>
          <cell r="K39">
            <v>1630137</v>
          </cell>
          <cell r="L39">
            <v>55995994</v>
          </cell>
        </row>
        <row r="40">
          <cell r="A40" t="str">
            <v>8인승9층90m/min임대</v>
          </cell>
          <cell r="B40">
            <v>44077997</v>
          </cell>
          <cell r="C40">
            <v>48485</v>
          </cell>
          <cell r="D40">
            <v>44126482</v>
          </cell>
          <cell r="E40">
            <v>2514386</v>
          </cell>
          <cell r="F40">
            <v>1435462</v>
          </cell>
          <cell r="G40">
            <v>3949848</v>
          </cell>
          <cell r="H40">
            <v>3004770</v>
          </cell>
          <cell r="I40">
            <v>51081100</v>
          </cell>
          <cell r="J40">
            <v>2559163</v>
          </cell>
          <cell r="K40">
            <v>1617342</v>
          </cell>
          <cell r="L40">
            <v>55257605</v>
          </cell>
        </row>
        <row r="41">
          <cell r="A41" t="str">
            <v>8인승9층90m/min분양</v>
          </cell>
          <cell r="B41">
            <v>45382506</v>
          </cell>
          <cell r="C41">
            <v>49920</v>
          </cell>
          <cell r="D41">
            <v>45432426</v>
          </cell>
          <cell r="E41">
            <v>2514386</v>
          </cell>
          <cell r="F41">
            <v>1435462</v>
          </cell>
          <cell r="G41">
            <v>3949848</v>
          </cell>
          <cell r="H41">
            <v>3086392</v>
          </cell>
          <cell r="I41">
            <v>52468666</v>
          </cell>
          <cell r="J41">
            <v>2628680</v>
          </cell>
          <cell r="K41">
            <v>1643036</v>
          </cell>
          <cell r="L41">
            <v>56740382</v>
          </cell>
        </row>
        <row r="42">
          <cell r="A42" t="str">
            <v>8인승10층60m/min임대</v>
          </cell>
          <cell r="B42">
            <v>44720655</v>
          </cell>
          <cell r="C42">
            <v>49192</v>
          </cell>
          <cell r="D42">
            <v>44769847</v>
          </cell>
          <cell r="E42">
            <v>2529166</v>
          </cell>
          <cell r="F42">
            <v>1443900</v>
          </cell>
          <cell r="G42">
            <v>3973066</v>
          </cell>
          <cell r="H42">
            <v>3046432</v>
          </cell>
          <cell r="I42">
            <v>51789345</v>
          </cell>
          <cell r="J42">
            <v>2594646</v>
          </cell>
          <cell r="K42">
            <v>1634404</v>
          </cell>
          <cell r="L42">
            <v>56018395</v>
          </cell>
        </row>
        <row r="43">
          <cell r="A43" t="str">
            <v>8인승10층60m/min분양</v>
          </cell>
          <cell r="B43">
            <v>46025164</v>
          </cell>
          <cell r="C43">
            <v>50627</v>
          </cell>
          <cell r="D43">
            <v>46075791</v>
          </cell>
          <cell r="E43">
            <v>2529166</v>
          </cell>
          <cell r="F43">
            <v>1443900</v>
          </cell>
          <cell r="G43">
            <v>3973066</v>
          </cell>
          <cell r="H43">
            <v>3128053</v>
          </cell>
          <cell r="I43">
            <v>53176910</v>
          </cell>
          <cell r="J43">
            <v>2664163</v>
          </cell>
          <cell r="K43">
            <v>1660097</v>
          </cell>
          <cell r="L43">
            <v>57501170</v>
          </cell>
        </row>
        <row r="44">
          <cell r="A44" t="str">
            <v>8인승10층90m/min임대</v>
          </cell>
          <cell r="B44">
            <v>45404856</v>
          </cell>
          <cell r="C44">
            <v>49945</v>
          </cell>
          <cell r="D44">
            <v>45454801</v>
          </cell>
          <cell r="E44">
            <v>2529166</v>
          </cell>
          <cell r="F44">
            <v>1443900</v>
          </cell>
          <cell r="G44">
            <v>3973066</v>
          </cell>
          <cell r="H44">
            <v>3089241</v>
          </cell>
          <cell r="I44">
            <v>52517108</v>
          </cell>
          <cell r="J44">
            <v>2631107</v>
          </cell>
          <cell r="K44">
            <v>1647880</v>
          </cell>
          <cell r="L44">
            <v>56796095</v>
          </cell>
        </row>
        <row r="45">
          <cell r="A45" t="str">
            <v>8인승10층90m/min분양</v>
          </cell>
          <cell r="B45">
            <v>46709365</v>
          </cell>
          <cell r="C45">
            <v>51380</v>
          </cell>
          <cell r="D45">
            <v>46760745</v>
          </cell>
          <cell r="E45">
            <v>2529166</v>
          </cell>
          <cell r="F45">
            <v>1443900</v>
          </cell>
          <cell r="G45">
            <v>3973066</v>
          </cell>
          <cell r="H45">
            <v>3170863</v>
          </cell>
          <cell r="I45">
            <v>53904674</v>
          </cell>
          <cell r="J45">
            <v>2700624</v>
          </cell>
          <cell r="K45">
            <v>1673574</v>
          </cell>
          <cell r="L45">
            <v>58278872</v>
          </cell>
        </row>
        <row r="46">
          <cell r="A46" t="str">
            <v>8인승11층90m/min임대</v>
          </cell>
          <cell r="B46">
            <v>46384287</v>
          </cell>
          <cell r="C46">
            <v>51022</v>
          </cell>
          <cell r="D46">
            <v>46435309</v>
          </cell>
          <cell r="E46">
            <v>2543946</v>
          </cell>
          <cell r="F46">
            <v>1452338</v>
          </cell>
          <cell r="G46">
            <v>3996284</v>
          </cell>
          <cell r="H46">
            <v>3151974</v>
          </cell>
          <cell r="I46">
            <v>53583567</v>
          </cell>
          <cell r="J46">
            <v>2684536</v>
          </cell>
          <cell r="K46">
            <v>1671574</v>
          </cell>
          <cell r="L46">
            <v>57939677</v>
          </cell>
        </row>
        <row r="47">
          <cell r="A47" t="str">
            <v>8인승11층90m/min분양</v>
          </cell>
          <cell r="B47">
            <v>47688796</v>
          </cell>
          <cell r="C47">
            <v>52457</v>
          </cell>
          <cell r="D47">
            <v>47741253</v>
          </cell>
          <cell r="E47">
            <v>2543946</v>
          </cell>
          <cell r="F47">
            <v>1452338</v>
          </cell>
          <cell r="G47">
            <v>3996284</v>
          </cell>
          <cell r="H47">
            <v>3233596</v>
          </cell>
          <cell r="I47">
            <v>54971133</v>
          </cell>
          <cell r="J47">
            <v>2754053</v>
          </cell>
          <cell r="K47">
            <v>1697268</v>
          </cell>
          <cell r="L47">
            <v>59422454</v>
          </cell>
        </row>
        <row r="48">
          <cell r="A48" t="str">
            <v>8인승11층105m/min임대</v>
          </cell>
          <cell r="B48">
            <v>47152667</v>
          </cell>
          <cell r="C48">
            <v>51867</v>
          </cell>
          <cell r="D48">
            <v>47204534</v>
          </cell>
          <cell r="E48">
            <v>2543946</v>
          </cell>
          <cell r="F48">
            <v>1452338</v>
          </cell>
          <cell r="G48">
            <v>3996284</v>
          </cell>
          <cell r="H48">
            <v>3200051</v>
          </cell>
          <cell r="I48">
            <v>54400869</v>
          </cell>
          <cell r="J48">
            <v>2725483</v>
          </cell>
          <cell r="K48">
            <v>1686709</v>
          </cell>
          <cell r="L48">
            <v>58813061</v>
          </cell>
        </row>
        <row r="49">
          <cell r="A49" t="str">
            <v>8인승11층105m/min분양</v>
          </cell>
          <cell r="B49">
            <v>48457176</v>
          </cell>
          <cell r="C49">
            <v>53302</v>
          </cell>
          <cell r="D49">
            <v>48510478</v>
          </cell>
          <cell r="E49">
            <v>2543946</v>
          </cell>
          <cell r="F49">
            <v>1452338</v>
          </cell>
          <cell r="G49">
            <v>3996284</v>
          </cell>
          <cell r="H49">
            <v>3281672</v>
          </cell>
          <cell r="I49">
            <v>55788434</v>
          </cell>
          <cell r="J49">
            <v>2795000</v>
          </cell>
          <cell r="K49">
            <v>1712402</v>
          </cell>
          <cell r="L49">
            <v>60295836</v>
          </cell>
        </row>
        <row r="50">
          <cell r="A50" t="str">
            <v>8인승12층90m/min임대</v>
          </cell>
          <cell r="B50">
            <v>47358611</v>
          </cell>
          <cell r="C50">
            <v>52094</v>
          </cell>
          <cell r="D50">
            <v>47410705</v>
          </cell>
          <cell r="E50">
            <v>2558727</v>
          </cell>
          <cell r="F50">
            <v>1460777</v>
          </cell>
          <cell r="G50">
            <v>4019504</v>
          </cell>
          <cell r="H50">
            <v>3214388</v>
          </cell>
          <cell r="I50">
            <v>54644597</v>
          </cell>
          <cell r="J50">
            <v>2737694</v>
          </cell>
          <cell r="K50">
            <v>1695169</v>
          </cell>
          <cell r="L50">
            <v>59077460</v>
          </cell>
        </row>
        <row r="51">
          <cell r="A51" t="str">
            <v>8인승12층90m/min분양</v>
          </cell>
          <cell r="B51">
            <v>48663120</v>
          </cell>
          <cell r="C51">
            <v>53529</v>
          </cell>
          <cell r="D51">
            <v>48716649</v>
          </cell>
          <cell r="E51">
            <v>2558727</v>
          </cell>
          <cell r="F51">
            <v>1460777</v>
          </cell>
          <cell r="G51">
            <v>4019504</v>
          </cell>
          <cell r="H51">
            <v>3296009</v>
          </cell>
          <cell r="I51">
            <v>56032162</v>
          </cell>
          <cell r="J51">
            <v>2807211</v>
          </cell>
          <cell r="K51">
            <v>1720863</v>
          </cell>
          <cell r="L51">
            <v>60560236</v>
          </cell>
        </row>
        <row r="52">
          <cell r="A52" t="str">
            <v>8인승12층105m/min임대</v>
          </cell>
          <cell r="B52">
            <v>48163860</v>
          </cell>
          <cell r="C52">
            <v>52980</v>
          </cell>
          <cell r="D52">
            <v>48216840</v>
          </cell>
          <cell r="E52">
            <v>2558727</v>
          </cell>
          <cell r="F52">
            <v>1460777</v>
          </cell>
          <cell r="G52">
            <v>4019504</v>
          </cell>
          <cell r="H52">
            <v>3264771</v>
          </cell>
          <cell r="I52">
            <v>55501115</v>
          </cell>
          <cell r="J52">
            <v>2780605</v>
          </cell>
          <cell r="K52">
            <v>1711029</v>
          </cell>
          <cell r="L52">
            <v>59992749</v>
          </cell>
        </row>
        <row r="53">
          <cell r="A53" t="str">
            <v>8인승12층105m/min분양</v>
          </cell>
          <cell r="B53">
            <v>49468369</v>
          </cell>
          <cell r="C53">
            <v>54415</v>
          </cell>
          <cell r="D53">
            <v>49522784</v>
          </cell>
          <cell r="E53">
            <v>2558727</v>
          </cell>
          <cell r="F53">
            <v>1460777</v>
          </cell>
          <cell r="G53">
            <v>4019504</v>
          </cell>
          <cell r="H53">
            <v>3346393</v>
          </cell>
          <cell r="I53">
            <v>56888681</v>
          </cell>
          <cell r="J53">
            <v>2850122</v>
          </cell>
          <cell r="K53">
            <v>1736723</v>
          </cell>
          <cell r="L53">
            <v>61475526</v>
          </cell>
        </row>
        <row r="54">
          <cell r="A54" t="str">
            <v>8인승13층90m/min임대</v>
          </cell>
          <cell r="B54">
            <v>48536499</v>
          </cell>
          <cell r="C54">
            <v>53390</v>
          </cell>
          <cell r="D54">
            <v>48589889</v>
          </cell>
          <cell r="E54">
            <v>2573506</v>
          </cell>
          <cell r="F54">
            <v>1469214</v>
          </cell>
          <cell r="G54">
            <v>4042720</v>
          </cell>
          <cell r="H54">
            <v>3289538</v>
          </cell>
          <cell r="I54">
            <v>55922147</v>
          </cell>
          <cell r="J54">
            <v>2801699</v>
          </cell>
          <cell r="K54">
            <v>1722772</v>
          </cell>
          <cell r="L54">
            <v>60446618</v>
          </cell>
        </row>
        <row r="55">
          <cell r="A55" t="str">
            <v>8인승13층90m/min분양</v>
          </cell>
          <cell r="B55">
            <v>49841008</v>
          </cell>
          <cell r="C55">
            <v>54825</v>
          </cell>
          <cell r="D55">
            <v>49895833</v>
          </cell>
          <cell r="E55">
            <v>2573506</v>
          </cell>
          <cell r="F55">
            <v>1469214</v>
          </cell>
          <cell r="G55">
            <v>4042720</v>
          </cell>
          <cell r="H55">
            <v>3371159</v>
          </cell>
          <cell r="I55">
            <v>57309712</v>
          </cell>
          <cell r="J55">
            <v>2871216</v>
          </cell>
          <cell r="K55">
            <v>1748466</v>
          </cell>
          <cell r="L55">
            <v>61929394</v>
          </cell>
        </row>
        <row r="56">
          <cell r="A56" t="str">
            <v>8인승13층105m/min임대</v>
          </cell>
          <cell r="B56">
            <v>49415486</v>
          </cell>
          <cell r="C56">
            <v>54357</v>
          </cell>
          <cell r="D56">
            <v>49469843</v>
          </cell>
          <cell r="E56">
            <v>2573506</v>
          </cell>
          <cell r="F56">
            <v>1469214</v>
          </cell>
          <cell r="G56">
            <v>4042720</v>
          </cell>
          <cell r="H56">
            <v>3344535</v>
          </cell>
          <cell r="I56">
            <v>56857098</v>
          </cell>
          <cell r="J56">
            <v>2848540</v>
          </cell>
          <cell r="K56">
            <v>1740085</v>
          </cell>
          <cell r="L56">
            <v>61445723</v>
          </cell>
        </row>
        <row r="57">
          <cell r="A57" t="str">
            <v>8인승13층105m/min분양</v>
          </cell>
          <cell r="B57">
            <v>50719995</v>
          </cell>
          <cell r="C57">
            <v>55791</v>
          </cell>
          <cell r="D57">
            <v>50775786</v>
          </cell>
          <cell r="E57">
            <v>2573506</v>
          </cell>
          <cell r="F57">
            <v>1469214</v>
          </cell>
          <cell r="G57">
            <v>4042720</v>
          </cell>
          <cell r="H57">
            <v>3426156</v>
          </cell>
          <cell r="I57">
            <v>58244662</v>
          </cell>
          <cell r="J57">
            <v>2918057</v>
          </cell>
          <cell r="K57">
            <v>1765778</v>
          </cell>
          <cell r="L57">
            <v>62928497</v>
          </cell>
        </row>
        <row r="58">
          <cell r="A58" t="str">
            <v>8인승14층90m/min임대</v>
          </cell>
          <cell r="B58">
            <v>49510825</v>
          </cell>
          <cell r="C58">
            <v>54461</v>
          </cell>
          <cell r="D58">
            <v>49565286</v>
          </cell>
          <cell r="E58">
            <v>2588286</v>
          </cell>
          <cell r="F58">
            <v>1477652</v>
          </cell>
          <cell r="G58">
            <v>4065938</v>
          </cell>
          <cell r="H58">
            <v>3351951</v>
          </cell>
          <cell r="I58">
            <v>56983175</v>
          </cell>
          <cell r="J58">
            <v>2854857</v>
          </cell>
          <cell r="K58">
            <v>1746366</v>
          </cell>
          <cell r="L58">
            <v>61584398</v>
          </cell>
        </row>
        <row r="59">
          <cell r="A59" t="str">
            <v>8인승14층90m/min분양</v>
          </cell>
          <cell r="B59">
            <v>50815334</v>
          </cell>
          <cell r="C59">
            <v>55896</v>
          </cell>
          <cell r="D59">
            <v>50871230</v>
          </cell>
          <cell r="E59">
            <v>2588286</v>
          </cell>
          <cell r="F59">
            <v>1477652</v>
          </cell>
          <cell r="G59">
            <v>4065938</v>
          </cell>
          <cell r="H59">
            <v>3433573</v>
          </cell>
          <cell r="I59">
            <v>58370741</v>
          </cell>
          <cell r="J59">
            <v>2924374</v>
          </cell>
          <cell r="K59">
            <v>1772060</v>
          </cell>
          <cell r="L59">
            <v>63067175</v>
          </cell>
        </row>
        <row r="60">
          <cell r="A60" t="str">
            <v>8인승14층105m/min임대</v>
          </cell>
          <cell r="B60">
            <v>50426681</v>
          </cell>
          <cell r="C60">
            <v>55469</v>
          </cell>
          <cell r="D60">
            <v>50482150</v>
          </cell>
          <cell r="E60">
            <v>2588286</v>
          </cell>
          <cell r="F60">
            <v>1477652</v>
          </cell>
          <cell r="G60">
            <v>4065938</v>
          </cell>
          <cell r="H60">
            <v>3409255</v>
          </cell>
          <cell r="I60">
            <v>57957343</v>
          </cell>
          <cell r="J60">
            <v>2903662</v>
          </cell>
          <cell r="K60">
            <v>1764405</v>
          </cell>
          <cell r="L60">
            <v>62625410</v>
          </cell>
        </row>
        <row r="61">
          <cell r="A61" t="str">
            <v>8인승14층105m/min분양</v>
          </cell>
          <cell r="B61">
            <v>51731190</v>
          </cell>
          <cell r="C61">
            <v>56904</v>
          </cell>
          <cell r="D61">
            <v>51788094</v>
          </cell>
          <cell r="E61">
            <v>2588286</v>
          </cell>
          <cell r="F61">
            <v>1477652</v>
          </cell>
          <cell r="G61">
            <v>4065938</v>
          </cell>
          <cell r="H61">
            <v>3490877</v>
          </cell>
          <cell r="I61">
            <v>59344909</v>
          </cell>
          <cell r="J61">
            <v>2973179</v>
          </cell>
          <cell r="K61">
            <v>1790098</v>
          </cell>
          <cell r="L61">
            <v>64108186</v>
          </cell>
        </row>
        <row r="62">
          <cell r="A62" t="str">
            <v>8인승15층90m/min임대</v>
          </cell>
          <cell r="B62">
            <v>50485147</v>
          </cell>
          <cell r="C62">
            <v>55533</v>
          </cell>
          <cell r="D62">
            <v>50540680</v>
          </cell>
          <cell r="E62">
            <v>2603066</v>
          </cell>
          <cell r="F62">
            <v>1486090</v>
          </cell>
          <cell r="G62">
            <v>4089156</v>
          </cell>
          <cell r="H62">
            <v>3414364</v>
          </cell>
          <cell r="I62">
            <v>58044200</v>
          </cell>
          <cell r="J62">
            <v>2908014</v>
          </cell>
          <cell r="K62">
            <v>1769960</v>
          </cell>
          <cell r="L62">
            <v>62722174</v>
          </cell>
        </row>
        <row r="63">
          <cell r="A63" t="str">
            <v>8인승15층90m/min분양</v>
          </cell>
          <cell r="B63">
            <v>51789656</v>
          </cell>
          <cell r="C63">
            <v>56968</v>
          </cell>
          <cell r="D63">
            <v>51846624</v>
          </cell>
          <cell r="E63">
            <v>2603066</v>
          </cell>
          <cell r="F63">
            <v>1486090</v>
          </cell>
          <cell r="G63">
            <v>4089156</v>
          </cell>
          <cell r="H63">
            <v>3495986</v>
          </cell>
          <cell r="I63">
            <v>59431766</v>
          </cell>
          <cell r="J63">
            <v>2977531</v>
          </cell>
          <cell r="K63">
            <v>1795654</v>
          </cell>
          <cell r="L63">
            <v>64204951</v>
          </cell>
        </row>
        <row r="64">
          <cell r="A64" t="str">
            <v>8인승15층105m/min임대</v>
          </cell>
          <cell r="B64">
            <v>51437872</v>
          </cell>
          <cell r="C64">
            <v>56581</v>
          </cell>
          <cell r="D64">
            <v>51494453</v>
          </cell>
          <cell r="E64">
            <v>2603066</v>
          </cell>
          <cell r="F64">
            <v>1486090</v>
          </cell>
          <cell r="G64">
            <v>4089156</v>
          </cell>
          <cell r="H64">
            <v>3473975</v>
          </cell>
          <cell r="I64">
            <v>59057584</v>
          </cell>
          <cell r="J64">
            <v>2958784</v>
          </cell>
          <cell r="K64">
            <v>1788725</v>
          </cell>
          <cell r="L64">
            <v>63805093</v>
          </cell>
        </row>
        <row r="65">
          <cell r="A65" t="str">
            <v>8인승15층105m/min분양</v>
          </cell>
          <cell r="B65">
            <v>52742381</v>
          </cell>
          <cell r="C65">
            <v>58016</v>
          </cell>
          <cell r="D65">
            <v>52800397</v>
          </cell>
          <cell r="E65">
            <v>2603066</v>
          </cell>
          <cell r="F65">
            <v>1486090</v>
          </cell>
          <cell r="G65">
            <v>4089156</v>
          </cell>
          <cell r="H65">
            <v>3555597</v>
          </cell>
          <cell r="I65">
            <v>60445150</v>
          </cell>
          <cell r="J65">
            <v>3028302</v>
          </cell>
          <cell r="K65">
            <v>1814419</v>
          </cell>
          <cell r="L65">
            <v>65287871</v>
          </cell>
        </row>
        <row r="66">
          <cell r="A66" t="str">
            <v>8인승16층90m/min임대</v>
          </cell>
          <cell r="B66">
            <v>51620890</v>
          </cell>
          <cell r="C66">
            <v>56782</v>
          </cell>
          <cell r="D66">
            <v>51677672</v>
          </cell>
          <cell r="E66">
            <v>2617846</v>
          </cell>
          <cell r="F66">
            <v>1494528</v>
          </cell>
          <cell r="G66">
            <v>4112374</v>
          </cell>
          <cell r="H66">
            <v>3486877</v>
          </cell>
          <cell r="I66">
            <v>59276923</v>
          </cell>
          <cell r="J66">
            <v>2969773</v>
          </cell>
          <cell r="K66">
            <v>1796734</v>
          </cell>
          <cell r="L66">
            <v>64043430</v>
          </cell>
        </row>
        <row r="67">
          <cell r="A67" t="str">
            <v>8인승16층90m/min분양</v>
          </cell>
          <cell r="B67">
            <v>52925399</v>
          </cell>
          <cell r="C67">
            <v>58217</v>
          </cell>
          <cell r="D67">
            <v>52983616</v>
          </cell>
          <cell r="E67">
            <v>2617846</v>
          </cell>
          <cell r="F67">
            <v>1494528</v>
          </cell>
          <cell r="G67">
            <v>4112374</v>
          </cell>
          <cell r="H67">
            <v>3568499</v>
          </cell>
          <cell r="I67">
            <v>60664489</v>
          </cell>
          <cell r="J67">
            <v>3039290</v>
          </cell>
          <cell r="K67">
            <v>1822427</v>
          </cell>
          <cell r="L67">
            <v>65526206</v>
          </cell>
        </row>
        <row r="68">
          <cell r="A68" t="str">
            <v>8인승16층105m/min임대</v>
          </cell>
          <cell r="B68">
            <v>52610484</v>
          </cell>
          <cell r="C68">
            <v>57871</v>
          </cell>
          <cell r="D68">
            <v>52668355</v>
          </cell>
          <cell r="E68">
            <v>2617846</v>
          </cell>
          <cell r="F68">
            <v>1494528</v>
          </cell>
          <cell r="G68">
            <v>4112374</v>
          </cell>
          <cell r="H68">
            <v>3548795</v>
          </cell>
          <cell r="I68">
            <v>60329524</v>
          </cell>
          <cell r="J68">
            <v>3022509</v>
          </cell>
          <cell r="K68">
            <v>1816225</v>
          </cell>
          <cell r="L68">
            <v>65168258</v>
          </cell>
        </row>
        <row r="69">
          <cell r="A69" t="str">
            <v>8인승16층105m/min분양</v>
          </cell>
          <cell r="B69">
            <v>53914993</v>
          </cell>
          <cell r="C69">
            <v>59306</v>
          </cell>
          <cell r="D69">
            <v>53974299</v>
          </cell>
          <cell r="E69">
            <v>2617846</v>
          </cell>
          <cell r="F69">
            <v>1494528</v>
          </cell>
          <cell r="G69">
            <v>4112374</v>
          </cell>
          <cell r="H69">
            <v>3630417</v>
          </cell>
          <cell r="I69">
            <v>61717090</v>
          </cell>
          <cell r="J69">
            <v>3092026</v>
          </cell>
          <cell r="K69">
            <v>1841918</v>
          </cell>
          <cell r="L69">
            <v>66651034</v>
          </cell>
        </row>
        <row r="70">
          <cell r="A70" t="str">
            <v>8인승17층90m/min임대</v>
          </cell>
          <cell r="B70">
            <v>52596909</v>
          </cell>
          <cell r="C70">
            <v>57856</v>
          </cell>
          <cell r="D70">
            <v>52654765</v>
          </cell>
          <cell r="E70">
            <v>2632626</v>
          </cell>
          <cell r="F70">
            <v>1502966</v>
          </cell>
          <cell r="G70">
            <v>4135592</v>
          </cell>
          <cell r="H70">
            <v>3549397</v>
          </cell>
          <cell r="I70">
            <v>60339754</v>
          </cell>
          <cell r="J70">
            <v>3023021</v>
          </cell>
          <cell r="K70">
            <v>1820361</v>
          </cell>
          <cell r="L70">
            <v>65183136</v>
          </cell>
        </row>
        <row r="71">
          <cell r="A71" t="str">
            <v>8인승17층90m/min분양</v>
          </cell>
          <cell r="B71">
            <v>53901418</v>
          </cell>
          <cell r="C71">
            <v>59291</v>
          </cell>
          <cell r="D71">
            <v>53960709</v>
          </cell>
          <cell r="E71">
            <v>2632626</v>
          </cell>
          <cell r="F71">
            <v>1502966</v>
          </cell>
          <cell r="G71">
            <v>4135592</v>
          </cell>
          <cell r="H71">
            <v>3631018</v>
          </cell>
          <cell r="I71">
            <v>61727319</v>
          </cell>
          <cell r="J71">
            <v>3092538</v>
          </cell>
          <cell r="K71">
            <v>1846055</v>
          </cell>
          <cell r="L71">
            <v>66665912</v>
          </cell>
        </row>
        <row r="72">
          <cell r="A72" t="str">
            <v>8인승17층105m/min임대</v>
          </cell>
          <cell r="B72">
            <v>53623372</v>
          </cell>
          <cell r="C72">
            <v>58985</v>
          </cell>
          <cell r="D72">
            <v>53682357</v>
          </cell>
          <cell r="E72">
            <v>2632626</v>
          </cell>
          <cell r="F72">
            <v>1502966</v>
          </cell>
          <cell r="G72">
            <v>4135592</v>
          </cell>
          <cell r="H72">
            <v>3613621</v>
          </cell>
          <cell r="I72">
            <v>61431570</v>
          </cell>
          <cell r="J72">
            <v>3077721</v>
          </cell>
          <cell r="K72">
            <v>1840578</v>
          </cell>
          <cell r="L72">
            <v>66349869</v>
          </cell>
        </row>
        <row r="73">
          <cell r="A73" t="str">
            <v>8인승17층105m/min분양</v>
          </cell>
          <cell r="B73">
            <v>54927881</v>
          </cell>
          <cell r="C73">
            <v>60420</v>
          </cell>
          <cell r="D73">
            <v>54988301</v>
          </cell>
          <cell r="E73">
            <v>2632626</v>
          </cell>
          <cell r="F73">
            <v>1502966</v>
          </cell>
          <cell r="G73">
            <v>4135592</v>
          </cell>
          <cell r="H73">
            <v>3695243</v>
          </cell>
          <cell r="I73">
            <v>62819136</v>
          </cell>
          <cell r="J73">
            <v>3147238</v>
          </cell>
          <cell r="K73">
            <v>1866272</v>
          </cell>
          <cell r="L73">
            <v>67832646</v>
          </cell>
        </row>
        <row r="74">
          <cell r="A74" t="str">
            <v>8인승18층90m/min임대</v>
          </cell>
          <cell r="B74">
            <v>53572930</v>
          </cell>
          <cell r="C74">
            <v>58930</v>
          </cell>
          <cell r="D74">
            <v>53631860</v>
          </cell>
          <cell r="E74">
            <v>2647406</v>
          </cell>
          <cell r="F74">
            <v>1511404</v>
          </cell>
          <cell r="G74">
            <v>4158810</v>
          </cell>
          <cell r="H74">
            <v>3611916</v>
          </cell>
          <cell r="I74">
            <v>61402586</v>
          </cell>
          <cell r="J74">
            <v>3076269</v>
          </cell>
          <cell r="K74">
            <v>1843989</v>
          </cell>
          <cell r="L74">
            <v>66322844</v>
          </cell>
        </row>
        <row r="75">
          <cell r="A75" t="str">
            <v>8인승18층90m/min분양</v>
          </cell>
          <cell r="B75">
            <v>54877439</v>
          </cell>
          <cell r="C75">
            <v>60365</v>
          </cell>
          <cell r="D75">
            <v>54937804</v>
          </cell>
          <cell r="E75">
            <v>2647406</v>
          </cell>
          <cell r="F75">
            <v>1511404</v>
          </cell>
          <cell r="G75">
            <v>4158810</v>
          </cell>
          <cell r="H75">
            <v>3693538</v>
          </cell>
          <cell r="I75">
            <v>62790152</v>
          </cell>
          <cell r="J75">
            <v>3145786</v>
          </cell>
          <cell r="K75">
            <v>1869682</v>
          </cell>
          <cell r="L75">
            <v>67805620</v>
          </cell>
        </row>
        <row r="76">
          <cell r="A76" t="str">
            <v>8인승18층105m/min임대</v>
          </cell>
          <cell r="B76">
            <v>54636262</v>
          </cell>
          <cell r="C76">
            <v>60099</v>
          </cell>
          <cell r="D76">
            <v>54696361</v>
          </cell>
          <cell r="E76">
            <v>2647406</v>
          </cell>
          <cell r="F76">
            <v>1511404</v>
          </cell>
          <cell r="G76">
            <v>4158810</v>
          </cell>
          <cell r="H76">
            <v>3678448</v>
          </cell>
          <cell r="I76">
            <v>62533619</v>
          </cell>
          <cell r="J76">
            <v>3132934</v>
          </cell>
          <cell r="K76">
            <v>1864932</v>
          </cell>
          <cell r="L76">
            <v>67531485</v>
          </cell>
        </row>
        <row r="77">
          <cell r="A77" t="str">
            <v>8인승18층105m/min분양</v>
          </cell>
          <cell r="B77">
            <v>55940771</v>
          </cell>
          <cell r="C77">
            <v>61534</v>
          </cell>
          <cell r="D77">
            <v>56002305</v>
          </cell>
          <cell r="E77">
            <v>2647406</v>
          </cell>
          <cell r="F77">
            <v>1511404</v>
          </cell>
          <cell r="G77">
            <v>4158810</v>
          </cell>
          <cell r="H77">
            <v>3760069</v>
          </cell>
          <cell r="I77">
            <v>63921184</v>
          </cell>
          <cell r="J77">
            <v>3202451</v>
          </cell>
          <cell r="K77">
            <v>1890626</v>
          </cell>
          <cell r="L77">
            <v>69014261</v>
          </cell>
        </row>
        <row r="78">
          <cell r="A78" t="str">
            <v>8인승19층90m/min임대</v>
          </cell>
          <cell r="B78">
            <v>54548951</v>
          </cell>
          <cell r="C78">
            <v>60003</v>
          </cell>
          <cell r="D78">
            <v>54608954</v>
          </cell>
          <cell r="E78">
            <v>2662186</v>
          </cell>
          <cell r="F78">
            <v>1519841</v>
          </cell>
          <cell r="G78">
            <v>4182027</v>
          </cell>
          <cell r="H78">
            <v>3674436</v>
          </cell>
          <cell r="I78">
            <v>62465417</v>
          </cell>
          <cell r="J78">
            <v>3129517</v>
          </cell>
          <cell r="K78">
            <v>1867616</v>
          </cell>
          <cell r="L78">
            <v>67462550</v>
          </cell>
        </row>
        <row r="79">
          <cell r="A79" t="str">
            <v>8인승19층90m/min분양</v>
          </cell>
          <cell r="B79">
            <v>55853460</v>
          </cell>
          <cell r="C79">
            <v>61438</v>
          </cell>
          <cell r="D79">
            <v>55914898</v>
          </cell>
          <cell r="E79">
            <v>2662186</v>
          </cell>
          <cell r="F79">
            <v>1519841</v>
          </cell>
          <cell r="G79">
            <v>4182027</v>
          </cell>
          <cell r="H79">
            <v>3756057</v>
          </cell>
          <cell r="I79">
            <v>63852982</v>
          </cell>
          <cell r="J79">
            <v>3199034</v>
          </cell>
          <cell r="K79">
            <v>1893310</v>
          </cell>
          <cell r="L79">
            <v>68945326</v>
          </cell>
        </row>
        <row r="80">
          <cell r="A80" t="str">
            <v>8인승19층105m/min임대</v>
          </cell>
          <cell r="B80">
            <v>55649152</v>
          </cell>
          <cell r="C80">
            <v>61214</v>
          </cell>
          <cell r="D80">
            <v>55710366</v>
          </cell>
          <cell r="E80">
            <v>2662186</v>
          </cell>
          <cell r="F80">
            <v>1519841</v>
          </cell>
          <cell r="G80">
            <v>4182027</v>
          </cell>
          <cell r="H80">
            <v>3743274</v>
          </cell>
          <cell r="I80">
            <v>63635667</v>
          </cell>
          <cell r="J80">
            <v>3188146</v>
          </cell>
          <cell r="K80">
            <v>1889285</v>
          </cell>
          <cell r="L80">
            <v>68713098</v>
          </cell>
        </row>
        <row r="81">
          <cell r="A81" t="str">
            <v>8인승19층105m/min분양</v>
          </cell>
          <cell r="B81">
            <v>56953661</v>
          </cell>
          <cell r="C81">
            <v>62649</v>
          </cell>
          <cell r="D81">
            <v>57016310</v>
          </cell>
          <cell r="E81">
            <v>2662186</v>
          </cell>
          <cell r="F81">
            <v>1519841</v>
          </cell>
          <cell r="G81">
            <v>4182027</v>
          </cell>
          <cell r="H81">
            <v>3824896</v>
          </cell>
          <cell r="I81">
            <v>65023233</v>
          </cell>
          <cell r="J81">
            <v>3257663</v>
          </cell>
          <cell r="K81">
            <v>1914979</v>
          </cell>
          <cell r="L81">
            <v>70195875</v>
          </cell>
        </row>
        <row r="82">
          <cell r="A82" t="str">
            <v>8인승20층105m/min임대</v>
          </cell>
          <cell r="B82">
            <v>56663418</v>
          </cell>
          <cell r="C82">
            <v>62329</v>
          </cell>
          <cell r="D82">
            <v>56725747</v>
          </cell>
          <cell r="E82">
            <v>2676965</v>
          </cell>
          <cell r="F82">
            <v>1528279</v>
          </cell>
          <cell r="G82">
            <v>4205244</v>
          </cell>
          <cell r="H82">
            <v>3808186</v>
          </cell>
          <cell r="I82">
            <v>64739177</v>
          </cell>
          <cell r="J82">
            <v>3243432</v>
          </cell>
          <cell r="K82">
            <v>1913666</v>
          </cell>
          <cell r="L82">
            <v>69896275</v>
          </cell>
        </row>
        <row r="83">
          <cell r="A83" t="str">
            <v>8인승20층105m/min분양</v>
          </cell>
          <cell r="B83">
            <v>57967927</v>
          </cell>
          <cell r="C83">
            <v>63764</v>
          </cell>
          <cell r="D83">
            <v>58031691</v>
          </cell>
          <cell r="E83">
            <v>2676965</v>
          </cell>
          <cell r="F83">
            <v>1528279</v>
          </cell>
          <cell r="G83">
            <v>4205244</v>
          </cell>
          <cell r="H83">
            <v>3889808</v>
          </cell>
          <cell r="I83">
            <v>66126743</v>
          </cell>
          <cell r="J83">
            <v>3312949</v>
          </cell>
          <cell r="K83">
            <v>1939360</v>
          </cell>
          <cell r="L83">
            <v>71379052</v>
          </cell>
        </row>
        <row r="84">
          <cell r="A84" t="str">
            <v>8인승20층120m/min임대</v>
          </cell>
          <cell r="B84">
            <v>59434981</v>
          </cell>
          <cell r="C84">
            <v>65378</v>
          </cell>
          <cell r="D84">
            <v>59500359</v>
          </cell>
          <cell r="E84">
            <v>2676965</v>
          </cell>
          <cell r="F84">
            <v>1528279</v>
          </cell>
          <cell r="G84">
            <v>4205244</v>
          </cell>
          <cell r="H84">
            <v>3981600</v>
          </cell>
          <cell r="I84">
            <v>67687203</v>
          </cell>
          <cell r="J84">
            <v>3391128</v>
          </cell>
          <cell r="K84">
            <v>1968255</v>
          </cell>
          <cell r="L84">
            <v>73046586</v>
          </cell>
        </row>
        <row r="85">
          <cell r="A85" t="str">
            <v>8인승20층120m/min분양</v>
          </cell>
          <cell r="B85">
            <v>60739490</v>
          </cell>
          <cell r="C85">
            <v>66813</v>
          </cell>
          <cell r="D85">
            <v>60806303</v>
          </cell>
          <cell r="E85">
            <v>2676965</v>
          </cell>
          <cell r="F85">
            <v>1528279</v>
          </cell>
          <cell r="G85">
            <v>4205244</v>
          </cell>
          <cell r="H85">
            <v>4063221</v>
          </cell>
          <cell r="I85">
            <v>69074768</v>
          </cell>
          <cell r="J85">
            <v>3460645</v>
          </cell>
          <cell r="K85">
            <v>1993948</v>
          </cell>
          <cell r="L85">
            <v>74529361</v>
          </cell>
        </row>
        <row r="86">
          <cell r="A86" t="str">
            <v>8인승21층105m/min임대</v>
          </cell>
          <cell r="B86">
            <v>57678315</v>
          </cell>
          <cell r="C86">
            <v>63446</v>
          </cell>
          <cell r="D86">
            <v>57741761</v>
          </cell>
          <cell r="E86">
            <v>2691745</v>
          </cell>
          <cell r="F86">
            <v>1536717</v>
          </cell>
          <cell r="G86">
            <v>4228462</v>
          </cell>
          <cell r="H86">
            <v>3873138</v>
          </cell>
          <cell r="I86">
            <v>65843361</v>
          </cell>
          <cell r="J86">
            <v>3298752</v>
          </cell>
          <cell r="K86">
            <v>1938059</v>
          </cell>
          <cell r="L86">
            <v>71080172</v>
          </cell>
        </row>
        <row r="87">
          <cell r="A87" t="str">
            <v>8인승21층105m/min분양</v>
          </cell>
          <cell r="B87">
            <v>58982824</v>
          </cell>
          <cell r="C87">
            <v>64881</v>
          </cell>
          <cell r="D87">
            <v>59047705</v>
          </cell>
          <cell r="E87">
            <v>2691745</v>
          </cell>
          <cell r="F87">
            <v>1536717</v>
          </cell>
          <cell r="G87">
            <v>4228462</v>
          </cell>
          <cell r="H87">
            <v>3954760</v>
          </cell>
          <cell r="I87">
            <v>67230927</v>
          </cell>
          <cell r="J87">
            <v>3368269</v>
          </cell>
          <cell r="K87">
            <v>1963753</v>
          </cell>
          <cell r="L87">
            <v>72562949</v>
          </cell>
        </row>
        <row r="88">
          <cell r="A88" t="str">
            <v>8인승21층120m/min임대</v>
          </cell>
          <cell r="B88">
            <v>60496626</v>
          </cell>
          <cell r="C88">
            <v>66546</v>
          </cell>
          <cell r="D88">
            <v>60563172</v>
          </cell>
          <cell r="E88">
            <v>2691745</v>
          </cell>
          <cell r="F88">
            <v>1536717</v>
          </cell>
          <cell r="G88">
            <v>4228462</v>
          </cell>
          <cell r="H88">
            <v>4049477</v>
          </cell>
          <cell r="I88">
            <v>68841111</v>
          </cell>
          <cell r="J88">
            <v>3448939</v>
          </cell>
          <cell r="K88">
            <v>1993569</v>
          </cell>
          <cell r="L88">
            <v>74283619</v>
          </cell>
        </row>
        <row r="89">
          <cell r="A89" t="str">
            <v>8인승21층120m/min분양</v>
          </cell>
          <cell r="B89">
            <v>61801135</v>
          </cell>
          <cell r="C89">
            <v>67981</v>
          </cell>
          <cell r="D89">
            <v>61869116</v>
          </cell>
          <cell r="E89">
            <v>2691745</v>
          </cell>
          <cell r="F89">
            <v>1536717</v>
          </cell>
          <cell r="G89">
            <v>4228462</v>
          </cell>
          <cell r="H89">
            <v>4131098</v>
          </cell>
          <cell r="I89">
            <v>70228676</v>
          </cell>
          <cell r="J89">
            <v>3518456</v>
          </cell>
          <cell r="K89">
            <v>2019262</v>
          </cell>
          <cell r="L89">
            <v>75766394</v>
          </cell>
        </row>
        <row r="90">
          <cell r="A90" t="str">
            <v>8인승22층105m/min임대</v>
          </cell>
          <cell r="B90">
            <v>58691205</v>
          </cell>
          <cell r="C90">
            <v>64560</v>
          </cell>
          <cell r="D90">
            <v>58755765</v>
          </cell>
          <cell r="E90">
            <v>2706526</v>
          </cell>
          <cell r="F90">
            <v>1545155</v>
          </cell>
          <cell r="G90">
            <v>4251681</v>
          </cell>
          <cell r="H90">
            <v>3937965</v>
          </cell>
          <cell r="I90">
            <v>66945411</v>
          </cell>
          <cell r="J90">
            <v>3353965</v>
          </cell>
          <cell r="K90">
            <v>1962413</v>
          </cell>
          <cell r="L90">
            <v>72261789</v>
          </cell>
        </row>
        <row r="91">
          <cell r="A91" t="str">
            <v>8인승22층105m/min분양</v>
          </cell>
          <cell r="B91">
            <v>59995714</v>
          </cell>
          <cell r="C91">
            <v>65995</v>
          </cell>
          <cell r="D91">
            <v>60061709</v>
          </cell>
          <cell r="E91">
            <v>2706526</v>
          </cell>
          <cell r="F91">
            <v>1545155</v>
          </cell>
          <cell r="G91">
            <v>4251681</v>
          </cell>
          <cell r="H91">
            <v>4019586</v>
          </cell>
          <cell r="I91">
            <v>68332976</v>
          </cell>
          <cell r="J91">
            <v>3423482</v>
          </cell>
          <cell r="K91">
            <v>1988107</v>
          </cell>
          <cell r="L91">
            <v>73744565</v>
          </cell>
        </row>
        <row r="92">
          <cell r="A92" t="str">
            <v>8인승22층120m/min임대</v>
          </cell>
          <cell r="B92">
            <v>61556264</v>
          </cell>
          <cell r="C92">
            <v>67711</v>
          </cell>
          <cell r="D92">
            <v>61623975</v>
          </cell>
          <cell r="E92">
            <v>2706526</v>
          </cell>
          <cell r="F92">
            <v>1545155</v>
          </cell>
          <cell r="G92">
            <v>4251681</v>
          </cell>
          <cell r="H92">
            <v>4117228</v>
          </cell>
          <cell r="I92">
            <v>69992884</v>
          </cell>
          <cell r="J92">
            <v>3506643</v>
          </cell>
          <cell r="K92">
            <v>2018843</v>
          </cell>
          <cell r="L92">
            <v>75518370</v>
          </cell>
        </row>
        <row r="93">
          <cell r="A93" t="str">
            <v>8인승22층120m/min분양</v>
          </cell>
          <cell r="B93">
            <v>62860773</v>
          </cell>
          <cell r="C93">
            <v>69146</v>
          </cell>
          <cell r="D93">
            <v>62929919</v>
          </cell>
          <cell r="E93">
            <v>2706526</v>
          </cell>
          <cell r="F93">
            <v>1545155</v>
          </cell>
          <cell r="G93">
            <v>4251681</v>
          </cell>
          <cell r="H93">
            <v>4198850</v>
          </cell>
          <cell r="I93">
            <v>71380450</v>
          </cell>
          <cell r="J93">
            <v>3576160</v>
          </cell>
          <cell r="K93">
            <v>2044537</v>
          </cell>
          <cell r="L93">
            <v>77001147</v>
          </cell>
        </row>
        <row r="94">
          <cell r="A94" t="str">
            <v>8인승23층105m/min임대</v>
          </cell>
          <cell r="B94">
            <v>59704094</v>
          </cell>
          <cell r="C94">
            <v>65674</v>
          </cell>
          <cell r="D94">
            <v>59769768</v>
          </cell>
          <cell r="E94">
            <v>2721305</v>
          </cell>
          <cell r="F94">
            <v>1553593</v>
          </cell>
          <cell r="G94">
            <v>4274898</v>
          </cell>
          <cell r="H94">
            <v>4002791</v>
          </cell>
          <cell r="I94">
            <v>68047457</v>
          </cell>
          <cell r="J94">
            <v>3409177</v>
          </cell>
          <cell r="K94">
            <v>1986767</v>
          </cell>
          <cell r="L94">
            <v>73443401</v>
          </cell>
        </row>
        <row r="95">
          <cell r="A95" t="str">
            <v>8인승23층105m/min분양</v>
          </cell>
          <cell r="B95">
            <v>61008603</v>
          </cell>
          <cell r="C95">
            <v>67109</v>
          </cell>
          <cell r="D95">
            <v>61075712</v>
          </cell>
          <cell r="E95">
            <v>2721305</v>
          </cell>
          <cell r="F95">
            <v>1553593</v>
          </cell>
          <cell r="G95">
            <v>4274898</v>
          </cell>
          <cell r="H95">
            <v>4084413</v>
          </cell>
          <cell r="I95">
            <v>69435023</v>
          </cell>
          <cell r="J95">
            <v>3478694</v>
          </cell>
          <cell r="K95">
            <v>2012460</v>
          </cell>
          <cell r="L95">
            <v>74926177</v>
          </cell>
        </row>
        <row r="96">
          <cell r="A96" t="str">
            <v>8인승23층120m/min임대</v>
          </cell>
          <cell r="B96">
            <v>62615901</v>
          </cell>
          <cell r="C96">
            <v>68877</v>
          </cell>
          <cell r="D96">
            <v>62684778</v>
          </cell>
          <cell r="E96">
            <v>2721305</v>
          </cell>
          <cell r="F96">
            <v>1553593</v>
          </cell>
          <cell r="G96">
            <v>4274898</v>
          </cell>
          <cell r="H96">
            <v>4184979</v>
          </cell>
          <cell r="I96">
            <v>71144655</v>
          </cell>
          <cell r="J96">
            <v>3564347</v>
          </cell>
          <cell r="K96">
            <v>2044118</v>
          </cell>
          <cell r="L96">
            <v>76753120</v>
          </cell>
        </row>
        <row r="97">
          <cell r="A97" t="str">
            <v>8인승23층120m/min분양</v>
          </cell>
          <cell r="B97">
            <v>63920410</v>
          </cell>
          <cell r="C97">
            <v>70312</v>
          </cell>
          <cell r="D97">
            <v>63990722</v>
          </cell>
          <cell r="E97">
            <v>2721305</v>
          </cell>
          <cell r="F97">
            <v>1553593</v>
          </cell>
          <cell r="G97">
            <v>4274898</v>
          </cell>
          <cell r="H97">
            <v>4266601</v>
          </cell>
          <cell r="I97">
            <v>72532221</v>
          </cell>
          <cell r="J97">
            <v>3633864</v>
          </cell>
          <cell r="K97">
            <v>2069811</v>
          </cell>
          <cell r="L97">
            <v>78235896</v>
          </cell>
        </row>
        <row r="98">
          <cell r="A98" t="str">
            <v>8인승24층105m/min임대</v>
          </cell>
          <cell r="B98">
            <v>60957418</v>
          </cell>
          <cell r="C98">
            <v>67053</v>
          </cell>
          <cell r="D98">
            <v>61024471</v>
          </cell>
          <cell r="E98">
            <v>2736085</v>
          </cell>
          <cell r="F98">
            <v>1562030</v>
          </cell>
          <cell r="G98">
            <v>4298115</v>
          </cell>
          <cell r="H98">
            <v>4082661</v>
          </cell>
          <cell r="I98">
            <v>69405247</v>
          </cell>
          <cell r="J98">
            <v>3477202</v>
          </cell>
          <cell r="K98">
            <v>2015856</v>
          </cell>
          <cell r="L98">
            <v>74898305</v>
          </cell>
        </row>
        <row r="99">
          <cell r="A99" t="str">
            <v>8인승24층105m/min분양</v>
          </cell>
          <cell r="B99">
            <v>62261927</v>
          </cell>
          <cell r="C99">
            <v>68488</v>
          </cell>
          <cell r="D99">
            <v>62330415</v>
          </cell>
          <cell r="E99">
            <v>2736085</v>
          </cell>
          <cell r="F99">
            <v>1562030</v>
          </cell>
          <cell r="G99">
            <v>4298115</v>
          </cell>
          <cell r="H99">
            <v>4164283</v>
          </cell>
          <cell r="I99">
            <v>70792813</v>
          </cell>
          <cell r="J99">
            <v>3546719</v>
          </cell>
          <cell r="K99">
            <v>2041549</v>
          </cell>
          <cell r="L99">
            <v>76381081</v>
          </cell>
        </row>
        <row r="100">
          <cell r="A100" t="str">
            <v>8인승24층120m/min임대</v>
          </cell>
          <cell r="B100">
            <v>63962721</v>
          </cell>
          <cell r="C100">
            <v>70358</v>
          </cell>
          <cell r="D100">
            <v>64033079</v>
          </cell>
          <cell r="E100">
            <v>2736085</v>
          </cell>
          <cell r="F100">
            <v>1562030</v>
          </cell>
          <cell r="G100">
            <v>4298115</v>
          </cell>
          <cell r="H100">
            <v>4270699</v>
          </cell>
          <cell r="I100">
            <v>72601893</v>
          </cell>
          <cell r="J100">
            <v>3637354</v>
          </cell>
          <cell r="K100">
            <v>2075048</v>
          </cell>
          <cell r="L100">
            <v>78314295</v>
          </cell>
        </row>
        <row r="101">
          <cell r="A101" t="str">
            <v>8인승24층120m/min분양</v>
          </cell>
          <cell r="B101">
            <v>65267230</v>
          </cell>
          <cell r="C101">
            <v>71793</v>
          </cell>
          <cell r="D101">
            <v>65339023</v>
          </cell>
          <cell r="E101">
            <v>2736085</v>
          </cell>
          <cell r="F101">
            <v>1562030</v>
          </cell>
          <cell r="G101">
            <v>4298115</v>
          </cell>
          <cell r="H101">
            <v>4352321</v>
          </cell>
          <cell r="I101">
            <v>73989459</v>
          </cell>
          <cell r="J101">
            <v>3706871</v>
          </cell>
          <cell r="K101">
            <v>2100742</v>
          </cell>
          <cell r="L101">
            <v>79797072</v>
          </cell>
        </row>
        <row r="102">
          <cell r="A102" t="str">
            <v>8인승25층105m/min임대</v>
          </cell>
          <cell r="B102">
            <v>61970306</v>
          </cell>
          <cell r="C102">
            <v>68167</v>
          </cell>
          <cell r="D102">
            <v>62038473</v>
          </cell>
          <cell r="E102">
            <v>2750865</v>
          </cell>
          <cell r="F102">
            <v>1570468</v>
          </cell>
          <cell r="G102">
            <v>4321333</v>
          </cell>
          <cell r="H102">
            <v>4147487</v>
          </cell>
          <cell r="I102">
            <v>70507293</v>
          </cell>
          <cell r="J102">
            <v>3532415</v>
          </cell>
          <cell r="K102">
            <v>2040209</v>
          </cell>
          <cell r="L102">
            <v>76079917</v>
          </cell>
        </row>
        <row r="103">
          <cell r="A103" t="str">
            <v>8인승25층105m/min분양</v>
          </cell>
          <cell r="B103">
            <v>63274815</v>
          </cell>
          <cell r="C103">
            <v>69602</v>
          </cell>
          <cell r="D103">
            <v>63344417</v>
          </cell>
          <cell r="E103">
            <v>2750865</v>
          </cell>
          <cell r="F103">
            <v>1570468</v>
          </cell>
          <cell r="G103">
            <v>4321333</v>
          </cell>
          <cell r="H103">
            <v>4229109</v>
          </cell>
          <cell r="I103">
            <v>71894859</v>
          </cell>
          <cell r="J103">
            <v>3601932</v>
          </cell>
          <cell r="K103">
            <v>2065903</v>
          </cell>
          <cell r="L103">
            <v>77562694</v>
          </cell>
        </row>
        <row r="104">
          <cell r="A104" t="str">
            <v>8인승25층120m/min임대</v>
          </cell>
          <cell r="B104">
            <v>65022357</v>
          </cell>
          <cell r="C104">
            <v>71524</v>
          </cell>
          <cell r="D104">
            <v>65093881</v>
          </cell>
          <cell r="E104">
            <v>2750865</v>
          </cell>
          <cell r="F104">
            <v>1570468</v>
          </cell>
          <cell r="G104">
            <v>4321333</v>
          </cell>
          <cell r="H104">
            <v>4338450</v>
          </cell>
          <cell r="I104">
            <v>73753664</v>
          </cell>
          <cell r="J104">
            <v>3695058</v>
          </cell>
          <cell r="K104">
            <v>2100322</v>
          </cell>
          <cell r="L104">
            <v>79549044</v>
          </cell>
        </row>
        <row r="105">
          <cell r="A105" t="str">
            <v>8인승25층120m/min분양</v>
          </cell>
          <cell r="B105">
            <v>66326866</v>
          </cell>
          <cell r="C105">
            <v>72959</v>
          </cell>
          <cell r="D105">
            <v>66399825</v>
          </cell>
          <cell r="E105">
            <v>2750865</v>
          </cell>
          <cell r="F105">
            <v>1570468</v>
          </cell>
          <cell r="G105">
            <v>4321333</v>
          </cell>
          <cell r="H105">
            <v>4420072</v>
          </cell>
          <cell r="I105">
            <v>75141230</v>
          </cell>
          <cell r="J105">
            <v>3764575</v>
          </cell>
          <cell r="K105">
            <v>2126016</v>
          </cell>
          <cell r="L105">
            <v>81031821</v>
          </cell>
        </row>
        <row r="106">
          <cell r="A106" t="str">
            <v>11인승1층60m/min임대</v>
          </cell>
          <cell r="B106">
            <v>36465602</v>
          </cell>
          <cell r="C106">
            <v>40112</v>
          </cell>
          <cell r="D106">
            <v>36505714</v>
          </cell>
          <cell r="E106">
            <v>2470253</v>
          </cell>
          <cell r="F106">
            <v>1410267</v>
          </cell>
          <cell r="G106">
            <v>3880520</v>
          </cell>
          <cell r="H106">
            <v>2524139</v>
          </cell>
          <cell r="I106">
            <v>42910373</v>
          </cell>
          <cell r="J106">
            <v>2149809</v>
          </cell>
          <cell r="K106">
            <v>1454259</v>
          </cell>
          <cell r="L106">
            <v>46514441</v>
          </cell>
        </row>
        <row r="107">
          <cell r="A107" t="str">
            <v>11인승1층60m/min분양</v>
          </cell>
          <cell r="B107">
            <v>37858092</v>
          </cell>
          <cell r="C107">
            <v>41643</v>
          </cell>
          <cell r="D107">
            <v>37899735</v>
          </cell>
          <cell r="E107">
            <v>2470253</v>
          </cell>
          <cell r="F107">
            <v>1410267</v>
          </cell>
          <cell r="G107">
            <v>3880520</v>
          </cell>
          <cell r="H107">
            <v>2611265</v>
          </cell>
          <cell r="I107">
            <v>44391520</v>
          </cell>
          <cell r="J107">
            <v>2224015</v>
          </cell>
          <cell r="K107">
            <v>1481686</v>
          </cell>
          <cell r="L107">
            <v>48097221</v>
          </cell>
        </row>
        <row r="108">
          <cell r="A108" t="str">
            <v>11인승1층90m/min임대</v>
          </cell>
          <cell r="B108">
            <v>37121674</v>
          </cell>
          <cell r="C108">
            <v>40833</v>
          </cell>
          <cell r="D108">
            <v>37162507</v>
          </cell>
          <cell r="E108">
            <v>2470253</v>
          </cell>
          <cell r="F108">
            <v>1410267</v>
          </cell>
          <cell r="G108">
            <v>3880520</v>
          </cell>
          <cell r="H108">
            <v>2565189</v>
          </cell>
          <cell r="I108">
            <v>43608216</v>
          </cell>
          <cell r="J108">
            <v>2184771</v>
          </cell>
          <cell r="K108">
            <v>1467181</v>
          </cell>
          <cell r="L108">
            <v>47260168</v>
          </cell>
        </row>
        <row r="109">
          <cell r="A109" t="str">
            <v>11인승1층90m/min분양</v>
          </cell>
          <cell r="B109">
            <v>38514164</v>
          </cell>
          <cell r="C109">
            <v>42365</v>
          </cell>
          <cell r="D109">
            <v>38556529</v>
          </cell>
          <cell r="E109">
            <v>2470253</v>
          </cell>
          <cell r="F109">
            <v>1410267</v>
          </cell>
          <cell r="G109">
            <v>3880520</v>
          </cell>
          <cell r="H109">
            <v>2652315</v>
          </cell>
          <cell r="I109">
            <v>45089364</v>
          </cell>
          <cell r="J109">
            <v>2258977</v>
          </cell>
          <cell r="K109">
            <v>1494608</v>
          </cell>
          <cell r="L109">
            <v>48842949</v>
          </cell>
        </row>
        <row r="110">
          <cell r="A110" t="str">
            <v>11인승2층60m/min임대</v>
          </cell>
          <cell r="B110">
            <v>37397118</v>
          </cell>
          <cell r="C110">
            <v>41136</v>
          </cell>
          <cell r="D110">
            <v>37438254</v>
          </cell>
          <cell r="E110">
            <v>2485033</v>
          </cell>
          <cell r="F110">
            <v>1418705</v>
          </cell>
          <cell r="G110">
            <v>3903738</v>
          </cell>
          <cell r="H110">
            <v>2583874</v>
          </cell>
          <cell r="I110">
            <v>43925866</v>
          </cell>
          <cell r="J110">
            <v>2200685</v>
          </cell>
          <cell r="K110">
            <v>1477010</v>
          </cell>
          <cell r="L110">
            <v>47603561</v>
          </cell>
        </row>
        <row r="111">
          <cell r="A111" t="str">
            <v>11인승2층60m/min분양</v>
          </cell>
          <cell r="B111">
            <v>38789608</v>
          </cell>
          <cell r="C111">
            <v>42668</v>
          </cell>
          <cell r="D111">
            <v>38832276</v>
          </cell>
          <cell r="E111">
            <v>2485033</v>
          </cell>
          <cell r="F111">
            <v>1418705</v>
          </cell>
          <cell r="G111">
            <v>3903738</v>
          </cell>
          <cell r="H111">
            <v>2671000</v>
          </cell>
          <cell r="I111">
            <v>45407014</v>
          </cell>
          <cell r="J111">
            <v>2274891</v>
          </cell>
          <cell r="K111">
            <v>1504436</v>
          </cell>
          <cell r="L111">
            <v>49186341</v>
          </cell>
        </row>
        <row r="112">
          <cell r="A112" t="str">
            <v>11인승2층90m/min임대</v>
          </cell>
          <cell r="B112">
            <v>38082497</v>
          </cell>
          <cell r="C112">
            <v>41890</v>
          </cell>
          <cell r="D112">
            <v>38124387</v>
          </cell>
          <cell r="E112">
            <v>2485033</v>
          </cell>
          <cell r="F112">
            <v>1418705</v>
          </cell>
          <cell r="G112">
            <v>3903738</v>
          </cell>
          <cell r="H112">
            <v>2626757</v>
          </cell>
          <cell r="I112">
            <v>44654882</v>
          </cell>
          <cell r="J112">
            <v>2237209</v>
          </cell>
          <cell r="K112">
            <v>1490509</v>
          </cell>
          <cell r="L112">
            <v>48382600</v>
          </cell>
        </row>
        <row r="113">
          <cell r="A113" t="str">
            <v>11인승2층90m/min분양</v>
          </cell>
          <cell r="B113">
            <v>39474987</v>
          </cell>
          <cell r="C113">
            <v>43422</v>
          </cell>
          <cell r="D113">
            <v>39518409</v>
          </cell>
          <cell r="E113">
            <v>2485033</v>
          </cell>
          <cell r="F113">
            <v>1418705</v>
          </cell>
          <cell r="G113">
            <v>3903738</v>
          </cell>
          <cell r="H113">
            <v>2713884</v>
          </cell>
          <cell r="I113">
            <v>46136031</v>
          </cell>
          <cell r="J113">
            <v>2311415</v>
          </cell>
          <cell r="K113">
            <v>1517936</v>
          </cell>
          <cell r="L113">
            <v>49965382</v>
          </cell>
        </row>
        <row r="114">
          <cell r="A114" t="str">
            <v>11인승3층60m/min임대</v>
          </cell>
          <cell r="B114">
            <v>38328629</v>
          </cell>
          <cell r="C114">
            <v>42161</v>
          </cell>
          <cell r="D114">
            <v>38370790</v>
          </cell>
          <cell r="E114">
            <v>2499813</v>
          </cell>
          <cell r="F114">
            <v>1427143</v>
          </cell>
          <cell r="G114">
            <v>3926956</v>
          </cell>
          <cell r="H114">
            <v>2643609</v>
          </cell>
          <cell r="I114">
            <v>44941355</v>
          </cell>
          <cell r="J114">
            <v>2251561</v>
          </cell>
          <cell r="K114">
            <v>1499761</v>
          </cell>
          <cell r="L114">
            <v>48692677</v>
          </cell>
        </row>
        <row r="115">
          <cell r="A115" t="str">
            <v>11인승3층60m/min분양</v>
          </cell>
          <cell r="B115">
            <v>39721119</v>
          </cell>
          <cell r="C115">
            <v>43693</v>
          </cell>
          <cell r="D115">
            <v>39764812</v>
          </cell>
          <cell r="E115">
            <v>2499813</v>
          </cell>
          <cell r="F115">
            <v>1427143</v>
          </cell>
          <cell r="G115">
            <v>3926956</v>
          </cell>
          <cell r="H115">
            <v>2730735</v>
          </cell>
          <cell r="I115">
            <v>46422503</v>
          </cell>
          <cell r="J115">
            <v>2325767</v>
          </cell>
          <cell r="K115">
            <v>1527187</v>
          </cell>
          <cell r="L115">
            <v>50275457</v>
          </cell>
        </row>
        <row r="116">
          <cell r="A116" t="str">
            <v>11인승3층90m/min임대</v>
          </cell>
          <cell r="B116">
            <v>39043315</v>
          </cell>
          <cell r="C116">
            <v>42947</v>
          </cell>
          <cell r="D116">
            <v>39086262</v>
          </cell>
          <cell r="E116">
            <v>2499813</v>
          </cell>
          <cell r="F116">
            <v>1427143</v>
          </cell>
          <cell r="G116">
            <v>3926956</v>
          </cell>
          <cell r="H116">
            <v>2688326</v>
          </cell>
          <cell r="I116">
            <v>45701544</v>
          </cell>
          <cell r="J116">
            <v>2289647</v>
          </cell>
          <cell r="K116">
            <v>1513837</v>
          </cell>
          <cell r="L116">
            <v>49505028</v>
          </cell>
        </row>
        <row r="117">
          <cell r="A117" t="str">
            <v>11인승3층90m/min분양</v>
          </cell>
          <cell r="B117">
            <v>40435805</v>
          </cell>
          <cell r="C117">
            <v>44479</v>
          </cell>
          <cell r="D117">
            <v>40480284</v>
          </cell>
          <cell r="E117">
            <v>2499813</v>
          </cell>
          <cell r="F117">
            <v>1427143</v>
          </cell>
          <cell r="G117">
            <v>3926956</v>
          </cell>
          <cell r="H117">
            <v>2775452</v>
          </cell>
          <cell r="I117">
            <v>47182692</v>
          </cell>
          <cell r="J117">
            <v>2363852</v>
          </cell>
          <cell r="K117">
            <v>1541264</v>
          </cell>
          <cell r="L117">
            <v>51087808</v>
          </cell>
        </row>
        <row r="118">
          <cell r="A118" t="str">
            <v>11인승4층60m/min임대</v>
          </cell>
          <cell r="B118">
            <v>39260139</v>
          </cell>
          <cell r="C118">
            <v>43186</v>
          </cell>
          <cell r="D118">
            <v>39303325</v>
          </cell>
          <cell r="E118">
            <v>2514593</v>
          </cell>
          <cell r="F118">
            <v>1435581</v>
          </cell>
          <cell r="G118">
            <v>3950174</v>
          </cell>
          <cell r="H118">
            <v>2703343</v>
          </cell>
          <cell r="I118">
            <v>45956842</v>
          </cell>
          <cell r="J118">
            <v>2302437</v>
          </cell>
          <cell r="K118">
            <v>1522512</v>
          </cell>
          <cell r="L118">
            <v>49781791</v>
          </cell>
        </row>
        <row r="119">
          <cell r="A119" t="str">
            <v>11인승4층60m/min분양</v>
          </cell>
          <cell r="B119">
            <v>40652629</v>
          </cell>
          <cell r="C119">
            <v>44717</v>
          </cell>
          <cell r="D119">
            <v>40697346</v>
          </cell>
          <cell r="E119">
            <v>2514593</v>
          </cell>
          <cell r="F119">
            <v>1435581</v>
          </cell>
          <cell r="G119">
            <v>3950174</v>
          </cell>
          <cell r="H119">
            <v>2790470</v>
          </cell>
          <cell r="I119">
            <v>47437990</v>
          </cell>
          <cell r="J119">
            <v>2376643</v>
          </cell>
          <cell r="K119">
            <v>1549938</v>
          </cell>
          <cell r="L119">
            <v>51364571</v>
          </cell>
        </row>
        <row r="120">
          <cell r="A120" t="str">
            <v>11인승4층90m/min임대</v>
          </cell>
          <cell r="B120">
            <v>40004132</v>
          </cell>
          <cell r="C120">
            <v>44004</v>
          </cell>
          <cell r="D120">
            <v>40048136</v>
          </cell>
          <cell r="E120">
            <v>2514593</v>
          </cell>
          <cell r="F120">
            <v>1435581</v>
          </cell>
          <cell r="G120">
            <v>3950174</v>
          </cell>
          <cell r="H120">
            <v>2749894</v>
          </cell>
          <cell r="I120">
            <v>46748204</v>
          </cell>
          <cell r="J120">
            <v>2342085</v>
          </cell>
          <cell r="K120">
            <v>1537166</v>
          </cell>
          <cell r="L120">
            <v>50627455</v>
          </cell>
        </row>
        <row r="121">
          <cell r="A121" t="str">
            <v>11인승4층90m/min분양</v>
          </cell>
          <cell r="B121">
            <v>41396622</v>
          </cell>
          <cell r="C121">
            <v>45536</v>
          </cell>
          <cell r="D121">
            <v>41442158</v>
          </cell>
          <cell r="E121">
            <v>2514593</v>
          </cell>
          <cell r="F121">
            <v>1435581</v>
          </cell>
          <cell r="G121">
            <v>3950174</v>
          </cell>
          <cell r="H121">
            <v>2837020</v>
          </cell>
          <cell r="I121">
            <v>48229352</v>
          </cell>
          <cell r="J121">
            <v>2416290</v>
          </cell>
          <cell r="K121">
            <v>1564592</v>
          </cell>
          <cell r="L121">
            <v>52210234</v>
          </cell>
        </row>
        <row r="122">
          <cell r="A122" t="str">
            <v>11인승5층60m/min임대</v>
          </cell>
          <cell r="B122">
            <v>40191651</v>
          </cell>
          <cell r="C122">
            <v>44210</v>
          </cell>
          <cell r="D122">
            <v>40235861</v>
          </cell>
          <cell r="E122">
            <v>2529374</v>
          </cell>
          <cell r="F122">
            <v>1444019</v>
          </cell>
          <cell r="G122">
            <v>3973393</v>
          </cell>
          <cell r="H122">
            <v>2763078</v>
          </cell>
          <cell r="I122">
            <v>46972332</v>
          </cell>
          <cell r="J122">
            <v>2353313</v>
          </cell>
          <cell r="K122">
            <v>1545263</v>
          </cell>
          <cell r="L122">
            <v>50870908</v>
          </cell>
        </row>
        <row r="123">
          <cell r="A123" t="str">
            <v>11인승5층60m/min분양</v>
          </cell>
          <cell r="B123">
            <v>41584141</v>
          </cell>
          <cell r="C123">
            <v>45742</v>
          </cell>
          <cell r="D123">
            <v>41629883</v>
          </cell>
          <cell r="E123">
            <v>2529374</v>
          </cell>
          <cell r="F123">
            <v>1444019</v>
          </cell>
          <cell r="G123">
            <v>3973393</v>
          </cell>
          <cell r="H123">
            <v>2850204</v>
          </cell>
          <cell r="I123">
            <v>48453480</v>
          </cell>
          <cell r="J123">
            <v>2427519</v>
          </cell>
          <cell r="K123">
            <v>1572689</v>
          </cell>
          <cell r="L123">
            <v>52453688</v>
          </cell>
        </row>
        <row r="124">
          <cell r="A124" t="str">
            <v>11인승5층90m/min임대</v>
          </cell>
          <cell r="B124">
            <v>40964951</v>
          </cell>
          <cell r="C124">
            <v>45061</v>
          </cell>
          <cell r="D124">
            <v>41010012</v>
          </cell>
          <cell r="E124">
            <v>2529374</v>
          </cell>
          <cell r="F124">
            <v>1444019</v>
          </cell>
          <cell r="G124">
            <v>3973393</v>
          </cell>
          <cell r="H124">
            <v>2811462</v>
          </cell>
          <cell r="I124">
            <v>47794867</v>
          </cell>
          <cell r="J124">
            <v>2394522</v>
          </cell>
          <cell r="K124">
            <v>1560494</v>
          </cell>
          <cell r="L124">
            <v>51749883</v>
          </cell>
        </row>
        <row r="125">
          <cell r="A125" t="str">
            <v>11인승5층90m/min분양</v>
          </cell>
          <cell r="B125">
            <v>42357441</v>
          </cell>
          <cell r="C125">
            <v>46593</v>
          </cell>
          <cell r="D125">
            <v>42404034</v>
          </cell>
          <cell r="E125">
            <v>2529374</v>
          </cell>
          <cell r="F125">
            <v>1444019</v>
          </cell>
          <cell r="G125">
            <v>3973393</v>
          </cell>
          <cell r="H125">
            <v>2898589</v>
          </cell>
          <cell r="I125">
            <v>49276016</v>
          </cell>
          <cell r="J125">
            <v>2468728</v>
          </cell>
          <cell r="K125">
            <v>1587920</v>
          </cell>
          <cell r="L125">
            <v>53332664</v>
          </cell>
        </row>
        <row r="126">
          <cell r="A126" t="str">
            <v>11인승6층60m/min임대</v>
          </cell>
          <cell r="B126">
            <v>41123161</v>
          </cell>
          <cell r="C126">
            <v>45235</v>
          </cell>
          <cell r="D126">
            <v>41168396</v>
          </cell>
          <cell r="E126">
            <v>2544153</v>
          </cell>
          <cell r="F126">
            <v>1452456</v>
          </cell>
          <cell r="G126">
            <v>3996609</v>
          </cell>
          <cell r="H126">
            <v>2822812</v>
          </cell>
          <cell r="I126">
            <v>47987817</v>
          </cell>
          <cell r="J126">
            <v>2404189</v>
          </cell>
          <cell r="K126">
            <v>1568013</v>
          </cell>
          <cell r="L126">
            <v>51960019</v>
          </cell>
        </row>
        <row r="127">
          <cell r="A127" t="str">
            <v>11인승6층60m/min분양</v>
          </cell>
          <cell r="B127">
            <v>42515651</v>
          </cell>
          <cell r="C127">
            <v>46767</v>
          </cell>
          <cell r="D127">
            <v>42562418</v>
          </cell>
          <cell r="E127">
            <v>2544153</v>
          </cell>
          <cell r="F127">
            <v>1452456</v>
          </cell>
          <cell r="G127">
            <v>3996609</v>
          </cell>
          <cell r="H127">
            <v>2909939</v>
          </cell>
          <cell r="I127">
            <v>49468966</v>
          </cell>
          <cell r="J127">
            <v>2478395</v>
          </cell>
          <cell r="K127">
            <v>1595440</v>
          </cell>
          <cell r="L127">
            <v>53542801</v>
          </cell>
        </row>
        <row r="128">
          <cell r="A128" t="str">
            <v>11인승6층90m/min임대</v>
          </cell>
          <cell r="B128">
            <v>41925768</v>
          </cell>
          <cell r="C128">
            <v>46118</v>
          </cell>
          <cell r="D128">
            <v>41971886</v>
          </cell>
          <cell r="E128">
            <v>2544153</v>
          </cell>
          <cell r="F128">
            <v>1452456</v>
          </cell>
          <cell r="G128">
            <v>3996609</v>
          </cell>
          <cell r="H128">
            <v>2873030</v>
          </cell>
          <cell r="I128">
            <v>48841525</v>
          </cell>
          <cell r="J128">
            <v>2446960</v>
          </cell>
          <cell r="K128">
            <v>1583821</v>
          </cell>
          <cell r="L128">
            <v>52872306</v>
          </cell>
        </row>
        <row r="129">
          <cell r="A129" t="str">
            <v>11인승6층90m/min분양</v>
          </cell>
          <cell r="B129">
            <v>43318258</v>
          </cell>
          <cell r="C129">
            <v>47650</v>
          </cell>
          <cell r="D129">
            <v>43365908</v>
          </cell>
          <cell r="E129">
            <v>2544153</v>
          </cell>
          <cell r="F129">
            <v>1452456</v>
          </cell>
          <cell r="G129">
            <v>3996609</v>
          </cell>
          <cell r="H129">
            <v>2960157</v>
          </cell>
          <cell r="I129">
            <v>50322674</v>
          </cell>
          <cell r="J129">
            <v>2521165</v>
          </cell>
          <cell r="K129">
            <v>1611248</v>
          </cell>
          <cell r="L129">
            <v>54455087</v>
          </cell>
        </row>
        <row r="130">
          <cell r="A130" t="str">
            <v>11인승7층60m/min임대</v>
          </cell>
          <cell r="B130">
            <v>42056443</v>
          </cell>
          <cell r="C130">
            <v>46262</v>
          </cell>
          <cell r="D130">
            <v>42102705</v>
          </cell>
          <cell r="E130">
            <v>2558933</v>
          </cell>
          <cell r="F130">
            <v>1460894</v>
          </cell>
          <cell r="G130">
            <v>4019827</v>
          </cell>
          <cell r="H130">
            <v>2882658</v>
          </cell>
          <cell r="I130">
            <v>49005190</v>
          </cell>
          <cell r="J130">
            <v>2455160</v>
          </cell>
          <cell r="K130">
            <v>1590799</v>
          </cell>
          <cell r="L130">
            <v>53051149</v>
          </cell>
        </row>
        <row r="131">
          <cell r="A131" t="str">
            <v>11인승7층60m/min분양</v>
          </cell>
          <cell r="B131">
            <v>43448933</v>
          </cell>
          <cell r="C131">
            <v>47793</v>
          </cell>
          <cell r="D131">
            <v>43496726</v>
          </cell>
          <cell r="E131">
            <v>2558933</v>
          </cell>
          <cell r="F131">
            <v>1460894</v>
          </cell>
          <cell r="G131">
            <v>4019827</v>
          </cell>
          <cell r="H131">
            <v>2969784</v>
          </cell>
          <cell r="I131">
            <v>50486337</v>
          </cell>
          <cell r="J131">
            <v>2529365</v>
          </cell>
          <cell r="K131">
            <v>1618225</v>
          </cell>
          <cell r="L131">
            <v>54633927</v>
          </cell>
        </row>
        <row r="132">
          <cell r="A132" t="str">
            <v>11인승7층90m/min임대</v>
          </cell>
          <cell r="B132">
            <v>42888357</v>
          </cell>
          <cell r="C132">
            <v>47177</v>
          </cell>
          <cell r="D132">
            <v>42935534</v>
          </cell>
          <cell r="E132">
            <v>2558933</v>
          </cell>
          <cell r="F132">
            <v>1460894</v>
          </cell>
          <cell r="G132">
            <v>4019827</v>
          </cell>
          <cell r="H132">
            <v>2934710</v>
          </cell>
          <cell r="I132">
            <v>49890071</v>
          </cell>
          <cell r="J132">
            <v>2499492</v>
          </cell>
          <cell r="K132">
            <v>1607184</v>
          </cell>
          <cell r="L132">
            <v>53996747</v>
          </cell>
        </row>
        <row r="133">
          <cell r="A133" t="str">
            <v>11인승7층90m/min분양</v>
          </cell>
          <cell r="B133">
            <v>44280847</v>
          </cell>
          <cell r="C133">
            <v>48708</v>
          </cell>
          <cell r="D133">
            <v>44329555</v>
          </cell>
          <cell r="E133">
            <v>2558933</v>
          </cell>
          <cell r="F133">
            <v>1460894</v>
          </cell>
          <cell r="G133">
            <v>4019827</v>
          </cell>
          <cell r="H133">
            <v>3021836</v>
          </cell>
          <cell r="I133">
            <v>51371218</v>
          </cell>
          <cell r="J133">
            <v>2573698</v>
          </cell>
          <cell r="K133">
            <v>1634611</v>
          </cell>
          <cell r="L133">
            <v>55579527</v>
          </cell>
        </row>
        <row r="134">
          <cell r="A134" t="str">
            <v>11인승8층60m/min임대</v>
          </cell>
          <cell r="B134">
            <v>42989720</v>
          </cell>
          <cell r="C134">
            <v>47288</v>
          </cell>
          <cell r="D134">
            <v>43037008</v>
          </cell>
          <cell r="E134">
            <v>2573712</v>
          </cell>
          <cell r="F134">
            <v>1469332</v>
          </cell>
          <cell r="G134">
            <v>4043044</v>
          </cell>
          <cell r="H134">
            <v>2942503</v>
          </cell>
          <cell r="I134">
            <v>50022555</v>
          </cell>
          <cell r="J134">
            <v>2506130</v>
          </cell>
          <cell r="K134">
            <v>1613585</v>
          </cell>
          <cell r="L134">
            <v>54142270</v>
          </cell>
        </row>
        <row r="135">
          <cell r="A135" t="str">
            <v>11인승8층60m/min분양</v>
          </cell>
          <cell r="B135">
            <v>44382210</v>
          </cell>
          <cell r="C135">
            <v>48820</v>
          </cell>
          <cell r="D135">
            <v>44431030</v>
          </cell>
          <cell r="E135">
            <v>2573712</v>
          </cell>
          <cell r="F135">
            <v>1469332</v>
          </cell>
          <cell r="G135">
            <v>4043044</v>
          </cell>
          <cell r="H135">
            <v>3029629</v>
          </cell>
          <cell r="I135">
            <v>51503703</v>
          </cell>
          <cell r="J135">
            <v>2580335</v>
          </cell>
          <cell r="K135">
            <v>1641011</v>
          </cell>
          <cell r="L135">
            <v>55725049</v>
          </cell>
        </row>
        <row r="136">
          <cell r="A136" t="str">
            <v>11인승8층90m/min임대</v>
          </cell>
          <cell r="B136">
            <v>43850941</v>
          </cell>
          <cell r="C136">
            <v>48236</v>
          </cell>
          <cell r="D136">
            <v>43899177</v>
          </cell>
          <cell r="E136">
            <v>2573712</v>
          </cell>
          <cell r="F136">
            <v>1469332</v>
          </cell>
          <cell r="G136">
            <v>4043044</v>
          </cell>
          <cell r="H136">
            <v>2996388</v>
          </cell>
          <cell r="I136">
            <v>50938609</v>
          </cell>
          <cell r="J136">
            <v>2552024</v>
          </cell>
          <cell r="K136">
            <v>1630547</v>
          </cell>
          <cell r="L136">
            <v>55121180</v>
          </cell>
        </row>
        <row r="137">
          <cell r="A137" t="str">
            <v>11인승8층90m/min분양</v>
          </cell>
          <cell r="B137">
            <v>45243431</v>
          </cell>
          <cell r="C137">
            <v>49767</v>
          </cell>
          <cell r="D137">
            <v>45293198</v>
          </cell>
          <cell r="E137">
            <v>2573712</v>
          </cell>
          <cell r="F137">
            <v>1469332</v>
          </cell>
          <cell r="G137">
            <v>4043044</v>
          </cell>
          <cell r="H137">
            <v>3083515</v>
          </cell>
          <cell r="I137">
            <v>52419757</v>
          </cell>
          <cell r="J137">
            <v>2626229</v>
          </cell>
          <cell r="K137">
            <v>1657973</v>
          </cell>
          <cell r="L137">
            <v>56703959</v>
          </cell>
        </row>
        <row r="138">
          <cell r="A138" t="str">
            <v>11인승9층60m/min임대</v>
          </cell>
          <cell r="B138">
            <v>43923000</v>
          </cell>
          <cell r="C138">
            <v>48315</v>
          </cell>
          <cell r="D138">
            <v>43971315</v>
          </cell>
          <cell r="E138">
            <v>2588492</v>
          </cell>
          <cell r="F138">
            <v>1477770</v>
          </cell>
          <cell r="G138">
            <v>4066262</v>
          </cell>
          <cell r="H138">
            <v>3002348</v>
          </cell>
          <cell r="I138">
            <v>51039925</v>
          </cell>
          <cell r="J138">
            <v>2557100</v>
          </cell>
          <cell r="K138">
            <v>1636370</v>
          </cell>
          <cell r="L138">
            <v>55233395</v>
          </cell>
        </row>
        <row r="139">
          <cell r="A139" t="str">
            <v>11인승9층60m/min분양</v>
          </cell>
          <cell r="B139">
            <v>45315490</v>
          </cell>
          <cell r="C139">
            <v>49847</v>
          </cell>
          <cell r="D139">
            <v>45365337</v>
          </cell>
          <cell r="E139">
            <v>2588492</v>
          </cell>
          <cell r="F139">
            <v>1477770</v>
          </cell>
          <cell r="G139">
            <v>4066262</v>
          </cell>
          <cell r="H139">
            <v>3089474</v>
          </cell>
          <cell r="I139">
            <v>52521073</v>
          </cell>
          <cell r="J139">
            <v>2631305</v>
          </cell>
          <cell r="K139">
            <v>1663796</v>
          </cell>
          <cell r="L139">
            <v>56816174</v>
          </cell>
        </row>
        <row r="140">
          <cell r="A140" t="str">
            <v>11인승9층90m/min임대</v>
          </cell>
          <cell r="B140">
            <v>44813528</v>
          </cell>
          <cell r="C140">
            <v>49294</v>
          </cell>
          <cell r="D140">
            <v>44862822</v>
          </cell>
          <cell r="E140">
            <v>2588492</v>
          </cell>
          <cell r="F140">
            <v>1477770</v>
          </cell>
          <cell r="G140">
            <v>4066262</v>
          </cell>
          <cell r="H140">
            <v>3058067</v>
          </cell>
          <cell r="I140">
            <v>51987151</v>
          </cell>
          <cell r="J140">
            <v>2604556</v>
          </cell>
          <cell r="K140">
            <v>1653910</v>
          </cell>
          <cell r="L140">
            <v>56245617</v>
          </cell>
        </row>
        <row r="141">
          <cell r="A141" t="str">
            <v>11인승9층90m/min분양</v>
          </cell>
          <cell r="B141">
            <v>46206018</v>
          </cell>
          <cell r="C141">
            <v>50826</v>
          </cell>
          <cell r="D141">
            <v>46256844</v>
          </cell>
          <cell r="E141">
            <v>2588492</v>
          </cell>
          <cell r="F141">
            <v>1477770</v>
          </cell>
          <cell r="G141">
            <v>4066262</v>
          </cell>
          <cell r="H141">
            <v>3145194</v>
          </cell>
          <cell r="I141">
            <v>53468300</v>
          </cell>
          <cell r="J141">
            <v>2678761</v>
          </cell>
          <cell r="K141">
            <v>1681336</v>
          </cell>
          <cell r="L141">
            <v>57828397</v>
          </cell>
        </row>
        <row r="142">
          <cell r="A142" t="str">
            <v>11인승10층60m/min임대</v>
          </cell>
          <cell r="B142">
            <v>45223607</v>
          </cell>
          <cell r="C142">
            <v>49745</v>
          </cell>
          <cell r="D142">
            <v>45273352</v>
          </cell>
          <cell r="E142">
            <v>2603272</v>
          </cell>
          <cell r="F142">
            <v>1486207</v>
          </cell>
          <cell r="G142">
            <v>4089479</v>
          </cell>
          <cell r="H142">
            <v>3085176</v>
          </cell>
          <cell r="I142">
            <v>52448007</v>
          </cell>
          <cell r="J142">
            <v>2627645</v>
          </cell>
          <cell r="K142">
            <v>1666391</v>
          </cell>
          <cell r="L142">
            <v>56742043</v>
          </cell>
        </row>
        <row r="143">
          <cell r="A143" t="str">
            <v>11인승10층60m/min분양</v>
          </cell>
          <cell r="B143">
            <v>46616097</v>
          </cell>
          <cell r="C143">
            <v>51277</v>
          </cell>
          <cell r="D143">
            <v>46667374</v>
          </cell>
          <cell r="E143">
            <v>2603272</v>
          </cell>
          <cell r="F143">
            <v>1486207</v>
          </cell>
          <cell r="G143">
            <v>4089479</v>
          </cell>
          <cell r="H143">
            <v>3172303</v>
          </cell>
          <cell r="I143">
            <v>53929156</v>
          </cell>
          <cell r="J143">
            <v>2701850</v>
          </cell>
          <cell r="K143">
            <v>1693817</v>
          </cell>
          <cell r="L143">
            <v>58324823</v>
          </cell>
        </row>
        <row r="144">
          <cell r="A144" t="str">
            <v>11인승10층90m/min임대</v>
          </cell>
          <cell r="B144">
            <v>46143442</v>
          </cell>
          <cell r="C144">
            <v>50757</v>
          </cell>
          <cell r="D144">
            <v>46194199</v>
          </cell>
          <cell r="E144">
            <v>2603272</v>
          </cell>
          <cell r="F144">
            <v>1486207</v>
          </cell>
          <cell r="G144">
            <v>4089479</v>
          </cell>
          <cell r="H144">
            <v>3142729</v>
          </cell>
          <cell r="I144">
            <v>53426407</v>
          </cell>
          <cell r="J144">
            <v>2676662</v>
          </cell>
          <cell r="K144">
            <v>1684507</v>
          </cell>
          <cell r="L144">
            <v>57787576</v>
          </cell>
        </row>
        <row r="145">
          <cell r="A145" t="str">
            <v>11인승10층90m/min분양</v>
          </cell>
          <cell r="B145">
            <v>47535932</v>
          </cell>
          <cell r="C145">
            <v>52289</v>
          </cell>
          <cell r="D145">
            <v>47588221</v>
          </cell>
          <cell r="E145">
            <v>2603272</v>
          </cell>
          <cell r="F145">
            <v>1486207</v>
          </cell>
          <cell r="G145">
            <v>4089479</v>
          </cell>
          <cell r="H145">
            <v>3229856</v>
          </cell>
          <cell r="I145">
            <v>54907556</v>
          </cell>
          <cell r="J145">
            <v>2750868</v>
          </cell>
          <cell r="K145">
            <v>1711934</v>
          </cell>
          <cell r="L145">
            <v>59370358</v>
          </cell>
        </row>
        <row r="146">
          <cell r="A146" t="str">
            <v>11인승11층60m/min임대</v>
          </cell>
          <cell r="B146">
            <v>46248716</v>
          </cell>
          <cell r="C146">
            <v>50873</v>
          </cell>
          <cell r="D146">
            <v>46299589</v>
          </cell>
          <cell r="E146">
            <v>2618052</v>
          </cell>
          <cell r="F146">
            <v>1494645</v>
          </cell>
          <cell r="G146">
            <v>4112697</v>
          </cell>
          <cell r="H146">
            <v>3150767</v>
          </cell>
          <cell r="I146">
            <v>53563053</v>
          </cell>
          <cell r="J146">
            <v>2683508</v>
          </cell>
          <cell r="K146">
            <v>1690985</v>
          </cell>
          <cell r="L146">
            <v>57937546</v>
          </cell>
        </row>
        <row r="147">
          <cell r="A147" t="str">
            <v>11인승11층60m/min분양</v>
          </cell>
          <cell r="B147">
            <v>47641206</v>
          </cell>
          <cell r="C147">
            <v>52405</v>
          </cell>
          <cell r="D147">
            <v>47693611</v>
          </cell>
          <cell r="E147">
            <v>2618052</v>
          </cell>
          <cell r="F147">
            <v>1494645</v>
          </cell>
          <cell r="G147">
            <v>4112697</v>
          </cell>
          <cell r="H147">
            <v>3237894</v>
          </cell>
          <cell r="I147">
            <v>55044202</v>
          </cell>
          <cell r="J147">
            <v>2757714</v>
          </cell>
          <cell r="K147">
            <v>1718411</v>
          </cell>
          <cell r="L147">
            <v>59520327</v>
          </cell>
        </row>
        <row r="148">
          <cell r="A148" t="str">
            <v>11인승11층90m/min임대</v>
          </cell>
          <cell r="B148">
            <v>47168402</v>
          </cell>
          <cell r="C148">
            <v>51885</v>
          </cell>
          <cell r="D148">
            <v>47220287</v>
          </cell>
          <cell r="E148">
            <v>2618052</v>
          </cell>
          <cell r="F148">
            <v>1494645</v>
          </cell>
          <cell r="G148">
            <v>4112697</v>
          </cell>
          <cell r="H148">
            <v>3208311</v>
          </cell>
          <cell r="I148">
            <v>54541295</v>
          </cell>
          <cell r="J148">
            <v>2732518</v>
          </cell>
          <cell r="K148">
            <v>1709099</v>
          </cell>
          <cell r="L148">
            <v>58982912</v>
          </cell>
        </row>
        <row r="149">
          <cell r="A149" t="str">
            <v>11인승11층90m/min분양</v>
          </cell>
          <cell r="B149">
            <v>48560892</v>
          </cell>
          <cell r="C149">
            <v>53416</v>
          </cell>
          <cell r="D149">
            <v>48614308</v>
          </cell>
          <cell r="E149">
            <v>2618052</v>
          </cell>
          <cell r="F149">
            <v>1494645</v>
          </cell>
          <cell r="G149">
            <v>4112697</v>
          </cell>
          <cell r="H149">
            <v>3295437</v>
          </cell>
          <cell r="I149">
            <v>56022442</v>
          </cell>
          <cell r="J149">
            <v>2806724</v>
          </cell>
          <cell r="K149">
            <v>1736525</v>
          </cell>
          <cell r="L149">
            <v>60565691</v>
          </cell>
        </row>
        <row r="150">
          <cell r="A150" t="str">
            <v>11인승11층105m/min임대</v>
          </cell>
          <cell r="B150">
            <v>48113509</v>
          </cell>
          <cell r="C150">
            <v>52924</v>
          </cell>
          <cell r="D150">
            <v>48166433</v>
          </cell>
          <cell r="E150">
            <v>2618052</v>
          </cell>
          <cell r="F150">
            <v>1494645</v>
          </cell>
          <cell r="G150">
            <v>4112697</v>
          </cell>
          <cell r="H150">
            <v>3267445</v>
          </cell>
          <cell r="I150">
            <v>55546575</v>
          </cell>
          <cell r="J150">
            <v>2782883</v>
          </cell>
          <cell r="K150">
            <v>1727714</v>
          </cell>
          <cell r="L150">
            <v>60057172</v>
          </cell>
        </row>
        <row r="151">
          <cell r="A151" t="str">
            <v>11인승11층105m/min분양</v>
          </cell>
          <cell r="B151">
            <v>49505999</v>
          </cell>
          <cell r="C151">
            <v>54456</v>
          </cell>
          <cell r="D151">
            <v>49560455</v>
          </cell>
          <cell r="E151">
            <v>2618052</v>
          </cell>
          <cell r="F151">
            <v>1494645</v>
          </cell>
          <cell r="G151">
            <v>4112697</v>
          </cell>
          <cell r="H151">
            <v>3354572</v>
          </cell>
          <cell r="I151">
            <v>57027724</v>
          </cell>
          <cell r="J151">
            <v>2857088</v>
          </cell>
          <cell r="K151">
            <v>1755140</v>
          </cell>
          <cell r="L151">
            <v>61639952</v>
          </cell>
        </row>
        <row r="152">
          <cell r="A152" t="str">
            <v>11인승12층60m/min임대</v>
          </cell>
          <cell r="B152">
            <v>47198997</v>
          </cell>
          <cell r="C152">
            <v>51918</v>
          </cell>
          <cell r="D152">
            <v>47250915</v>
          </cell>
          <cell r="E152">
            <v>2632832</v>
          </cell>
          <cell r="F152">
            <v>1503083</v>
          </cell>
          <cell r="G152">
            <v>4135915</v>
          </cell>
          <cell r="H152">
            <v>3211676</v>
          </cell>
          <cell r="I152">
            <v>54598506</v>
          </cell>
          <cell r="J152">
            <v>2735385</v>
          </cell>
          <cell r="K152">
            <v>1714105</v>
          </cell>
          <cell r="L152">
            <v>59047996</v>
          </cell>
        </row>
        <row r="153">
          <cell r="A153" t="str">
            <v>11인승12층60m/min분양</v>
          </cell>
          <cell r="B153">
            <v>48591487</v>
          </cell>
          <cell r="C153">
            <v>53450</v>
          </cell>
          <cell r="D153">
            <v>48644937</v>
          </cell>
          <cell r="E153">
            <v>2632832</v>
          </cell>
          <cell r="F153">
            <v>1503083</v>
          </cell>
          <cell r="G153">
            <v>4135915</v>
          </cell>
          <cell r="H153">
            <v>3298803</v>
          </cell>
          <cell r="I153">
            <v>56079655</v>
          </cell>
          <cell r="J153">
            <v>2809590</v>
          </cell>
          <cell r="K153">
            <v>1741532</v>
          </cell>
          <cell r="L153">
            <v>60630777</v>
          </cell>
        </row>
        <row r="154">
          <cell r="A154" t="str">
            <v>11인승12층90m/min임대</v>
          </cell>
          <cell r="B154">
            <v>48145886</v>
          </cell>
          <cell r="C154">
            <v>52960</v>
          </cell>
          <cell r="D154">
            <v>48198846</v>
          </cell>
          <cell r="E154">
            <v>2632832</v>
          </cell>
          <cell r="F154">
            <v>1503083</v>
          </cell>
          <cell r="G154">
            <v>4135915</v>
          </cell>
          <cell r="H154">
            <v>3270922</v>
          </cell>
          <cell r="I154">
            <v>55605683</v>
          </cell>
          <cell r="J154">
            <v>2785844</v>
          </cell>
          <cell r="K154">
            <v>1732755</v>
          </cell>
          <cell r="L154">
            <v>60124282</v>
          </cell>
        </row>
        <row r="155">
          <cell r="A155" t="str">
            <v>11인승12층90m/min분양</v>
          </cell>
          <cell r="B155">
            <v>49538376</v>
          </cell>
          <cell r="C155">
            <v>54492</v>
          </cell>
          <cell r="D155">
            <v>49592868</v>
          </cell>
          <cell r="E155">
            <v>2632832</v>
          </cell>
          <cell r="F155">
            <v>1503083</v>
          </cell>
          <cell r="G155">
            <v>4135915</v>
          </cell>
          <cell r="H155">
            <v>3358048</v>
          </cell>
          <cell r="I155">
            <v>57086831</v>
          </cell>
          <cell r="J155">
            <v>2860050</v>
          </cell>
          <cell r="K155">
            <v>1760182</v>
          </cell>
          <cell r="L155">
            <v>61707063</v>
          </cell>
        </row>
        <row r="156">
          <cell r="A156" t="str">
            <v>11인승12층105m/min임대</v>
          </cell>
          <cell r="B156">
            <v>49127862</v>
          </cell>
          <cell r="C156">
            <v>54040</v>
          </cell>
          <cell r="D156">
            <v>49181902</v>
          </cell>
          <cell r="E156">
            <v>2632832</v>
          </cell>
          <cell r="F156">
            <v>1503083</v>
          </cell>
          <cell r="G156">
            <v>4135915</v>
          </cell>
          <cell r="H156">
            <v>3332363</v>
          </cell>
          <cell r="I156">
            <v>56650180</v>
          </cell>
          <cell r="J156">
            <v>2838174</v>
          </cell>
          <cell r="K156">
            <v>1752096</v>
          </cell>
          <cell r="L156">
            <v>61240450</v>
          </cell>
        </row>
        <row r="157">
          <cell r="A157" t="str">
            <v>11인승12층105m/min분양</v>
          </cell>
          <cell r="B157">
            <v>50520352</v>
          </cell>
          <cell r="C157">
            <v>55572</v>
          </cell>
          <cell r="D157">
            <v>50575924</v>
          </cell>
          <cell r="E157">
            <v>2632832</v>
          </cell>
          <cell r="F157">
            <v>1503083</v>
          </cell>
          <cell r="G157">
            <v>4135915</v>
          </cell>
          <cell r="H157">
            <v>3419489</v>
          </cell>
          <cell r="I157">
            <v>58131328</v>
          </cell>
          <cell r="J157">
            <v>2912379</v>
          </cell>
          <cell r="K157">
            <v>1779523</v>
          </cell>
          <cell r="L157">
            <v>62823230</v>
          </cell>
        </row>
        <row r="158">
          <cell r="A158" t="str">
            <v>11인승13층60m/min임대</v>
          </cell>
          <cell r="B158">
            <v>48325636</v>
          </cell>
          <cell r="C158">
            <v>53158</v>
          </cell>
          <cell r="D158">
            <v>48378794</v>
          </cell>
          <cell r="E158">
            <v>2647611</v>
          </cell>
          <cell r="F158">
            <v>1511521</v>
          </cell>
          <cell r="G158">
            <v>4159132</v>
          </cell>
          <cell r="H158">
            <v>3283620</v>
          </cell>
          <cell r="I158">
            <v>55821546</v>
          </cell>
          <cell r="J158">
            <v>2796659</v>
          </cell>
          <cell r="K158">
            <v>1740699</v>
          </cell>
          <cell r="L158">
            <v>60358904</v>
          </cell>
        </row>
        <row r="159">
          <cell r="A159" t="str">
            <v>11인승13층60m/min분양</v>
          </cell>
          <cell r="B159">
            <v>49718126</v>
          </cell>
          <cell r="C159">
            <v>54689</v>
          </cell>
          <cell r="D159">
            <v>49772815</v>
          </cell>
          <cell r="E159">
            <v>2647611</v>
          </cell>
          <cell r="F159">
            <v>1511521</v>
          </cell>
          <cell r="G159">
            <v>4159132</v>
          </cell>
          <cell r="H159">
            <v>3370746</v>
          </cell>
          <cell r="I159">
            <v>57302693</v>
          </cell>
          <cell r="J159">
            <v>2870864</v>
          </cell>
          <cell r="K159">
            <v>1768126</v>
          </cell>
          <cell r="L159">
            <v>61941683</v>
          </cell>
        </row>
        <row r="160">
          <cell r="A160" t="str">
            <v>11인승13층90m/min임대</v>
          </cell>
          <cell r="B160">
            <v>49326931</v>
          </cell>
          <cell r="C160">
            <v>54259</v>
          </cell>
          <cell r="D160">
            <v>49381190</v>
          </cell>
          <cell r="E160">
            <v>2647611</v>
          </cell>
          <cell r="F160">
            <v>1511521</v>
          </cell>
          <cell r="G160">
            <v>4159132</v>
          </cell>
          <cell r="H160">
            <v>3346270</v>
          </cell>
          <cell r="I160">
            <v>56886592</v>
          </cell>
          <cell r="J160">
            <v>2850018</v>
          </cell>
          <cell r="K160">
            <v>1760421</v>
          </cell>
          <cell r="L160">
            <v>61497031</v>
          </cell>
        </row>
        <row r="161">
          <cell r="A161" t="str">
            <v>11인승13층90m/min분양</v>
          </cell>
          <cell r="B161">
            <v>50719421</v>
          </cell>
          <cell r="C161">
            <v>55791</v>
          </cell>
          <cell r="D161">
            <v>50775212</v>
          </cell>
          <cell r="E161">
            <v>2647611</v>
          </cell>
          <cell r="F161">
            <v>1511521</v>
          </cell>
          <cell r="G161">
            <v>4159132</v>
          </cell>
          <cell r="H161">
            <v>3433396</v>
          </cell>
          <cell r="I161">
            <v>58367740</v>
          </cell>
          <cell r="J161">
            <v>2924223</v>
          </cell>
          <cell r="K161">
            <v>1787847</v>
          </cell>
          <cell r="L161">
            <v>63079810</v>
          </cell>
        </row>
        <row r="162">
          <cell r="A162" t="str">
            <v>11인승13층105m/min임대</v>
          </cell>
          <cell r="B162">
            <v>50382645</v>
          </cell>
          <cell r="C162">
            <v>55420</v>
          </cell>
          <cell r="D162">
            <v>50438065</v>
          </cell>
          <cell r="E162">
            <v>2647611</v>
          </cell>
          <cell r="F162">
            <v>1511521</v>
          </cell>
          <cell r="G162">
            <v>4159132</v>
          </cell>
          <cell r="H162">
            <v>3412324</v>
          </cell>
          <cell r="I162">
            <v>58009521</v>
          </cell>
          <cell r="J162">
            <v>2906277</v>
          </cell>
          <cell r="K162">
            <v>1781214</v>
          </cell>
          <cell r="L162">
            <v>62697012</v>
          </cell>
        </row>
        <row r="163">
          <cell r="A163" t="str">
            <v>11인승13층105m/min분양</v>
          </cell>
          <cell r="B163">
            <v>51775135</v>
          </cell>
          <cell r="C163">
            <v>56952</v>
          </cell>
          <cell r="D163">
            <v>51832087</v>
          </cell>
          <cell r="E163">
            <v>2647611</v>
          </cell>
          <cell r="F163">
            <v>1511521</v>
          </cell>
          <cell r="G163">
            <v>4159132</v>
          </cell>
          <cell r="H163">
            <v>3499451</v>
          </cell>
          <cell r="I163">
            <v>59490670</v>
          </cell>
          <cell r="J163">
            <v>2980482</v>
          </cell>
          <cell r="K163">
            <v>1808641</v>
          </cell>
          <cell r="L163">
            <v>64279793</v>
          </cell>
        </row>
        <row r="164">
          <cell r="A164" t="str">
            <v>11인승14층60m/min임대</v>
          </cell>
          <cell r="B164">
            <v>49275919</v>
          </cell>
          <cell r="C164">
            <v>54203</v>
          </cell>
          <cell r="D164">
            <v>49330122</v>
          </cell>
          <cell r="E164">
            <v>2662391</v>
          </cell>
          <cell r="F164">
            <v>1519959</v>
          </cell>
          <cell r="G164">
            <v>4182350</v>
          </cell>
          <cell r="H164">
            <v>3344529</v>
          </cell>
          <cell r="I164">
            <v>56857001</v>
          </cell>
          <cell r="J164">
            <v>2848535</v>
          </cell>
          <cell r="K164">
            <v>1763820</v>
          </cell>
          <cell r="L164">
            <v>61469356</v>
          </cell>
        </row>
        <row r="165">
          <cell r="A165" t="str">
            <v>11인승14층60m/min분양</v>
          </cell>
          <cell r="B165">
            <v>50668409</v>
          </cell>
          <cell r="C165">
            <v>55735</v>
          </cell>
          <cell r="D165">
            <v>50724144</v>
          </cell>
          <cell r="E165">
            <v>2662391</v>
          </cell>
          <cell r="F165">
            <v>1519959</v>
          </cell>
          <cell r="G165">
            <v>4182350</v>
          </cell>
          <cell r="H165">
            <v>3431655</v>
          </cell>
          <cell r="I165">
            <v>58338149</v>
          </cell>
          <cell r="J165">
            <v>2922741</v>
          </cell>
          <cell r="K165">
            <v>1791246</v>
          </cell>
          <cell r="L165">
            <v>63052136</v>
          </cell>
        </row>
        <row r="166">
          <cell r="A166" t="str">
            <v>11인승14층90m/min임대</v>
          </cell>
          <cell r="B166">
            <v>50304417</v>
          </cell>
          <cell r="C166">
            <v>55334</v>
          </cell>
          <cell r="D166">
            <v>50359751</v>
          </cell>
          <cell r="E166">
            <v>2662391</v>
          </cell>
          <cell r="F166">
            <v>1519959</v>
          </cell>
          <cell r="G166">
            <v>4182350</v>
          </cell>
          <cell r="H166">
            <v>3408881</v>
          </cell>
          <cell r="I166">
            <v>57950982</v>
          </cell>
          <cell r="J166">
            <v>2903344</v>
          </cell>
          <cell r="K166">
            <v>1784077</v>
          </cell>
          <cell r="L166">
            <v>62638403</v>
          </cell>
        </row>
        <row r="167">
          <cell r="A167" t="str">
            <v>11인승14층90m/min분양</v>
          </cell>
          <cell r="B167">
            <v>51696907</v>
          </cell>
          <cell r="C167">
            <v>56866</v>
          </cell>
          <cell r="D167">
            <v>51753773</v>
          </cell>
          <cell r="E167">
            <v>2662391</v>
          </cell>
          <cell r="F167">
            <v>1519959</v>
          </cell>
          <cell r="G167">
            <v>4182350</v>
          </cell>
          <cell r="H167">
            <v>3496007</v>
          </cell>
          <cell r="I167">
            <v>59432130</v>
          </cell>
          <cell r="J167">
            <v>2977549</v>
          </cell>
          <cell r="K167">
            <v>1811504</v>
          </cell>
          <cell r="L167">
            <v>64221183</v>
          </cell>
        </row>
        <row r="168">
          <cell r="A168" t="str">
            <v>11인승14층105m/min임대</v>
          </cell>
          <cell r="B168">
            <v>51397000</v>
          </cell>
          <cell r="C168">
            <v>56536</v>
          </cell>
          <cell r="D168">
            <v>51453536</v>
          </cell>
          <cell r="E168">
            <v>2662391</v>
          </cell>
          <cell r="F168">
            <v>1519959</v>
          </cell>
          <cell r="G168">
            <v>4182350</v>
          </cell>
          <cell r="H168">
            <v>3477242</v>
          </cell>
          <cell r="I168">
            <v>59113128</v>
          </cell>
          <cell r="J168">
            <v>2961567</v>
          </cell>
          <cell r="K168">
            <v>1805597</v>
          </cell>
          <cell r="L168">
            <v>63880292</v>
          </cell>
        </row>
        <row r="169">
          <cell r="A169" t="str">
            <v>11인승14층105m/min분양</v>
          </cell>
          <cell r="B169">
            <v>52789490</v>
          </cell>
          <cell r="C169">
            <v>58068</v>
          </cell>
          <cell r="D169">
            <v>52847558</v>
          </cell>
          <cell r="E169">
            <v>2662391</v>
          </cell>
          <cell r="F169">
            <v>1519959</v>
          </cell>
          <cell r="G169">
            <v>4182350</v>
          </cell>
          <cell r="H169">
            <v>3564369</v>
          </cell>
          <cell r="I169">
            <v>60594277</v>
          </cell>
          <cell r="J169">
            <v>3035773</v>
          </cell>
          <cell r="K169">
            <v>1833023</v>
          </cell>
          <cell r="L169">
            <v>65463073</v>
          </cell>
        </row>
        <row r="170">
          <cell r="A170" t="str">
            <v>11인승15층60m/min임대</v>
          </cell>
          <cell r="B170">
            <v>50226194</v>
          </cell>
          <cell r="C170">
            <v>55248</v>
          </cell>
          <cell r="D170">
            <v>50281442</v>
          </cell>
          <cell r="E170">
            <v>2677172</v>
          </cell>
          <cell r="F170">
            <v>1528397</v>
          </cell>
          <cell r="G170">
            <v>4205569</v>
          </cell>
          <cell r="H170">
            <v>3405438</v>
          </cell>
          <cell r="I170">
            <v>57892449</v>
          </cell>
          <cell r="J170">
            <v>2900411</v>
          </cell>
          <cell r="K170">
            <v>1786941</v>
          </cell>
          <cell r="L170">
            <v>62579801</v>
          </cell>
        </row>
        <row r="171">
          <cell r="A171" t="str">
            <v>11인승15층60m/min분양</v>
          </cell>
          <cell r="B171">
            <v>51618684</v>
          </cell>
          <cell r="C171">
            <v>56780</v>
          </cell>
          <cell r="D171">
            <v>51675464</v>
          </cell>
          <cell r="E171">
            <v>2677172</v>
          </cell>
          <cell r="F171">
            <v>1528397</v>
          </cell>
          <cell r="G171">
            <v>4205569</v>
          </cell>
          <cell r="H171">
            <v>3492564</v>
          </cell>
          <cell r="I171">
            <v>59373597</v>
          </cell>
          <cell r="J171">
            <v>2974617</v>
          </cell>
          <cell r="K171">
            <v>1814367</v>
          </cell>
          <cell r="L171">
            <v>64162581</v>
          </cell>
        </row>
        <row r="172">
          <cell r="A172" t="str">
            <v>11인승15층90m/min임대</v>
          </cell>
          <cell r="B172">
            <v>51281895</v>
          </cell>
          <cell r="C172">
            <v>56410</v>
          </cell>
          <cell r="D172">
            <v>51338305</v>
          </cell>
          <cell r="E172">
            <v>2677172</v>
          </cell>
          <cell r="F172">
            <v>1528397</v>
          </cell>
          <cell r="G172">
            <v>4205569</v>
          </cell>
          <cell r="H172">
            <v>3471492</v>
          </cell>
          <cell r="I172">
            <v>59015366</v>
          </cell>
          <cell r="J172">
            <v>2956669</v>
          </cell>
          <cell r="K172">
            <v>1807734</v>
          </cell>
          <cell r="L172">
            <v>63779769</v>
          </cell>
        </row>
        <row r="173">
          <cell r="A173" t="str">
            <v>11인승15층90m/min분양</v>
          </cell>
          <cell r="B173">
            <v>52674385</v>
          </cell>
          <cell r="C173">
            <v>57941</v>
          </cell>
          <cell r="D173">
            <v>52732326</v>
          </cell>
          <cell r="E173">
            <v>2677172</v>
          </cell>
          <cell r="F173">
            <v>1528397</v>
          </cell>
          <cell r="G173">
            <v>4205569</v>
          </cell>
          <cell r="H173">
            <v>3558618</v>
          </cell>
          <cell r="I173">
            <v>60496513</v>
          </cell>
          <cell r="J173">
            <v>3030875</v>
          </cell>
          <cell r="K173">
            <v>1835160</v>
          </cell>
          <cell r="L173">
            <v>65362548</v>
          </cell>
        </row>
        <row r="174">
          <cell r="A174" t="str">
            <v>11인승15층105m/min임대</v>
          </cell>
          <cell r="B174">
            <v>52411347</v>
          </cell>
          <cell r="C174">
            <v>57652</v>
          </cell>
          <cell r="D174">
            <v>52468999</v>
          </cell>
          <cell r="E174">
            <v>2677172</v>
          </cell>
          <cell r="F174">
            <v>1528397</v>
          </cell>
          <cell r="G174">
            <v>4205569</v>
          </cell>
          <cell r="H174">
            <v>3542160</v>
          </cell>
          <cell r="I174">
            <v>60216728</v>
          </cell>
          <cell r="J174">
            <v>3016858</v>
          </cell>
          <cell r="K174">
            <v>1829979</v>
          </cell>
          <cell r="L174">
            <v>65063565</v>
          </cell>
        </row>
        <row r="175">
          <cell r="A175" t="str">
            <v>11인승15층105m/min분양</v>
          </cell>
          <cell r="B175">
            <v>53803837</v>
          </cell>
          <cell r="C175">
            <v>59184</v>
          </cell>
          <cell r="D175">
            <v>53863021</v>
          </cell>
          <cell r="E175">
            <v>2677172</v>
          </cell>
          <cell r="F175">
            <v>1528397</v>
          </cell>
          <cell r="G175">
            <v>4205569</v>
          </cell>
          <cell r="H175">
            <v>3629286</v>
          </cell>
          <cell r="I175">
            <v>61697876</v>
          </cell>
          <cell r="J175">
            <v>3091063</v>
          </cell>
          <cell r="K175">
            <v>1857406</v>
          </cell>
          <cell r="L175">
            <v>66646345</v>
          </cell>
        </row>
        <row r="176">
          <cell r="A176" t="str">
            <v>11인승16층60m/min임대</v>
          </cell>
          <cell r="B176">
            <v>51264788</v>
          </cell>
          <cell r="C176">
            <v>56391</v>
          </cell>
          <cell r="D176">
            <v>51321179</v>
          </cell>
          <cell r="E176">
            <v>2691952</v>
          </cell>
          <cell r="F176">
            <v>1536835</v>
          </cell>
          <cell r="G176">
            <v>4228787</v>
          </cell>
          <cell r="H176">
            <v>3471872</v>
          </cell>
          <cell r="I176">
            <v>59021838</v>
          </cell>
          <cell r="J176">
            <v>2956994</v>
          </cell>
          <cell r="K176">
            <v>1811801</v>
          </cell>
          <cell r="L176">
            <v>63790633</v>
          </cell>
        </row>
        <row r="177">
          <cell r="A177" t="str">
            <v>11인승16층60m/min분양</v>
          </cell>
          <cell r="B177">
            <v>52657278</v>
          </cell>
          <cell r="C177">
            <v>57923</v>
          </cell>
          <cell r="D177">
            <v>52715201</v>
          </cell>
          <cell r="E177">
            <v>2691952</v>
          </cell>
          <cell r="F177">
            <v>1536835</v>
          </cell>
          <cell r="G177">
            <v>4228787</v>
          </cell>
          <cell r="H177">
            <v>3558999</v>
          </cell>
          <cell r="I177">
            <v>60502987</v>
          </cell>
          <cell r="J177">
            <v>3031199</v>
          </cell>
          <cell r="K177">
            <v>1839227</v>
          </cell>
          <cell r="L177">
            <v>65373413</v>
          </cell>
        </row>
        <row r="178">
          <cell r="A178" t="str">
            <v>11인승16층90m/min임대</v>
          </cell>
          <cell r="B178">
            <v>52389772</v>
          </cell>
          <cell r="C178">
            <v>57628</v>
          </cell>
          <cell r="D178">
            <v>52447400</v>
          </cell>
          <cell r="E178">
            <v>2691952</v>
          </cell>
          <cell r="F178">
            <v>1536835</v>
          </cell>
          <cell r="G178">
            <v>4228787</v>
          </cell>
          <cell r="H178">
            <v>3542261</v>
          </cell>
          <cell r="I178">
            <v>60218448</v>
          </cell>
          <cell r="J178">
            <v>3016944</v>
          </cell>
          <cell r="K178">
            <v>1833958</v>
          </cell>
          <cell r="L178">
            <v>65069350</v>
          </cell>
        </row>
        <row r="179">
          <cell r="A179" t="str">
            <v>11인승16층90m/min분양</v>
          </cell>
          <cell r="B179">
            <v>53782262</v>
          </cell>
          <cell r="C179">
            <v>59160</v>
          </cell>
          <cell r="D179">
            <v>53841422</v>
          </cell>
          <cell r="E179">
            <v>2691952</v>
          </cell>
          <cell r="F179">
            <v>1536835</v>
          </cell>
          <cell r="G179">
            <v>4228787</v>
          </cell>
          <cell r="H179">
            <v>3629388</v>
          </cell>
          <cell r="I179">
            <v>61699597</v>
          </cell>
          <cell r="J179">
            <v>3091149</v>
          </cell>
          <cell r="K179">
            <v>1861385</v>
          </cell>
          <cell r="L179">
            <v>66652131</v>
          </cell>
        </row>
        <row r="180">
          <cell r="A180" t="str">
            <v>11인승16층105m/min임대</v>
          </cell>
          <cell r="B180">
            <v>53556093</v>
          </cell>
          <cell r="C180">
            <v>58911</v>
          </cell>
          <cell r="D180">
            <v>53615004</v>
          </cell>
          <cell r="E180">
            <v>2691952</v>
          </cell>
          <cell r="F180">
            <v>1536835</v>
          </cell>
          <cell r="G180">
            <v>4228787</v>
          </cell>
          <cell r="H180">
            <v>3615236</v>
          </cell>
          <cell r="I180">
            <v>61459027</v>
          </cell>
          <cell r="J180">
            <v>3079097</v>
          </cell>
          <cell r="K180">
            <v>1856930</v>
          </cell>
          <cell r="L180">
            <v>66395054</v>
          </cell>
        </row>
        <row r="181">
          <cell r="A181" t="str">
            <v>11인승16층105m/min분양</v>
          </cell>
          <cell r="B181">
            <v>54948583</v>
          </cell>
          <cell r="C181">
            <v>60443</v>
          </cell>
          <cell r="D181">
            <v>55009026</v>
          </cell>
          <cell r="E181">
            <v>2691952</v>
          </cell>
          <cell r="F181">
            <v>1536835</v>
          </cell>
          <cell r="G181">
            <v>4228787</v>
          </cell>
          <cell r="H181">
            <v>3702363</v>
          </cell>
          <cell r="I181">
            <v>62940176</v>
          </cell>
          <cell r="J181">
            <v>3153302</v>
          </cell>
          <cell r="K181">
            <v>1884356</v>
          </cell>
          <cell r="L181">
            <v>67977834</v>
          </cell>
        </row>
        <row r="182">
          <cell r="A182" t="str">
            <v>11인승17층60m/min임대</v>
          </cell>
          <cell r="B182">
            <v>52224661</v>
          </cell>
          <cell r="C182">
            <v>57447</v>
          </cell>
          <cell r="D182">
            <v>52282108</v>
          </cell>
          <cell r="E182">
            <v>2706732</v>
          </cell>
          <cell r="F182">
            <v>1545273</v>
          </cell>
          <cell r="G182">
            <v>4252005</v>
          </cell>
          <cell r="H182">
            <v>3533382</v>
          </cell>
          <cell r="I182">
            <v>60067495</v>
          </cell>
          <cell r="J182">
            <v>3009381</v>
          </cell>
          <cell r="K182">
            <v>1835110</v>
          </cell>
          <cell r="L182">
            <v>64911986</v>
          </cell>
        </row>
        <row r="183">
          <cell r="A183" t="str">
            <v>11인승17층60m/min분양</v>
          </cell>
          <cell r="B183">
            <v>53617151</v>
          </cell>
          <cell r="C183">
            <v>58978</v>
          </cell>
          <cell r="D183">
            <v>53676129</v>
          </cell>
          <cell r="E183">
            <v>2706732</v>
          </cell>
          <cell r="F183">
            <v>1545273</v>
          </cell>
          <cell r="G183">
            <v>4252005</v>
          </cell>
          <cell r="H183">
            <v>3620508</v>
          </cell>
          <cell r="I183">
            <v>61548642</v>
          </cell>
          <cell r="J183">
            <v>3083586</v>
          </cell>
          <cell r="K183">
            <v>1862536</v>
          </cell>
          <cell r="L183">
            <v>66494764</v>
          </cell>
        </row>
        <row r="184">
          <cell r="A184" t="str">
            <v>11인승17층90m/min임대</v>
          </cell>
          <cell r="B184">
            <v>53378952</v>
          </cell>
          <cell r="C184">
            <v>58716</v>
          </cell>
          <cell r="D184">
            <v>53437668</v>
          </cell>
          <cell r="E184">
            <v>2706732</v>
          </cell>
          <cell r="F184">
            <v>1545273</v>
          </cell>
          <cell r="G184">
            <v>4252005</v>
          </cell>
          <cell r="H184">
            <v>3605604</v>
          </cell>
          <cell r="I184">
            <v>61295277</v>
          </cell>
          <cell r="J184">
            <v>3070893</v>
          </cell>
          <cell r="K184">
            <v>1857845</v>
          </cell>
          <cell r="L184">
            <v>66224015</v>
          </cell>
        </row>
        <row r="185">
          <cell r="A185" t="str">
            <v>11인승17층90m/min분양</v>
          </cell>
          <cell r="B185">
            <v>54771442</v>
          </cell>
          <cell r="C185">
            <v>60248</v>
          </cell>
          <cell r="D185">
            <v>54831690</v>
          </cell>
          <cell r="E185">
            <v>2706732</v>
          </cell>
          <cell r="F185">
            <v>1545273</v>
          </cell>
          <cell r="G185">
            <v>4252005</v>
          </cell>
          <cell r="H185">
            <v>3692730</v>
          </cell>
          <cell r="I185">
            <v>62776425</v>
          </cell>
          <cell r="J185">
            <v>3145098</v>
          </cell>
          <cell r="K185">
            <v>1885271</v>
          </cell>
          <cell r="L185">
            <v>67806794</v>
          </cell>
        </row>
        <row r="186">
          <cell r="A186" t="str">
            <v>11인승17층105m/min임대</v>
          </cell>
          <cell r="B186">
            <v>54582142</v>
          </cell>
          <cell r="C186">
            <v>60040</v>
          </cell>
          <cell r="D186">
            <v>54642182</v>
          </cell>
          <cell r="E186">
            <v>2706732</v>
          </cell>
          <cell r="F186">
            <v>1545273</v>
          </cell>
          <cell r="G186">
            <v>4252005</v>
          </cell>
          <cell r="H186">
            <v>3680886</v>
          </cell>
          <cell r="I186">
            <v>62575073</v>
          </cell>
          <cell r="J186">
            <v>3135011</v>
          </cell>
          <cell r="K186">
            <v>1881543</v>
          </cell>
          <cell r="L186">
            <v>67591627</v>
          </cell>
        </row>
        <row r="187">
          <cell r="A187" t="str">
            <v>11인승17층105m/min분양</v>
          </cell>
          <cell r="B187">
            <v>55974632</v>
          </cell>
          <cell r="C187">
            <v>61572</v>
          </cell>
          <cell r="D187">
            <v>56036204</v>
          </cell>
          <cell r="E187">
            <v>2706732</v>
          </cell>
          <cell r="F187">
            <v>1545273</v>
          </cell>
          <cell r="G187">
            <v>4252005</v>
          </cell>
          <cell r="H187">
            <v>3768013</v>
          </cell>
          <cell r="I187">
            <v>64056222</v>
          </cell>
          <cell r="J187">
            <v>3209216</v>
          </cell>
          <cell r="K187">
            <v>1908969</v>
          </cell>
          <cell r="L187">
            <v>69174407</v>
          </cell>
        </row>
        <row r="188">
          <cell r="A188" t="str">
            <v>11인승18층60m/min임대</v>
          </cell>
          <cell r="B188">
            <v>53184533</v>
          </cell>
          <cell r="C188">
            <v>58502</v>
          </cell>
          <cell r="D188">
            <v>53243035</v>
          </cell>
          <cell r="E188">
            <v>2721512</v>
          </cell>
          <cell r="F188">
            <v>1553711</v>
          </cell>
          <cell r="G188">
            <v>4275223</v>
          </cell>
          <cell r="H188">
            <v>3594891</v>
          </cell>
          <cell r="I188">
            <v>61113149</v>
          </cell>
          <cell r="J188">
            <v>3061768</v>
          </cell>
          <cell r="K188">
            <v>1858419</v>
          </cell>
          <cell r="L188">
            <v>66033336</v>
          </cell>
        </row>
        <row r="189">
          <cell r="A189" t="str">
            <v>11인승18층60m/min분양</v>
          </cell>
          <cell r="B189">
            <v>54577023</v>
          </cell>
          <cell r="C189">
            <v>60034</v>
          </cell>
          <cell r="D189">
            <v>54637057</v>
          </cell>
          <cell r="E189">
            <v>2721512</v>
          </cell>
          <cell r="F189">
            <v>1553711</v>
          </cell>
          <cell r="G189">
            <v>4275223</v>
          </cell>
          <cell r="H189">
            <v>3682017</v>
          </cell>
          <cell r="I189">
            <v>62594297</v>
          </cell>
          <cell r="J189">
            <v>3135974</v>
          </cell>
          <cell r="K189">
            <v>1885846</v>
          </cell>
          <cell r="L189">
            <v>67616117</v>
          </cell>
        </row>
        <row r="190">
          <cell r="A190" t="str">
            <v>11인승18층90m/min임대</v>
          </cell>
          <cell r="B190">
            <v>54368131</v>
          </cell>
          <cell r="C190">
            <v>59804</v>
          </cell>
          <cell r="D190">
            <v>54427935</v>
          </cell>
          <cell r="E190">
            <v>2721512</v>
          </cell>
          <cell r="F190">
            <v>1553711</v>
          </cell>
          <cell r="G190">
            <v>4275223</v>
          </cell>
          <cell r="H190">
            <v>3668947</v>
          </cell>
          <cell r="I190">
            <v>62372105</v>
          </cell>
          <cell r="J190">
            <v>3124842</v>
          </cell>
          <cell r="K190">
            <v>1881732</v>
          </cell>
          <cell r="L190">
            <v>67378679</v>
          </cell>
        </row>
        <row r="191">
          <cell r="A191" t="str">
            <v>11인승18층90m/min분양</v>
          </cell>
          <cell r="B191">
            <v>55760621</v>
          </cell>
          <cell r="C191">
            <v>61336</v>
          </cell>
          <cell r="D191">
            <v>55821957</v>
          </cell>
          <cell r="E191">
            <v>2721512</v>
          </cell>
          <cell r="F191">
            <v>1553711</v>
          </cell>
          <cell r="G191">
            <v>4275223</v>
          </cell>
          <cell r="H191">
            <v>3756073</v>
          </cell>
          <cell r="I191">
            <v>63853253</v>
          </cell>
          <cell r="J191">
            <v>3199047</v>
          </cell>
          <cell r="K191">
            <v>1909158</v>
          </cell>
          <cell r="L191">
            <v>68961458</v>
          </cell>
        </row>
        <row r="192">
          <cell r="A192" t="str">
            <v>11인승18층105m/min임대</v>
          </cell>
          <cell r="B192">
            <v>55608190</v>
          </cell>
          <cell r="C192">
            <v>61169</v>
          </cell>
          <cell r="D192">
            <v>55669359</v>
          </cell>
          <cell r="E192">
            <v>2721512</v>
          </cell>
          <cell r="F192">
            <v>1553711</v>
          </cell>
          <cell r="G192">
            <v>4275223</v>
          </cell>
          <cell r="H192">
            <v>3746536</v>
          </cell>
          <cell r="I192">
            <v>63691118</v>
          </cell>
          <cell r="J192">
            <v>3190925</v>
          </cell>
          <cell r="K192">
            <v>1906156</v>
          </cell>
          <cell r="L192">
            <v>68788199</v>
          </cell>
        </row>
        <row r="193">
          <cell r="A193" t="str">
            <v>11인승18층105m/min분양</v>
          </cell>
          <cell r="B193">
            <v>57000680</v>
          </cell>
          <cell r="C193">
            <v>62700</v>
          </cell>
          <cell r="D193">
            <v>57063380</v>
          </cell>
          <cell r="E193">
            <v>2721512</v>
          </cell>
          <cell r="F193">
            <v>1553711</v>
          </cell>
          <cell r="G193">
            <v>4275223</v>
          </cell>
          <cell r="H193">
            <v>3833662</v>
          </cell>
          <cell r="I193">
            <v>65172265</v>
          </cell>
          <cell r="J193">
            <v>3265130</v>
          </cell>
          <cell r="K193">
            <v>1933582</v>
          </cell>
          <cell r="L193">
            <v>70370977</v>
          </cell>
        </row>
        <row r="194">
          <cell r="A194" t="str">
            <v>11인승19층60m/min임대</v>
          </cell>
          <cell r="B194">
            <v>54144407</v>
          </cell>
          <cell r="C194">
            <v>59558</v>
          </cell>
          <cell r="D194">
            <v>54203965</v>
          </cell>
          <cell r="E194">
            <v>2736292</v>
          </cell>
          <cell r="F194">
            <v>1562149</v>
          </cell>
          <cell r="G194">
            <v>4298441</v>
          </cell>
          <cell r="H194">
            <v>3656400</v>
          </cell>
          <cell r="I194">
            <v>62158806</v>
          </cell>
          <cell r="J194">
            <v>3114156</v>
          </cell>
          <cell r="K194">
            <v>1881729</v>
          </cell>
          <cell r="L194">
            <v>67154691</v>
          </cell>
        </row>
        <row r="195">
          <cell r="A195" t="str">
            <v>11인승19층60m/min분양</v>
          </cell>
          <cell r="B195">
            <v>55536897</v>
          </cell>
          <cell r="C195">
            <v>61090</v>
          </cell>
          <cell r="D195">
            <v>55597987</v>
          </cell>
          <cell r="E195">
            <v>2736292</v>
          </cell>
          <cell r="F195">
            <v>1562149</v>
          </cell>
          <cell r="G195">
            <v>4298441</v>
          </cell>
          <cell r="H195">
            <v>3743526</v>
          </cell>
          <cell r="I195">
            <v>63639954</v>
          </cell>
          <cell r="J195">
            <v>3188361</v>
          </cell>
          <cell r="K195">
            <v>1909155</v>
          </cell>
          <cell r="L195">
            <v>68737470</v>
          </cell>
        </row>
        <row r="196">
          <cell r="A196" t="str">
            <v>11인승19층90m/min임대</v>
          </cell>
          <cell r="B196">
            <v>55357312</v>
          </cell>
          <cell r="C196">
            <v>60893</v>
          </cell>
          <cell r="D196">
            <v>55418205</v>
          </cell>
          <cell r="E196">
            <v>2736292</v>
          </cell>
          <cell r="F196">
            <v>1562149</v>
          </cell>
          <cell r="G196">
            <v>4298441</v>
          </cell>
          <cell r="H196">
            <v>3732290</v>
          </cell>
          <cell r="I196">
            <v>63448936</v>
          </cell>
          <cell r="J196">
            <v>3178791</v>
          </cell>
          <cell r="K196">
            <v>1905618</v>
          </cell>
          <cell r="L196">
            <v>68533345</v>
          </cell>
        </row>
        <row r="197">
          <cell r="A197" t="str">
            <v>11인승19층90m/min분양</v>
          </cell>
          <cell r="B197">
            <v>56749802</v>
          </cell>
          <cell r="C197">
            <v>62424</v>
          </cell>
          <cell r="D197">
            <v>56812226</v>
          </cell>
          <cell r="E197">
            <v>2736292</v>
          </cell>
          <cell r="F197">
            <v>1562149</v>
          </cell>
          <cell r="G197">
            <v>4298441</v>
          </cell>
          <cell r="H197">
            <v>3819416</v>
          </cell>
          <cell r="I197">
            <v>64930083</v>
          </cell>
          <cell r="J197">
            <v>3252997</v>
          </cell>
          <cell r="K197">
            <v>1933045</v>
          </cell>
          <cell r="L197">
            <v>70116125</v>
          </cell>
        </row>
        <row r="198">
          <cell r="A198" t="str">
            <v>11인승19층105m/min임대</v>
          </cell>
          <cell r="B198">
            <v>56634240</v>
          </cell>
          <cell r="C198">
            <v>62297</v>
          </cell>
          <cell r="D198">
            <v>56696537</v>
          </cell>
          <cell r="E198">
            <v>2736292</v>
          </cell>
          <cell r="F198">
            <v>1562149</v>
          </cell>
          <cell r="G198">
            <v>4298441</v>
          </cell>
          <cell r="H198">
            <v>3812186</v>
          </cell>
          <cell r="I198">
            <v>64807164</v>
          </cell>
          <cell r="J198">
            <v>3246838</v>
          </cell>
          <cell r="K198">
            <v>1930769</v>
          </cell>
          <cell r="L198">
            <v>69984771</v>
          </cell>
        </row>
        <row r="199">
          <cell r="A199" t="str">
            <v>11인승19층105m/min분양</v>
          </cell>
          <cell r="B199">
            <v>58026730</v>
          </cell>
          <cell r="C199">
            <v>63829</v>
          </cell>
          <cell r="D199">
            <v>58090559</v>
          </cell>
          <cell r="E199">
            <v>2736292</v>
          </cell>
          <cell r="F199">
            <v>1562149</v>
          </cell>
          <cell r="G199">
            <v>4298441</v>
          </cell>
          <cell r="H199">
            <v>3899312</v>
          </cell>
          <cell r="I199">
            <v>66288312</v>
          </cell>
          <cell r="J199">
            <v>3321044</v>
          </cell>
          <cell r="K199">
            <v>1958195</v>
          </cell>
          <cell r="L199">
            <v>71567551</v>
          </cell>
        </row>
        <row r="200">
          <cell r="A200" t="str">
            <v>11인승20층105m/min임대</v>
          </cell>
          <cell r="B200">
            <v>57661659</v>
          </cell>
          <cell r="C200">
            <v>63427</v>
          </cell>
          <cell r="D200">
            <v>57725086</v>
          </cell>
          <cell r="E200">
            <v>2751072</v>
          </cell>
          <cell r="F200">
            <v>1570587</v>
          </cell>
          <cell r="G200">
            <v>4321659</v>
          </cell>
          <cell r="H200">
            <v>3877921</v>
          </cell>
          <cell r="I200">
            <v>65924666</v>
          </cell>
          <cell r="J200">
            <v>3302825</v>
          </cell>
          <cell r="K200">
            <v>1955408</v>
          </cell>
          <cell r="L200">
            <v>71182899</v>
          </cell>
        </row>
        <row r="201">
          <cell r="A201" t="str">
            <v>11인승20층105m/min분양</v>
          </cell>
          <cell r="B201">
            <v>59054149</v>
          </cell>
          <cell r="C201">
            <v>64959</v>
          </cell>
          <cell r="D201">
            <v>59119108</v>
          </cell>
          <cell r="E201">
            <v>2751072</v>
          </cell>
          <cell r="F201">
            <v>1570587</v>
          </cell>
          <cell r="G201">
            <v>4321659</v>
          </cell>
          <cell r="H201">
            <v>3965047</v>
          </cell>
          <cell r="I201">
            <v>67405814</v>
          </cell>
          <cell r="J201">
            <v>3377031</v>
          </cell>
          <cell r="K201">
            <v>1982835</v>
          </cell>
          <cell r="L201">
            <v>72765680</v>
          </cell>
        </row>
        <row r="202">
          <cell r="A202" t="str">
            <v>11인승20층120m/min임대</v>
          </cell>
          <cell r="B202">
            <v>60002525</v>
          </cell>
          <cell r="C202">
            <v>66002</v>
          </cell>
          <cell r="D202">
            <v>60068527</v>
          </cell>
          <cell r="E202">
            <v>2751072</v>
          </cell>
          <cell r="F202">
            <v>1570587</v>
          </cell>
          <cell r="G202">
            <v>4321659</v>
          </cell>
          <cell r="H202">
            <v>4024386</v>
          </cell>
          <cell r="I202">
            <v>68414572</v>
          </cell>
          <cell r="J202">
            <v>3427570</v>
          </cell>
          <cell r="K202">
            <v>2001514</v>
          </cell>
          <cell r="L202">
            <v>73843656</v>
          </cell>
        </row>
        <row r="203">
          <cell r="A203" t="str">
            <v>11인승20층120m/min분양</v>
          </cell>
          <cell r="B203">
            <v>61395015</v>
          </cell>
          <cell r="C203">
            <v>67534</v>
          </cell>
          <cell r="D203">
            <v>61462549</v>
          </cell>
          <cell r="E203">
            <v>2751072</v>
          </cell>
          <cell r="F203">
            <v>1570587</v>
          </cell>
          <cell r="G203">
            <v>4321659</v>
          </cell>
          <cell r="H203">
            <v>4111513</v>
          </cell>
          <cell r="I203">
            <v>69895721</v>
          </cell>
          <cell r="J203">
            <v>3501775</v>
          </cell>
          <cell r="K203">
            <v>2028940</v>
          </cell>
          <cell r="L203">
            <v>75426436</v>
          </cell>
        </row>
        <row r="204">
          <cell r="A204" t="str">
            <v>11인승21층105m/min임대</v>
          </cell>
          <cell r="B204">
            <v>58690391</v>
          </cell>
          <cell r="C204">
            <v>64559</v>
          </cell>
          <cell r="D204">
            <v>58754950</v>
          </cell>
          <cell r="E204">
            <v>2765851</v>
          </cell>
          <cell r="F204">
            <v>1579024</v>
          </cell>
          <cell r="G204">
            <v>4344875</v>
          </cell>
          <cell r="H204">
            <v>3943739</v>
          </cell>
          <cell r="I204">
            <v>67043564</v>
          </cell>
          <cell r="J204">
            <v>3358882</v>
          </cell>
          <cell r="K204">
            <v>1980074</v>
          </cell>
          <cell r="L204">
            <v>72382520</v>
          </cell>
        </row>
        <row r="205">
          <cell r="A205" t="str">
            <v>11인승21층105m/min분양</v>
          </cell>
          <cell r="B205">
            <v>60082881</v>
          </cell>
          <cell r="C205">
            <v>66091</v>
          </cell>
          <cell r="D205">
            <v>60148972</v>
          </cell>
          <cell r="E205">
            <v>2765851</v>
          </cell>
          <cell r="F205">
            <v>1579024</v>
          </cell>
          <cell r="G205">
            <v>4344875</v>
          </cell>
          <cell r="H205">
            <v>4030865</v>
          </cell>
          <cell r="I205">
            <v>68524712</v>
          </cell>
          <cell r="J205">
            <v>3433088</v>
          </cell>
          <cell r="K205">
            <v>2007500</v>
          </cell>
          <cell r="L205">
            <v>73965300</v>
          </cell>
        </row>
        <row r="206">
          <cell r="A206" t="str">
            <v>11인승21층120m/min임대</v>
          </cell>
          <cell r="B206">
            <v>61077241</v>
          </cell>
          <cell r="C206">
            <v>67184</v>
          </cell>
          <cell r="D206">
            <v>61144425</v>
          </cell>
          <cell r="E206">
            <v>2765851</v>
          </cell>
          <cell r="F206">
            <v>1579024</v>
          </cell>
          <cell r="G206">
            <v>4344875</v>
          </cell>
          <cell r="H206">
            <v>4093081</v>
          </cell>
          <cell r="I206">
            <v>69582381</v>
          </cell>
          <cell r="J206">
            <v>3486077</v>
          </cell>
          <cell r="K206">
            <v>2027085</v>
          </cell>
          <cell r="L206">
            <v>75095543</v>
          </cell>
        </row>
        <row r="207">
          <cell r="A207" t="str">
            <v>11인승21층120m/min분양</v>
          </cell>
          <cell r="B207">
            <v>62469731</v>
          </cell>
          <cell r="C207">
            <v>68716</v>
          </cell>
          <cell r="D207">
            <v>62538447</v>
          </cell>
          <cell r="E207">
            <v>2765851</v>
          </cell>
          <cell r="F207">
            <v>1579024</v>
          </cell>
          <cell r="G207">
            <v>4344875</v>
          </cell>
          <cell r="H207">
            <v>4180207</v>
          </cell>
          <cell r="I207">
            <v>71063529</v>
          </cell>
          <cell r="J207">
            <v>3560282</v>
          </cell>
          <cell r="K207">
            <v>2054511</v>
          </cell>
          <cell r="L207">
            <v>76678322</v>
          </cell>
        </row>
        <row r="208">
          <cell r="A208" t="str">
            <v>11인승22층105m/min임대</v>
          </cell>
          <cell r="B208">
            <v>59716440</v>
          </cell>
          <cell r="C208">
            <v>65688</v>
          </cell>
          <cell r="D208">
            <v>59782128</v>
          </cell>
          <cell r="E208">
            <v>2780631</v>
          </cell>
          <cell r="F208">
            <v>1587462</v>
          </cell>
          <cell r="G208">
            <v>4368093</v>
          </cell>
          <cell r="H208">
            <v>4009388</v>
          </cell>
          <cell r="I208">
            <v>68159609</v>
          </cell>
          <cell r="J208">
            <v>3414796</v>
          </cell>
          <cell r="K208">
            <v>2004687</v>
          </cell>
          <cell r="L208">
            <v>73579092</v>
          </cell>
        </row>
        <row r="209">
          <cell r="A209" t="str">
            <v>11인승22층105m/min분양</v>
          </cell>
          <cell r="B209">
            <v>61108930</v>
          </cell>
          <cell r="C209">
            <v>67219</v>
          </cell>
          <cell r="D209">
            <v>61176149</v>
          </cell>
          <cell r="E209">
            <v>2780631</v>
          </cell>
          <cell r="F209">
            <v>1587462</v>
          </cell>
          <cell r="G209">
            <v>4368093</v>
          </cell>
          <cell r="H209">
            <v>4096515</v>
          </cell>
          <cell r="I209">
            <v>69640757</v>
          </cell>
          <cell r="J209">
            <v>3489001</v>
          </cell>
          <cell r="K209">
            <v>2032113</v>
          </cell>
          <cell r="L209">
            <v>75161871</v>
          </cell>
        </row>
        <row r="210">
          <cell r="A210" t="str">
            <v>11인승22층120m/min임대</v>
          </cell>
          <cell r="B210">
            <v>62169138</v>
          </cell>
          <cell r="C210">
            <v>68386</v>
          </cell>
          <cell r="D210">
            <v>62237524</v>
          </cell>
          <cell r="E210">
            <v>2780631</v>
          </cell>
          <cell r="F210">
            <v>1587462</v>
          </cell>
          <cell r="G210">
            <v>4368093</v>
          </cell>
          <cell r="H210">
            <v>4162851</v>
          </cell>
          <cell r="I210">
            <v>70768468</v>
          </cell>
          <cell r="J210">
            <v>3545500</v>
          </cell>
          <cell r="K210">
            <v>2052995</v>
          </cell>
          <cell r="L210">
            <v>76366963</v>
          </cell>
        </row>
        <row r="211">
          <cell r="A211" t="str">
            <v>11인승22층120m/min분양</v>
          </cell>
          <cell r="B211">
            <v>63561628</v>
          </cell>
          <cell r="C211">
            <v>69917</v>
          </cell>
          <cell r="D211">
            <v>63631545</v>
          </cell>
          <cell r="E211">
            <v>2780631</v>
          </cell>
          <cell r="F211">
            <v>1587462</v>
          </cell>
          <cell r="G211">
            <v>4368093</v>
          </cell>
          <cell r="H211">
            <v>4249977</v>
          </cell>
          <cell r="I211">
            <v>72249615</v>
          </cell>
          <cell r="J211">
            <v>3619705</v>
          </cell>
          <cell r="K211">
            <v>2080421</v>
          </cell>
          <cell r="L211">
            <v>77949741</v>
          </cell>
        </row>
        <row r="212">
          <cell r="A212" t="str">
            <v>11인승23층105m/min임대</v>
          </cell>
          <cell r="B212">
            <v>60742487</v>
          </cell>
          <cell r="C212">
            <v>66816</v>
          </cell>
          <cell r="D212">
            <v>60809303</v>
          </cell>
          <cell r="E212">
            <v>2795410</v>
          </cell>
          <cell r="F212">
            <v>1595899</v>
          </cell>
          <cell r="G212">
            <v>4391309</v>
          </cell>
          <cell r="H212">
            <v>4075038</v>
          </cell>
          <cell r="I212">
            <v>69275650</v>
          </cell>
          <cell r="J212">
            <v>3470710</v>
          </cell>
          <cell r="K212">
            <v>2029299</v>
          </cell>
          <cell r="L212">
            <v>74775659</v>
          </cell>
        </row>
        <row r="213">
          <cell r="A213" t="str">
            <v>11인승23층105m/min분양</v>
          </cell>
          <cell r="B213">
            <v>62134977</v>
          </cell>
          <cell r="C213">
            <v>68348</v>
          </cell>
          <cell r="D213">
            <v>62203325</v>
          </cell>
          <cell r="E213">
            <v>2795410</v>
          </cell>
          <cell r="F213">
            <v>1595899</v>
          </cell>
          <cell r="G213">
            <v>4391309</v>
          </cell>
          <cell r="H213">
            <v>4162164</v>
          </cell>
          <cell r="I213">
            <v>70756798</v>
          </cell>
          <cell r="J213">
            <v>3544915</v>
          </cell>
          <cell r="K213">
            <v>2056725</v>
          </cell>
          <cell r="L213">
            <v>76358438</v>
          </cell>
        </row>
        <row r="214">
          <cell r="A214" t="str">
            <v>11인승23층120m/min임대</v>
          </cell>
          <cell r="B214">
            <v>63241933</v>
          </cell>
          <cell r="C214">
            <v>69566</v>
          </cell>
          <cell r="D214">
            <v>63311499</v>
          </cell>
          <cell r="E214">
            <v>2795410</v>
          </cell>
          <cell r="F214">
            <v>1595899</v>
          </cell>
          <cell r="G214">
            <v>4391309</v>
          </cell>
          <cell r="H214">
            <v>4231425</v>
          </cell>
          <cell r="I214">
            <v>71934233</v>
          </cell>
          <cell r="J214">
            <v>3603905</v>
          </cell>
          <cell r="K214">
            <v>2078528</v>
          </cell>
          <cell r="L214">
            <v>77616666</v>
          </cell>
        </row>
        <row r="215">
          <cell r="A215" t="str">
            <v>11인승23층120m/min분양</v>
          </cell>
          <cell r="B215">
            <v>64634423</v>
          </cell>
          <cell r="C215">
            <v>71097</v>
          </cell>
          <cell r="D215">
            <v>64705520</v>
          </cell>
          <cell r="E215">
            <v>2795410</v>
          </cell>
          <cell r="F215">
            <v>1595899</v>
          </cell>
          <cell r="G215">
            <v>4391309</v>
          </cell>
          <cell r="H215">
            <v>4318551</v>
          </cell>
          <cell r="I215">
            <v>73415380</v>
          </cell>
          <cell r="J215">
            <v>3678110</v>
          </cell>
          <cell r="K215">
            <v>2105954</v>
          </cell>
          <cell r="L215">
            <v>79199444</v>
          </cell>
        </row>
        <row r="216">
          <cell r="A216" t="str">
            <v>11인승24층105m/min임대</v>
          </cell>
          <cell r="B216">
            <v>62008970</v>
          </cell>
          <cell r="C216">
            <v>68209</v>
          </cell>
          <cell r="D216">
            <v>62077179</v>
          </cell>
          <cell r="E216">
            <v>2810190</v>
          </cell>
          <cell r="F216">
            <v>1604337</v>
          </cell>
          <cell r="G216">
            <v>4414527</v>
          </cell>
          <cell r="H216">
            <v>4155731</v>
          </cell>
          <cell r="I216">
            <v>70647437</v>
          </cell>
          <cell r="J216">
            <v>3539436</v>
          </cell>
          <cell r="K216">
            <v>2058647</v>
          </cell>
          <cell r="L216">
            <v>76245520</v>
          </cell>
        </row>
        <row r="217">
          <cell r="A217" t="str">
            <v>11인승24층105m/min분양</v>
          </cell>
          <cell r="B217">
            <v>63401460</v>
          </cell>
          <cell r="C217">
            <v>69741</v>
          </cell>
          <cell r="D217">
            <v>63471201</v>
          </cell>
          <cell r="E217">
            <v>2810190</v>
          </cell>
          <cell r="F217">
            <v>1604337</v>
          </cell>
          <cell r="G217">
            <v>4414527</v>
          </cell>
          <cell r="H217">
            <v>4242858</v>
          </cell>
          <cell r="I217">
            <v>72128586</v>
          </cell>
          <cell r="J217">
            <v>3613642</v>
          </cell>
          <cell r="K217">
            <v>2086074</v>
          </cell>
          <cell r="L217">
            <v>77828302</v>
          </cell>
        </row>
        <row r="218">
          <cell r="A218" t="str">
            <v>11인승24층120m/min임대</v>
          </cell>
          <cell r="B218">
            <v>64601912</v>
          </cell>
          <cell r="C218">
            <v>71062</v>
          </cell>
          <cell r="D218">
            <v>64672974</v>
          </cell>
          <cell r="E218">
            <v>2810190</v>
          </cell>
          <cell r="F218">
            <v>1604337</v>
          </cell>
          <cell r="G218">
            <v>4414527</v>
          </cell>
          <cell r="H218">
            <v>4317968</v>
          </cell>
          <cell r="I218">
            <v>73405469</v>
          </cell>
          <cell r="J218">
            <v>3677613</v>
          </cell>
          <cell r="K218">
            <v>2109718</v>
          </cell>
          <cell r="L218">
            <v>79192800</v>
          </cell>
        </row>
        <row r="219">
          <cell r="A219" t="str">
            <v>11인승24층120m/min분양</v>
          </cell>
          <cell r="B219">
            <v>65994402</v>
          </cell>
          <cell r="C219">
            <v>72593</v>
          </cell>
          <cell r="D219">
            <v>66066995</v>
          </cell>
          <cell r="E219">
            <v>2810190</v>
          </cell>
          <cell r="F219">
            <v>1604337</v>
          </cell>
          <cell r="G219">
            <v>4414527</v>
          </cell>
          <cell r="H219">
            <v>4405095</v>
          </cell>
          <cell r="I219">
            <v>74886617</v>
          </cell>
          <cell r="J219">
            <v>3751819</v>
          </cell>
          <cell r="K219">
            <v>2137144</v>
          </cell>
          <cell r="L219">
            <v>80775580</v>
          </cell>
        </row>
        <row r="220">
          <cell r="A220" t="str">
            <v>11인승25층105m/min임대</v>
          </cell>
          <cell r="B220">
            <v>63035015</v>
          </cell>
          <cell r="C220">
            <v>69338</v>
          </cell>
          <cell r="D220">
            <v>63104353</v>
          </cell>
          <cell r="E220">
            <v>2824971</v>
          </cell>
          <cell r="F220">
            <v>1612775</v>
          </cell>
          <cell r="G220">
            <v>4437746</v>
          </cell>
          <cell r="H220">
            <v>4221381</v>
          </cell>
          <cell r="I220">
            <v>71763480</v>
          </cell>
          <cell r="J220">
            <v>3595350</v>
          </cell>
          <cell r="K220">
            <v>2083261</v>
          </cell>
          <cell r="L220">
            <v>77442091</v>
          </cell>
        </row>
        <row r="221">
          <cell r="A221" t="str">
            <v>11인승25층105m/min분양</v>
          </cell>
          <cell r="B221">
            <v>64427505</v>
          </cell>
          <cell r="C221">
            <v>70870</v>
          </cell>
          <cell r="D221">
            <v>64498375</v>
          </cell>
          <cell r="E221">
            <v>2824971</v>
          </cell>
          <cell r="F221">
            <v>1612775</v>
          </cell>
          <cell r="G221">
            <v>4437746</v>
          </cell>
          <cell r="H221">
            <v>4308507</v>
          </cell>
          <cell r="I221">
            <v>73244628</v>
          </cell>
          <cell r="J221">
            <v>3669555</v>
          </cell>
          <cell r="K221">
            <v>2110687</v>
          </cell>
          <cell r="L221">
            <v>79024870</v>
          </cell>
        </row>
        <row r="222">
          <cell r="A222" t="str">
            <v>11인승25층120m/min임대</v>
          </cell>
          <cell r="B222">
            <v>65674705</v>
          </cell>
          <cell r="C222">
            <v>72242</v>
          </cell>
          <cell r="D222">
            <v>65746947</v>
          </cell>
          <cell r="E222">
            <v>2824971</v>
          </cell>
          <cell r="F222">
            <v>1612775</v>
          </cell>
          <cell r="G222">
            <v>4437746</v>
          </cell>
          <cell r="H222">
            <v>4386543</v>
          </cell>
          <cell r="I222">
            <v>74571236</v>
          </cell>
          <cell r="J222">
            <v>3736018</v>
          </cell>
          <cell r="K222">
            <v>2135252</v>
          </cell>
          <cell r="L222">
            <v>80442506</v>
          </cell>
        </row>
        <row r="223">
          <cell r="A223" t="str">
            <v>11인승25층120m/min분양</v>
          </cell>
          <cell r="B223">
            <v>67067195</v>
          </cell>
          <cell r="C223">
            <v>73773</v>
          </cell>
          <cell r="D223">
            <v>67140968</v>
          </cell>
          <cell r="E223">
            <v>2824971</v>
          </cell>
          <cell r="F223">
            <v>1612775</v>
          </cell>
          <cell r="G223">
            <v>4437746</v>
          </cell>
          <cell r="H223">
            <v>4473669</v>
          </cell>
          <cell r="I223">
            <v>76052383</v>
          </cell>
          <cell r="J223">
            <v>3810224</v>
          </cell>
          <cell r="K223">
            <v>2162678</v>
          </cell>
          <cell r="L223">
            <v>82025285</v>
          </cell>
        </row>
        <row r="224">
          <cell r="A224" t="str">
            <v>13인승1층60m/min임대</v>
          </cell>
          <cell r="B224">
            <v>37768169</v>
          </cell>
          <cell r="C224">
            <v>41544</v>
          </cell>
          <cell r="D224">
            <v>37809713</v>
          </cell>
          <cell r="E224">
            <v>2625985</v>
          </cell>
          <cell r="F224">
            <v>1499174</v>
          </cell>
          <cell r="G224">
            <v>4125159</v>
          </cell>
          <cell r="H224">
            <v>2620929</v>
          </cell>
          <cell r="I224">
            <v>44555801</v>
          </cell>
          <cell r="J224">
            <v>2232245</v>
          </cell>
          <cell r="K224">
            <v>1526316</v>
          </cell>
          <cell r="L224">
            <v>48314362</v>
          </cell>
        </row>
        <row r="225">
          <cell r="A225" t="str">
            <v>13인승1층60m/min분양</v>
          </cell>
          <cell r="B225">
            <v>39155583</v>
          </cell>
          <cell r="C225">
            <v>43071</v>
          </cell>
          <cell r="D225">
            <v>39198654</v>
          </cell>
          <cell r="E225">
            <v>2625985</v>
          </cell>
          <cell r="F225">
            <v>1499174</v>
          </cell>
          <cell r="G225">
            <v>4125159</v>
          </cell>
          <cell r="H225">
            <v>2707738</v>
          </cell>
          <cell r="I225">
            <v>46031551</v>
          </cell>
          <cell r="J225">
            <v>2306180</v>
          </cell>
          <cell r="K225">
            <v>1553643</v>
          </cell>
          <cell r="L225">
            <v>49891374</v>
          </cell>
        </row>
        <row r="226">
          <cell r="A226" t="str">
            <v>13인승1층90m/min임대</v>
          </cell>
          <cell r="B226">
            <v>38502364</v>
          </cell>
          <cell r="C226">
            <v>42352</v>
          </cell>
          <cell r="D226">
            <v>38544716</v>
          </cell>
          <cell r="E226">
            <v>2625985</v>
          </cell>
          <cell r="F226">
            <v>1499174</v>
          </cell>
          <cell r="G226">
            <v>4125159</v>
          </cell>
          <cell r="H226">
            <v>2666867</v>
          </cell>
          <cell r="I226">
            <v>45336742</v>
          </cell>
          <cell r="J226">
            <v>2271370</v>
          </cell>
          <cell r="K226">
            <v>1540777</v>
          </cell>
          <cell r="L226">
            <v>49148889</v>
          </cell>
        </row>
        <row r="227">
          <cell r="A227" t="str">
            <v>13인승1층90m/min분양</v>
          </cell>
          <cell r="B227">
            <v>39889778</v>
          </cell>
          <cell r="C227">
            <v>43878</v>
          </cell>
          <cell r="D227">
            <v>39933656</v>
          </cell>
          <cell r="E227">
            <v>2625985</v>
          </cell>
          <cell r="F227">
            <v>1499174</v>
          </cell>
          <cell r="G227">
            <v>4125159</v>
          </cell>
          <cell r="H227">
            <v>2753675</v>
          </cell>
          <cell r="I227">
            <v>46812490</v>
          </cell>
          <cell r="J227">
            <v>2345305</v>
          </cell>
          <cell r="K227">
            <v>1568103</v>
          </cell>
          <cell r="L227">
            <v>50725898</v>
          </cell>
        </row>
        <row r="228">
          <cell r="A228" t="str">
            <v>13인승2층60m/min임대</v>
          </cell>
          <cell r="B228">
            <v>38798400</v>
          </cell>
          <cell r="C228">
            <v>42678</v>
          </cell>
          <cell r="D228">
            <v>38841078</v>
          </cell>
          <cell r="E228">
            <v>2644333</v>
          </cell>
          <cell r="F228">
            <v>1509649</v>
          </cell>
          <cell r="G228">
            <v>4153982</v>
          </cell>
          <cell r="H228">
            <v>2687191</v>
          </cell>
          <cell r="I228">
            <v>45682251</v>
          </cell>
          <cell r="J228">
            <v>2288680</v>
          </cell>
          <cell r="K228">
            <v>1552075</v>
          </cell>
          <cell r="L228">
            <v>49523006</v>
          </cell>
        </row>
        <row r="229">
          <cell r="A229" t="str">
            <v>13인승2층60m/min분양</v>
          </cell>
          <cell r="B229">
            <v>40185814</v>
          </cell>
          <cell r="C229">
            <v>44204</v>
          </cell>
          <cell r="D229">
            <v>40230018</v>
          </cell>
          <cell r="E229">
            <v>2644333</v>
          </cell>
          <cell r="F229">
            <v>1509649</v>
          </cell>
          <cell r="G229">
            <v>4153982</v>
          </cell>
          <cell r="H229">
            <v>2774000</v>
          </cell>
          <cell r="I229">
            <v>47158000</v>
          </cell>
          <cell r="J229">
            <v>2362615</v>
          </cell>
          <cell r="K229">
            <v>1579401</v>
          </cell>
          <cell r="L229">
            <v>51100016</v>
          </cell>
        </row>
        <row r="230">
          <cell r="A230" t="str">
            <v>13인승2층90m/min임대</v>
          </cell>
          <cell r="B230">
            <v>39537251</v>
          </cell>
          <cell r="C230">
            <v>43490</v>
          </cell>
          <cell r="D230">
            <v>39580741</v>
          </cell>
          <cell r="E230">
            <v>2644333</v>
          </cell>
          <cell r="F230">
            <v>1509649</v>
          </cell>
          <cell r="G230">
            <v>4153982</v>
          </cell>
          <cell r="H230">
            <v>2733420</v>
          </cell>
          <cell r="I230">
            <v>46468143</v>
          </cell>
          <cell r="J230">
            <v>2328053</v>
          </cell>
          <cell r="K230">
            <v>1566627</v>
          </cell>
          <cell r="L230">
            <v>50362823</v>
          </cell>
        </row>
        <row r="231">
          <cell r="A231" t="str">
            <v>13인승2층90m/min분양</v>
          </cell>
          <cell r="B231">
            <v>40924665</v>
          </cell>
          <cell r="C231">
            <v>45017</v>
          </cell>
          <cell r="D231">
            <v>40969682</v>
          </cell>
          <cell r="E231">
            <v>2644333</v>
          </cell>
          <cell r="F231">
            <v>1509649</v>
          </cell>
          <cell r="G231">
            <v>4153982</v>
          </cell>
          <cell r="H231">
            <v>2820229</v>
          </cell>
          <cell r="I231">
            <v>47943893</v>
          </cell>
          <cell r="J231">
            <v>2401989</v>
          </cell>
          <cell r="K231">
            <v>1593954</v>
          </cell>
          <cell r="L231">
            <v>51939836</v>
          </cell>
        </row>
        <row r="232">
          <cell r="A232" t="str">
            <v>13인승3층60m/min임대</v>
          </cell>
          <cell r="B232">
            <v>39828629</v>
          </cell>
          <cell r="C232">
            <v>43811</v>
          </cell>
          <cell r="D232">
            <v>39872440</v>
          </cell>
          <cell r="E232">
            <v>2659106</v>
          </cell>
          <cell r="F232">
            <v>1518083</v>
          </cell>
          <cell r="G232">
            <v>4177189</v>
          </cell>
          <cell r="H232">
            <v>2753101</v>
          </cell>
          <cell r="I232">
            <v>46802730</v>
          </cell>
          <cell r="J232">
            <v>2344816</v>
          </cell>
          <cell r="K232">
            <v>1576768</v>
          </cell>
          <cell r="L232">
            <v>50724314</v>
          </cell>
        </row>
        <row r="233">
          <cell r="A233" t="str">
            <v>13인승3층60m/min분양</v>
          </cell>
          <cell r="B233">
            <v>41216043</v>
          </cell>
          <cell r="C233">
            <v>45337</v>
          </cell>
          <cell r="D233">
            <v>41261380</v>
          </cell>
          <cell r="E233">
            <v>2659106</v>
          </cell>
          <cell r="F233">
            <v>1518083</v>
          </cell>
          <cell r="G233">
            <v>4177189</v>
          </cell>
          <cell r="H233">
            <v>2839910</v>
          </cell>
          <cell r="I233">
            <v>48278479</v>
          </cell>
          <cell r="J233">
            <v>2418751</v>
          </cell>
          <cell r="K233">
            <v>1604094</v>
          </cell>
          <cell r="L233">
            <v>52301324</v>
          </cell>
        </row>
        <row r="234">
          <cell r="A234" t="str">
            <v>13인승3층90m/min임대</v>
          </cell>
          <cell r="B234">
            <v>40572136</v>
          </cell>
          <cell r="C234">
            <v>44629</v>
          </cell>
          <cell r="D234">
            <v>40616765</v>
          </cell>
          <cell r="E234">
            <v>2659106</v>
          </cell>
          <cell r="F234">
            <v>1518083</v>
          </cell>
          <cell r="G234">
            <v>4177189</v>
          </cell>
          <cell r="H234">
            <v>2799622</v>
          </cell>
          <cell r="I234">
            <v>47593576</v>
          </cell>
          <cell r="J234">
            <v>2384438</v>
          </cell>
          <cell r="K234">
            <v>1591412</v>
          </cell>
          <cell r="L234">
            <v>51569426</v>
          </cell>
        </row>
        <row r="235">
          <cell r="A235" t="str">
            <v>13인승3층90m/min분양</v>
          </cell>
          <cell r="B235">
            <v>41959550</v>
          </cell>
          <cell r="C235">
            <v>46155</v>
          </cell>
          <cell r="D235">
            <v>42005705</v>
          </cell>
          <cell r="E235">
            <v>2659106</v>
          </cell>
          <cell r="F235">
            <v>1518083</v>
          </cell>
          <cell r="G235">
            <v>4177189</v>
          </cell>
          <cell r="H235">
            <v>2886430</v>
          </cell>
          <cell r="I235">
            <v>49069324</v>
          </cell>
          <cell r="J235">
            <v>2458373</v>
          </cell>
          <cell r="K235">
            <v>1618738</v>
          </cell>
          <cell r="L235">
            <v>53146435</v>
          </cell>
        </row>
        <row r="236">
          <cell r="A236" t="str">
            <v>13인승4층60m/min임대</v>
          </cell>
          <cell r="B236">
            <v>40858863</v>
          </cell>
          <cell r="C236">
            <v>44944</v>
          </cell>
          <cell r="D236">
            <v>40903807</v>
          </cell>
          <cell r="E236">
            <v>2673879</v>
          </cell>
          <cell r="F236">
            <v>1526517</v>
          </cell>
          <cell r="G236">
            <v>4200396</v>
          </cell>
          <cell r="H236">
            <v>2819012</v>
          </cell>
          <cell r="I236">
            <v>47923215</v>
          </cell>
          <cell r="J236">
            <v>2400953</v>
          </cell>
          <cell r="K236">
            <v>1601461</v>
          </cell>
          <cell r="L236">
            <v>51925629</v>
          </cell>
        </row>
        <row r="237">
          <cell r="A237" t="str">
            <v>13인승4층60m/min분양</v>
          </cell>
          <cell r="B237">
            <v>42246277</v>
          </cell>
          <cell r="C237">
            <v>46470</v>
          </cell>
          <cell r="D237">
            <v>42292747</v>
          </cell>
          <cell r="E237">
            <v>2673879</v>
          </cell>
          <cell r="F237">
            <v>1526517</v>
          </cell>
          <cell r="G237">
            <v>4200396</v>
          </cell>
          <cell r="H237">
            <v>2905821</v>
          </cell>
          <cell r="I237">
            <v>49398964</v>
          </cell>
          <cell r="J237">
            <v>2474888</v>
          </cell>
          <cell r="K237">
            <v>1628787</v>
          </cell>
          <cell r="L237">
            <v>53502639</v>
          </cell>
        </row>
        <row r="238">
          <cell r="A238" t="str">
            <v>13인승4층90m/min임대</v>
          </cell>
          <cell r="B238">
            <v>41607026</v>
          </cell>
          <cell r="C238">
            <v>45767</v>
          </cell>
          <cell r="D238">
            <v>41652793</v>
          </cell>
          <cell r="E238">
            <v>2673879</v>
          </cell>
          <cell r="F238">
            <v>1526517</v>
          </cell>
          <cell r="G238">
            <v>4200396</v>
          </cell>
          <cell r="H238">
            <v>2865824</v>
          </cell>
          <cell r="I238">
            <v>48719013</v>
          </cell>
          <cell r="J238">
            <v>2440822</v>
          </cell>
          <cell r="K238">
            <v>1616197</v>
          </cell>
          <cell r="L238">
            <v>52776032</v>
          </cell>
        </row>
        <row r="239">
          <cell r="A239" t="str">
            <v>13인승4층90m/min분양</v>
          </cell>
          <cell r="B239">
            <v>42994440</v>
          </cell>
          <cell r="C239">
            <v>47293</v>
          </cell>
          <cell r="D239">
            <v>43041733</v>
          </cell>
          <cell r="E239">
            <v>2673879</v>
          </cell>
          <cell r="F239">
            <v>1526517</v>
          </cell>
          <cell r="G239">
            <v>4200396</v>
          </cell>
          <cell r="H239">
            <v>2952633</v>
          </cell>
          <cell r="I239">
            <v>50194762</v>
          </cell>
          <cell r="J239">
            <v>2514757</v>
          </cell>
          <cell r="K239">
            <v>1643523</v>
          </cell>
          <cell r="L239">
            <v>54353042</v>
          </cell>
        </row>
        <row r="240">
          <cell r="A240" t="str">
            <v>13인승5층60m/min임대</v>
          </cell>
          <cell r="B240">
            <v>41889090</v>
          </cell>
          <cell r="C240">
            <v>46077</v>
          </cell>
          <cell r="D240">
            <v>41935167</v>
          </cell>
          <cell r="E240">
            <v>2688653</v>
          </cell>
          <cell r="F240">
            <v>1534951</v>
          </cell>
          <cell r="G240">
            <v>4223604</v>
          </cell>
          <cell r="H240">
            <v>2884923</v>
          </cell>
          <cell r="I240">
            <v>49043694</v>
          </cell>
          <cell r="J240">
            <v>2457089</v>
          </cell>
          <cell r="K240">
            <v>1626154</v>
          </cell>
          <cell r="L240">
            <v>53126937</v>
          </cell>
        </row>
        <row r="241">
          <cell r="A241" t="str">
            <v>13인승5층60m/min분양</v>
          </cell>
          <cell r="B241">
            <v>43276504</v>
          </cell>
          <cell r="C241">
            <v>47604</v>
          </cell>
          <cell r="D241">
            <v>43324108</v>
          </cell>
          <cell r="E241">
            <v>2688653</v>
          </cell>
          <cell r="F241">
            <v>1534951</v>
          </cell>
          <cell r="G241">
            <v>4223604</v>
          </cell>
          <cell r="H241">
            <v>2971732</v>
          </cell>
          <cell r="I241">
            <v>50519444</v>
          </cell>
          <cell r="J241">
            <v>2531024</v>
          </cell>
          <cell r="K241">
            <v>1653481</v>
          </cell>
          <cell r="L241">
            <v>54703949</v>
          </cell>
        </row>
        <row r="242">
          <cell r="A242" t="str">
            <v>13인승5층90m/min임대</v>
          </cell>
          <cell r="B242">
            <v>42641909</v>
          </cell>
          <cell r="C242">
            <v>46906</v>
          </cell>
          <cell r="D242">
            <v>42688815</v>
          </cell>
          <cell r="E242">
            <v>2688653</v>
          </cell>
          <cell r="F242">
            <v>1534951</v>
          </cell>
          <cell r="G242">
            <v>4223604</v>
          </cell>
          <cell r="H242">
            <v>2932026</v>
          </cell>
          <cell r="I242">
            <v>49844445</v>
          </cell>
          <cell r="J242">
            <v>2497206</v>
          </cell>
          <cell r="K242">
            <v>1640982</v>
          </cell>
          <cell r="L242">
            <v>53982633</v>
          </cell>
        </row>
        <row r="243">
          <cell r="A243" t="str">
            <v>13인승5층90m/min분양</v>
          </cell>
          <cell r="B243">
            <v>44029323</v>
          </cell>
          <cell r="C243">
            <v>48432</v>
          </cell>
          <cell r="D243">
            <v>44077755</v>
          </cell>
          <cell r="E243">
            <v>2688653</v>
          </cell>
          <cell r="F243">
            <v>1534951</v>
          </cell>
          <cell r="G243">
            <v>4223604</v>
          </cell>
          <cell r="H243">
            <v>3018834</v>
          </cell>
          <cell r="I243">
            <v>51320193</v>
          </cell>
          <cell r="J243">
            <v>2571141</v>
          </cell>
          <cell r="K243">
            <v>1668308</v>
          </cell>
          <cell r="L243">
            <v>55559642</v>
          </cell>
        </row>
        <row r="244">
          <cell r="A244" t="str">
            <v>13인승6층60m/min임대</v>
          </cell>
          <cell r="B244">
            <v>42919322</v>
          </cell>
          <cell r="C244">
            <v>47211</v>
          </cell>
          <cell r="D244">
            <v>42966533</v>
          </cell>
          <cell r="E244">
            <v>2703425</v>
          </cell>
          <cell r="F244">
            <v>1543385</v>
          </cell>
          <cell r="G244">
            <v>4246810</v>
          </cell>
          <cell r="H244">
            <v>2950833</v>
          </cell>
          <cell r="I244">
            <v>50164176</v>
          </cell>
          <cell r="J244">
            <v>2513225</v>
          </cell>
          <cell r="K244">
            <v>1650847</v>
          </cell>
          <cell r="L244">
            <v>54328248</v>
          </cell>
        </row>
        <row r="245">
          <cell r="A245" t="str">
            <v>13인승6층60m/min분양</v>
          </cell>
          <cell r="B245">
            <v>44306736</v>
          </cell>
          <cell r="C245">
            <v>48737</v>
          </cell>
          <cell r="D245">
            <v>44355473</v>
          </cell>
          <cell r="E245">
            <v>2703425</v>
          </cell>
          <cell r="F245">
            <v>1543385</v>
          </cell>
          <cell r="G245">
            <v>4246810</v>
          </cell>
          <cell r="H245">
            <v>3037642</v>
          </cell>
          <cell r="I245">
            <v>51639925</v>
          </cell>
          <cell r="J245">
            <v>2587160</v>
          </cell>
          <cell r="K245">
            <v>1678174</v>
          </cell>
          <cell r="L245">
            <v>55905259</v>
          </cell>
        </row>
        <row r="246">
          <cell r="A246" t="str">
            <v>13인승6층90m/min임대</v>
          </cell>
          <cell r="B246">
            <v>43676797</v>
          </cell>
          <cell r="C246">
            <v>48044</v>
          </cell>
          <cell r="D246">
            <v>43724841</v>
          </cell>
          <cell r="E246">
            <v>2703425</v>
          </cell>
          <cell r="F246">
            <v>1543385</v>
          </cell>
          <cell r="G246">
            <v>4246810</v>
          </cell>
          <cell r="H246">
            <v>2998228</v>
          </cell>
          <cell r="I246">
            <v>50969879</v>
          </cell>
          <cell r="J246">
            <v>2553590</v>
          </cell>
          <cell r="K246">
            <v>1665766</v>
          </cell>
          <cell r="L246">
            <v>55189235</v>
          </cell>
        </row>
        <row r="247">
          <cell r="A247" t="str">
            <v>13인승6층90m/min분양</v>
          </cell>
          <cell r="B247">
            <v>45064211</v>
          </cell>
          <cell r="C247">
            <v>49570</v>
          </cell>
          <cell r="D247">
            <v>45113781</v>
          </cell>
          <cell r="E247">
            <v>2703425</v>
          </cell>
          <cell r="F247">
            <v>1543385</v>
          </cell>
          <cell r="G247">
            <v>4246810</v>
          </cell>
          <cell r="H247">
            <v>3085036</v>
          </cell>
          <cell r="I247">
            <v>52445627</v>
          </cell>
          <cell r="J247">
            <v>2627525</v>
          </cell>
          <cell r="K247">
            <v>1693093</v>
          </cell>
          <cell r="L247">
            <v>56766245</v>
          </cell>
        </row>
        <row r="248">
          <cell r="A248" t="str">
            <v>13인승7층60m/min임대</v>
          </cell>
          <cell r="B248">
            <v>43951222</v>
          </cell>
          <cell r="C248">
            <v>48346</v>
          </cell>
          <cell r="D248">
            <v>43999568</v>
          </cell>
          <cell r="E248">
            <v>2718199</v>
          </cell>
          <cell r="F248">
            <v>1551819</v>
          </cell>
          <cell r="G248">
            <v>4270018</v>
          </cell>
          <cell r="H248">
            <v>3016849</v>
          </cell>
          <cell r="I248">
            <v>51286435</v>
          </cell>
          <cell r="J248">
            <v>2569450</v>
          </cell>
          <cell r="K248">
            <v>1675573</v>
          </cell>
          <cell r="L248">
            <v>55531458</v>
          </cell>
        </row>
        <row r="249">
          <cell r="A249" t="str">
            <v>13인승7층60m/min분양</v>
          </cell>
          <cell r="B249">
            <v>45338636</v>
          </cell>
          <cell r="C249">
            <v>49872</v>
          </cell>
          <cell r="D249">
            <v>45388508</v>
          </cell>
          <cell r="E249">
            <v>2718199</v>
          </cell>
          <cell r="F249">
            <v>1551819</v>
          </cell>
          <cell r="G249">
            <v>4270018</v>
          </cell>
          <cell r="H249">
            <v>3103657</v>
          </cell>
          <cell r="I249">
            <v>52762183</v>
          </cell>
          <cell r="J249">
            <v>2643385</v>
          </cell>
          <cell r="K249">
            <v>1702900</v>
          </cell>
          <cell r="L249">
            <v>57108468</v>
          </cell>
        </row>
        <row r="250">
          <cell r="A250" t="str">
            <v>13인승7층90m/min임대</v>
          </cell>
          <cell r="B250">
            <v>44713353</v>
          </cell>
          <cell r="C250">
            <v>49184</v>
          </cell>
          <cell r="D250">
            <v>44762537</v>
          </cell>
          <cell r="E250">
            <v>2718199</v>
          </cell>
          <cell r="F250">
            <v>1551819</v>
          </cell>
          <cell r="G250">
            <v>4270018</v>
          </cell>
          <cell r="H250">
            <v>3064534</v>
          </cell>
          <cell r="I250">
            <v>52097089</v>
          </cell>
          <cell r="J250">
            <v>2610064</v>
          </cell>
          <cell r="K250">
            <v>1690584</v>
          </cell>
          <cell r="L250">
            <v>56397737</v>
          </cell>
        </row>
        <row r="251">
          <cell r="A251" t="str">
            <v>13인승7층90m/min분양</v>
          </cell>
          <cell r="B251">
            <v>46100767</v>
          </cell>
          <cell r="C251">
            <v>50710</v>
          </cell>
          <cell r="D251">
            <v>46151477</v>
          </cell>
          <cell r="E251">
            <v>2718199</v>
          </cell>
          <cell r="F251">
            <v>1551819</v>
          </cell>
          <cell r="G251">
            <v>4270018</v>
          </cell>
          <cell r="H251">
            <v>3151343</v>
          </cell>
          <cell r="I251">
            <v>53572838</v>
          </cell>
          <cell r="J251">
            <v>2683999</v>
          </cell>
          <cell r="K251">
            <v>1717911</v>
          </cell>
          <cell r="L251">
            <v>57974748</v>
          </cell>
        </row>
        <row r="252">
          <cell r="A252" t="str">
            <v>13인승8층60m/min임대</v>
          </cell>
          <cell r="B252">
            <v>44983123</v>
          </cell>
          <cell r="C252">
            <v>49481</v>
          </cell>
          <cell r="D252">
            <v>45032604</v>
          </cell>
          <cell r="E252">
            <v>2732972</v>
          </cell>
          <cell r="F252">
            <v>1560253</v>
          </cell>
          <cell r="G252">
            <v>4293225</v>
          </cell>
          <cell r="H252">
            <v>3082864</v>
          </cell>
          <cell r="I252">
            <v>52408693</v>
          </cell>
          <cell r="J252">
            <v>2625675</v>
          </cell>
          <cell r="K252">
            <v>1700299</v>
          </cell>
          <cell r="L252">
            <v>56734667</v>
          </cell>
        </row>
        <row r="253">
          <cell r="A253" t="str">
            <v>13인승8층60m/min분양</v>
          </cell>
          <cell r="B253">
            <v>46370537</v>
          </cell>
          <cell r="C253">
            <v>51007</v>
          </cell>
          <cell r="D253">
            <v>46421544</v>
          </cell>
          <cell r="E253">
            <v>2732972</v>
          </cell>
          <cell r="F253">
            <v>1560253</v>
          </cell>
          <cell r="G253">
            <v>4293225</v>
          </cell>
          <cell r="H253">
            <v>3169673</v>
          </cell>
          <cell r="I253">
            <v>53884442</v>
          </cell>
          <cell r="J253">
            <v>2699610</v>
          </cell>
          <cell r="K253">
            <v>1727626</v>
          </cell>
          <cell r="L253">
            <v>58311678</v>
          </cell>
        </row>
        <row r="254">
          <cell r="A254" t="str">
            <v>13인승8층90m/min임대</v>
          </cell>
          <cell r="B254">
            <v>45749910</v>
          </cell>
          <cell r="C254">
            <v>50324</v>
          </cell>
          <cell r="D254">
            <v>45800234</v>
          </cell>
          <cell r="E254">
            <v>2732972</v>
          </cell>
          <cell r="F254">
            <v>1560253</v>
          </cell>
          <cell r="G254">
            <v>4293225</v>
          </cell>
          <cell r="H254">
            <v>3130841</v>
          </cell>
          <cell r="I254">
            <v>53224300</v>
          </cell>
          <cell r="J254">
            <v>2666537</v>
          </cell>
          <cell r="K254">
            <v>1715402</v>
          </cell>
          <cell r="L254">
            <v>57606239</v>
          </cell>
        </row>
        <row r="255">
          <cell r="A255" t="str">
            <v>13인승8층90m/min분양</v>
          </cell>
          <cell r="B255">
            <v>47137324</v>
          </cell>
          <cell r="C255">
            <v>51851</v>
          </cell>
          <cell r="D255">
            <v>47189175</v>
          </cell>
          <cell r="E255">
            <v>2732972</v>
          </cell>
          <cell r="F255">
            <v>1560253</v>
          </cell>
          <cell r="G255">
            <v>4293225</v>
          </cell>
          <cell r="H255">
            <v>3217650</v>
          </cell>
          <cell r="I255">
            <v>54700050</v>
          </cell>
          <cell r="J255">
            <v>2740472</v>
          </cell>
          <cell r="K255">
            <v>1742728</v>
          </cell>
          <cell r="L255">
            <v>59183250</v>
          </cell>
        </row>
        <row r="256">
          <cell r="A256" t="str">
            <v>13인승9층60m/min임대</v>
          </cell>
          <cell r="B256">
            <v>46015024</v>
          </cell>
          <cell r="C256">
            <v>50616</v>
          </cell>
          <cell r="D256">
            <v>46065640</v>
          </cell>
          <cell r="E256">
            <v>2747745</v>
          </cell>
          <cell r="F256">
            <v>1568687</v>
          </cell>
          <cell r="G256">
            <v>4316432</v>
          </cell>
          <cell r="H256">
            <v>3148879</v>
          </cell>
          <cell r="I256">
            <v>53530951</v>
          </cell>
          <cell r="J256">
            <v>2681900</v>
          </cell>
          <cell r="K256">
            <v>1725025</v>
          </cell>
          <cell r="L256">
            <v>57937876</v>
          </cell>
        </row>
        <row r="257">
          <cell r="A257" t="str">
            <v>13인승9층60m/min분양</v>
          </cell>
          <cell r="B257">
            <v>47402438</v>
          </cell>
          <cell r="C257">
            <v>52142</v>
          </cell>
          <cell r="D257">
            <v>47454580</v>
          </cell>
          <cell r="E257">
            <v>2747745</v>
          </cell>
          <cell r="F257">
            <v>1568687</v>
          </cell>
          <cell r="G257">
            <v>4316432</v>
          </cell>
          <cell r="H257">
            <v>3235688</v>
          </cell>
          <cell r="I257">
            <v>55006700</v>
          </cell>
          <cell r="J257">
            <v>2755835</v>
          </cell>
          <cell r="K257">
            <v>1752352</v>
          </cell>
          <cell r="L257">
            <v>59514887</v>
          </cell>
        </row>
        <row r="258">
          <cell r="A258" t="str">
            <v>13인승9층90m/min임대</v>
          </cell>
          <cell r="B258">
            <v>46786467</v>
          </cell>
          <cell r="C258">
            <v>51465</v>
          </cell>
          <cell r="D258">
            <v>46837932</v>
          </cell>
          <cell r="E258">
            <v>2747745</v>
          </cell>
          <cell r="F258">
            <v>1568687</v>
          </cell>
          <cell r="G258">
            <v>4316432</v>
          </cell>
          <cell r="H258">
            <v>3197147</v>
          </cell>
          <cell r="I258">
            <v>54351511</v>
          </cell>
          <cell r="J258">
            <v>2723010</v>
          </cell>
          <cell r="K258">
            <v>1740220</v>
          </cell>
          <cell r="L258">
            <v>58814741</v>
          </cell>
        </row>
        <row r="259">
          <cell r="A259" t="str">
            <v>13인승9층90m/min분양</v>
          </cell>
          <cell r="B259">
            <v>48173881</v>
          </cell>
          <cell r="C259">
            <v>52991</v>
          </cell>
          <cell r="D259">
            <v>48226872</v>
          </cell>
          <cell r="E259">
            <v>2747745</v>
          </cell>
          <cell r="F259">
            <v>1568687</v>
          </cell>
          <cell r="G259">
            <v>4316432</v>
          </cell>
          <cell r="H259">
            <v>3283956</v>
          </cell>
          <cell r="I259">
            <v>55827260</v>
          </cell>
          <cell r="J259">
            <v>2796945</v>
          </cell>
          <cell r="K259">
            <v>1767546</v>
          </cell>
          <cell r="L259">
            <v>60391751</v>
          </cell>
        </row>
        <row r="260">
          <cell r="A260" t="str">
            <v>13인승10층60m/min임대</v>
          </cell>
          <cell r="B260">
            <v>47414260</v>
          </cell>
          <cell r="C260">
            <v>52155</v>
          </cell>
          <cell r="D260">
            <v>47466415</v>
          </cell>
          <cell r="E260">
            <v>2762518</v>
          </cell>
          <cell r="F260">
            <v>1577121</v>
          </cell>
          <cell r="G260">
            <v>4339639</v>
          </cell>
          <cell r="H260">
            <v>3237878</v>
          </cell>
          <cell r="I260">
            <v>55043932</v>
          </cell>
          <cell r="J260">
            <v>2757700</v>
          </cell>
          <cell r="K260">
            <v>1756986</v>
          </cell>
          <cell r="L260">
            <v>59558618</v>
          </cell>
        </row>
        <row r="261">
          <cell r="A261" t="str">
            <v>13인승10층60m/min분양</v>
          </cell>
          <cell r="B261">
            <v>48801674</v>
          </cell>
          <cell r="C261">
            <v>53681</v>
          </cell>
          <cell r="D261">
            <v>48855355</v>
          </cell>
          <cell r="E261">
            <v>2762518</v>
          </cell>
          <cell r="F261">
            <v>1577121</v>
          </cell>
          <cell r="G261">
            <v>4339639</v>
          </cell>
          <cell r="H261">
            <v>3324687</v>
          </cell>
          <cell r="I261">
            <v>56519681</v>
          </cell>
          <cell r="J261">
            <v>2831636</v>
          </cell>
          <cell r="K261">
            <v>1784313</v>
          </cell>
          <cell r="L261">
            <v>61135630</v>
          </cell>
        </row>
        <row r="262">
          <cell r="A262" t="str">
            <v>13인승10층90m/min임대</v>
          </cell>
          <cell r="B262">
            <v>48190359</v>
          </cell>
          <cell r="C262">
            <v>53009</v>
          </cell>
          <cell r="D262">
            <v>48243368</v>
          </cell>
          <cell r="E262">
            <v>2762518</v>
          </cell>
          <cell r="F262">
            <v>1577121</v>
          </cell>
          <cell r="G262">
            <v>4339639</v>
          </cell>
          <cell r="H262">
            <v>3286437</v>
          </cell>
          <cell r="I262">
            <v>55869444</v>
          </cell>
          <cell r="J262">
            <v>2799059</v>
          </cell>
          <cell r="K262">
            <v>1772272</v>
          </cell>
          <cell r="L262">
            <v>60440775</v>
          </cell>
        </row>
        <row r="263">
          <cell r="A263" t="str">
            <v>13인승10층90m/min분양</v>
          </cell>
          <cell r="B263">
            <v>49577773</v>
          </cell>
          <cell r="C263">
            <v>54535</v>
          </cell>
          <cell r="D263">
            <v>49632308</v>
          </cell>
          <cell r="E263">
            <v>2762518</v>
          </cell>
          <cell r="F263">
            <v>1577121</v>
          </cell>
          <cell r="G263">
            <v>4339639</v>
          </cell>
          <cell r="H263">
            <v>3373246</v>
          </cell>
          <cell r="I263">
            <v>57345193</v>
          </cell>
          <cell r="J263">
            <v>2872994</v>
          </cell>
          <cell r="K263">
            <v>1799599</v>
          </cell>
          <cell r="L263">
            <v>62017786</v>
          </cell>
        </row>
        <row r="264">
          <cell r="A264" t="str">
            <v>13인승11층60m/min임대</v>
          </cell>
          <cell r="B264">
            <v>48469197</v>
          </cell>
          <cell r="C264">
            <v>53316</v>
          </cell>
          <cell r="D264">
            <v>48522513</v>
          </cell>
          <cell r="E264">
            <v>2777292</v>
          </cell>
          <cell r="F264">
            <v>1585556</v>
          </cell>
          <cell r="G264">
            <v>4362848</v>
          </cell>
          <cell r="H264">
            <v>3305335</v>
          </cell>
          <cell r="I264">
            <v>56190696</v>
          </cell>
          <cell r="J264">
            <v>2815153</v>
          </cell>
          <cell r="K264">
            <v>1782167</v>
          </cell>
          <cell r="L264">
            <v>60788016</v>
          </cell>
        </row>
        <row r="265">
          <cell r="A265" t="str">
            <v>13인승11층60m/min분양</v>
          </cell>
          <cell r="B265">
            <v>49856611</v>
          </cell>
          <cell r="C265">
            <v>54842</v>
          </cell>
          <cell r="D265">
            <v>49911453</v>
          </cell>
          <cell r="E265">
            <v>2777292</v>
          </cell>
          <cell r="F265">
            <v>1585556</v>
          </cell>
          <cell r="G265">
            <v>4362848</v>
          </cell>
          <cell r="H265">
            <v>3392143</v>
          </cell>
          <cell r="I265">
            <v>57666444</v>
          </cell>
          <cell r="J265">
            <v>2889088</v>
          </cell>
          <cell r="K265">
            <v>1809493</v>
          </cell>
          <cell r="L265">
            <v>62365025</v>
          </cell>
        </row>
        <row r="266">
          <cell r="A266" t="str">
            <v>13인승11층90m/min임대</v>
          </cell>
          <cell r="B266">
            <v>49249952</v>
          </cell>
          <cell r="C266">
            <v>54174</v>
          </cell>
          <cell r="D266">
            <v>49304126</v>
          </cell>
          <cell r="E266">
            <v>2777292</v>
          </cell>
          <cell r="F266">
            <v>1585556</v>
          </cell>
          <cell r="G266">
            <v>4362848</v>
          </cell>
          <cell r="H266">
            <v>3354185</v>
          </cell>
          <cell r="I266">
            <v>57021159</v>
          </cell>
          <cell r="J266">
            <v>2856760</v>
          </cell>
          <cell r="K266">
            <v>1797544</v>
          </cell>
          <cell r="L266">
            <v>61675463</v>
          </cell>
        </row>
        <row r="267">
          <cell r="A267" t="str">
            <v>13인승11층90m/min분양</v>
          </cell>
          <cell r="B267">
            <v>50637366</v>
          </cell>
          <cell r="C267">
            <v>55701</v>
          </cell>
          <cell r="D267">
            <v>50693067</v>
          </cell>
          <cell r="E267">
            <v>2777292</v>
          </cell>
          <cell r="F267">
            <v>1585556</v>
          </cell>
          <cell r="G267">
            <v>4362848</v>
          </cell>
          <cell r="H267">
            <v>3440994</v>
          </cell>
          <cell r="I267">
            <v>58496909</v>
          </cell>
          <cell r="J267">
            <v>2930695</v>
          </cell>
          <cell r="K267">
            <v>1824871</v>
          </cell>
          <cell r="L267">
            <v>63252475</v>
          </cell>
        </row>
        <row r="268">
          <cell r="A268" t="str">
            <v>13인승11층105m/min임대</v>
          </cell>
          <cell r="B268">
            <v>49619310</v>
          </cell>
          <cell r="C268">
            <v>54581</v>
          </cell>
          <cell r="D268">
            <v>49673891</v>
          </cell>
          <cell r="E268">
            <v>2777292</v>
          </cell>
          <cell r="F268">
            <v>1585556</v>
          </cell>
          <cell r="G268">
            <v>4362848</v>
          </cell>
          <cell r="H268">
            <v>3377296</v>
          </cell>
          <cell r="I268">
            <v>57414035</v>
          </cell>
          <cell r="J268">
            <v>2876443</v>
          </cell>
          <cell r="K268">
            <v>1804819</v>
          </cell>
          <cell r="L268">
            <v>62095297</v>
          </cell>
        </row>
        <row r="269">
          <cell r="A269" t="str">
            <v>13인승11층105m/min분양</v>
          </cell>
          <cell r="B269">
            <v>51006724</v>
          </cell>
          <cell r="C269">
            <v>56107</v>
          </cell>
          <cell r="D269">
            <v>51062831</v>
          </cell>
          <cell r="E269">
            <v>2777292</v>
          </cell>
          <cell r="F269">
            <v>1585556</v>
          </cell>
          <cell r="G269">
            <v>4362848</v>
          </cell>
          <cell r="H269">
            <v>3464104</v>
          </cell>
          <cell r="I269">
            <v>58889783</v>
          </cell>
          <cell r="J269">
            <v>2950378</v>
          </cell>
          <cell r="K269">
            <v>1832146</v>
          </cell>
          <cell r="L269">
            <v>63672307</v>
          </cell>
        </row>
        <row r="270">
          <cell r="A270" t="str">
            <v>13인승12층60m/min임대</v>
          </cell>
          <cell r="B270">
            <v>49516345</v>
          </cell>
          <cell r="C270">
            <v>54467</v>
          </cell>
          <cell r="D270">
            <v>49570812</v>
          </cell>
          <cell r="E270">
            <v>2792066</v>
          </cell>
          <cell r="F270">
            <v>1593990</v>
          </cell>
          <cell r="G270">
            <v>4386056</v>
          </cell>
          <cell r="H270">
            <v>3372304</v>
          </cell>
          <cell r="I270">
            <v>57329172</v>
          </cell>
          <cell r="J270">
            <v>2872191</v>
          </cell>
          <cell r="K270">
            <v>1807193</v>
          </cell>
          <cell r="L270">
            <v>62008556</v>
          </cell>
        </row>
        <row r="271">
          <cell r="A271" t="str">
            <v>13인승12층60m/min분양</v>
          </cell>
          <cell r="B271">
            <v>50903759</v>
          </cell>
          <cell r="C271">
            <v>55994</v>
          </cell>
          <cell r="D271">
            <v>50959753</v>
          </cell>
          <cell r="E271">
            <v>2792066</v>
          </cell>
          <cell r="F271">
            <v>1593990</v>
          </cell>
          <cell r="G271">
            <v>4386056</v>
          </cell>
          <cell r="H271">
            <v>3459113</v>
          </cell>
          <cell r="I271">
            <v>58804922</v>
          </cell>
          <cell r="J271">
            <v>2946126</v>
          </cell>
          <cell r="K271">
            <v>1834520</v>
          </cell>
          <cell r="L271">
            <v>63585568</v>
          </cell>
        </row>
        <row r="272">
          <cell r="A272" t="str">
            <v>13인승12층90m/min임대</v>
          </cell>
          <cell r="B272">
            <v>50301756</v>
          </cell>
          <cell r="C272">
            <v>55331</v>
          </cell>
          <cell r="D272">
            <v>50357087</v>
          </cell>
          <cell r="E272">
            <v>2792066</v>
          </cell>
          <cell r="F272">
            <v>1593990</v>
          </cell>
          <cell r="G272">
            <v>4386056</v>
          </cell>
          <cell r="H272">
            <v>3421446</v>
          </cell>
          <cell r="I272">
            <v>58164589</v>
          </cell>
          <cell r="J272">
            <v>2914045</v>
          </cell>
          <cell r="K272">
            <v>1822662</v>
          </cell>
          <cell r="L272">
            <v>62901296</v>
          </cell>
        </row>
        <row r="273">
          <cell r="A273" t="str">
            <v>13인승12층90m/min분양</v>
          </cell>
          <cell r="B273">
            <v>51689170</v>
          </cell>
          <cell r="C273">
            <v>56858</v>
          </cell>
          <cell r="D273">
            <v>51746028</v>
          </cell>
          <cell r="E273">
            <v>2792066</v>
          </cell>
          <cell r="F273">
            <v>1593990</v>
          </cell>
          <cell r="G273">
            <v>4386056</v>
          </cell>
          <cell r="H273">
            <v>3508255</v>
          </cell>
          <cell r="I273">
            <v>59640339</v>
          </cell>
          <cell r="J273">
            <v>2987980</v>
          </cell>
          <cell r="K273">
            <v>1849989</v>
          </cell>
          <cell r="L273">
            <v>64478308</v>
          </cell>
        </row>
        <row r="274">
          <cell r="A274" t="str">
            <v>13인승12층105m/min임대</v>
          </cell>
          <cell r="B274">
            <v>50671114</v>
          </cell>
          <cell r="C274">
            <v>55738</v>
          </cell>
          <cell r="D274">
            <v>50726852</v>
          </cell>
          <cell r="E274">
            <v>2792066</v>
          </cell>
          <cell r="F274">
            <v>1593990</v>
          </cell>
          <cell r="G274">
            <v>4386056</v>
          </cell>
          <cell r="H274">
            <v>3444556</v>
          </cell>
          <cell r="I274">
            <v>58557464</v>
          </cell>
          <cell r="J274">
            <v>2933728</v>
          </cell>
          <cell r="K274">
            <v>1829937</v>
          </cell>
          <cell r="L274">
            <v>63321129</v>
          </cell>
        </row>
        <row r="275">
          <cell r="A275" t="str">
            <v>13인승12층105m/min분양</v>
          </cell>
          <cell r="B275">
            <v>52058528</v>
          </cell>
          <cell r="C275">
            <v>57264</v>
          </cell>
          <cell r="D275">
            <v>52115792</v>
          </cell>
          <cell r="E275">
            <v>2792066</v>
          </cell>
          <cell r="F275">
            <v>1593990</v>
          </cell>
          <cell r="G275">
            <v>4386056</v>
          </cell>
          <cell r="H275">
            <v>3531365</v>
          </cell>
          <cell r="I275">
            <v>60033213</v>
          </cell>
          <cell r="J275">
            <v>3007663</v>
          </cell>
          <cell r="K275">
            <v>1857264</v>
          </cell>
          <cell r="L275">
            <v>64898140</v>
          </cell>
        </row>
        <row r="276">
          <cell r="A276" t="str">
            <v>13인승13층60m/min임대</v>
          </cell>
          <cell r="B276">
            <v>50799270</v>
          </cell>
          <cell r="C276">
            <v>55879</v>
          </cell>
          <cell r="D276">
            <v>50855149</v>
          </cell>
          <cell r="E276">
            <v>2806839</v>
          </cell>
          <cell r="F276">
            <v>1602424</v>
          </cell>
          <cell r="G276">
            <v>4409263</v>
          </cell>
          <cell r="H276">
            <v>3454025</v>
          </cell>
          <cell r="I276">
            <v>58718437</v>
          </cell>
          <cell r="J276">
            <v>2941793</v>
          </cell>
          <cell r="K276">
            <v>1836863</v>
          </cell>
          <cell r="L276">
            <v>63497093</v>
          </cell>
        </row>
        <row r="277">
          <cell r="A277" t="str">
            <v>13인승13층60m/min분양</v>
          </cell>
          <cell r="B277">
            <v>52186684</v>
          </cell>
          <cell r="C277">
            <v>57405</v>
          </cell>
          <cell r="D277">
            <v>52244089</v>
          </cell>
          <cell r="E277">
            <v>2806839</v>
          </cell>
          <cell r="F277">
            <v>1602424</v>
          </cell>
          <cell r="G277">
            <v>4409263</v>
          </cell>
          <cell r="H277">
            <v>3540834</v>
          </cell>
          <cell r="I277">
            <v>60194186</v>
          </cell>
          <cell r="J277">
            <v>3015728</v>
          </cell>
          <cell r="K277">
            <v>1864190</v>
          </cell>
          <cell r="L277">
            <v>65074104</v>
          </cell>
        </row>
        <row r="278">
          <cell r="A278" t="str">
            <v>13인승13층90m/min임대</v>
          </cell>
          <cell r="B278">
            <v>51593993</v>
          </cell>
          <cell r="C278">
            <v>56753</v>
          </cell>
          <cell r="D278">
            <v>51650746</v>
          </cell>
          <cell r="E278">
            <v>2806839</v>
          </cell>
          <cell r="F278">
            <v>1602424</v>
          </cell>
          <cell r="G278">
            <v>4409263</v>
          </cell>
          <cell r="H278">
            <v>3503750</v>
          </cell>
          <cell r="I278">
            <v>59563759</v>
          </cell>
          <cell r="J278">
            <v>2984144</v>
          </cell>
          <cell r="K278">
            <v>1852516</v>
          </cell>
          <cell r="L278">
            <v>64400419</v>
          </cell>
        </row>
        <row r="279">
          <cell r="A279" t="str">
            <v>13인승13층90m/min분양</v>
          </cell>
          <cell r="B279">
            <v>52981407</v>
          </cell>
          <cell r="C279">
            <v>58279</v>
          </cell>
          <cell r="D279">
            <v>53039686</v>
          </cell>
          <cell r="E279">
            <v>2806839</v>
          </cell>
          <cell r="F279">
            <v>1602424</v>
          </cell>
          <cell r="G279">
            <v>4409263</v>
          </cell>
          <cell r="H279">
            <v>3590559</v>
          </cell>
          <cell r="I279">
            <v>61039508</v>
          </cell>
          <cell r="J279">
            <v>3058079</v>
          </cell>
          <cell r="K279">
            <v>1879843</v>
          </cell>
          <cell r="L279">
            <v>65977430</v>
          </cell>
        </row>
        <row r="280">
          <cell r="A280" t="str">
            <v>13인승13층105m/min임대</v>
          </cell>
          <cell r="B280">
            <v>51963351</v>
          </cell>
          <cell r="C280">
            <v>57159</v>
          </cell>
          <cell r="D280">
            <v>52020510</v>
          </cell>
          <cell r="E280">
            <v>2806839</v>
          </cell>
          <cell r="F280">
            <v>1602424</v>
          </cell>
          <cell r="G280">
            <v>4409263</v>
          </cell>
          <cell r="H280">
            <v>3526860</v>
          </cell>
          <cell r="I280">
            <v>59956633</v>
          </cell>
          <cell r="J280">
            <v>3003827</v>
          </cell>
          <cell r="K280">
            <v>1859791</v>
          </cell>
          <cell r="L280">
            <v>64820251</v>
          </cell>
        </row>
        <row r="281">
          <cell r="A281" t="str">
            <v>13인승13층105m/min분양</v>
          </cell>
          <cell r="B281">
            <v>53350765</v>
          </cell>
          <cell r="C281">
            <v>58685</v>
          </cell>
          <cell r="D281">
            <v>53409450</v>
          </cell>
          <cell r="E281">
            <v>2806839</v>
          </cell>
          <cell r="F281">
            <v>1602424</v>
          </cell>
          <cell r="G281">
            <v>4409263</v>
          </cell>
          <cell r="H281">
            <v>3613669</v>
          </cell>
          <cell r="I281">
            <v>61432382</v>
          </cell>
          <cell r="J281">
            <v>3077762</v>
          </cell>
          <cell r="K281">
            <v>1887117</v>
          </cell>
          <cell r="L281">
            <v>66397261</v>
          </cell>
        </row>
        <row r="282">
          <cell r="A282" t="str">
            <v>13인승14층60m/min임대</v>
          </cell>
          <cell r="B282">
            <v>51846420</v>
          </cell>
          <cell r="C282">
            <v>57031</v>
          </cell>
          <cell r="D282">
            <v>51903451</v>
          </cell>
          <cell r="E282">
            <v>2821612</v>
          </cell>
          <cell r="F282">
            <v>1610858</v>
          </cell>
          <cell r="G282">
            <v>4432470</v>
          </cell>
          <cell r="H282">
            <v>3520995</v>
          </cell>
          <cell r="I282">
            <v>59856916</v>
          </cell>
          <cell r="J282">
            <v>2998831</v>
          </cell>
          <cell r="K282">
            <v>1861890</v>
          </cell>
          <cell r="L282">
            <v>64717637</v>
          </cell>
        </row>
        <row r="283">
          <cell r="A283" t="str">
            <v>13인승14층60m/min분양</v>
          </cell>
          <cell r="B283">
            <v>53233834</v>
          </cell>
          <cell r="C283">
            <v>58557</v>
          </cell>
          <cell r="D283">
            <v>53292391</v>
          </cell>
          <cell r="E283">
            <v>2821612</v>
          </cell>
          <cell r="F283">
            <v>1610858</v>
          </cell>
          <cell r="G283">
            <v>4432470</v>
          </cell>
          <cell r="H283">
            <v>3607803</v>
          </cell>
          <cell r="I283">
            <v>61332664</v>
          </cell>
          <cell r="J283">
            <v>3072766</v>
          </cell>
          <cell r="K283">
            <v>1889216</v>
          </cell>
          <cell r="L283">
            <v>66294646</v>
          </cell>
        </row>
        <row r="284">
          <cell r="A284" t="str">
            <v>13인승14층90m/min임대</v>
          </cell>
          <cell r="B284">
            <v>52645799</v>
          </cell>
          <cell r="C284">
            <v>57910</v>
          </cell>
          <cell r="D284">
            <v>52703709</v>
          </cell>
          <cell r="E284">
            <v>2821612</v>
          </cell>
          <cell r="F284">
            <v>1610858</v>
          </cell>
          <cell r="G284">
            <v>4432470</v>
          </cell>
          <cell r="H284">
            <v>3571011</v>
          </cell>
          <cell r="I284">
            <v>60707190</v>
          </cell>
          <cell r="J284">
            <v>3041430</v>
          </cell>
          <cell r="K284">
            <v>1877634</v>
          </cell>
          <cell r="L284">
            <v>65626254</v>
          </cell>
        </row>
        <row r="285">
          <cell r="A285" t="str">
            <v>13인승14층90m/min분양</v>
          </cell>
          <cell r="B285">
            <v>54033213</v>
          </cell>
          <cell r="C285">
            <v>59436</v>
          </cell>
          <cell r="D285">
            <v>54092649</v>
          </cell>
          <cell r="E285">
            <v>2821612</v>
          </cell>
          <cell r="F285">
            <v>1610858</v>
          </cell>
          <cell r="G285">
            <v>4432470</v>
          </cell>
          <cell r="H285">
            <v>3657819</v>
          </cell>
          <cell r="I285">
            <v>62182938</v>
          </cell>
          <cell r="J285">
            <v>3115365</v>
          </cell>
          <cell r="K285">
            <v>1904961</v>
          </cell>
          <cell r="L285">
            <v>67203264</v>
          </cell>
        </row>
        <row r="286">
          <cell r="A286" t="str">
            <v>13인승14층105m/min임대</v>
          </cell>
          <cell r="B286">
            <v>53015157</v>
          </cell>
          <cell r="C286">
            <v>58316</v>
          </cell>
          <cell r="D286">
            <v>53073473</v>
          </cell>
          <cell r="E286">
            <v>2821612</v>
          </cell>
          <cell r="F286">
            <v>1610858</v>
          </cell>
          <cell r="G286">
            <v>4432470</v>
          </cell>
          <cell r="H286">
            <v>3594121</v>
          </cell>
          <cell r="I286">
            <v>61100064</v>
          </cell>
          <cell r="J286">
            <v>3061113</v>
          </cell>
          <cell r="K286">
            <v>1884909</v>
          </cell>
          <cell r="L286">
            <v>66046086</v>
          </cell>
        </row>
        <row r="287">
          <cell r="A287" t="str">
            <v>13인승14층105m/min분양</v>
          </cell>
          <cell r="B287">
            <v>54402571</v>
          </cell>
          <cell r="C287">
            <v>59842</v>
          </cell>
          <cell r="D287">
            <v>54462413</v>
          </cell>
          <cell r="E287">
            <v>2821612</v>
          </cell>
          <cell r="F287">
            <v>1610858</v>
          </cell>
          <cell r="G287">
            <v>4432470</v>
          </cell>
          <cell r="H287">
            <v>3680930</v>
          </cell>
          <cell r="I287">
            <v>62575813</v>
          </cell>
          <cell r="J287">
            <v>3135048</v>
          </cell>
          <cell r="K287">
            <v>1912236</v>
          </cell>
          <cell r="L287">
            <v>67623097</v>
          </cell>
        </row>
        <row r="288">
          <cell r="A288" t="str">
            <v>13인승15층60m/min임대</v>
          </cell>
          <cell r="B288">
            <v>52893566</v>
          </cell>
          <cell r="C288">
            <v>58182</v>
          </cell>
          <cell r="D288">
            <v>52951748</v>
          </cell>
          <cell r="E288">
            <v>2836385</v>
          </cell>
          <cell r="F288">
            <v>1619292</v>
          </cell>
          <cell r="G288">
            <v>4455677</v>
          </cell>
          <cell r="H288">
            <v>3587964</v>
          </cell>
          <cell r="I288">
            <v>60995389</v>
          </cell>
          <cell r="J288">
            <v>3055868</v>
          </cell>
          <cell r="K288">
            <v>1886916</v>
          </cell>
          <cell r="L288">
            <v>65938173</v>
          </cell>
        </row>
        <row r="289">
          <cell r="A289" t="str">
            <v>13인승15층60m/min분양</v>
          </cell>
          <cell r="B289">
            <v>54280980</v>
          </cell>
          <cell r="C289">
            <v>59709</v>
          </cell>
          <cell r="D289">
            <v>54340689</v>
          </cell>
          <cell r="E289">
            <v>2836385</v>
          </cell>
          <cell r="F289">
            <v>1619292</v>
          </cell>
          <cell r="G289">
            <v>4455677</v>
          </cell>
          <cell r="H289">
            <v>3674772</v>
          </cell>
          <cell r="I289">
            <v>62471138</v>
          </cell>
          <cell r="J289">
            <v>3129804</v>
          </cell>
          <cell r="K289">
            <v>1914243</v>
          </cell>
          <cell r="L289">
            <v>67515185</v>
          </cell>
        </row>
        <row r="290">
          <cell r="A290" t="str">
            <v>13인승15층90m/min임대</v>
          </cell>
          <cell r="B290">
            <v>53697601</v>
          </cell>
          <cell r="C290">
            <v>59067</v>
          </cell>
          <cell r="D290">
            <v>53756668</v>
          </cell>
          <cell r="E290">
            <v>2836385</v>
          </cell>
          <cell r="F290">
            <v>1619292</v>
          </cell>
          <cell r="G290">
            <v>4455677</v>
          </cell>
          <cell r="H290">
            <v>3638271</v>
          </cell>
          <cell r="I290">
            <v>61850616</v>
          </cell>
          <cell r="J290">
            <v>3098715</v>
          </cell>
          <cell r="K290">
            <v>1902752</v>
          </cell>
          <cell r="L290">
            <v>66852083</v>
          </cell>
        </row>
        <row r="291">
          <cell r="A291" t="str">
            <v>13인승15층90m/min분양</v>
          </cell>
          <cell r="B291">
            <v>55085015</v>
          </cell>
          <cell r="C291">
            <v>60593</v>
          </cell>
          <cell r="D291">
            <v>55145608</v>
          </cell>
          <cell r="E291">
            <v>2836385</v>
          </cell>
          <cell r="F291">
            <v>1619292</v>
          </cell>
          <cell r="G291">
            <v>4455677</v>
          </cell>
          <cell r="H291">
            <v>3725080</v>
          </cell>
          <cell r="I291">
            <v>63326365</v>
          </cell>
          <cell r="J291">
            <v>3172650</v>
          </cell>
          <cell r="K291">
            <v>1930079</v>
          </cell>
          <cell r="L291">
            <v>68429094</v>
          </cell>
        </row>
        <row r="292">
          <cell r="A292" t="str">
            <v>13인승15층105m/min임대</v>
          </cell>
          <cell r="B292">
            <v>54066959</v>
          </cell>
          <cell r="C292">
            <v>59473</v>
          </cell>
          <cell r="D292">
            <v>54126432</v>
          </cell>
          <cell r="E292">
            <v>2836385</v>
          </cell>
          <cell r="F292">
            <v>1619292</v>
          </cell>
          <cell r="G292">
            <v>4455677</v>
          </cell>
          <cell r="H292">
            <v>3661381</v>
          </cell>
          <cell r="I292">
            <v>62243490</v>
          </cell>
          <cell r="J292">
            <v>3118398</v>
          </cell>
          <cell r="K292">
            <v>1910027</v>
          </cell>
          <cell r="L292">
            <v>67271915</v>
          </cell>
        </row>
        <row r="293">
          <cell r="A293" t="str">
            <v>13인승15층105m/min분양</v>
          </cell>
          <cell r="B293">
            <v>55454373</v>
          </cell>
          <cell r="C293">
            <v>60999</v>
          </cell>
          <cell r="D293">
            <v>55515372</v>
          </cell>
          <cell r="E293">
            <v>2836385</v>
          </cell>
          <cell r="F293">
            <v>1619292</v>
          </cell>
          <cell r="G293">
            <v>4455677</v>
          </cell>
          <cell r="H293">
            <v>3748190</v>
          </cell>
          <cell r="I293">
            <v>63719239</v>
          </cell>
          <cell r="J293">
            <v>3192333</v>
          </cell>
          <cell r="K293">
            <v>1937354</v>
          </cell>
          <cell r="L293">
            <v>68848926</v>
          </cell>
        </row>
        <row r="294">
          <cell r="A294" t="str">
            <v>13인승16층60m/min임대</v>
          </cell>
          <cell r="B294">
            <v>54112133</v>
          </cell>
          <cell r="C294">
            <v>59523</v>
          </cell>
          <cell r="D294">
            <v>54171656</v>
          </cell>
          <cell r="E294">
            <v>2851158</v>
          </cell>
          <cell r="F294">
            <v>1627726</v>
          </cell>
          <cell r="G294">
            <v>4478884</v>
          </cell>
          <cell r="H294">
            <v>3665658</v>
          </cell>
          <cell r="I294">
            <v>62316198</v>
          </cell>
          <cell r="J294">
            <v>3122041</v>
          </cell>
          <cell r="K294">
            <v>1915319</v>
          </cell>
          <cell r="L294">
            <v>67353558</v>
          </cell>
        </row>
        <row r="295">
          <cell r="A295" t="str">
            <v>13인승16층60m/min분양</v>
          </cell>
          <cell r="B295">
            <v>55499547</v>
          </cell>
          <cell r="C295">
            <v>61049</v>
          </cell>
          <cell r="D295">
            <v>55560596</v>
          </cell>
          <cell r="E295">
            <v>2851158</v>
          </cell>
          <cell r="F295">
            <v>1627726</v>
          </cell>
          <cell r="G295">
            <v>4478884</v>
          </cell>
          <cell r="H295">
            <v>3752467</v>
          </cell>
          <cell r="I295">
            <v>63791947</v>
          </cell>
          <cell r="J295">
            <v>3195976</v>
          </cell>
          <cell r="K295">
            <v>1942645</v>
          </cell>
          <cell r="L295">
            <v>68930568</v>
          </cell>
        </row>
        <row r="296">
          <cell r="A296" t="str">
            <v>13인승16층90m/min임대</v>
          </cell>
          <cell r="B296">
            <v>54920824</v>
          </cell>
          <cell r="C296">
            <v>60412</v>
          </cell>
          <cell r="D296">
            <v>54981236</v>
          </cell>
          <cell r="E296">
            <v>2851158</v>
          </cell>
          <cell r="F296">
            <v>1627726</v>
          </cell>
          <cell r="G296">
            <v>4478884</v>
          </cell>
          <cell r="H296">
            <v>3716257</v>
          </cell>
          <cell r="I296">
            <v>63176377</v>
          </cell>
          <cell r="J296">
            <v>3165136</v>
          </cell>
          <cell r="K296">
            <v>1931247</v>
          </cell>
          <cell r="L296">
            <v>68272760</v>
          </cell>
        </row>
        <row r="297">
          <cell r="A297" t="str">
            <v>13인승16층90m/min분양</v>
          </cell>
          <cell r="B297">
            <v>56308238</v>
          </cell>
          <cell r="C297">
            <v>61939</v>
          </cell>
          <cell r="D297">
            <v>56370177</v>
          </cell>
          <cell r="E297">
            <v>2851158</v>
          </cell>
          <cell r="F297">
            <v>1627726</v>
          </cell>
          <cell r="G297">
            <v>4478884</v>
          </cell>
          <cell r="H297">
            <v>3803066</v>
          </cell>
          <cell r="I297">
            <v>64652127</v>
          </cell>
          <cell r="J297">
            <v>3239071</v>
          </cell>
          <cell r="K297">
            <v>1958573</v>
          </cell>
          <cell r="L297">
            <v>69849771</v>
          </cell>
        </row>
        <row r="298">
          <cell r="A298" t="str">
            <v>13인승16층105m/min임대</v>
          </cell>
          <cell r="B298">
            <v>55290182</v>
          </cell>
          <cell r="C298">
            <v>60819</v>
          </cell>
          <cell r="D298">
            <v>55351001</v>
          </cell>
          <cell r="E298">
            <v>2851158</v>
          </cell>
          <cell r="F298">
            <v>1627726</v>
          </cell>
          <cell r="G298">
            <v>4478884</v>
          </cell>
          <cell r="H298">
            <v>3739367</v>
          </cell>
          <cell r="I298">
            <v>63569252</v>
          </cell>
          <cell r="J298">
            <v>3184819</v>
          </cell>
          <cell r="K298">
            <v>1938521</v>
          </cell>
          <cell r="L298">
            <v>68692592</v>
          </cell>
        </row>
        <row r="299">
          <cell r="A299" t="str">
            <v>13인승16층105m/min분양</v>
          </cell>
          <cell r="B299">
            <v>56677596</v>
          </cell>
          <cell r="C299">
            <v>62345</v>
          </cell>
          <cell r="D299">
            <v>56739941</v>
          </cell>
          <cell r="E299">
            <v>2851158</v>
          </cell>
          <cell r="F299">
            <v>1627726</v>
          </cell>
          <cell r="G299">
            <v>4478884</v>
          </cell>
          <cell r="H299">
            <v>3826176</v>
          </cell>
          <cell r="I299">
            <v>65045001</v>
          </cell>
          <cell r="J299">
            <v>3258754</v>
          </cell>
          <cell r="K299">
            <v>1965848</v>
          </cell>
          <cell r="L299">
            <v>70269603</v>
          </cell>
        </row>
        <row r="300">
          <cell r="A300" t="str">
            <v>13인승17층60m/min임대</v>
          </cell>
          <cell r="B300">
            <v>55170976</v>
          </cell>
          <cell r="C300">
            <v>60688</v>
          </cell>
          <cell r="D300">
            <v>55231664</v>
          </cell>
          <cell r="E300">
            <v>2865932</v>
          </cell>
          <cell r="F300">
            <v>1636160</v>
          </cell>
          <cell r="G300">
            <v>4502092</v>
          </cell>
          <cell r="H300">
            <v>3733359</v>
          </cell>
          <cell r="I300">
            <v>63467115</v>
          </cell>
          <cell r="J300">
            <v>3179702</v>
          </cell>
          <cell r="K300">
            <v>1940576</v>
          </cell>
          <cell r="L300">
            <v>68587393</v>
          </cell>
        </row>
        <row r="301">
          <cell r="A301" t="str">
            <v>13인승17층60m/min분양</v>
          </cell>
          <cell r="B301">
            <v>56558390</v>
          </cell>
          <cell r="C301">
            <v>62214</v>
          </cell>
          <cell r="D301">
            <v>56620604</v>
          </cell>
          <cell r="E301">
            <v>2865932</v>
          </cell>
          <cell r="F301">
            <v>1636160</v>
          </cell>
          <cell r="G301">
            <v>4502092</v>
          </cell>
          <cell r="H301">
            <v>3820168</v>
          </cell>
          <cell r="I301">
            <v>64942864</v>
          </cell>
          <cell r="J301">
            <v>3253637</v>
          </cell>
          <cell r="K301">
            <v>1967902</v>
          </cell>
          <cell r="L301">
            <v>70164403</v>
          </cell>
        </row>
        <row r="302">
          <cell r="A302" t="str">
            <v>13인승17층90m/min임대</v>
          </cell>
          <cell r="B302">
            <v>55984323</v>
          </cell>
          <cell r="C302">
            <v>61582</v>
          </cell>
          <cell r="D302">
            <v>56045905</v>
          </cell>
          <cell r="E302">
            <v>2865932</v>
          </cell>
          <cell r="F302">
            <v>1636160</v>
          </cell>
          <cell r="G302">
            <v>4502092</v>
          </cell>
          <cell r="H302">
            <v>3784249</v>
          </cell>
          <cell r="I302">
            <v>64332246</v>
          </cell>
          <cell r="J302">
            <v>3223045</v>
          </cell>
          <cell r="K302">
            <v>1956595</v>
          </cell>
          <cell r="L302">
            <v>69511886</v>
          </cell>
        </row>
        <row r="303">
          <cell r="A303" t="str">
            <v>13인승17층90m/min분양</v>
          </cell>
          <cell r="B303">
            <v>57371737</v>
          </cell>
          <cell r="C303">
            <v>63108</v>
          </cell>
          <cell r="D303">
            <v>57434845</v>
          </cell>
          <cell r="E303">
            <v>2865932</v>
          </cell>
          <cell r="F303">
            <v>1636160</v>
          </cell>
          <cell r="G303">
            <v>4502092</v>
          </cell>
          <cell r="H303">
            <v>3871058</v>
          </cell>
          <cell r="I303">
            <v>65807995</v>
          </cell>
          <cell r="J303">
            <v>3296980</v>
          </cell>
          <cell r="K303">
            <v>1983922</v>
          </cell>
          <cell r="L303">
            <v>71088897</v>
          </cell>
        </row>
        <row r="304">
          <cell r="A304" t="str">
            <v>13인승17층105m/min임대</v>
          </cell>
          <cell r="B304">
            <v>56353681</v>
          </cell>
          <cell r="C304">
            <v>61989</v>
          </cell>
          <cell r="D304">
            <v>56415670</v>
          </cell>
          <cell r="E304">
            <v>2865932</v>
          </cell>
          <cell r="F304">
            <v>1636160</v>
          </cell>
          <cell r="G304">
            <v>4502092</v>
          </cell>
          <cell r="H304">
            <v>3807360</v>
          </cell>
          <cell r="I304">
            <v>64725122</v>
          </cell>
          <cell r="J304">
            <v>3242728</v>
          </cell>
          <cell r="K304">
            <v>1963870</v>
          </cell>
          <cell r="L304">
            <v>69931720</v>
          </cell>
        </row>
        <row r="305">
          <cell r="A305" t="str">
            <v>13인승17층105m/min분양</v>
          </cell>
          <cell r="B305">
            <v>57741095</v>
          </cell>
          <cell r="C305">
            <v>63515</v>
          </cell>
          <cell r="D305">
            <v>57804610</v>
          </cell>
          <cell r="E305">
            <v>2865932</v>
          </cell>
          <cell r="F305">
            <v>1636160</v>
          </cell>
          <cell r="G305">
            <v>4502092</v>
          </cell>
          <cell r="H305">
            <v>3894168</v>
          </cell>
          <cell r="I305">
            <v>66200870</v>
          </cell>
          <cell r="J305">
            <v>3316663</v>
          </cell>
          <cell r="K305">
            <v>1991196</v>
          </cell>
          <cell r="L305">
            <v>71508729</v>
          </cell>
        </row>
        <row r="306">
          <cell r="A306" t="str">
            <v>13인승18층60m/min임대</v>
          </cell>
          <cell r="B306">
            <v>56229821</v>
          </cell>
          <cell r="C306">
            <v>61852</v>
          </cell>
          <cell r="D306">
            <v>56291673</v>
          </cell>
          <cell r="E306">
            <v>2880705</v>
          </cell>
          <cell r="F306">
            <v>1644594</v>
          </cell>
          <cell r="G306">
            <v>4525299</v>
          </cell>
          <cell r="H306">
            <v>3801060</v>
          </cell>
          <cell r="I306">
            <v>64618032</v>
          </cell>
          <cell r="J306">
            <v>3237363</v>
          </cell>
          <cell r="K306">
            <v>1965832</v>
          </cell>
          <cell r="L306">
            <v>69821227</v>
          </cell>
        </row>
        <row r="307">
          <cell r="A307" t="str">
            <v>13인승18층60m/min분양</v>
          </cell>
          <cell r="B307">
            <v>57617235</v>
          </cell>
          <cell r="C307">
            <v>63378</v>
          </cell>
          <cell r="D307">
            <v>57680613</v>
          </cell>
          <cell r="E307">
            <v>2880705</v>
          </cell>
          <cell r="F307">
            <v>1644594</v>
          </cell>
          <cell r="G307">
            <v>4525299</v>
          </cell>
          <cell r="H307">
            <v>3887869</v>
          </cell>
          <cell r="I307">
            <v>66093781</v>
          </cell>
          <cell r="J307">
            <v>3311298</v>
          </cell>
          <cell r="K307">
            <v>1993159</v>
          </cell>
          <cell r="L307">
            <v>71398238</v>
          </cell>
        </row>
        <row r="308">
          <cell r="A308" t="str">
            <v>13인승18층90m/min임대</v>
          </cell>
          <cell r="B308">
            <v>57047824</v>
          </cell>
          <cell r="C308">
            <v>62752</v>
          </cell>
          <cell r="D308">
            <v>57110576</v>
          </cell>
          <cell r="E308">
            <v>2880705</v>
          </cell>
          <cell r="F308">
            <v>1644594</v>
          </cell>
          <cell r="G308">
            <v>4525299</v>
          </cell>
          <cell r="H308">
            <v>3852242</v>
          </cell>
          <cell r="I308">
            <v>65488117</v>
          </cell>
          <cell r="J308">
            <v>3280954</v>
          </cell>
          <cell r="K308">
            <v>1981944</v>
          </cell>
          <cell r="L308">
            <v>70751015</v>
          </cell>
        </row>
        <row r="309">
          <cell r="A309" t="str">
            <v>13인승18층90m/min분양</v>
          </cell>
          <cell r="B309">
            <v>58435238</v>
          </cell>
          <cell r="C309">
            <v>64278</v>
          </cell>
          <cell r="D309">
            <v>58499516</v>
          </cell>
          <cell r="E309">
            <v>2880705</v>
          </cell>
          <cell r="F309">
            <v>1644594</v>
          </cell>
          <cell r="G309">
            <v>4525299</v>
          </cell>
          <cell r="H309">
            <v>3939050</v>
          </cell>
          <cell r="I309">
            <v>66963865</v>
          </cell>
          <cell r="J309">
            <v>3354889</v>
          </cell>
          <cell r="K309">
            <v>2009270</v>
          </cell>
          <cell r="L309">
            <v>72328024</v>
          </cell>
        </row>
        <row r="310">
          <cell r="A310" t="str">
            <v>13인승18층105m/min임대</v>
          </cell>
          <cell r="B310">
            <v>57417182</v>
          </cell>
          <cell r="C310">
            <v>63158</v>
          </cell>
          <cell r="D310">
            <v>57480340</v>
          </cell>
          <cell r="E310">
            <v>2880705</v>
          </cell>
          <cell r="F310">
            <v>1644594</v>
          </cell>
          <cell r="G310">
            <v>4525299</v>
          </cell>
          <cell r="H310">
            <v>3875352</v>
          </cell>
          <cell r="I310">
            <v>65880991</v>
          </cell>
          <cell r="J310">
            <v>3300637</v>
          </cell>
          <cell r="K310">
            <v>1989218</v>
          </cell>
          <cell r="L310">
            <v>71170846</v>
          </cell>
        </row>
        <row r="311">
          <cell r="A311" t="str">
            <v>13인승18층105m/min분양</v>
          </cell>
          <cell r="B311">
            <v>58804596</v>
          </cell>
          <cell r="C311">
            <v>64685</v>
          </cell>
          <cell r="D311">
            <v>58869281</v>
          </cell>
          <cell r="E311">
            <v>2880705</v>
          </cell>
          <cell r="F311">
            <v>1644594</v>
          </cell>
          <cell r="G311">
            <v>4525299</v>
          </cell>
          <cell r="H311">
            <v>3962161</v>
          </cell>
          <cell r="I311">
            <v>67356741</v>
          </cell>
          <cell r="J311">
            <v>3374572</v>
          </cell>
          <cell r="K311">
            <v>2016545</v>
          </cell>
          <cell r="L311">
            <v>72747858</v>
          </cell>
        </row>
        <row r="312">
          <cell r="A312" t="str">
            <v>13인승19층60m/min임대</v>
          </cell>
          <cell r="B312">
            <v>57288666</v>
          </cell>
          <cell r="C312">
            <v>63017</v>
          </cell>
          <cell r="D312">
            <v>57351683</v>
          </cell>
          <cell r="E312">
            <v>2895478</v>
          </cell>
          <cell r="F312">
            <v>1653028</v>
          </cell>
          <cell r="G312">
            <v>4548506</v>
          </cell>
          <cell r="H312">
            <v>3868761</v>
          </cell>
          <cell r="I312">
            <v>65768950</v>
          </cell>
          <cell r="J312">
            <v>3295024</v>
          </cell>
          <cell r="K312">
            <v>1991089</v>
          </cell>
          <cell r="L312">
            <v>71055063</v>
          </cell>
        </row>
        <row r="313">
          <cell r="A313" t="str">
            <v>13인승19층60m/min분양</v>
          </cell>
          <cell r="B313">
            <v>58676080</v>
          </cell>
          <cell r="C313">
            <v>64543</v>
          </cell>
          <cell r="D313">
            <v>58740623</v>
          </cell>
          <cell r="E313">
            <v>2895478</v>
          </cell>
          <cell r="F313">
            <v>1653028</v>
          </cell>
          <cell r="G313">
            <v>4548506</v>
          </cell>
          <cell r="H313">
            <v>3955570</v>
          </cell>
          <cell r="I313">
            <v>67244699</v>
          </cell>
          <cell r="J313">
            <v>3368959</v>
          </cell>
          <cell r="K313">
            <v>2018415</v>
          </cell>
          <cell r="L313">
            <v>72632073</v>
          </cell>
        </row>
        <row r="314">
          <cell r="A314" t="str">
            <v>13인승19층90m/min임대</v>
          </cell>
          <cell r="B314">
            <v>58111325</v>
          </cell>
          <cell r="C314">
            <v>63922</v>
          </cell>
          <cell r="D314">
            <v>58175247</v>
          </cell>
          <cell r="E314">
            <v>2895478</v>
          </cell>
          <cell r="F314">
            <v>1653028</v>
          </cell>
          <cell r="G314">
            <v>4548506</v>
          </cell>
          <cell r="H314">
            <v>3920234</v>
          </cell>
          <cell r="I314">
            <v>66643987</v>
          </cell>
          <cell r="J314">
            <v>3338863</v>
          </cell>
          <cell r="K314">
            <v>2007292</v>
          </cell>
          <cell r="L314">
            <v>71990142</v>
          </cell>
        </row>
        <row r="315">
          <cell r="A315" t="str">
            <v>13인승19층90m/min분양</v>
          </cell>
          <cell r="B315">
            <v>59498739</v>
          </cell>
          <cell r="C315">
            <v>65448</v>
          </cell>
          <cell r="D315">
            <v>59564187</v>
          </cell>
          <cell r="E315">
            <v>2895478</v>
          </cell>
          <cell r="F315">
            <v>1653028</v>
          </cell>
          <cell r="G315">
            <v>4548506</v>
          </cell>
          <cell r="H315">
            <v>4007043</v>
          </cell>
          <cell r="I315">
            <v>68119736</v>
          </cell>
          <cell r="J315">
            <v>3412798</v>
          </cell>
          <cell r="K315">
            <v>2034618</v>
          </cell>
          <cell r="L315">
            <v>73567152</v>
          </cell>
        </row>
        <row r="316">
          <cell r="A316" t="str">
            <v>13인승19층105m/min임대</v>
          </cell>
          <cell r="B316">
            <v>58480683</v>
          </cell>
          <cell r="C316">
            <v>64328</v>
          </cell>
          <cell r="D316">
            <v>58545011</v>
          </cell>
          <cell r="E316">
            <v>2895478</v>
          </cell>
          <cell r="F316">
            <v>1653028</v>
          </cell>
          <cell r="G316">
            <v>4548506</v>
          </cell>
          <cell r="H316">
            <v>3943344</v>
          </cell>
          <cell r="I316">
            <v>67036861</v>
          </cell>
          <cell r="J316">
            <v>3358546</v>
          </cell>
          <cell r="K316">
            <v>2014567</v>
          </cell>
          <cell r="L316">
            <v>72409974</v>
          </cell>
        </row>
        <row r="317">
          <cell r="A317" t="str">
            <v>13인승19층105m/min분양</v>
          </cell>
          <cell r="B317">
            <v>59868097</v>
          </cell>
          <cell r="C317">
            <v>65854</v>
          </cell>
          <cell r="D317">
            <v>59933951</v>
          </cell>
          <cell r="E317">
            <v>2895478</v>
          </cell>
          <cell r="F317">
            <v>1653028</v>
          </cell>
          <cell r="G317">
            <v>4548506</v>
          </cell>
          <cell r="H317">
            <v>4030153</v>
          </cell>
          <cell r="I317">
            <v>68512610</v>
          </cell>
          <cell r="J317">
            <v>3432481</v>
          </cell>
          <cell r="K317">
            <v>2041893</v>
          </cell>
          <cell r="L317">
            <v>73986984</v>
          </cell>
        </row>
        <row r="318">
          <cell r="A318" t="str">
            <v>13인승20층105m/min임대</v>
          </cell>
          <cell r="B318">
            <v>59545560</v>
          </cell>
          <cell r="C318">
            <v>65500</v>
          </cell>
          <cell r="D318">
            <v>59611060</v>
          </cell>
          <cell r="E318">
            <v>2910251</v>
          </cell>
          <cell r="F318">
            <v>1661462</v>
          </cell>
          <cell r="G318">
            <v>4571713</v>
          </cell>
          <cell r="H318">
            <v>4011423</v>
          </cell>
          <cell r="I318">
            <v>68194196</v>
          </cell>
          <cell r="J318">
            <v>3416529</v>
          </cell>
          <cell r="K318">
            <v>2039943</v>
          </cell>
          <cell r="L318">
            <v>73650668</v>
          </cell>
        </row>
        <row r="319">
          <cell r="A319" t="str">
            <v>13인승20층105m/min분양</v>
          </cell>
          <cell r="B319">
            <v>60932974</v>
          </cell>
          <cell r="C319">
            <v>67026</v>
          </cell>
          <cell r="D319">
            <v>61000000</v>
          </cell>
          <cell r="E319">
            <v>2910251</v>
          </cell>
          <cell r="F319">
            <v>1661462</v>
          </cell>
          <cell r="G319">
            <v>4571713</v>
          </cell>
          <cell r="H319">
            <v>4098232</v>
          </cell>
          <cell r="I319">
            <v>69669945</v>
          </cell>
          <cell r="J319">
            <v>3490464</v>
          </cell>
          <cell r="K319">
            <v>2067269</v>
          </cell>
          <cell r="L319">
            <v>75227678</v>
          </cell>
        </row>
        <row r="320">
          <cell r="A320" t="str">
            <v>13인승20층120m/min임대</v>
          </cell>
          <cell r="B320">
            <v>61551310</v>
          </cell>
          <cell r="C320">
            <v>67706</v>
          </cell>
          <cell r="D320">
            <v>61619016</v>
          </cell>
          <cell r="E320">
            <v>2910251</v>
          </cell>
          <cell r="F320">
            <v>1661462</v>
          </cell>
          <cell r="G320">
            <v>4571713</v>
          </cell>
          <cell r="H320">
            <v>4136920</v>
          </cell>
          <cell r="I320">
            <v>70327649</v>
          </cell>
          <cell r="J320">
            <v>3523415</v>
          </cell>
          <cell r="K320">
            <v>2079448</v>
          </cell>
          <cell r="L320">
            <v>75930512</v>
          </cell>
        </row>
        <row r="321">
          <cell r="A321" t="str">
            <v>13인승20층120m/min분양</v>
          </cell>
          <cell r="B321">
            <v>62938724</v>
          </cell>
          <cell r="C321">
            <v>69232</v>
          </cell>
          <cell r="D321">
            <v>63007956</v>
          </cell>
          <cell r="E321">
            <v>2910251</v>
          </cell>
          <cell r="F321">
            <v>1661462</v>
          </cell>
          <cell r="G321">
            <v>4571713</v>
          </cell>
          <cell r="H321">
            <v>4223729</v>
          </cell>
          <cell r="I321">
            <v>71803398</v>
          </cell>
          <cell r="J321">
            <v>3597350</v>
          </cell>
          <cell r="K321">
            <v>2106774</v>
          </cell>
          <cell r="L321">
            <v>77507522</v>
          </cell>
        </row>
        <row r="322">
          <cell r="A322" t="str">
            <v>13인승21층105m/min임대</v>
          </cell>
          <cell r="B322">
            <v>60612409</v>
          </cell>
          <cell r="C322">
            <v>66673</v>
          </cell>
          <cell r="D322">
            <v>60679082</v>
          </cell>
          <cell r="E322">
            <v>2925025</v>
          </cell>
          <cell r="F322">
            <v>1669896</v>
          </cell>
          <cell r="G322">
            <v>4594921</v>
          </cell>
          <cell r="H322">
            <v>4079625</v>
          </cell>
          <cell r="I322">
            <v>69353628</v>
          </cell>
          <cell r="J322">
            <v>3474616</v>
          </cell>
          <cell r="K322">
            <v>2065357</v>
          </cell>
          <cell r="L322">
            <v>74893601</v>
          </cell>
        </row>
        <row r="323">
          <cell r="A323" t="str">
            <v>13인승21층105m/min분양</v>
          </cell>
          <cell r="B323">
            <v>61999823</v>
          </cell>
          <cell r="C323">
            <v>68199</v>
          </cell>
          <cell r="D323">
            <v>62068022</v>
          </cell>
          <cell r="E323">
            <v>2925025</v>
          </cell>
          <cell r="F323">
            <v>1669896</v>
          </cell>
          <cell r="G323">
            <v>4594921</v>
          </cell>
          <cell r="H323">
            <v>4166433</v>
          </cell>
          <cell r="I323">
            <v>70829376</v>
          </cell>
          <cell r="J323">
            <v>3548551</v>
          </cell>
          <cell r="K323">
            <v>2092683</v>
          </cell>
          <cell r="L323">
            <v>76470610</v>
          </cell>
        </row>
        <row r="324">
          <cell r="A324" t="str">
            <v>13인승21층120m/min임대</v>
          </cell>
          <cell r="B324">
            <v>62664907</v>
          </cell>
          <cell r="C324">
            <v>68931</v>
          </cell>
          <cell r="D324">
            <v>62733838</v>
          </cell>
          <cell r="E324">
            <v>2925025</v>
          </cell>
          <cell r="F324">
            <v>1669896</v>
          </cell>
          <cell r="G324">
            <v>4594921</v>
          </cell>
          <cell r="H324">
            <v>4208047</v>
          </cell>
          <cell r="I324">
            <v>71536806</v>
          </cell>
          <cell r="J324">
            <v>3583993</v>
          </cell>
          <cell r="K324">
            <v>2105783</v>
          </cell>
          <cell r="L324">
            <v>77226582</v>
          </cell>
        </row>
        <row r="325">
          <cell r="A325" t="str">
            <v>13인승21층120m/min분양</v>
          </cell>
          <cell r="B325">
            <v>64052321</v>
          </cell>
          <cell r="C325">
            <v>70457</v>
          </cell>
          <cell r="D325">
            <v>64122778</v>
          </cell>
          <cell r="E325">
            <v>2925025</v>
          </cell>
          <cell r="F325">
            <v>1669896</v>
          </cell>
          <cell r="G325">
            <v>4594921</v>
          </cell>
          <cell r="H325">
            <v>4294856</v>
          </cell>
          <cell r="I325">
            <v>73012555</v>
          </cell>
          <cell r="J325">
            <v>3657929</v>
          </cell>
          <cell r="K325">
            <v>2133110</v>
          </cell>
          <cell r="L325">
            <v>78803594</v>
          </cell>
        </row>
        <row r="326">
          <cell r="A326" t="str">
            <v>13인승22층105m/min임대</v>
          </cell>
          <cell r="B326">
            <v>61675910</v>
          </cell>
          <cell r="C326">
            <v>67843</v>
          </cell>
          <cell r="D326">
            <v>61743753</v>
          </cell>
          <cell r="E326">
            <v>2939799</v>
          </cell>
          <cell r="F326">
            <v>1678331</v>
          </cell>
          <cell r="G326">
            <v>4618130</v>
          </cell>
          <cell r="H326">
            <v>4147617</v>
          </cell>
          <cell r="I326">
            <v>70509500</v>
          </cell>
          <cell r="J326">
            <v>3532525</v>
          </cell>
          <cell r="K326">
            <v>2090706</v>
          </cell>
          <cell r="L326">
            <v>76132731</v>
          </cell>
        </row>
        <row r="327">
          <cell r="A327" t="str">
            <v>13인승22층105m/min분양</v>
          </cell>
          <cell r="B327">
            <v>63063324</v>
          </cell>
          <cell r="C327">
            <v>69369</v>
          </cell>
          <cell r="D327">
            <v>63132693</v>
          </cell>
          <cell r="E327">
            <v>2939799</v>
          </cell>
          <cell r="F327">
            <v>1678331</v>
          </cell>
          <cell r="G327">
            <v>4618130</v>
          </cell>
          <cell r="H327">
            <v>4234426</v>
          </cell>
          <cell r="I327">
            <v>71985249</v>
          </cell>
          <cell r="J327">
            <v>3606460</v>
          </cell>
          <cell r="K327">
            <v>2118032</v>
          </cell>
          <cell r="L327">
            <v>77709741</v>
          </cell>
        </row>
        <row r="328">
          <cell r="A328" t="str">
            <v>13인승22층120m/min임대</v>
          </cell>
          <cell r="B328">
            <v>63775156</v>
          </cell>
          <cell r="C328">
            <v>70152</v>
          </cell>
          <cell r="D328">
            <v>63845308</v>
          </cell>
          <cell r="E328">
            <v>2939799</v>
          </cell>
          <cell r="F328">
            <v>1678331</v>
          </cell>
          <cell r="G328">
            <v>4618130</v>
          </cell>
          <cell r="H328">
            <v>4278964</v>
          </cell>
          <cell r="I328">
            <v>72742402</v>
          </cell>
          <cell r="J328">
            <v>3644394</v>
          </cell>
          <cell r="K328">
            <v>2132052</v>
          </cell>
          <cell r="L328">
            <v>78518848</v>
          </cell>
        </row>
        <row r="329">
          <cell r="A329" t="str">
            <v>13인승22층120m/min분양</v>
          </cell>
          <cell r="B329">
            <v>65162570</v>
          </cell>
          <cell r="C329">
            <v>71678</v>
          </cell>
          <cell r="D329">
            <v>65234248</v>
          </cell>
          <cell r="E329">
            <v>2939799</v>
          </cell>
          <cell r="F329">
            <v>1678331</v>
          </cell>
          <cell r="G329">
            <v>4618130</v>
          </cell>
          <cell r="H329">
            <v>4365773</v>
          </cell>
          <cell r="I329">
            <v>74218151</v>
          </cell>
          <cell r="J329">
            <v>3718329</v>
          </cell>
          <cell r="K329">
            <v>2159379</v>
          </cell>
          <cell r="L329">
            <v>80095859</v>
          </cell>
        </row>
        <row r="330">
          <cell r="A330" t="str">
            <v>13인승23층105m/min임대</v>
          </cell>
          <cell r="B330">
            <v>62739410</v>
          </cell>
          <cell r="C330">
            <v>69013</v>
          </cell>
          <cell r="D330">
            <v>62808423</v>
          </cell>
          <cell r="E330">
            <v>2954571</v>
          </cell>
          <cell r="F330">
            <v>1686764</v>
          </cell>
          <cell r="G330">
            <v>4641335</v>
          </cell>
          <cell r="H330">
            <v>4215609</v>
          </cell>
          <cell r="I330">
            <v>71665367</v>
          </cell>
          <cell r="J330">
            <v>3590434</v>
          </cell>
          <cell r="K330">
            <v>2116054</v>
          </cell>
          <cell r="L330">
            <v>77371855</v>
          </cell>
        </row>
        <row r="331">
          <cell r="A331" t="str">
            <v>13인승23층105m/min분양</v>
          </cell>
          <cell r="B331">
            <v>64126824</v>
          </cell>
          <cell r="C331">
            <v>70539</v>
          </cell>
          <cell r="D331">
            <v>64197363</v>
          </cell>
          <cell r="E331">
            <v>2954571</v>
          </cell>
          <cell r="F331">
            <v>1686764</v>
          </cell>
          <cell r="G331">
            <v>4641335</v>
          </cell>
          <cell r="H331">
            <v>4302418</v>
          </cell>
          <cell r="I331">
            <v>73141116</v>
          </cell>
          <cell r="J331">
            <v>3664369</v>
          </cell>
          <cell r="K331">
            <v>2143380</v>
          </cell>
          <cell r="L331">
            <v>78948865</v>
          </cell>
        </row>
        <row r="332">
          <cell r="A332" t="str">
            <v>13인승23층120m/min임대</v>
          </cell>
          <cell r="B332">
            <v>64885404</v>
          </cell>
          <cell r="C332">
            <v>71373</v>
          </cell>
          <cell r="D332">
            <v>64956777</v>
          </cell>
          <cell r="E332">
            <v>2954571</v>
          </cell>
          <cell r="F332">
            <v>1686764</v>
          </cell>
          <cell r="G332">
            <v>4641335</v>
          </cell>
          <cell r="H332">
            <v>4349882</v>
          </cell>
          <cell r="I332">
            <v>73947994</v>
          </cell>
          <cell r="J332">
            <v>3704794</v>
          </cell>
          <cell r="K332">
            <v>2158321</v>
          </cell>
          <cell r="L332">
            <v>79811109</v>
          </cell>
        </row>
        <row r="333">
          <cell r="A333" t="str">
            <v>13인승23층120m/min분양</v>
          </cell>
          <cell r="B333">
            <v>66272818</v>
          </cell>
          <cell r="C333">
            <v>72900</v>
          </cell>
          <cell r="D333">
            <v>66345718</v>
          </cell>
          <cell r="E333">
            <v>2954571</v>
          </cell>
          <cell r="F333">
            <v>1686764</v>
          </cell>
          <cell r="G333">
            <v>4641335</v>
          </cell>
          <cell r="H333">
            <v>4436690</v>
          </cell>
          <cell r="I333">
            <v>75423743</v>
          </cell>
          <cell r="J333">
            <v>3778729</v>
          </cell>
          <cell r="K333">
            <v>2185648</v>
          </cell>
          <cell r="L333">
            <v>81388120</v>
          </cell>
        </row>
        <row r="334">
          <cell r="A334" t="str">
            <v>13인승24층105m/min임대</v>
          </cell>
          <cell r="B334">
            <v>64043345</v>
          </cell>
          <cell r="C334">
            <v>70447</v>
          </cell>
          <cell r="D334">
            <v>64113792</v>
          </cell>
          <cell r="E334">
            <v>2969345</v>
          </cell>
          <cell r="F334">
            <v>1695199</v>
          </cell>
          <cell r="G334">
            <v>4664544</v>
          </cell>
          <cell r="H334">
            <v>4298646</v>
          </cell>
          <cell r="I334">
            <v>73076982</v>
          </cell>
          <cell r="J334">
            <v>3661156</v>
          </cell>
          <cell r="K334">
            <v>2146138</v>
          </cell>
          <cell r="L334">
            <v>78884276</v>
          </cell>
        </row>
        <row r="335">
          <cell r="A335" t="str">
            <v>13인승24층105m/min분양</v>
          </cell>
          <cell r="B335">
            <v>65430759</v>
          </cell>
          <cell r="C335">
            <v>71973</v>
          </cell>
          <cell r="D335">
            <v>65502732</v>
          </cell>
          <cell r="E335">
            <v>2969345</v>
          </cell>
          <cell r="F335">
            <v>1695199</v>
          </cell>
          <cell r="G335">
            <v>4664544</v>
          </cell>
          <cell r="H335">
            <v>4385454</v>
          </cell>
          <cell r="I335">
            <v>74552730</v>
          </cell>
          <cell r="J335">
            <v>3735091</v>
          </cell>
          <cell r="K335">
            <v>2173465</v>
          </cell>
          <cell r="L335">
            <v>80461286</v>
          </cell>
        </row>
        <row r="336">
          <cell r="A336" t="str">
            <v>13인승24층120m/min임대</v>
          </cell>
          <cell r="B336">
            <v>66282835</v>
          </cell>
          <cell r="C336">
            <v>72911</v>
          </cell>
          <cell r="D336">
            <v>66355746</v>
          </cell>
          <cell r="E336">
            <v>2969345</v>
          </cell>
          <cell r="F336">
            <v>1695199</v>
          </cell>
          <cell r="G336">
            <v>4664544</v>
          </cell>
          <cell r="H336">
            <v>4438768</v>
          </cell>
          <cell r="I336">
            <v>75459058</v>
          </cell>
          <cell r="J336">
            <v>3780498</v>
          </cell>
          <cell r="K336">
            <v>2190247</v>
          </cell>
          <cell r="L336">
            <v>81429803</v>
          </cell>
        </row>
        <row r="337">
          <cell r="A337" t="str">
            <v>13인승24층120m/min분양</v>
          </cell>
          <cell r="B337">
            <v>67670249</v>
          </cell>
          <cell r="C337">
            <v>74437</v>
          </cell>
          <cell r="D337">
            <v>67744686</v>
          </cell>
          <cell r="E337">
            <v>2969345</v>
          </cell>
          <cell r="F337">
            <v>1695199</v>
          </cell>
          <cell r="G337">
            <v>4664544</v>
          </cell>
          <cell r="H337">
            <v>4525576</v>
          </cell>
          <cell r="I337">
            <v>76934806</v>
          </cell>
          <cell r="J337">
            <v>3854433</v>
          </cell>
          <cell r="K337">
            <v>2217574</v>
          </cell>
          <cell r="L337">
            <v>83006813</v>
          </cell>
        </row>
        <row r="338">
          <cell r="A338" t="str">
            <v>13인승25층105m/min임대</v>
          </cell>
          <cell r="B338">
            <v>65106844</v>
          </cell>
          <cell r="C338">
            <v>71617</v>
          </cell>
          <cell r="D338">
            <v>65178461</v>
          </cell>
          <cell r="E338">
            <v>2984118</v>
          </cell>
          <cell r="F338">
            <v>1703632</v>
          </cell>
          <cell r="G338">
            <v>4687750</v>
          </cell>
          <cell r="H338">
            <v>4366638</v>
          </cell>
          <cell r="I338">
            <v>74232849</v>
          </cell>
          <cell r="J338">
            <v>3719065</v>
          </cell>
          <cell r="K338">
            <v>2171487</v>
          </cell>
          <cell r="L338">
            <v>80123401</v>
          </cell>
        </row>
        <row r="339">
          <cell r="A339" t="str">
            <v>13인승25층105m/min분양</v>
          </cell>
          <cell r="B339">
            <v>66494258</v>
          </cell>
          <cell r="C339">
            <v>73143</v>
          </cell>
          <cell r="D339">
            <v>66567401</v>
          </cell>
          <cell r="E339">
            <v>2984118</v>
          </cell>
          <cell r="F339">
            <v>1703632</v>
          </cell>
          <cell r="G339">
            <v>4687750</v>
          </cell>
          <cell r="H339">
            <v>4453446</v>
          </cell>
          <cell r="I339">
            <v>75708597</v>
          </cell>
          <cell r="J339">
            <v>3793000</v>
          </cell>
          <cell r="K339">
            <v>2198813</v>
          </cell>
          <cell r="L339">
            <v>81700410</v>
          </cell>
        </row>
        <row r="340">
          <cell r="A340" t="str">
            <v>13인승25층120m/min임대</v>
          </cell>
          <cell r="B340">
            <v>67393082</v>
          </cell>
          <cell r="C340">
            <v>74132</v>
          </cell>
          <cell r="D340">
            <v>67467214</v>
          </cell>
          <cell r="E340">
            <v>2984118</v>
          </cell>
          <cell r="F340">
            <v>1703632</v>
          </cell>
          <cell r="G340">
            <v>4687750</v>
          </cell>
          <cell r="H340">
            <v>4509685</v>
          </cell>
          <cell r="I340">
            <v>76664649</v>
          </cell>
          <cell r="J340">
            <v>3840898</v>
          </cell>
          <cell r="K340">
            <v>2216516</v>
          </cell>
          <cell r="L340">
            <v>82722063</v>
          </cell>
        </row>
        <row r="341">
          <cell r="A341" t="str">
            <v>13인승25층120m/min분양</v>
          </cell>
          <cell r="B341">
            <v>68780496</v>
          </cell>
          <cell r="C341">
            <v>75658</v>
          </cell>
          <cell r="D341">
            <v>68856154</v>
          </cell>
          <cell r="E341">
            <v>2984118</v>
          </cell>
          <cell r="F341">
            <v>1703632</v>
          </cell>
          <cell r="G341">
            <v>4687750</v>
          </cell>
          <cell r="H341">
            <v>4596494</v>
          </cell>
          <cell r="I341">
            <v>78140398</v>
          </cell>
          <cell r="J341">
            <v>3914833</v>
          </cell>
          <cell r="K341">
            <v>2243843</v>
          </cell>
          <cell r="L341">
            <v>84299074</v>
          </cell>
        </row>
        <row r="342">
          <cell r="A342" t="str">
            <v>13인승26층105m/min임대</v>
          </cell>
          <cell r="B342">
            <v>66072518</v>
          </cell>
          <cell r="C342">
            <v>72679</v>
          </cell>
          <cell r="D342">
            <v>66145197</v>
          </cell>
          <cell r="E342">
            <v>2998891</v>
          </cell>
          <cell r="F342">
            <v>1712066</v>
          </cell>
          <cell r="G342">
            <v>4710957</v>
          </cell>
          <cell r="H342">
            <v>4428509</v>
          </cell>
          <cell r="I342">
            <v>75284663</v>
          </cell>
          <cell r="J342">
            <v>3771761</v>
          </cell>
          <cell r="K342">
            <v>2194908</v>
          </cell>
          <cell r="L342">
            <v>81251332</v>
          </cell>
        </row>
        <row r="343">
          <cell r="A343" t="str">
            <v>13인승26층105m/min분양</v>
          </cell>
          <cell r="B343">
            <v>67459932</v>
          </cell>
          <cell r="C343">
            <v>74205</v>
          </cell>
          <cell r="D343">
            <v>67534137</v>
          </cell>
          <cell r="E343">
            <v>2998891</v>
          </cell>
          <cell r="F343">
            <v>1712066</v>
          </cell>
          <cell r="G343">
            <v>4710957</v>
          </cell>
          <cell r="H343">
            <v>4515318</v>
          </cell>
          <cell r="I343">
            <v>76760412</v>
          </cell>
          <cell r="J343">
            <v>3845696</v>
          </cell>
          <cell r="K343">
            <v>2222235</v>
          </cell>
          <cell r="L343">
            <v>82828343</v>
          </cell>
        </row>
        <row r="344">
          <cell r="A344" t="str">
            <v>13인승26층120m/min임대</v>
          </cell>
          <cell r="B344">
            <v>69327754</v>
          </cell>
          <cell r="C344">
            <v>76260</v>
          </cell>
          <cell r="D344">
            <v>69404014</v>
          </cell>
          <cell r="E344">
            <v>2998891</v>
          </cell>
          <cell r="F344">
            <v>1712066</v>
          </cell>
          <cell r="G344">
            <v>4710957</v>
          </cell>
          <cell r="H344">
            <v>4632185</v>
          </cell>
          <cell r="I344">
            <v>78747156</v>
          </cell>
          <cell r="J344">
            <v>3945232</v>
          </cell>
          <cell r="K344">
            <v>2259023</v>
          </cell>
          <cell r="L344">
            <v>84951411</v>
          </cell>
        </row>
        <row r="345">
          <cell r="A345" t="str">
            <v>13인승26층120m/min분양</v>
          </cell>
          <cell r="B345">
            <v>70715168</v>
          </cell>
          <cell r="C345">
            <v>77786</v>
          </cell>
          <cell r="D345">
            <v>70792954</v>
          </cell>
          <cell r="E345">
            <v>2998891</v>
          </cell>
          <cell r="F345">
            <v>1712066</v>
          </cell>
          <cell r="G345">
            <v>4710957</v>
          </cell>
          <cell r="H345">
            <v>4718994</v>
          </cell>
          <cell r="I345">
            <v>80222905</v>
          </cell>
          <cell r="J345">
            <v>4019167</v>
          </cell>
          <cell r="K345">
            <v>2286350</v>
          </cell>
          <cell r="L345">
            <v>86528422</v>
          </cell>
        </row>
        <row r="346">
          <cell r="A346" t="str">
            <v>13인승26층150m/min임대</v>
          </cell>
          <cell r="B346">
            <v>69334502</v>
          </cell>
          <cell r="C346">
            <v>76267</v>
          </cell>
          <cell r="D346">
            <v>69410769</v>
          </cell>
          <cell r="E346">
            <v>2998891</v>
          </cell>
          <cell r="F346">
            <v>1712066</v>
          </cell>
          <cell r="G346">
            <v>4710957</v>
          </cell>
          <cell r="H346">
            <v>4632607</v>
          </cell>
          <cell r="I346">
            <v>78754333</v>
          </cell>
          <cell r="J346">
            <v>3945592</v>
          </cell>
          <cell r="K346">
            <v>2259156</v>
          </cell>
          <cell r="L346">
            <v>84959081</v>
          </cell>
        </row>
        <row r="347">
          <cell r="A347" t="str">
            <v>13인승26층150m/min분양</v>
          </cell>
          <cell r="B347">
            <v>70721916</v>
          </cell>
          <cell r="C347">
            <v>77794</v>
          </cell>
          <cell r="D347">
            <v>70799710</v>
          </cell>
          <cell r="E347">
            <v>2998891</v>
          </cell>
          <cell r="F347">
            <v>1712066</v>
          </cell>
          <cell r="G347">
            <v>4710957</v>
          </cell>
          <cell r="H347">
            <v>4719416</v>
          </cell>
          <cell r="I347">
            <v>80230083</v>
          </cell>
          <cell r="J347">
            <v>4019527</v>
          </cell>
          <cell r="K347">
            <v>2286483</v>
          </cell>
          <cell r="L347">
            <v>86536093</v>
          </cell>
        </row>
        <row r="348">
          <cell r="A348" t="str">
            <v>13인승27층105m/min임대</v>
          </cell>
          <cell r="B348">
            <v>67147060</v>
          </cell>
          <cell r="C348">
            <v>73861</v>
          </cell>
          <cell r="D348">
            <v>67220921</v>
          </cell>
          <cell r="E348">
            <v>3013664</v>
          </cell>
          <cell r="F348">
            <v>1720500</v>
          </cell>
          <cell r="G348">
            <v>4734164</v>
          </cell>
          <cell r="H348">
            <v>4497192</v>
          </cell>
          <cell r="I348">
            <v>76452277</v>
          </cell>
          <cell r="J348">
            <v>3830259</v>
          </cell>
          <cell r="K348">
            <v>2220474</v>
          </cell>
          <cell r="L348">
            <v>82503010</v>
          </cell>
        </row>
        <row r="349">
          <cell r="A349" t="str">
            <v>13인승27층105m/min분양</v>
          </cell>
          <cell r="B349">
            <v>68534474</v>
          </cell>
          <cell r="C349">
            <v>75387</v>
          </cell>
          <cell r="D349">
            <v>68609861</v>
          </cell>
          <cell r="E349">
            <v>3013664</v>
          </cell>
          <cell r="F349">
            <v>1720500</v>
          </cell>
          <cell r="G349">
            <v>4734164</v>
          </cell>
          <cell r="H349">
            <v>4584001</v>
          </cell>
          <cell r="I349">
            <v>77928026</v>
          </cell>
          <cell r="J349">
            <v>3904194</v>
          </cell>
          <cell r="K349">
            <v>2247801</v>
          </cell>
          <cell r="L349">
            <v>84080021</v>
          </cell>
        </row>
        <row r="350">
          <cell r="A350" t="str">
            <v>13인승27층120m/min임대</v>
          </cell>
          <cell r="B350">
            <v>70478794</v>
          </cell>
          <cell r="C350">
            <v>77526</v>
          </cell>
          <cell r="D350">
            <v>70556320</v>
          </cell>
          <cell r="E350">
            <v>3013664</v>
          </cell>
          <cell r="F350">
            <v>1720500</v>
          </cell>
          <cell r="G350">
            <v>4734164</v>
          </cell>
          <cell r="H350">
            <v>4705655</v>
          </cell>
          <cell r="I350">
            <v>79996139</v>
          </cell>
          <cell r="J350">
            <v>4007806</v>
          </cell>
          <cell r="K350">
            <v>2286096</v>
          </cell>
          <cell r="L350">
            <v>86290041</v>
          </cell>
        </row>
        <row r="351">
          <cell r="A351" t="str">
            <v>13인승27층120m/min분양</v>
          </cell>
          <cell r="B351">
            <v>71866208</v>
          </cell>
          <cell r="C351">
            <v>79052</v>
          </cell>
          <cell r="D351">
            <v>71945260</v>
          </cell>
          <cell r="E351">
            <v>3013664</v>
          </cell>
          <cell r="F351">
            <v>1720500</v>
          </cell>
          <cell r="G351">
            <v>4734164</v>
          </cell>
          <cell r="H351">
            <v>4792464</v>
          </cell>
          <cell r="I351">
            <v>81471888</v>
          </cell>
          <cell r="J351">
            <v>4081741</v>
          </cell>
          <cell r="K351">
            <v>2313422</v>
          </cell>
          <cell r="L351">
            <v>87867051</v>
          </cell>
        </row>
        <row r="352">
          <cell r="A352" t="str">
            <v>13인승27층150m/min임대</v>
          </cell>
          <cell r="B352">
            <v>70484230</v>
          </cell>
          <cell r="C352">
            <v>77532</v>
          </cell>
          <cell r="D352">
            <v>70561762</v>
          </cell>
          <cell r="E352">
            <v>3013664</v>
          </cell>
          <cell r="F352">
            <v>1720500</v>
          </cell>
          <cell r="G352">
            <v>4734164</v>
          </cell>
          <cell r="H352">
            <v>4705995</v>
          </cell>
          <cell r="I352">
            <v>80001921</v>
          </cell>
          <cell r="J352">
            <v>4008096</v>
          </cell>
          <cell r="K352">
            <v>2286203</v>
          </cell>
          <cell r="L352">
            <v>86296220</v>
          </cell>
        </row>
        <row r="353">
          <cell r="A353" t="str">
            <v>13인승27층150m/min분양</v>
          </cell>
          <cell r="B353">
            <v>71871644</v>
          </cell>
          <cell r="C353">
            <v>79058</v>
          </cell>
          <cell r="D353">
            <v>71950702</v>
          </cell>
          <cell r="E353">
            <v>3013664</v>
          </cell>
          <cell r="F353">
            <v>1720500</v>
          </cell>
          <cell r="G353">
            <v>4734164</v>
          </cell>
          <cell r="H353">
            <v>4792804</v>
          </cell>
          <cell r="I353">
            <v>81477670</v>
          </cell>
          <cell r="J353">
            <v>4082031</v>
          </cell>
          <cell r="K353">
            <v>2313529</v>
          </cell>
          <cell r="L353">
            <v>87873230</v>
          </cell>
        </row>
        <row r="354">
          <cell r="A354" t="str">
            <v>13인승28층105m/min임대</v>
          </cell>
          <cell r="B354">
            <v>68272872</v>
          </cell>
          <cell r="C354">
            <v>75100</v>
          </cell>
          <cell r="D354">
            <v>68347972</v>
          </cell>
          <cell r="E354">
            <v>3028437</v>
          </cell>
          <cell r="F354">
            <v>1728934</v>
          </cell>
          <cell r="G354">
            <v>4757371</v>
          </cell>
          <cell r="H354">
            <v>4569083</v>
          </cell>
          <cell r="I354">
            <v>77674426</v>
          </cell>
          <cell r="J354">
            <v>3891488</v>
          </cell>
          <cell r="K354">
            <v>2247050</v>
          </cell>
          <cell r="L354">
            <v>83812964</v>
          </cell>
        </row>
        <row r="355">
          <cell r="A355" t="str">
            <v>13인승28층105m/min분양</v>
          </cell>
          <cell r="B355">
            <v>69660286</v>
          </cell>
          <cell r="C355">
            <v>76626</v>
          </cell>
          <cell r="D355">
            <v>69736912</v>
          </cell>
          <cell r="E355">
            <v>3028437</v>
          </cell>
          <cell r="F355">
            <v>1728934</v>
          </cell>
          <cell r="G355">
            <v>4757371</v>
          </cell>
          <cell r="H355">
            <v>4655892</v>
          </cell>
          <cell r="I355">
            <v>79150175</v>
          </cell>
          <cell r="J355">
            <v>3965423</v>
          </cell>
          <cell r="K355">
            <v>2274376</v>
          </cell>
          <cell r="L355">
            <v>85389974</v>
          </cell>
        </row>
        <row r="356">
          <cell r="A356" t="str">
            <v>13인승28층120m/min임대</v>
          </cell>
          <cell r="B356">
            <v>71710854</v>
          </cell>
          <cell r="C356">
            <v>78881</v>
          </cell>
          <cell r="D356">
            <v>71789735</v>
          </cell>
          <cell r="E356">
            <v>3028437</v>
          </cell>
          <cell r="F356">
            <v>1728934</v>
          </cell>
          <cell r="G356">
            <v>4757371</v>
          </cell>
          <cell r="H356">
            <v>4784194</v>
          </cell>
          <cell r="I356">
            <v>81331300</v>
          </cell>
          <cell r="J356">
            <v>4074698</v>
          </cell>
          <cell r="K356">
            <v>2314764</v>
          </cell>
          <cell r="L356">
            <v>87720762</v>
          </cell>
        </row>
        <row r="357">
          <cell r="A357" t="str">
            <v>13인승28층120m/min분양</v>
          </cell>
          <cell r="B357">
            <v>73098268</v>
          </cell>
          <cell r="C357">
            <v>80408</v>
          </cell>
          <cell r="D357">
            <v>73178676</v>
          </cell>
          <cell r="E357">
            <v>3028437</v>
          </cell>
          <cell r="F357">
            <v>1728934</v>
          </cell>
          <cell r="G357">
            <v>4757371</v>
          </cell>
          <cell r="H357">
            <v>4871002</v>
          </cell>
          <cell r="I357">
            <v>82807049</v>
          </cell>
          <cell r="J357">
            <v>4148633</v>
          </cell>
          <cell r="K357">
            <v>2342091</v>
          </cell>
          <cell r="L357">
            <v>89297773</v>
          </cell>
        </row>
        <row r="358">
          <cell r="A358" t="str">
            <v>13인승28층150m/min임대</v>
          </cell>
          <cell r="B358">
            <v>71714978</v>
          </cell>
          <cell r="C358">
            <v>78886</v>
          </cell>
          <cell r="D358">
            <v>71793864</v>
          </cell>
          <cell r="E358">
            <v>3028437</v>
          </cell>
          <cell r="F358">
            <v>1728934</v>
          </cell>
          <cell r="G358">
            <v>4757371</v>
          </cell>
          <cell r="H358">
            <v>4784452</v>
          </cell>
          <cell r="I358">
            <v>81335687</v>
          </cell>
          <cell r="J358">
            <v>4074917</v>
          </cell>
          <cell r="K358">
            <v>2314845</v>
          </cell>
          <cell r="L358">
            <v>87725449</v>
          </cell>
        </row>
        <row r="359">
          <cell r="A359" t="str">
            <v>13인승28층150m/min분양</v>
          </cell>
          <cell r="B359">
            <v>73102392</v>
          </cell>
          <cell r="C359">
            <v>80412</v>
          </cell>
          <cell r="D359">
            <v>73182804</v>
          </cell>
          <cell r="E359">
            <v>3028437</v>
          </cell>
          <cell r="F359">
            <v>1728934</v>
          </cell>
          <cell r="G359">
            <v>4757371</v>
          </cell>
          <cell r="H359">
            <v>4871260</v>
          </cell>
          <cell r="I359">
            <v>82811435</v>
          </cell>
          <cell r="J359">
            <v>4148852</v>
          </cell>
          <cell r="K359">
            <v>2342172</v>
          </cell>
          <cell r="L359">
            <v>89302459</v>
          </cell>
        </row>
        <row r="360">
          <cell r="A360" t="str">
            <v>13인승29층105m/min임대</v>
          </cell>
          <cell r="B360">
            <v>69245135</v>
          </cell>
          <cell r="C360">
            <v>76169</v>
          </cell>
          <cell r="D360">
            <v>69321304</v>
          </cell>
          <cell r="E360">
            <v>3043211</v>
          </cell>
          <cell r="F360">
            <v>1737369</v>
          </cell>
          <cell r="G360">
            <v>4780580</v>
          </cell>
          <cell r="H360">
            <v>4631367</v>
          </cell>
          <cell r="I360">
            <v>78733251</v>
          </cell>
          <cell r="J360">
            <v>3944535</v>
          </cell>
          <cell r="K360">
            <v>2270601</v>
          </cell>
          <cell r="L360">
            <v>84948387</v>
          </cell>
        </row>
        <row r="361">
          <cell r="A361" t="str">
            <v>13인승29층105m/min분양</v>
          </cell>
          <cell r="B361">
            <v>70632549</v>
          </cell>
          <cell r="C361">
            <v>77695</v>
          </cell>
          <cell r="D361">
            <v>70710244</v>
          </cell>
          <cell r="E361">
            <v>3043211</v>
          </cell>
          <cell r="F361">
            <v>1737369</v>
          </cell>
          <cell r="G361">
            <v>4780580</v>
          </cell>
          <cell r="H361">
            <v>4718176</v>
          </cell>
          <cell r="I361">
            <v>80209000</v>
          </cell>
          <cell r="J361">
            <v>4018470</v>
          </cell>
          <cell r="K361">
            <v>2297928</v>
          </cell>
          <cell r="L361">
            <v>86525398</v>
          </cell>
        </row>
        <row r="362">
          <cell r="A362" t="str">
            <v>13인승29층120m/min임대</v>
          </cell>
          <cell r="B362">
            <v>72729865</v>
          </cell>
          <cell r="C362">
            <v>80002</v>
          </cell>
          <cell r="D362">
            <v>72809867</v>
          </cell>
          <cell r="E362">
            <v>3043211</v>
          </cell>
          <cell r="F362">
            <v>1737369</v>
          </cell>
          <cell r="G362">
            <v>4780580</v>
          </cell>
          <cell r="H362">
            <v>4849402</v>
          </cell>
          <cell r="I362">
            <v>82439849</v>
          </cell>
          <cell r="J362">
            <v>4130236</v>
          </cell>
          <cell r="K362">
            <v>2339237</v>
          </cell>
          <cell r="L362">
            <v>88909322</v>
          </cell>
        </row>
        <row r="363">
          <cell r="A363" t="str">
            <v>13인승29층120m/min분양</v>
          </cell>
          <cell r="B363">
            <v>74117279</v>
          </cell>
          <cell r="C363">
            <v>81529</v>
          </cell>
          <cell r="D363">
            <v>74198808</v>
          </cell>
          <cell r="E363">
            <v>3043211</v>
          </cell>
          <cell r="F363">
            <v>1737369</v>
          </cell>
          <cell r="G363">
            <v>4780580</v>
          </cell>
          <cell r="H363">
            <v>4936211</v>
          </cell>
          <cell r="I363">
            <v>83915599</v>
          </cell>
          <cell r="J363">
            <v>4204171</v>
          </cell>
          <cell r="K363">
            <v>2366563</v>
          </cell>
          <cell r="L363">
            <v>90486333</v>
          </cell>
        </row>
        <row r="364">
          <cell r="A364" t="str">
            <v>13인승29층150m/min임대</v>
          </cell>
          <cell r="B364">
            <v>72732677</v>
          </cell>
          <cell r="C364">
            <v>80005</v>
          </cell>
          <cell r="D364">
            <v>72812682</v>
          </cell>
          <cell r="E364">
            <v>3043211</v>
          </cell>
          <cell r="F364">
            <v>1737369</v>
          </cell>
          <cell r="G364">
            <v>4780580</v>
          </cell>
          <cell r="H364">
            <v>4849578</v>
          </cell>
          <cell r="I364">
            <v>82442840</v>
          </cell>
          <cell r="J364">
            <v>4130386</v>
          </cell>
          <cell r="K364">
            <v>2339292</v>
          </cell>
          <cell r="L364">
            <v>88912518</v>
          </cell>
        </row>
        <row r="365">
          <cell r="A365" t="str">
            <v>13인승29층150m/min분양</v>
          </cell>
          <cell r="B365">
            <v>74120091</v>
          </cell>
          <cell r="C365">
            <v>81532</v>
          </cell>
          <cell r="D365">
            <v>74201623</v>
          </cell>
          <cell r="E365">
            <v>3043211</v>
          </cell>
          <cell r="F365">
            <v>1737369</v>
          </cell>
          <cell r="G365">
            <v>4780580</v>
          </cell>
          <cell r="H365">
            <v>4936387</v>
          </cell>
          <cell r="I365">
            <v>83918590</v>
          </cell>
          <cell r="J365">
            <v>4204321</v>
          </cell>
          <cell r="K365">
            <v>2366618</v>
          </cell>
          <cell r="L365">
            <v>90489529</v>
          </cell>
        </row>
        <row r="366">
          <cell r="A366" t="str">
            <v>13인승30층105m/min임대</v>
          </cell>
          <cell r="B366">
            <v>70280360</v>
          </cell>
          <cell r="C366">
            <v>77308</v>
          </cell>
          <cell r="D366">
            <v>70357668</v>
          </cell>
          <cell r="E366">
            <v>3057984</v>
          </cell>
          <cell r="F366">
            <v>1745803</v>
          </cell>
          <cell r="G366">
            <v>4803787</v>
          </cell>
          <cell r="H366">
            <v>4697590</v>
          </cell>
          <cell r="I366">
            <v>79859045</v>
          </cell>
          <cell r="J366">
            <v>4000938</v>
          </cell>
          <cell r="K366">
            <v>2295393</v>
          </cell>
          <cell r="L366">
            <v>86155376</v>
          </cell>
        </row>
        <row r="367">
          <cell r="A367" t="str">
            <v>13인승30층105m/min분양</v>
          </cell>
          <cell r="B367">
            <v>71667774</v>
          </cell>
          <cell r="C367">
            <v>78834</v>
          </cell>
          <cell r="D367">
            <v>71746608</v>
          </cell>
          <cell r="E367">
            <v>3057984</v>
          </cell>
          <cell r="F367">
            <v>1745803</v>
          </cell>
          <cell r="G367">
            <v>4803787</v>
          </cell>
          <cell r="H367">
            <v>4784399</v>
          </cell>
          <cell r="I367">
            <v>81334794</v>
          </cell>
          <cell r="J367">
            <v>4074873</v>
          </cell>
          <cell r="K367">
            <v>2322720</v>
          </cell>
          <cell r="L367">
            <v>87732387</v>
          </cell>
        </row>
        <row r="368">
          <cell r="A368" t="str">
            <v>13인승30층120m/min임대</v>
          </cell>
          <cell r="B368">
            <v>73841588</v>
          </cell>
          <cell r="C368">
            <v>81225</v>
          </cell>
          <cell r="D368">
            <v>73922813</v>
          </cell>
          <cell r="E368">
            <v>3057984</v>
          </cell>
          <cell r="F368">
            <v>1745803</v>
          </cell>
          <cell r="G368">
            <v>4803787</v>
          </cell>
          <cell r="H368">
            <v>4920412</v>
          </cell>
          <cell r="I368">
            <v>83647012</v>
          </cell>
          <cell r="J368">
            <v>4190715</v>
          </cell>
          <cell r="K368">
            <v>2365535</v>
          </cell>
          <cell r="L368">
            <v>90203262</v>
          </cell>
        </row>
        <row r="369">
          <cell r="A369" t="str">
            <v>13인승30층120m/min분양</v>
          </cell>
          <cell r="B369">
            <v>75229002</v>
          </cell>
          <cell r="C369">
            <v>82751</v>
          </cell>
          <cell r="D369">
            <v>75311753</v>
          </cell>
          <cell r="E369">
            <v>3057984</v>
          </cell>
          <cell r="F369">
            <v>1745803</v>
          </cell>
          <cell r="G369">
            <v>4803787</v>
          </cell>
          <cell r="H369">
            <v>5007221</v>
          </cell>
          <cell r="I369">
            <v>85122761</v>
          </cell>
          <cell r="J369">
            <v>4264650</v>
          </cell>
          <cell r="K369">
            <v>2392861</v>
          </cell>
          <cell r="L369">
            <v>91780272</v>
          </cell>
        </row>
        <row r="370">
          <cell r="A370" t="str">
            <v>13인승30층150m/min임대</v>
          </cell>
          <cell r="B370">
            <v>73843088</v>
          </cell>
          <cell r="C370">
            <v>81227</v>
          </cell>
          <cell r="D370">
            <v>73924315</v>
          </cell>
          <cell r="E370">
            <v>3057984</v>
          </cell>
          <cell r="F370">
            <v>1745803</v>
          </cell>
          <cell r="G370">
            <v>4803787</v>
          </cell>
          <cell r="H370">
            <v>4920506</v>
          </cell>
          <cell r="I370">
            <v>83648608</v>
          </cell>
          <cell r="J370">
            <v>4190795</v>
          </cell>
          <cell r="K370">
            <v>2365564</v>
          </cell>
          <cell r="L370">
            <v>90204967</v>
          </cell>
        </row>
        <row r="371">
          <cell r="A371" t="str">
            <v>13인승30층150m/min분양</v>
          </cell>
          <cell r="B371">
            <v>75230502</v>
          </cell>
          <cell r="C371">
            <v>82753</v>
          </cell>
          <cell r="D371">
            <v>75313255</v>
          </cell>
          <cell r="E371">
            <v>3057984</v>
          </cell>
          <cell r="F371">
            <v>1745803</v>
          </cell>
          <cell r="G371">
            <v>4803787</v>
          </cell>
          <cell r="H371">
            <v>5007315</v>
          </cell>
          <cell r="I371">
            <v>85124357</v>
          </cell>
          <cell r="J371">
            <v>4264730</v>
          </cell>
          <cell r="K371">
            <v>2392891</v>
          </cell>
          <cell r="L371">
            <v>91781978</v>
          </cell>
        </row>
        <row r="372">
          <cell r="A372" t="str">
            <v>13인승31층150m/min임대</v>
          </cell>
          <cell r="B372">
            <v>74894335</v>
          </cell>
          <cell r="C372">
            <v>82383</v>
          </cell>
          <cell r="D372">
            <v>74976718</v>
          </cell>
          <cell r="E372">
            <v>3072758</v>
          </cell>
          <cell r="F372">
            <v>1754237</v>
          </cell>
          <cell r="G372">
            <v>4826995</v>
          </cell>
          <cell r="H372">
            <v>4987732</v>
          </cell>
          <cell r="I372">
            <v>84791445</v>
          </cell>
          <cell r="J372">
            <v>4248051</v>
          </cell>
          <cell r="K372">
            <v>2390672</v>
          </cell>
          <cell r="L372">
            <v>91430168</v>
          </cell>
        </row>
        <row r="373">
          <cell r="A373" t="str">
            <v>13인승31층150m/min분양</v>
          </cell>
          <cell r="B373">
            <v>76281749</v>
          </cell>
          <cell r="C373">
            <v>83909</v>
          </cell>
          <cell r="D373">
            <v>76365658</v>
          </cell>
          <cell r="E373">
            <v>3072758</v>
          </cell>
          <cell r="F373">
            <v>1754237</v>
          </cell>
          <cell r="G373">
            <v>4826995</v>
          </cell>
          <cell r="H373">
            <v>5074540</v>
          </cell>
          <cell r="I373">
            <v>86267193</v>
          </cell>
          <cell r="J373">
            <v>4321986</v>
          </cell>
          <cell r="K373">
            <v>2417998</v>
          </cell>
          <cell r="L373">
            <v>93007177</v>
          </cell>
        </row>
        <row r="374">
          <cell r="A374" t="str">
            <v>13인승31층180m/min임대</v>
          </cell>
          <cell r="B374">
            <v>74921602</v>
          </cell>
          <cell r="C374">
            <v>82413</v>
          </cell>
          <cell r="D374">
            <v>75004015</v>
          </cell>
          <cell r="E374">
            <v>3072758</v>
          </cell>
          <cell r="F374">
            <v>1754237</v>
          </cell>
          <cell r="G374">
            <v>4826995</v>
          </cell>
          <cell r="H374">
            <v>4989438</v>
          </cell>
          <cell r="I374">
            <v>84820448</v>
          </cell>
          <cell r="J374">
            <v>4249504</v>
          </cell>
          <cell r="K374">
            <v>2391209</v>
          </cell>
          <cell r="L374">
            <v>91461161</v>
          </cell>
        </row>
        <row r="375">
          <cell r="A375" t="str">
            <v>13인승31층180m/min분양</v>
          </cell>
          <cell r="B375">
            <v>76309016</v>
          </cell>
          <cell r="C375">
            <v>83939</v>
          </cell>
          <cell r="D375">
            <v>76392955</v>
          </cell>
          <cell r="E375">
            <v>3072758</v>
          </cell>
          <cell r="F375">
            <v>1754237</v>
          </cell>
          <cell r="G375">
            <v>4826995</v>
          </cell>
          <cell r="H375">
            <v>5076246</v>
          </cell>
          <cell r="I375">
            <v>86296196</v>
          </cell>
          <cell r="J375">
            <v>4323439</v>
          </cell>
          <cell r="K375">
            <v>2418535</v>
          </cell>
          <cell r="L375">
            <v>93038170</v>
          </cell>
        </row>
        <row r="376">
          <cell r="A376" t="str">
            <v>13인승32층150m/min임대</v>
          </cell>
          <cell r="B376">
            <v>76033023</v>
          </cell>
          <cell r="C376">
            <v>83636</v>
          </cell>
          <cell r="D376">
            <v>76116659</v>
          </cell>
          <cell r="E376">
            <v>3087531</v>
          </cell>
          <cell r="F376">
            <v>1762671</v>
          </cell>
          <cell r="G376">
            <v>4850202</v>
          </cell>
          <cell r="H376">
            <v>5060428</v>
          </cell>
          <cell r="I376">
            <v>86027289</v>
          </cell>
          <cell r="J376">
            <v>4309967</v>
          </cell>
          <cell r="K376">
            <v>2417501</v>
          </cell>
          <cell r="L376">
            <v>92754757</v>
          </cell>
        </row>
        <row r="377">
          <cell r="A377" t="str">
            <v>13인승32층150m/min분양</v>
          </cell>
          <cell r="B377">
            <v>77420437</v>
          </cell>
          <cell r="C377">
            <v>85162</v>
          </cell>
          <cell r="D377">
            <v>77505599</v>
          </cell>
          <cell r="E377">
            <v>3087531</v>
          </cell>
          <cell r="F377">
            <v>1762671</v>
          </cell>
          <cell r="G377">
            <v>4850202</v>
          </cell>
          <cell r="H377">
            <v>5147237</v>
          </cell>
          <cell r="I377">
            <v>87503038</v>
          </cell>
          <cell r="J377">
            <v>4383902</v>
          </cell>
          <cell r="K377">
            <v>2444827</v>
          </cell>
          <cell r="L377">
            <v>94331767</v>
          </cell>
        </row>
        <row r="378">
          <cell r="A378" t="str">
            <v>13인승32층180m/min임대</v>
          </cell>
          <cell r="B378">
            <v>76060290</v>
          </cell>
          <cell r="C378">
            <v>83666</v>
          </cell>
          <cell r="D378">
            <v>76143956</v>
          </cell>
          <cell r="E378">
            <v>3087531</v>
          </cell>
          <cell r="F378">
            <v>1762671</v>
          </cell>
          <cell r="G378">
            <v>4850202</v>
          </cell>
          <cell r="H378">
            <v>5062134</v>
          </cell>
          <cell r="I378">
            <v>86056292</v>
          </cell>
          <cell r="J378">
            <v>4311420</v>
          </cell>
          <cell r="K378">
            <v>2418038</v>
          </cell>
          <cell r="L378">
            <v>92785750</v>
          </cell>
        </row>
        <row r="379">
          <cell r="A379" t="str">
            <v>13인승32층180m/min분양</v>
          </cell>
          <cell r="B379">
            <v>77447704</v>
          </cell>
          <cell r="C379">
            <v>85192</v>
          </cell>
          <cell r="D379">
            <v>77532896</v>
          </cell>
          <cell r="E379">
            <v>3087531</v>
          </cell>
          <cell r="F379">
            <v>1762671</v>
          </cell>
          <cell r="G379">
            <v>4850202</v>
          </cell>
          <cell r="H379">
            <v>5148943</v>
          </cell>
          <cell r="I379">
            <v>87532041</v>
          </cell>
          <cell r="J379">
            <v>4385355</v>
          </cell>
          <cell r="K379">
            <v>2445365</v>
          </cell>
          <cell r="L379">
            <v>94362761</v>
          </cell>
        </row>
        <row r="380">
          <cell r="A380" t="str">
            <v>13인승33층150m/min임대</v>
          </cell>
          <cell r="B380">
            <v>77171709</v>
          </cell>
          <cell r="C380">
            <v>84888</v>
          </cell>
          <cell r="D380">
            <v>77256597</v>
          </cell>
          <cell r="E380">
            <v>3102304</v>
          </cell>
          <cell r="F380">
            <v>1771105</v>
          </cell>
          <cell r="G380">
            <v>4873409</v>
          </cell>
          <cell r="H380">
            <v>5133125</v>
          </cell>
          <cell r="I380">
            <v>87263131</v>
          </cell>
          <cell r="J380">
            <v>4371882</v>
          </cell>
          <cell r="K380">
            <v>2444330</v>
          </cell>
          <cell r="L380">
            <v>94079343</v>
          </cell>
        </row>
        <row r="381">
          <cell r="A381" t="str">
            <v>13인승33층150m/min분양</v>
          </cell>
          <cell r="B381">
            <v>78559123</v>
          </cell>
          <cell r="C381">
            <v>86415</v>
          </cell>
          <cell r="D381">
            <v>78645538</v>
          </cell>
          <cell r="E381">
            <v>3102304</v>
          </cell>
          <cell r="F381">
            <v>1771105</v>
          </cell>
          <cell r="G381">
            <v>4873409</v>
          </cell>
          <cell r="H381">
            <v>5219934</v>
          </cell>
          <cell r="I381">
            <v>88738881</v>
          </cell>
          <cell r="J381">
            <v>4445817</v>
          </cell>
          <cell r="K381">
            <v>2471657</v>
          </cell>
          <cell r="L381">
            <v>95656355</v>
          </cell>
        </row>
        <row r="382">
          <cell r="A382" t="str">
            <v>13인승33층180m/min임대</v>
          </cell>
          <cell r="B382">
            <v>77198976</v>
          </cell>
          <cell r="C382">
            <v>84918</v>
          </cell>
          <cell r="D382">
            <v>77283894</v>
          </cell>
          <cell r="E382">
            <v>3102304</v>
          </cell>
          <cell r="F382">
            <v>1771105</v>
          </cell>
          <cell r="G382">
            <v>4873409</v>
          </cell>
          <cell r="H382">
            <v>5134831</v>
          </cell>
          <cell r="I382">
            <v>87292134</v>
          </cell>
          <cell r="J382">
            <v>4373335</v>
          </cell>
          <cell r="K382">
            <v>2444867</v>
          </cell>
          <cell r="L382">
            <v>94110336</v>
          </cell>
        </row>
        <row r="383">
          <cell r="A383" t="str">
            <v>13인승33층180m/min분양</v>
          </cell>
          <cell r="B383">
            <v>78586390</v>
          </cell>
          <cell r="C383">
            <v>86445</v>
          </cell>
          <cell r="D383">
            <v>78672835</v>
          </cell>
          <cell r="E383">
            <v>3102304</v>
          </cell>
          <cell r="F383">
            <v>1771105</v>
          </cell>
          <cell r="G383">
            <v>4873409</v>
          </cell>
          <cell r="H383">
            <v>5221640</v>
          </cell>
          <cell r="I383">
            <v>88767884</v>
          </cell>
          <cell r="J383">
            <v>4447270</v>
          </cell>
          <cell r="K383">
            <v>2472194</v>
          </cell>
          <cell r="L383">
            <v>95687348</v>
          </cell>
        </row>
        <row r="384">
          <cell r="A384" t="str">
            <v>13인승34층150m/min임대</v>
          </cell>
          <cell r="B384">
            <v>78281469</v>
          </cell>
          <cell r="C384">
            <v>86109</v>
          </cell>
          <cell r="D384">
            <v>78367578</v>
          </cell>
          <cell r="E384">
            <v>3117078</v>
          </cell>
          <cell r="F384">
            <v>1779539</v>
          </cell>
          <cell r="G384">
            <v>4896617</v>
          </cell>
          <cell r="H384">
            <v>5204012</v>
          </cell>
          <cell r="I384">
            <v>88468207</v>
          </cell>
          <cell r="J384">
            <v>4432257</v>
          </cell>
          <cell r="K384">
            <v>2470590</v>
          </cell>
          <cell r="L384">
            <v>95371054</v>
          </cell>
        </row>
        <row r="385">
          <cell r="A385" t="str">
            <v>13인승34층150m/min분양</v>
          </cell>
          <cell r="B385">
            <v>79668883</v>
          </cell>
          <cell r="C385">
            <v>87635</v>
          </cell>
          <cell r="D385">
            <v>79756518</v>
          </cell>
          <cell r="E385">
            <v>3117078</v>
          </cell>
          <cell r="F385">
            <v>1779539</v>
          </cell>
          <cell r="G385">
            <v>4896617</v>
          </cell>
          <cell r="H385">
            <v>5290820</v>
          </cell>
          <cell r="I385">
            <v>89943955</v>
          </cell>
          <cell r="J385">
            <v>4506192</v>
          </cell>
          <cell r="K385">
            <v>2497916</v>
          </cell>
          <cell r="L385">
            <v>96948063</v>
          </cell>
        </row>
        <row r="386">
          <cell r="A386" t="str">
            <v>13인승34층180m/min임대</v>
          </cell>
          <cell r="B386">
            <v>78308736</v>
          </cell>
          <cell r="C386">
            <v>86139</v>
          </cell>
          <cell r="D386">
            <v>78394875</v>
          </cell>
          <cell r="E386">
            <v>3117078</v>
          </cell>
          <cell r="F386">
            <v>1779539</v>
          </cell>
          <cell r="G386">
            <v>4896617</v>
          </cell>
          <cell r="H386">
            <v>5205718</v>
          </cell>
          <cell r="I386">
            <v>88497210</v>
          </cell>
          <cell r="J386">
            <v>4433710</v>
          </cell>
          <cell r="K386">
            <v>2471127</v>
          </cell>
          <cell r="L386">
            <v>95402047</v>
          </cell>
        </row>
        <row r="387">
          <cell r="A387" t="str">
            <v>13인승34층180m/min분양</v>
          </cell>
          <cell r="B387">
            <v>79696150</v>
          </cell>
          <cell r="C387">
            <v>87665</v>
          </cell>
          <cell r="D387">
            <v>79783815</v>
          </cell>
          <cell r="E387">
            <v>3117078</v>
          </cell>
          <cell r="F387">
            <v>1779539</v>
          </cell>
          <cell r="G387">
            <v>4896617</v>
          </cell>
          <cell r="H387">
            <v>5292527</v>
          </cell>
          <cell r="I387">
            <v>89972959</v>
          </cell>
          <cell r="J387">
            <v>4507645</v>
          </cell>
          <cell r="K387">
            <v>2498454</v>
          </cell>
          <cell r="L387">
            <v>96979058</v>
          </cell>
        </row>
        <row r="388">
          <cell r="A388" t="str">
            <v>13인승35층150m/min임대</v>
          </cell>
          <cell r="B388">
            <v>79391225</v>
          </cell>
          <cell r="C388">
            <v>87330</v>
          </cell>
          <cell r="D388">
            <v>79478555</v>
          </cell>
          <cell r="E388">
            <v>3131851</v>
          </cell>
          <cell r="F388">
            <v>1787973</v>
          </cell>
          <cell r="G388">
            <v>4919824</v>
          </cell>
          <cell r="H388">
            <v>5274898</v>
          </cell>
          <cell r="I388">
            <v>89673277</v>
          </cell>
          <cell r="J388">
            <v>4492631</v>
          </cell>
          <cell r="K388">
            <v>2496850</v>
          </cell>
          <cell r="L388">
            <v>96662758</v>
          </cell>
        </row>
        <row r="389">
          <cell r="A389" t="str">
            <v>13인승35층150m/min분양</v>
          </cell>
          <cell r="B389">
            <v>80778639</v>
          </cell>
          <cell r="C389">
            <v>88856</v>
          </cell>
          <cell r="D389">
            <v>80867495</v>
          </cell>
          <cell r="E389">
            <v>3131851</v>
          </cell>
          <cell r="F389">
            <v>1787973</v>
          </cell>
          <cell r="G389">
            <v>4919824</v>
          </cell>
          <cell r="H389">
            <v>5361707</v>
          </cell>
          <cell r="I389">
            <v>91149026</v>
          </cell>
          <cell r="J389">
            <v>4566566</v>
          </cell>
          <cell r="K389">
            <v>2524176</v>
          </cell>
          <cell r="L389">
            <v>98239768</v>
          </cell>
        </row>
        <row r="390">
          <cell r="A390" t="str">
            <v>13인승35층180m/min임대</v>
          </cell>
          <cell r="B390">
            <v>79418492</v>
          </cell>
          <cell r="C390">
            <v>87360</v>
          </cell>
          <cell r="D390">
            <v>79505852</v>
          </cell>
          <cell r="E390">
            <v>3131851</v>
          </cell>
          <cell r="F390">
            <v>1787973</v>
          </cell>
          <cell r="G390">
            <v>4919824</v>
          </cell>
          <cell r="H390">
            <v>5276604</v>
          </cell>
          <cell r="I390">
            <v>89702280</v>
          </cell>
          <cell r="J390">
            <v>4494084</v>
          </cell>
          <cell r="K390">
            <v>2497387</v>
          </cell>
          <cell r="L390">
            <v>96693751</v>
          </cell>
        </row>
        <row r="391">
          <cell r="A391" t="str">
            <v>13인승35층180m/min분양</v>
          </cell>
          <cell r="B391">
            <v>80805906</v>
          </cell>
          <cell r="C391">
            <v>88886</v>
          </cell>
          <cell r="D391">
            <v>80894792</v>
          </cell>
          <cell r="E391">
            <v>3131851</v>
          </cell>
          <cell r="F391">
            <v>1787973</v>
          </cell>
          <cell r="G391">
            <v>4919824</v>
          </cell>
          <cell r="H391">
            <v>5363413</v>
          </cell>
          <cell r="I391">
            <v>91178029</v>
          </cell>
          <cell r="J391">
            <v>4568019</v>
          </cell>
          <cell r="K391">
            <v>2524713</v>
          </cell>
          <cell r="L391">
            <v>98270761</v>
          </cell>
        </row>
        <row r="392">
          <cell r="A392" t="str">
            <v>13인승36층150m/min임대</v>
          </cell>
          <cell r="B392">
            <v>80758750</v>
          </cell>
          <cell r="C392">
            <v>88834</v>
          </cell>
          <cell r="D392">
            <v>80847584</v>
          </cell>
          <cell r="E392">
            <v>3146624</v>
          </cell>
          <cell r="F392">
            <v>1796407</v>
          </cell>
          <cell r="G392">
            <v>4943031</v>
          </cell>
          <cell r="H392">
            <v>5361913</v>
          </cell>
          <cell r="I392">
            <v>91152528</v>
          </cell>
          <cell r="J392">
            <v>4566741</v>
          </cell>
          <cell r="K392">
            <v>2528186</v>
          </cell>
          <cell r="L392">
            <v>98247455</v>
          </cell>
        </row>
        <row r="393">
          <cell r="A393" t="str">
            <v>13인승36층150m/min분양</v>
          </cell>
          <cell r="B393">
            <v>82146164</v>
          </cell>
          <cell r="C393">
            <v>90360</v>
          </cell>
          <cell r="D393">
            <v>82236524</v>
          </cell>
          <cell r="E393">
            <v>3146624</v>
          </cell>
          <cell r="F393">
            <v>1796407</v>
          </cell>
          <cell r="G393">
            <v>4943031</v>
          </cell>
          <cell r="H393">
            <v>5448722</v>
          </cell>
          <cell r="I393">
            <v>92628277</v>
          </cell>
          <cell r="J393">
            <v>4640676</v>
          </cell>
          <cell r="K393">
            <v>2555512</v>
          </cell>
          <cell r="L393">
            <v>99824465</v>
          </cell>
        </row>
        <row r="394">
          <cell r="A394" t="str">
            <v>13인승36층180m/min임대</v>
          </cell>
          <cell r="B394">
            <v>80786017</v>
          </cell>
          <cell r="C394">
            <v>88864</v>
          </cell>
          <cell r="D394">
            <v>80874881</v>
          </cell>
          <cell r="E394">
            <v>3146624</v>
          </cell>
          <cell r="F394">
            <v>1796407</v>
          </cell>
          <cell r="G394">
            <v>4943031</v>
          </cell>
          <cell r="H394">
            <v>5363619</v>
          </cell>
          <cell r="I394">
            <v>91181531</v>
          </cell>
          <cell r="J394">
            <v>4568194</v>
          </cell>
          <cell r="K394">
            <v>2528723</v>
          </cell>
          <cell r="L394">
            <v>98278448</v>
          </cell>
        </row>
        <row r="395">
          <cell r="A395" t="str">
            <v>13인승36층180m/min분양</v>
          </cell>
          <cell r="B395">
            <v>82173431</v>
          </cell>
          <cell r="C395">
            <v>90390</v>
          </cell>
          <cell r="D395">
            <v>82263821</v>
          </cell>
          <cell r="E395">
            <v>3146624</v>
          </cell>
          <cell r="F395">
            <v>1796407</v>
          </cell>
          <cell r="G395">
            <v>4943031</v>
          </cell>
          <cell r="H395">
            <v>5450428</v>
          </cell>
          <cell r="I395">
            <v>92657280</v>
          </cell>
          <cell r="J395">
            <v>4642129</v>
          </cell>
          <cell r="K395">
            <v>2556049</v>
          </cell>
          <cell r="L395">
            <v>99855458</v>
          </cell>
        </row>
        <row r="396">
          <cell r="A396" t="str">
            <v>13인승37층150m/min임대</v>
          </cell>
          <cell r="B396">
            <v>81897433</v>
          </cell>
          <cell r="C396">
            <v>90087</v>
          </cell>
          <cell r="D396">
            <v>81987520</v>
          </cell>
          <cell r="E396">
            <v>3161397</v>
          </cell>
          <cell r="F396">
            <v>1804841</v>
          </cell>
          <cell r="G396">
            <v>4966238</v>
          </cell>
          <cell r="H396">
            <v>5434609</v>
          </cell>
          <cell r="I396">
            <v>92388367</v>
          </cell>
          <cell r="J396">
            <v>4628657</v>
          </cell>
          <cell r="K396">
            <v>2555015</v>
          </cell>
          <cell r="L396">
            <v>99572039</v>
          </cell>
        </row>
        <row r="397">
          <cell r="A397" t="str">
            <v>13인승37층150m/min분양</v>
          </cell>
          <cell r="B397">
            <v>83284847</v>
          </cell>
          <cell r="C397">
            <v>91613</v>
          </cell>
          <cell r="D397">
            <v>83376460</v>
          </cell>
          <cell r="E397">
            <v>3161397</v>
          </cell>
          <cell r="F397">
            <v>1804841</v>
          </cell>
          <cell r="G397">
            <v>4966238</v>
          </cell>
          <cell r="H397">
            <v>5521418</v>
          </cell>
          <cell r="I397">
            <v>93864116</v>
          </cell>
          <cell r="J397">
            <v>4702592</v>
          </cell>
          <cell r="K397">
            <v>2582342</v>
          </cell>
          <cell r="L397">
            <v>101149050</v>
          </cell>
        </row>
        <row r="398">
          <cell r="A398" t="str">
            <v>13인승37층180m/min임대</v>
          </cell>
          <cell r="B398">
            <v>81924700</v>
          </cell>
          <cell r="C398">
            <v>90117</v>
          </cell>
          <cell r="D398">
            <v>82014817</v>
          </cell>
          <cell r="E398">
            <v>3161397</v>
          </cell>
          <cell r="F398">
            <v>1804841</v>
          </cell>
          <cell r="G398">
            <v>4966238</v>
          </cell>
          <cell r="H398">
            <v>5436315</v>
          </cell>
          <cell r="I398">
            <v>92417370</v>
          </cell>
          <cell r="J398">
            <v>4630110</v>
          </cell>
          <cell r="K398">
            <v>2555552</v>
          </cell>
          <cell r="L398">
            <v>99603032</v>
          </cell>
        </row>
        <row r="399">
          <cell r="A399" t="str">
            <v>13인승37층180m/min분양</v>
          </cell>
          <cell r="B399">
            <v>83312114</v>
          </cell>
          <cell r="C399">
            <v>91643</v>
          </cell>
          <cell r="D399">
            <v>83403757</v>
          </cell>
          <cell r="E399">
            <v>3161397</v>
          </cell>
          <cell r="F399">
            <v>1804841</v>
          </cell>
          <cell r="G399">
            <v>4966238</v>
          </cell>
          <cell r="H399">
            <v>5523124</v>
          </cell>
          <cell r="I399">
            <v>93893119</v>
          </cell>
          <cell r="J399">
            <v>4704045</v>
          </cell>
          <cell r="K399">
            <v>2582879</v>
          </cell>
          <cell r="L399">
            <v>101180043</v>
          </cell>
        </row>
        <row r="400">
          <cell r="A400" t="str">
            <v>13인승38층150m/min임대</v>
          </cell>
          <cell r="B400">
            <v>83036121</v>
          </cell>
          <cell r="C400">
            <v>91339</v>
          </cell>
          <cell r="D400">
            <v>83127460</v>
          </cell>
          <cell r="E400">
            <v>3176170</v>
          </cell>
          <cell r="F400">
            <v>1813275</v>
          </cell>
          <cell r="G400">
            <v>4989445</v>
          </cell>
          <cell r="H400">
            <v>5507306</v>
          </cell>
          <cell r="I400">
            <v>93624211</v>
          </cell>
          <cell r="J400">
            <v>4690572</v>
          </cell>
          <cell r="K400">
            <v>2581844</v>
          </cell>
          <cell r="L400">
            <v>100896627</v>
          </cell>
        </row>
        <row r="401">
          <cell r="A401" t="str">
            <v>13인승38층150m/min분양</v>
          </cell>
          <cell r="B401">
            <v>84423535</v>
          </cell>
          <cell r="C401">
            <v>92865</v>
          </cell>
          <cell r="D401">
            <v>84516400</v>
          </cell>
          <cell r="E401">
            <v>3176170</v>
          </cell>
          <cell r="F401">
            <v>1813275</v>
          </cell>
          <cell r="G401">
            <v>4989445</v>
          </cell>
          <cell r="H401">
            <v>5594115</v>
          </cell>
          <cell r="I401">
            <v>95099960</v>
          </cell>
          <cell r="J401">
            <v>4764507</v>
          </cell>
          <cell r="K401">
            <v>2609171</v>
          </cell>
          <cell r="L401">
            <v>102473638</v>
          </cell>
        </row>
        <row r="402">
          <cell r="A402" t="str">
            <v>13인승38층180m/min임대</v>
          </cell>
          <cell r="B402">
            <v>83063388</v>
          </cell>
          <cell r="C402">
            <v>91369</v>
          </cell>
          <cell r="D402">
            <v>83154757</v>
          </cell>
          <cell r="E402">
            <v>3176170</v>
          </cell>
          <cell r="F402">
            <v>1813275</v>
          </cell>
          <cell r="G402">
            <v>4989445</v>
          </cell>
          <cell r="H402">
            <v>5509012</v>
          </cell>
          <cell r="I402">
            <v>93653214</v>
          </cell>
          <cell r="J402">
            <v>4692026</v>
          </cell>
          <cell r="K402">
            <v>2582382</v>
          </cell>
          <cell r="L402">
            <v>100927622</v>
          </cell>
        </row>
        <row r="403">
          <cell r="A403" t="str">
            <v>13인승38층180m/min분양</v>
          </cell>
          <cell r="B403">
            <v>84450802</v>
          </cell>
          <cell r="C403">
            <v>92895</v>
          </cell>
          <cell r="D403">
            <v>84543697</v>
          </cell>
          <cell r="E403">
            <v>3176170</v>
          </cell>
          <cell r="F403">
            <v>1813275</v>
          </cell>
          <cell r="G403">
            <v>4989445</v>
          </cell>
          <cell r="H403">
            <v>5595821</v>
          </cell>
          <cell r="I403">
            <v>95128963</v>
          </cell>
          <cell r="J403">
            <v>4765961</v>
          </cell>
          <cell r="K403">
            <v>2609708</v>
          </cell>
          <cell r="L403">
            <v>102504632</v>
          </cell>
        </row>
        <row r="404">
          <cell r="A404" t="str">
            <v>13인승39층150m/min임대</v>
          </cell>
          <cell r="B404">
            <v>84145879</v>
          </cell>
          <cell r="C404">
            <v>92560</v>
          </cell>
          <cell r="D404">
            <v>84238439</v>
          </cell>
          <cell r="E404">
            <v>3190944</v>
          </cell>
          <cell r="F404">
            <v>1821709</v>
          </cell>
          <cell r="G404">
            <v>5012653</v>
          </cell>
          <cell r="H404">
            <v>5578193</v>
          </cell>
          <cell r="I404">
            <v>94829285</v>
          </cell>
          <cell r="J404">
            <v>4750947</v>
          </cell>
          <cell r="K404">
            <v>2608104</v>
          </cell>
          <cell r="L404">
            <v>102188336</v>
          </cell>
        </row>
        <row r="405">
          <cell r="A405" t="str">
            <v>13인승39층150m/min분양</v>
          </cell>
          <cell r="B405">
            <v>85533293</v>
          </cell>
          <cell r="C405">
            <v>94086</v>
          </cell>
          <cell r="D405">
            <v>85627379</v>
          </cell>
          <cell r="E405">
            <v>3190944</v>
          </cell>
          <cell r="F405">
            <v>1821709</v>
          </cell>
          <cell r="G405">
            <v>5012653</v>
          </cell>
          <cell r="H405">
            <v>5665002</v>
          </cell>
          <cell r="I405">
            <v>96305034</v>
          </cell>
          <cell r="J405">
            <v>4824882</v>
          </cell>
          <cell r="K405">
            <v>2635431</v>
          </cell>
          <cell r="L405">
            <v>103765347</v>
          </cell>
        </row>
        <row r="406">
          <cell r="A406" t="str">
            <v>13인승39층180m/min임대</v>
          </cell>
          <cell r="B406">
            <v>84173146</v>
          </cell>
          <cell r="C406">
            <v>92590</v>
          </cell>
          <cell r="D406">
            <v>84265736</v>
          </cell>
          <cell r="E406">
            <v>3190944</v>
          </cell>
          <cell r="F406">
            <v>1821709</v>
          </cell>
          <cell r="G406">
            <v>5012653</v>
          </cell>
          <cell r="H406">
            <v>5579899</v>
          </cell>
          <cell r="I406">
            <v>94858288</v>
          </cell>
          <cell r="J406">
            <v>4752400</v>
          </cell>
          <cell r="K406">
            <v>2608641</v>
          </cell>
          <cell r="L406">
            <v>102219329</v>
          </cell>
        </row>
        <row r="407">
          <cell r="A407" t="str">
            <v>13인승39층180m/min분양</v>
          </cell>
          <cell r="B407">
            <v>85560560</v>
          </cell>
          <cell r="C407">
            <v>94116</v>
          </cell>
          <cell r="D407">
            <v>85654676</v>
          </cell>
          <cell r="E407">
            <v>3190944</v>
          </cell>
          <cell r="F407">
            <v>1821709</v>
          </cell>
          <cell r="G407">
            <v>5012653</v>
          </cell>
          <cell r="H407">
            <v>5666708</v>
          </cell>
          <cell r="I407">
            <v>96334037</v>
          </cell>
          <cell r="J407">
            <v>4826335</v>
          </cell>
          <cell r="K407">
            <v>2635968</v>
          </cell>
          <cell r="L407">
            <v>103796340</v>
          </cell>
        </row>
        <row r="408">
          <cell r="A408" t="str">
            <v>13인승40층150m/min임대</v>
          </cell>
          <cell r="B408">
            <v>85255641</v>
          </cell>
          <cell r="C408">
            <v>93781</v>
          </cell>
          <cell r="D408">
            <v>85349422</v>
          </cell>
          <cell r="E408">
            <v>3205716</v>
          </cell>
          <cell r="F408">
            <v>1830143</v>
          </cell>
          <cell r="G408">
            <v>5035859</v>
          </cell>
          <cell r="H408">
            <v>5649080</v>
          </cell>
          <cell r="I408">
            <v>96034361</v>
          </cell>
          <cell r="J408">
            <v>4811321</v>
          </cell>
          <cell r="K408">
            <v>2634364</v>
          </cell>
          <cell r="L408">
            <v>103480046</v>
          </cell>
        </row>
        <row r="409">
          <cell r="A409" t="str">
            <v>13인승40층150m/min분양</v>
          </cell>
          <cell r="B409">
            <v>86643055</v>
          </cell>
          <cell r="C409">
            <v>95307</v>
          </cell>
          <cell r="D409">
            <v>86738362</v>
          </cell>
          <cell r="E409">
            <v>3205716</v>
          </cell>
          <cell r="F409">
            <v>1830143</v>
          </cell>
          <cell r="G409">
            <v>5035859</v>
          </cell>
          <cell r="H409">
            <v>5735888</v>
          </cell>
          <cell r="I409">
            <v>97510109</v>
          </cell>
          <cell r="J409">
            <v>4885256</v>
          </cell>
          <cell r="K409">
            <v>2661690</v>
          </cell>
          <cell r="L409">
            <v>105057055</v>
          </cell>
        </row>
        <row r="410">
          <cell r="A410" t="str">
            <v>13인승40층180m/min임대</v>
          </cell>
          <cell r="B410">
            <v>85282908</v>
          </cell>
          <cell r="C410">
            <v>93811</v>
          </cell>
          <cell r="D410">
            <v>85376719</v>
          </cell>
          <cell r="E410">
            <v>3205716</v>
          </cell>
          <cell r="F410">
            <v>1830143</v>
          </cell>
          <cell r="G410">
            <v>5035859</v>
          </cell>
          <cell r="H410">
            <v>5650786</v>
          </cell>
          <cell r="I410">
            <v>96063364</v>
          </cell>
          <cell r="J410">
            <v>4812774</v>
          </cell>
          <cell r="K410">
            <v>2634901</v>
          </cell>
          <cell r="L410">
            <v>103511039</v>
          </cell>
        </row>
        <row r="411">
          <cell r="A411" t="str">
            <v>13인승40층180m/min분양</v>
          </cell>
          <cell r="B411">
            <v>86670322</v>
          </cell>
          <cell r="C411">
            <v>95337</v>
          </cell>
          <cell r="D411">
            <v>86765659</v>
          </cell>
          <cell r="E411">
            <v>3220490</v>
          </cell>
          <cell r="F411">
            <v>1838577</v>
          </cell>
          <cell r="G411">
            <v>5059067</v>
          </cell>
          <cell r="H411">
            <v>5739045</v>
          </cell>
          <cell r="I411">
            <v>97563771</v>
          </cell>
          <cell r="J411">
            <v>4887944</v>
          </cell>
          <cell r="K411">
            <v>2666629</v>
          </cell>
          <cell r="L411">
            <v>105118344</v>
          </cell>
        </row>
        <row r="412">
          <cell r="A412" t="str">
            <v>13인승41층이상180m/min임대</v>
          </cell>
          <cell r="B412">
            <v>86334805</v>
          </cell>
          <cell r="C412">
            <v>94968</v>
          </cell>
          <cell r="D412">
            <v>86429773</v>
          </cell>
          <cell r="E412">
            <v>3220490</v>
          </cell>
          <cell r="F412">
            <v>1838577</v>
          </cell>
          <cell r="G412">
            <v>5059067</v>
          </cell>
          <cell r="H412">
            <v>5718052</v>
          </cell>
          <cell r="I412">
            <v>97206892</v>
          </cell>
          <cell r="J412">
            <v>4870065</v>
          </cell>
          <cell r="K412">
            <v>2660021</v>
          </cell>
          <cell r="L412">
            <v>104736978</v>
          </cell>
        </row>
        <row r="413">
          <cell r="A413" t="str">
            <v>13인승41층이상180m/min분양</v>
          </cell>
          <cell r="B413">
            <v>87722219</v>
          </cell>
          <cell r="C413">
            <v>96494</v>
          </cell>
          <cell r="D413">
            <v>87818713</v>
          </cell>
          <cell r="E413">
            <v>3220490</v>
          </cell>
          <cell r="F413">
            <v>1838577</v>
          </cell>
          <cell r="G413">
            <v>5059067</v>
          </cell>
          <cell r="H413">
            <v>5804861</v>
          </cell>
          <cell r="I413">
            <v>98682641</v>
          </cell>
          <cell r="J413">
            <v>4944000</v>
          </cell>
          <cell r="K413">
            <v>2687347</v>
          </cell>
          <cell r="L413">
            <v>106313988</v>
          </cell>
        </row>
        <row r="414">
          <cell r="A414" t="str">
            <v>15인승1층60m/min임대</v>
          </cell>
          <cell r="B414">
            <v>40494339</v>
          </cell>
          <cell r="C414">
            <v>44543</v>
          </cell>
          <cell r="D414">
            <v>40538882</v>
          </cell>
          <cell r="E414">
            <v>2637417</v>
          </cell>
          <cell r="F414">
            <v>1505701</v>
          </cell>
          <cell r="G414">
            <v>4143118</v>
          </cell>
          <cell r="H414">
            <v>2792625</v>
          </cell>
          <cell r="I414">
            <v>47474625</v>
          </cell>
          <cell r="J414">
            <v>2378478</v>
          </cell>
          <cell r="K414">
            <v>1583417</v>
          </cell>
          <cell r="L414">
            <v>51436520</v>
          </cell>
        </row>
        <row r="415">
          <cell r="A415" t="str">
            <v>15인승1층60m/min분양</v>
          </cell>
          <cell r="B415">
            <v>41948699</v>
          </cell>
          <cell r="C415">
            <v>46143</v>
          </cell>
          <cell r="D415">
            <v>41994842</v>
          </cell>
          <cell r="E415">
            <v>2637417</v>
          </cell>
          <cell r="F415">
            <v>1505701</v>
          </cell>
          <cell r="G415">
            <v>4143118</v>
          </cell>
          <cell r="H415">
            <v>2883622</v>
          </cell>
          <cell r="I415">
            <v>49021582</v>
          </cell>
          <cell r="J415">
            <v>2455981</v>
          </cell>
          <cell r="K415">
            <v>1612062</v>
          </cell>
          <cell r="L415">
            <v>53089625</v>
          </cell>
        </row>
        <row r="416">
          <cell r="A416" t="str">
            <v>15인승1층90m/min임대</v>
          </cell>
          <cell r="B416">
            <v>41571778</v>
          </cell>
          <cell r="C416">
            <v>45728</v>
          </cell>
          <cell r="D416">
            <v>41617506</v>
          </cell>
          <cell r="E416">
            <v>2637417</v>
          </cell>
          <cell r="F416">
            <v>1505701</v>
          </cell>
          <cell r="G416">
            <v>4143118</v>
          </cell>
          <cell r="H416">
            <v>2860039</v>
          </cell>
          <cell r="I416">
            <v>48620663</v>
          </cell>
          <cell r="J416">
            <v>2435895</v>
          </cell>
          <cell r="K416">
            <v>1604638</v>
          </cell>
          <cell r="L416">
            <v>52661196</v>
          </cell>
        </row>
        <row r="417">
          <cell r="A417" t="str">
            <v>15인승1층90m/min분양</v>
          </cell>
          <cell r="B417">
            <v>43026138</v>
          </cell>
          <cell r="C417">
            <v>47328</v>
          </cell>
          <cell r="D417">
            <v>43073466</v>
          </cell>
          <cell r="E417">
            <v>2637417</v>
          </cell>
          <cell r="F417">
            <v>1505701</v>
          </cell>
          <cell r="G417">
            <v>4143118</v>
          </cell>
          <cell r="H417">
            <v>2951036</v>
          </cell>
          <cell r="I417">
            <v>50167620</v>
          </cell>
          <cell r="J417">
            <v>2513397</v>
          </cell>
          <cell r="K417">
            <v>1633283</v>
          </cell>
          <cell r="L417">
            <v>54314300</v>
          </cell>
        </row>
        <row r="418">
          <cell r="A418" t="str">
            <v>15인승2층60m/min임대</v>
          </cell>
          <cell r="B418">
            <v>41530610</v>
          </cell>
          <cell r="C418">
            <v>45683</v>
          </cell>
          <cell r="D418">
            <v>41576293</v>
          </cell>
          <cell r="E418">
            <v>2655764</v>
          </cell>
          <cell r="F418">
            <v>1516175</v>
          </cell>
          <cell r="G418">
            <v>4171939</v>
          </cell>
          <cell r="H418">
            <v>2859264</v>
          </cell>
          <cell r="I418">
            <v>48607496</v>
          </cell>
          <cell r="J418">
            <v>2435235</v>
          </cell>
          <cell r="K418">
            <v>1609294</v>
          </cell>
          <cell r="L418">
            <v>52652025</v>
          </cell>
        </row>
        <row r="419">
          <cell r="A419" t="str">
            <v>15인승2층60m/min분양</v>
          </cell>
          <cell r="B419">
            <v>42984970</v>
          </cell>
          <cell r="C419">
            <v>47283</v>
          </cell>
          <cell r="D419">
            <v>43032253</v>
          </cell>
          <cell r="E419">
            <v>2655764</v>
          </cell>
          <cell r="F419">
            <v>1516175</v>
          </cell>
          <cell r="G419">
            <v>4171939</v>
          </cell>
          <cell r="H419">
            <v>2950262</v>
          </cell>
          <cell r="I419">
            <v>50154454</v>
          </cell>
          <cell r="J419">
            <v>2512738</v>
          </cell>
          <cell r="K419">
            <v>1637939</v>
          </cell>
          <cell r="L419">
            <v>54305131</v>
          </cell>
        </row>
        <row r="420">
          <cell r="A420" t="str">
            <v>15인승2층90m/min임대</v>
          </cell>
          <cell r="B420">
            <v>42610153</v>
          </cell>
          <cell r="C420">
            <v>46871</v>
          </cell>
          <cell r="D420">
            <v>42657024</v>
          </cell>
          <cell r="E420">
            <v>2655764</v>
          </cell>
          <cell r="F420">
            <v>1516175</v>
          </cell>
          <cell r="G420">
            <v>4171939</v>
          </cell>
          <cell r="H420">
            <v>2926810</v>
          </cell>
          <cell r="I420">
            <v>49755773</v>
          </cell>
          <cell r="J420">
            <v>2492764</v>
          </cell>
          <cell r="K420">
            <v>1630557</v>
          </cell>
          <cell r="L420">
            <v>53879094</v>
          </cell>
        </row>
        <row r="421">
          <cell r="A421" t="str">
            <v>15인승2층90m/min분양</v>
          </cell>
          <cell r="B421">
            <v>44064513</v>
          </cell>
          <cell r="C421">
            <v>48470</v>
          </cell>
          <cell r="D421">
            <v>44112983</v>
          </cell>
          <cell r="E421">
            <v>2655764</v>
          </cell>
          <cell r="F421">
            <v>1516175</v>
          </cell>
          <cell r="G421">
            <v>4171939</v>
          </cell>
          <cell r="H421">
            <v>3017807</v>
          </cell>
          <cell r="I421">
            <v>51302729</v>
          </cell>
          <cell r="J421">
            <v>2570266</v>
          </cell>
          <cell r="K421">
            <v>1659202</v>
          </cell>
          <cell r="L421">
            <v>55532197</v>
          </cell>
        </row>
        <row r="422">
          <cell r="A422" t="str">
            <v>15인승3층60m/min임대</v>
          </cell>
          <cell r="B422">
            <v>42566876</v>
          </cell>
          <cell r="C422">
            <v>46823</v>
          </cell>
          <cell r="D422">
            <v>42613699</v>
          </cell>
          <cell r="E422">
            <v>2670537</v>
          </cell>
          <cell r="F422">
            <v>1524609</v>
          </cell>
          <cell r="G422">
            <v>4195146</v>
          </cell>
          <cell r="H422">
            <v>2925552</v>
          </cell>
          <cell r="I422">
            <v>49734397</v>
          </cell>
          <cell r="J422">
            <v>2491693</v>
          </cell>
          <cell r="K422">
            <v>1634106</v>
          </cell>
          <cell r="L422">
            <v>53860196</v>
          </cell>
        </row>
        <row r="423">
          <cell r="A423" t="str">
            <v>15인승3층60m/min분양</v>
          </cell>
          <cell r="B423">
            <v>44021236</v>
          </cell>
          <cell r="C423">
            <v>48423</v>
          </cell>
          <cell r="D423">
            <v>44069659</v>
          </cell>
          <cell r="E423">
            <v>2670537</v>
          </cell>
          <cell r="F423">
            <v>1524609</v>
          </cell>
          <cell r="G423">
            <v>4195146</v>
          </cell>
          <cell r="H423">
            <v>3016550</v>
          </cell>
          <cell r="I423">
            <v>51281355</v>
          </cell>
          <cell r="J423">
            <v>2569195</v>
          </cell>
          <cell r="K423">
            <v>1662751</v>
          </cell>
          <cell r="L423">
            <v>55513301</v>
          </cell>
        </row>
        <row r="424">
          <cell r="A424" t="str">
            <v>15인승3층90m/min임대</v>
          </cell>
          <cell r="B424">
            <v>43648523</v>
          </cell>
          <cell r="C424">
            <v>48013</v>
          </cell>
          <cell r="D424">
            <v>43696536</v>
          </cell>
          <cell r="E424">
            <v>2670537</v>
          </cell>
          <cell r="F424">
            <v>1524609</v>
          </cell>
          <cell r="G424">
            <v>4195146</v>
          </cell>
          <cell r="H424">
            <v>2993230</v>
          </cell>
          <cell r="I424">
            <v>50884912</v>
          </cell>
          <cell r="J424">
            <v>2549334</v>
          </cell>
          <cell r="K424">
            <v>1655410</v>
          </cell>
          <cell r="L424">
            <v>55089656</v>
          </cell>
        </row>
        <row r="425">
          <cell r="A425" t="str">
            <v>15인승3층90m/min분양</v>
          </cell>
          <cell r="B425">
            <v>45102883</v>
          </cell>
          <cell r="C425">
            <v>49613</v>
          </cell>
          <cell r="D425">
            <v>45152496</v>
          </cell>
          <cell r="E425">
            <v>2670537</v>
          </cell>
          <cell r="F425">
            <v>1524609</v>
          </cell>
          <cell r="G425">
            <v>4195146</v>
          </cell>
          <cell r="H425">
            <v>3084227</v>
          </cell>
          <cell r="I425">
            <v>52431869</v>
          </cell>
          <cell r="J425">
            <v>2626836</v>
          </cell>
          <cell r="K425">
            <v>1684055</v>
          </cell>
          <cell r="L425">
            <v>56742760</v>
          </cell>
        </row>
        <row r="426">
          <cell r="A426" t="str">
            <v>15인승4층60m/min임대</v>
          </cell>
          <cell r="B426">
            <v>44977361</v>
          </cell>
          <cell r="C426">
            <v>49475</v>
          </cell>
          <cell r="D426">
            <v>45026836</v>
          </cell>
          <cell r="E426">
            <v>2685310</v>
          </cell>
          <cell r="F426">
            <v>1533043</v>
          </cell>
          <cell r="G426">
            <v>4218353</v>
          </cell>
          <cell r="H426">
            <v>3077824</v>
          </cell>
          <cell r="I426">
            <v>52323013</v>
          </cell>
          <cell r="J426">
            <v>2621382</v>
          </cell>
          <cell r="K426">
            <v>1685985</v>
          </cell>
          <cell r="L426">
            <v>56630380</v>
          </cell>
        </row>
        <row r="427">
          <cell r="A427" t="str">
            <v>15인승4층60m/min분양</v>
          </cell>
          <cell r="B427">
            <v>46431721</v>
          </cell>
          <cell r="C427">
            <v>51074</v>
          </cell>
          <cell r="D427">
            <v>46482795</v>
          </cell>
          <cell r="E427">
            <v>2685310</v>
          </cell>
          <cell r="F427">
            <v>1533043</v>
          </cell>
          <cell r="G427">
            <v>4218353</v>
          </cell>
          <cell r="H427">
            <v>3168821</v>
          </cell>
          <cell r="I427">
            <v>53869969</v>
          </cell>
          <cell r="J427">
            <v>2698885</v>
          </cell>
          <cell r="K427">
            <v>1714630</v>
          </cell>
          <cell r="L427">
            <v>58283484</v>
          </cell>
        </row>
        <row r="428">
          <cell r="A428" t="str">
            <v>15인승4층90m/min임대</v>
          </cell>
          <cell r="B428">
            <v>46111126</v>
          </cell>
          <cell r="C428">
            <v>50722</v>
          </cell>
          <cell r="D428">
            <v>46161848</v>
          </cell>
          <cell r="E428">
            <v>2685310</v>
          </cell>
          <cell r="F428">
            <v>1533043</v>
          </cell>
          <cell r="G428">
            <v>4218353</v>
          </cell>
          <cell r="H428">
            <v>3148762</v>
          </cell>
          <cell r="I428">
            <v>53528963</v>
          </cell>
          <cell r="J428">
            <v>2681801</v>
          </cell>
          <cell r="K428">
            <v>1708315</v>
          </cell>
          <cell r="L428">
            <v>57919079</v>
          </cell>
        </row>
        <row r="429">
          <cell r="A429" t="str">
            <v>15인승4층90m/min분양</v>
          </cell>
          <cell r="B429">
            <v>47565486</v>
          </cell>
          <cell r="C429">
            <v>52322</v>
          </cell>
          <cell r="D429">
            <v>47617808</v>
          </cell>
          <cell r="E429">
            <v>2685310</v>
          </cell>
          <cell r="F429">
            <v>1533043</v>
          </cell>
          <cell r="G429">
            <v>4218353</v>
          </cell>
          <cell r="H429">
            <v>3239760</v>
          </cell>
          <cell r="I429">
            <v>55075921</v>
          </cell>
          <cell r="J429">
            <v>2759303</v>
          </cell>
          <cell r="K429">
            <v>1736960</v>
          </cell>
          <cell r="L429">
            <v>59572184</v>
          </cell>
        </row>
        <row r="430">
          <cell r="A430" t="str">
            <v>15인승5층60m/min임대</v>
          </cell>
          <cell r="B430">
            <v>46013628</v>
          </cell>
          <cell r="C430">
            <v>50614</v>
          </cell>
          <cell r="D430">
            <v>46064242</v>
          </cell>
          <cell r="E430">
            <v>2700084</v>
          </cell>
          <cell r="F430">
            <v>1541477</v>
          </cell>
          <cell r="G430">
            <v>4241561</v>
          </cell>
          <cell r="H430">
            <v>3144112</v>
          </cell>
          <cell r="I430">
            <v>53449915</v>
          </cell>
          <cell r="J430">
            <v>2677840</v>
          </cell>
          <cell r="K430">
            <v>1710797</v>
          </cell>
          <cell r="L430">
            <v>57838552</v>
          </cell>
        </row>
        <row r="431">
          <cell r="A431" t="str">
            <v>15인승5층60m/min분양</v>
          </cell>
          <cell r="B431">
            <v>47467988</v>
          </cell>
          <cell r="C431">
            <v>52214</v>
          </cell>
          <cell r="D431">
            <v>47520202</v>
          </cell>
          <cell r="E431">
            <v>2700084</v>
          </cell>
          <cell r="F431">
            <v>1541477</v>
          </cell>
          <cell r="G431">
            <v>4241561</v>
          </cell>
          <cell r="H431">
            <v>3235110</v>
          </cell>
          <cell r="I431">
            <v>54996873</v>
          </cell>
          <cell r="J431">
            <v>2755343</v>
          </cell>
          <cell r="K431">
            <v>1739442</v>
          </cell>
          <cell r="L431">
            <v>59491658</v>
          </cell>
        </row>
        <row r="432">
          <cell r="A432" t="str">
            <v>15인승5층90m/min임대</v>
          </cell>
          <cell r="B432">
            <v>47149497</v>
          </cell>
          <cell r="C432">
            <v>51864</v>
          </cell>
          <cell r="D432">
            <v>47201361</v>
          </cell>
          <cell r="E432">
            <v>2700084</v>
          </cell>
          <cell r="F432">
            <v>1541477</v>
          </cell>
          <cell r="G432">
            <v>4241561</v>
          </cell>
          <cell r="H432">
            <v>3215182</v>
          </cell>
          <cell r="I432">
            <v>54658104</v>
          </cell>
          <cell r="J432">
            <v>2738371</v>
          </cell>
          <cell r="K432">
            <v>1733169</v>
          </cell>
          <cell r="L432">
            <v>59129644</v>
          </cell>
        </row>
        <row r="433">
          <cell r="A433" t="str">
            <v>15인승5층90m/min분양</v>
          </cell>
          <cell r="B433">
            <v>48603857</v>
          </cell>
          <cell r="C433">
            <v>53464</v>
          </cell>
          <cell r="D433">
            <v>48657321</v>
          </cell>
          <cell r="E433">
            <v>2700084</v>
          </cell>
          <cell r="F433">
            <v>1541477</v>
          </cell>
          <cell r="G433">
            <v>4241561</v>
          </cell>
          <cell r="H433">
            <v>3306180</v>
          </cell>
          <cell r="I433">
            <v>56205062</v>
          </cell>
          <cell r="J433">
            <v>2815873</v>
          </cell>
          <cell r="K433">
            <v>1761814</v>
          </cell>
          <cell r="L433">
            <v>60782749</v>
          </cell>
        </row>
        <row r="434">
          <cell r="A434" t="str">
            <v>15인승6층60m/min임대</v>
          </cell>
          <cell r="B434">
            <v>47050375</v>
          </cell>
          <cell r="C434">
            <v>51755</v>
          </cell>
          <cell r="D434">
            <v>47102130</v>
          </cell>
          <cell r="E434">
            <v>2714856</v>
          </cell>
          <cell r="F434">
            <v>1549911</v>
          </cell>
          <cell r="G434">
            <v>4264767</v>
          </cell>
          <cell r="H434">
            <v>3210431</v>
          </cell>
          <cell r="I434">
            <v>54577328</v>
          </cell>
          <cell r="J434">
            <v>2734324</v>
          </cell>
          <cell r="K434">
            <v>1735618</v>
          </cell>
          <cell r="L434">
            <v>59047270</v>
          </cell>
        </row>
        <row r="435">
          <cell r="A435" t="str">
            <v>15인승6층60m/min분양</v>
          </cell>
          <cell r="B435">
            <v>48504735</v>
          </cell>
          <cell r="C435">
            <v>53355</v>
          </cell>
          <cell r="D435">
            <v>48558090</v>
          </cell>
          <cell r="E435">
            <v>2714856</v>
          </cell>
          <cell r="F435">
            <v>1549911</v>
          </cell>
          <cell r="G435">
            <v>4264767</v>
          </cell>
          <cell r="H435">
            <v>3301428</v>
          </cell>
          <cell r="I435">
            <v>56124285</v>
          </cell>
          <cell r="J435">
            <v>2811826</v>
          </cell>
          <cell r="K435">
            <v>1764263</v>
          </cell>
          <cell r="L435">
            <v>60700374</v>
          </cell>
        </row>
        <row r="436">
          <cell r="A436" t="str">
            <v>15인승6층90m/min임대</v>
          </cell>
          <cell r="B436">
            <v>48188348</v>
          </cell>
          <cell r="C436">
            <v>53007</v>
          </cell>
          <cell r="D436">
            <v>48241355</v>
          </cell>
          <cell r="E436">
            <v>2714856</v>
          </cell>
          <cell r="F436">
            <v>1549911</v>
          </cell>
          <cell r="G436">
            <v>4264767</v>
          </cell>
          <cell r="H436">
            <v>3281632</v>
          </cell>
          <cell r="I436">
            <v>55787754</v>
          </cell>
          <cell r="J436">
            <v>2794966</v>
          </cell>
          <cell r="K436">
            <v>1758032</v>
          </cell>
          <cell r="L436">
            <v>60340752</v>
          </cell>
        </row>
        <row r="437">
          <cell r="A437" t="str">
            <v>15인승6층90m/min분양</v>
          </cell>
          <cell r="B437">
            <v>49642708</v>
          </cell>
          <cell r="C437">
            <v>54606</v>
          </cell>
          <cell r="D437">
            <v>49697314</v>
          </cell>
          <cell r="E437">
            <v>2714856</v>
          </cell>
          <cell r="F437">
            <v>1549911</v>
          </cell>
          <cell r="G437">
            <v>4264767</v>
          </cell>
          <cell r="H437">
            <v>3372630</v>
          </cell>
          <cell r="I437">
            <v>57334711</v>
          </cell>
          <cell r="J437">
            <v>2872469</v>
          </cell>
          <cell r="K437">
            <v>1786677</v>
          </cell>
          <cell r="L437">
            <v>61993857</v>
          </cell>
        </row>
        <row r="438">
          <cell r="A438" t="str">
            <v>15인승7층60m/min임대</v>
          </cell>
          <cell r="B438">
            <v>48127974</v>
          </cell>
          <cell r="C438">
            <v>52940</v>
          </cell>
          <cell r="D438">
            <v>48180914</v>
          </cell>
          <cell r="E438">
            <v>2729630</v>
          </cell>
          <cell r="F438">
            <v>1558345</v>
          </cell>
          <cell r="G438">
            <v>4287975</v>
          </cell>
          <cell r="H438">
            <v>3279305</v>
          </cell>
          <cell r="I438">
            <v>55748194</v>
          </cell>
          <cell r="J438">
            <v>2792984</v>
          </cell>
          <cell r="K438">
            <v>1761244</v>
          </cell>
          <cell r="L438">
            <v>60302422</v>
          </cell>
        </row>
        <row r="439">
          <cell r="A439" t="str">
            <v>15인승7층60m/min분양</v>
          </cell>
          <cell r="B439">
            <v>49582334</v>
          </cell>
          <cell r="C439">
            <v>54540</v>
          </cell>
          <cell r="D439">
            <v>49636874</v>
          </cell>
          <cell r="E439">
            <v>2729630</v>
          </cell>
          <cell r="F439">
            <v>1558345</v>
          </cell>
          <cell r="G439">
            <v>4287975</v>
          </cell>
          <cell r="H439">
            <v>3370303</v>
          </cell>
          <cell r="I439">
            <v>57295152</v>
          </cell>
          <cell r="J439">
            <v>2870487</v>
          </cell>
          <cell r="K439">
            <v>1789890</v>
          </cell>
          <cell r="L439">
            <v>61955529</v>
          </cell>
        </row>
        <row r="440">
          <cell r="A440" t="str">
            <v>15인승7층90m/min임대</v>
          </cell>
          <cell r="B440">
            <v>49268051</v>
          </cell>
          <cell r="C440">
            <v>54194</v>
          </cell>
          <cell r="D440">
            <v>49322245</v>
          </cell>
          <cell r="E440">
            <v>2729630</v>
          </cell>
          <cell r="F440">
            <v>1558345</v>
          </cell>
          <cell r="G440">
            <v>4287975</v>
          </cell>
          <cell r="H440">
            <v>3350638</v>
          </cell>
          <cell r="I440">
            <v>56960858</v>
          </cell>
          <cell r="J440">
            <v>2853738</v>
          </cell>
          <cell r="K440">
            <v>1783699</v>
          </cell>
          <cell r="L440">
            <v>61598295</v>
          </cell>
        </row>
        <row r="441">
          <cell r="A441" t="str">
            <v>15인승7층90m/min분양</v>
          </cell>
          <cell r="B441">
            <v>50722411</v>
          </cell>
          <cell r="C441">
            <v>55794</v>
          </cell>
          <cell r="D441">
            <v>50778205</v>
          </cell>
          <cell r="E441">
            <v>2729630</v>
          </cell>
          <cell r="F441">
            <v>1558345</v>
          </cell>
          <cell r="G441">
            <v>4287975</v>
          </cell>
          <cell r="H441">
            <v>3441636</v>
          </cell>
          <cell r="I441">
            <v>58507816</v>
          </cell>
          <cell r="J441">
            <v>2931241</v>
          </cell>
          <cell r="K441">
            <v>1812344</v>
          </cell>
          <cell r="L441">
            <v>63251401</v>
          </cell>
        </row>
        <row r="442">
          <cell r="A442" t="str">
            <v>15인승8층60m/min임대</v>
          </cell>
          <cell r="B442">
            <v>49168757</v>
          </cell>
          <cell r="C442">
            <v>54085</v>
          </cell>
          <cell r="D442">
            <v>49222842</v>
          </cell>
          <cell r="E442">
            <v>2744404</v>
          </cell>
          <cell r="F442">
            <v>1566780</v>
          </cell>
          <cell r="G442">
            <v>4311184</v>
          </cell>
          <cell r="H442">
            <v>3345876</v>
          </cell>
          <cell r="I442">
            <v>56879902</v>
          </cell>
          <cell r="J442">
            <v>2849683</v>
          </cell>
          <cell r="K442">
            <v>1786146</v>
          </cell>
          <cell r="L442">
            <v>61515731</v>
          </cell>
        </row>
        <row r="443">
          <cell r="A443" t="str">
            <v>15인승8층60m/min분양</v>
          </cell>
          <cell r="B443">
            <v>50623117</v>
          </cell>
          <cell r="C443">
            <v>55685</v>
          </cell>
          <cell r="D443">
            <v>50678802</v>
          </cell>
          <cell r="E443">
            <v>2744404</v>
          </cell>
          <cell r="F443">
            <v>1566780</v>
          </cell>
          <cell r="G443">
            <v>4311184</v>
          </cell>
          <cell r="H443">
            <v>3436874</v>
          </cell>
          <cell r="I443">
            <v>58426860</v>
          </cell>
          <cell r="J443">
            <v>2927185</v>
          </cell>
          <cell r="K443">
            <v>1814791</v>
          </cell>
          <cell r="L443">
            <v>63168836</v>
          </cell>
        </row>
        <row r="444">
          <cell r="A444" t="str">
            <v>15인승8층90m/min임대</v>
          </cell>
          <cell r="B444">
            <v>50310938</v>
          </cell>
          <cell r="C444">
            <v>55342</v>
          </cell>
          <cell r="D444">
            <v>50366280</v>
          </cell>
          <cell r="E444">
            <v>2744404</v>
          </cell>
          <cell r="F444">
            <v>1566780</v>
          </cell>
          <cell r="G444">
            <v>4311184</v>
          </cell>
          <cell r="H444">
            <v>3417341</v>
          </cell>
          <cell r="I444">
            <v>58094805</v>
          </cell>
          <cell r="J444">
            <v>2910549</v>
          </cell>
          <cell r="K444">
            <v>1808642</v>
          </cell>
          <cell r="L444">
            <v>62813996</v>
          </cell>
        </row>
        <row r="445">
          <cell r="A445" t="str">
            <v>15인승8층90m/min분양</v>
          </cell>
          <cell r="B445">
            <v>51765298</v>
          </cell>
          <cell r="C445">
            <v>56941</v>
          </cell>
          <cell r="D445">
            <v>51822239</v>
          </cell>
          <cell r="E445">
            <v>2744404</v>
          </cell>
          <cell r="F445">
            <v>1566780</v>
          </cell>
          <cell r="G445">
            <v>4311184</v>
          </cell>
          <cell r="H445">
            <v>3508338</v>
          </cell>
          <cell r="I445">
            <v>59641761</v>
          </cell>
          <cell r="J445">
            <v>2988052</v>
          </cell>
          <cell r="K445">
            <v>1837287</v>
          </cell>
          <cell r="L445">
            <v>64467100</v>
          </cell>
        </row>
        <row r="446">
          <cell r="A446" t="str">
            <v>15인승9층60m/min임대</v>
          </cell>
          <cell r="B446">
            <v>50209540</v>
          </cell>
          <cell r="C446">
            <v>55230</v>
          </cell>
          <cell r="D446">
            <v>50264770</v>
          </cell>
          <cell r="E446">
            <v>2759177</v>
          </cell>
          <cell r="F446">
            <v>1575214</v>
          </cell>
          <cell r="G446">
            <v>4334391</v>
          </cell>
          <cell r="H446">
            <v>3412447</v>
          </cell>
          <cell r="I446">
            <v>58011608</v>
          </cell>
          <cell r="J446">
            <v>2906381</v>
          </cell>
          <cell r="K446">
            <v>1811047</v>
          </cell>
          <cell r="L446">
            <v>62729036</v>
          </cell>
        </row>
        <row r="447">
          <cell r="A447" t="str">
            <v>15인승9층60m/min분양</v>
          </cell>
          <cell r="B447">
            <v>51663900</v>
          </cell>
          <cell r="C447">
            <v>56830</v>
          </cell>
          <cell r="D447">
            <v>51720730</v>
          </cell>
          <cell r="E447">
            <v>2759177</v>
          </cell>
          <cell r="F447">
            <v>1575214</v>
          </cell>
          <cell r="G447">
            <v>4334391</v>
          </cell>
          <cell r="H447">
            <v>3503445</v>
          </cell>
          <cell r="I447">
            <v>59558566</v>
          </cell>
          <cell r="J447">
            <v>2983884</v>
          </cell>
          <cell r="K447">
            <v>1839692</v>
          </cell>
          <cell r="L447">
            <v>64382142</v>
          </cell>
        </row>
        <row r="448">
          <cell r="A448" t="str">
            <v>15인승9층90m/min임대</v>
          </cell>
          <cell r="B448">
            <v>51353825</v>
          </cell>
          <cell r="C448">
            <v>56489</v>
          </cell>
          <cell r="D448">
            <v>51410314</v>
          </cell>
          <cell r="E448">
            <v>2759177</v>
          </cell>
          <cell r="F448">
            <v>1575214</v>
          </cell>
          <cell r="G448">
            <v>4334391</v>
          </cell>
          <cell r="H448">
            <v>3484044</v>
          </cell>
          <cell r="I448">
            <v>59228749</v>
          </cell>
          <cell r="J448">
            <v>2967360</v>
          </cell>
          <cell r="K448">
            <v>1833585</v>
          </cell>
          <cell r="L448">
            <v>64029694</v>
          </cell>
        </row>
        <row r="449">
          <cell r="A449" t="str">
            <v>15인승9층90m/min분양</v>
          </cell>
          <cell r="B449">
            <v>52808185</v>
          </cell>
          <cell r="C449">
            <v>58089</v>
          </cell>
          <cell r="D449">
            <v>52866274</v>
          </cell>
          <cell r="E449">
            <v>2759177</v>
          </cell>
          <cell r="F449">
            <v>1575214</v>
          </cell>
          <cell r="G449">
            <v>4334391</v>
          </cell>
          <cell r="H449">
            <v>3575041</v>
          </cell>
          <cell r="I449">
            <v>60775706</v>
          </cell>
          <cell r="J449">
            <v>3044862</v>
          </cell>
          <cell r="K449">
            <v>1862229</v>
          </cell>
          <cell r="L449">
            <v>65682797</v>
          </cell>
        </row>
        <row r="450">
          <cell r="A450" t="str">
            <v>15인승10층60m/min임대</v>
          </cell>
          <cell r="B450">
            <v>51728641</v>
          </cell>
          <cell r="C450">
            <v>56901</v>
          </cell>
          <cell r="D450">
            <v>51785542</v>
          </cell>
          <cell r="E450">
            <v>2773950</v>
          </cell>
          <cell r="F450">
            <v>1583648</v>
          </cell>
          <cell r="G450">
            <v>4357598</v>
          </cell>
          <cell r="H450">
            <v>3508946</v>
          </cell>
          <cell r="I450">
            <v>59652086</v>
          </cell>
          <cell r="J450">
            <v>2988569</v>
          </cell>
          <cell r="K450">
            <v>1845369</v>
          </cell>
          <cell r="L450">
            <v>64486024</v>
          </cell>
        </row>
        <row r="451">
          <cell r="A451" t="str">
            <v>15인승10층60m/min분양</v>
          </cell>
          <cell r="B451">
            <v>53183001</v>
          </cell>
          <cell r="C451">
            <v>58501</v>
          </cell>
          <cell r="D451">
            <v>53241502</v>
          </cell>
          <cell r="E451">
            <v>2773950</v>
          </cell>
          <cell r="F451">
            <v>1583648</v>
          </cell>
          <cell r="G451">
            <v>4357598</v>
          </cell>
          <cell r="H451">
            <v>3599943</v>
          </cell>
          <cell r="I451">
            <v>61199043</v>
          </cell>
          <cell r="J451">
            <v>3066072</v>
          </cell>
          <cell r="K451">
            <v>1874014</v>
          </cell>
          <cell r="L451">
            <v>66139129</v>
          </cell>
        </row>
        <row r="452">
          <cell r="A452" t="str">
            <v>15인승10층90m/min임대</v>
          </cell>
          <cell r="B452">
            <v>52875030</v>
          </cell>
          <cell r="C452">
            <v>58162</v>
          </cell>
          <cell r="D452">
            <v>52933192</v>
          </cell>
          <cell r="E452">
            <v>2773950</v>
          </cell>
          <cell r="F452">
            <v>1583648</v>
          </cell>
          <cell r="G452">
            <v>4357598</v>
          </cell>
          <cell r="H452">
            <v>3580674</v>
          </cell>
          <cell r="I452">
            <v>60871464</v>
          </cell>
          <cell r="J452">
            <v>3049660</v>
          </cell>
          <cell r="K452">
            <v>1867948</v>
          </cell>
          <cell r="L452">
            <v>65789072</v>
          </cell>
        </row>
        <row r="453">
          <cell r="A453" t="str">
            <v>15인승10층90m/min분양</v>
          </cell>
          <cell r="B453">
            <v>54329390</v>
          </cell>
          <cell r="C453">
            <v>59762</v>
          </cell>
          <cell r="D453">
            <v>54389152</v>
          </cell>
          <cell r="E453">
            <v>2773950</v>
          </cell>
          <cell r="F453">
            <v>1583648</v>
          </cell>
          <cell r="G453">
            <v>4357598</v>
          </cell>
          <cell r="H453">
            <v>3671671</v>
          </cell>
          <cell r="I453">
            <v>62418421</v>
          </cell>
          <cell r="J453">
            <v>3127162</v>
          </cell>
          <cell r="K453">
            <v>1896593</v>
          </cell>
          <cell r="L453">
            <v>67442176</v>
          </cell>
        </row>
        <row r="454">
          <cell r="A454" t="str">
            <v>15인승11층60m/min임대</v>
          </cell>
          <cell r="B454">
            <v>53265340</v>
          </cell>
          <cell r="C454">
            <v>58591</v>
          </cell>
          <cell r="D454">
            <v>53323931</v>
          </cell>
          <cell r="E454">
            <v>2788723</v>
          </cell>
          <cell r="F454">
            <v>1592081</v>
          </cell>
          <cell r="G454">
            <v>4380804</v>
          </cell>
          <cell r="H454">
            <v>3606545</v>
          </cell>
          <cell r="I454">
            <v>61311280</v>
          </cell>
          <cell r="J454">
            <v>3071695</v>
          </cell>
          <cell r="K454">
            <v>1880037</v>
          </cell>
          <cell r="L454">
            <v>66263012</v>
          </cell>
        </row>
        <row r="455">
          <cell r="A455" t="str">
            <v>15인승11층60m/min분양</v>
          </cell>
          <cell r="B455">
            <v>54719700</v>
          </cell>
          <cell r="C455">
            <v>60191</v>
          </cell>
          <cell r="D455">
            <v>54779891</v>
          </cell>
          <cell r="E455">
            <v>2788723</v>
          </cell>
          <cell r="F455">
            <v>1592081</v>
          </cell>
          <cell r="G455">
            <v>4380804</v>
          </cell>
          <cell r="H455">
            <v>3697543</v>
          </cell>
          <cell r="I455">
            <v>62858238</v>
          </cell>
          <cell r="J455">
            <v>3149197</v>
          </cell>
          <cell r="K455">
            <v>1908682</v>
          </cell>
          <cell r="L455">
            <v>67916117</v>
          </cell>
        </row>
        <row r="456">
          <cell r="A456" t="str">
            <v>15인승11층90m/min임대</v>
          </cell>
          <cell r="B456">
            <v>53931472</v>
          </cell>
          <cell r="C456">
            <v>59324</v>
          </cell>
          <cell r="D456">
            <v>53990796</v>
          </cell>
          <cell r="E456">
            <v>2788723</v>
          </cell>
          <cell r="F456">
            <v>1592081</v>
          </cell>
          <cell r="G456">
            <v>4380804</v>
          </cell>
          <cell r="H456">
            <v>3648225</v>
          </cell>
          <cell r="I456">
            <v>62019825</v>
          </cell>
          <cell r="J456">
            <v>3107193</v>
          </cell>
          <cell r="K456">
            <v>1893157</v>
          </cell>
          <cell r="L456">
            <v>67020175</v>
          </cell>
        </row>
        <row r="457">
          <cell r="A457" t="str">
            <v>15인승11층90m/min분양</v>
          </cell>
          <cell r="B457">
            <v>55385832</v>
          </cell>
          <cell r="C457">
            <v>60924</v>
          </cell>
          <cell r="D457">
            <v>55446756</v>
          </cell>
          <cell r="E457">
            <v>2788723</v>
          </cell>
          <cell r="F457">
            <v>1592081</v>
          </cell>
          <cell r="G457">
            <v>4380804</v>
          </cell>
          <cell r="H457">
            <v>3739222</v>
          </cell>
          <cell r="I457">
            <v>63566782</v>
          </cell>
          <cell r="J457">
            <v>3184695</v>
          </cell>
          <cell r="K457">
            <v>1921802</v>
          </cell>
          <cell r="L457">
            <v>68673279</v>
          </cell>
        </row>
        <row r="458">
          <cell r="A458" t="str">
            <v>15인승11층105m/min임대</v>
          </cell>
          <cell r="B458">
            <v>54124104</v>
          </cell>
          <cell r="C458">
            <v>59536</v>
          </cell>
          <cell r="D458">
            <v>54183640</v>
          </cell>
          <cell r="E458">
            <v>2788723</v>
          </cell>
          <cell r="F458">
            <v>1592081</v>
          </cell>
          <cell r="G458">
            <v>4380804</v>
          </cell>
          <cell r="H458">
            <v>3660277</v>
          </cell>
          <cell r="I458">
            <v>62224721</v>
          </cell>
          <cell r="J458">
            <v>3117458</v>
          </cell>
          <cell r="K458">
            <v>1896951</v>
          </cell>
          <cell r="L458">
            <v>67239130</v>
          </cell>
        </row>
        <row r="459">
          <cell r="A459" t="str">
            <v>15인승11층105m/min분양</v>
          </cell>
          <cell r="B459">
            <v>55578464</v>
          </cell>
          <cell r="C459">
            <v>61136</v>
          </cell>
          <cell r="D459">
            <v>55639600</v>
          </cell>
          <cell r="E459">
            <v>2788723</v>
          </cell>
          <cell r="F459">
            <v>1592081</v>
          </cell>
          <cell r="G459">
            <v>4380804</v>
          </cell>
          <cell r="H459">
            <v>3751275</v>
          </cell>
          <cell r="I459">
            <v>63771679</v>
          </cell>
          <cell r="J459">
            <v>3194961</v>
          </cell>
          <cell r="K459">
            <v>1925596</v>
          </cell>
          <cell r="L459">
            <v>68892236</v>
          </cell>
        </row>
        <row r="460">
          <cell r="A460" t="str">
            <v>15인승12층60m/min임대</v>
          </cell>
          <cell r="B460">
            <v>54310549</v>
          </cell>
          <cell r="C460">
            <v>59741</v>
          </cell>
          <cell r="D460">
            <v>54370290</v>
          </cell>
          <cell r="E460">
            <v>2803497</v>
          </cell>
          <cell r="F460">
            <v>1600516</v>
          </cell>
          <cell r="G460">
            <v>4404013</v>
          </cell>
          <cell r="H460">
            <v>3673393</v>
          </cell>
          <cell r="I460">
            <v>62447696</v>
          </cell>
          <cell r="J460">
            <v>3128629</v>
          </cell>
          <cell r="K460">
            <v>1905025</v>
          </cell>
          <cell r="L460">
            <v>67481350</v>
          </cell>
        </row>
        <row r="461">
          <cell r="A461" t="str">
            <v>15인승12층60m/min분양</v>
          </cell>
          <cell r="B461">
            <v>55764909</v>
          </cell>
          <cell r="C461">
            <v>61341</v>
          </cell>
          <cell r="D461">
            <v>55826250</v>
          </cell>
          <cell r="E461">
            <v>2803497</v>
          </cell>
          <cell r="F461">
            <v>1600516</v>
          </cell>
          <cell r="G461">
            <v>4404013</v>
          </cell>
          <cell r="H461">
            <v>3764391</v>
          </cell>
          <cell r="I461">
            <v>63994654</v>
          </cell>
          <cell r="J461">
            <v>3206132</v>
          </cell>
          <cell r="K461">
            <v>1933671</v>
          </cell>
          <cell r="L461">
            <v>69134457</v>
          </cell>
        </row>
        <row r="462">
          <cell r="A462" t="str">
            <v>15인승12층90m/min임대</v>
          </cell>
          <cell r="B462">
            <v>54978785</v>
          </cell>
          <cell r="C462">
            <v>60476</v>
          </cell>
          <cell r="D462">
            <v>55039261</v>
          </cell>
          <cell r="E462">
            <v>2803497</v>
          </cell>
          <cell r="F462">
            <v>1600516</v>
          </cell>
          <cell r="G462">
            <v>4404013</v>
          </cell>
          <cell r="H462">
            <v>3715204</v>
          </cell>
          <cell r="I462">
            <v>63158478</v>
          </cell>
          <cell r="J462">
            <v>3164239</v>
          </cell>
          <cell r="K462">
            <v>1918187</v>
          </cell>
          <cell r="L462">
            <v>68240904</v>
          </cell>
        </row>
        <row r="463">
          <cell r="A463" t="str">
            <v>15인승12층90m/min분양</v>
          </cell>
          <cell r="B463">
            <v>56433145</v>
          </cell>
          <cell r="C463">
            <v>62076</v>
          </cell>
          <cell r="D463">
            <v>56495221</v>
          </cell>
          <cell r="E463">
            <v>2803497</v>
          </cell>
          <cell r="F463">
            <v>1600516</v>
          </cell>
          <cell r="G463">
            <v>4404013</v>
          </cell>
          <cell r="H463">
            <v>3806202</v>
          </cell>
          <cell r="I463">
            <v>64705436</v>
          </cell>
          <cell r="J463">
            <v>3241742</v>
          </cell>
          <cell r="K463">
            <v>1946832</v>
          </cell>
          <cell r="L463">
            <v>69894010</v>
          </cell>
        </row>
        <row r="464">
          <cell r="A464" t="str">
            <v>15인승12층105m/min임대</v>
          </cell>
          <cell r="B464">
            <v>55171417</v>
          </cell>
          <cell r="C464">
            <v>60688</v>
          </cell>
          <cell r="D464">
            <v>55232105</v>
          </cell>
          <cell r="E464">
            <v>2803497</v>
          </cell>
          <cell r="F464">
            <v>1600516</v>
          </cell>
          <cell r="G464">
            <v>4404013</v>
          </cell>
          <cell r="H464">
            <v>3727257</v>
          </cell>
          <cell r="I464">
            <v>63363375</v>
          </cell>
          <cell r="J464">
            <v>3174505</v>
          </cell>
          <cell r="K464">
            <v>1921981</v>
          </cell>
          <cell r="L464">
            <v>68459861</v>
          </cell>
        </row>
        <row r="465">
          <cell r="A465" t="str">
            <v>15인승12층105m/min분양</v>
          </cell>
          <cell r="B465">
            <v>56625777</v>
          </cell>
          <cell r="C465">
            <v>62288</v>
          </cell>
          <cell r="D465">
            <v>56688065</v>
          </cell>
          <cell r="E465">
            <v>2803497</v>
          </cell>
          <cell r="F465">
            <v>1600516</v>
          </cell>
          <cell r="G465">
            <v>4404013</v>
          </cell>
          <cell r="H465">
            <v>3818254</v>
          </cell>
          <cell r="I465">
            <v>64910332</v>
          </cell>
          <cell r="J465">
            <v>3252007</v>
          </cell>
          <cell r="K465">
            <v>1950626</v>
          </cell>
          <cell r="L465">
            <v>70112965</v>
          </cell>
        </row>
        <row r="466">
          <cell r="A466" t="str">
            <v>15인승13층60m/min임대</v>
          </cell>
          <cell r="B466">
            <v>55594086</v>
          </cell>
          <cell r="C466">
            <v>61153</v>
          </cell>
          <cell r="D466">
            <v>55655239</v>
          </cell>
          <cell r="E466">
            <v>2818270</v>
          </cell>
          <cell r="F466">
            <v>1608950</v>
          </cell>
          <cell r="G466">
            <v>4427220</v>
          </cell>
          <cell r="H466">
            <v>3755153</v>
          </cell>
          <cell r="I466">
            <v>63837612</v>
          </cell>
          <cell r="J466">
            <v>3198264</v>
          </cell>
          <cell r="K466">
            <v>1934708</v>
          </cell>
          <cell r="L466">
            <v>68970584</v>
          </cell>
        </row>
        <row r="467">
          <cell r="A467" t="str">
            <v>15인승13층60m/min분양</v>
          </cell>
          <cell r="B467">
            <v>57048446</v>
          </cell>
          <cell r="C467">
            <v>62753</v>
          </cell>
          <cell r="D467">
            <v>57111199</v>
          </cell>
          <cell r="E467">
            <v>2818270</v>
          </cell>
          <cell r="F467">
            <v>1608950</v>
          </cell>
          <cell r="G467">
            <v>4427220</v>
          </cell>
          <cell r="H467">
            <v>3846151</v>
          </cell>
          <cell r="I467">
            <v>65384570</v>
          </cell>
          <cell r="J467">
            <v>3275766</v>
          </cell>
          <cell r="K467">
            <v>1963353</v>
          </cell>
          <cell r="L467">
            <v>70623689</v>
          </cell>
        </row>
        <row r="468">
          <cell r="A468" t="str">
            <v>15인승13층90m/min임대</v>
          </cell>
          <cell r="B468">
            <v>56266530</v>
          </cell>
          <cell r="C468">
            <v>61893</v>
          </cell>
          <cell r="D468">
            <v>56328423</v>
          </cell>
          <cell r="E468">
            <v>2818270</v>
          </cell>
          <cell r="F468">
            <v>1608950</v>
          </cell>
          <cell r="G468">
            <v>4427220</v>
          </cell>
          <cell r="H468">
            <v>3797227</v>
          </cell>
          <cell r="I468">
            <v>64552870</v>
          </cell>
          <cell r="J468">
            <v>3234098</v>
          </cell>
          <cell r="K468">
            <v>1947952</v>
          </cell>
          <cell r="L468">
            <v>69734920</v>
          </cell>
        </row>
        <row r="469">
          <cell r="A469" t="str">
            <v>15인승13층90m/min분양</v>
          </cell>
          <cell r="B469">
            <v>57720890</v>
          </cell>
          <cell r="C469">
            <v>63492</v>
          </cell>
          <cell r="D469">
            <v>57784382</v>
          </cell>
          <cell r="E469">
            <v>2818270</v>
          </cell>
          <cell r="F469">
            <v>1608950</v>
          </cell>
          <cell r="G469">
            <v>4427220</v>
          </cell>
          <cell r="H469">
            <v>3888225</v>
          </cell>
          <cell r="I469">
            <v>66099827</v>
          </cell>
          <cell r="J469">
            <v>3311601</v>
          </cell>
          <cell r="K469">
            <v>1976597</v>
          </cell>
          <cell r="L469">
            <v>71388025</v>
          </cell>
        </row>
        <row r="470">
          <cell r="A470" t="str">
            <v>15인승13층105m/min임대</v>
          </cell>
          <cell r="B470">
            <v>56459162</v>
          </cell>
          <cell r="C470">
            <v>62105</v>
          </cell>
          <cell r="D470">
            <v>56521267</v>
          </cell>
          <cell r="E470">
            <v>2818270</v>
          </cell>
          <cell r="F470">
            <v>1608950</v>
          </cell>
          <cell r="G470">
            <v>4427220</v>
          </cell>
          <cell r="H470">
            <v>3809280</v>
          </cell>
          <cell r="I470">
            <v>64757767</v>
          </cell>
          <cell r="J470">
            <v>3244364</v>
          </cell>
          <cell r="K470">
            <v>1951746</v>
          </cell>
          <cell r="L470">
            <v>69953877</v>
          </cell>
        </row>
        <row r="471">
          <cell r="A471" t="str">
            <v>15인승13층105m/min분양</v>
          </cell>
          <cell r="B471">
            <v>57913522</v>
          </cell>
          <cell r="C471">
            <v>63704</v>
          </cell>
          <cell r="D471">
            <v>57977226</v>
          </cell>
          <cell r="E471">
            <v>2818270</v>
          </cell>
          <cell r="F471">
            <v>1608950</v>
          </cell>
          <cell r="G471">
            <v>4427220</v>
          </cell>
          <cell r="H471">
            <v>3900277</v>
          </cell>
          <cell r="I471">
            <v>66304723</v>
          </cell>
          <cell r="J471">
            <v>3321866</v>
          </cell>
          <cell r="K471">
            <v>1980391</v>
          </cell>
          <cell r="L471">
            <v>71606980</v>
          </cell>
        </row>
        <row r="472">
          <cell r="A472" t="str">
            <v>15인승14층60m/min임대</v>
          </cell>
          <cell r="B472">
            <v>56676114</v>
          </cell>
          <cell r="C472">
            <v>62343</v>
          </cell>
          <cell r="D472">
            <v>56738457</v>
          </cell>
          <cell r="E472">
            <v>2833043</v>
          </cell>
          <cell r="F472">
            <v>1617384</v>
          </cell>
          <cell r="G472">
            <v>4450427</v>
          </cell>
          <cell r="H472">
            <v>3824305</v>
          </cell>
          <cell r="I472">
            <v>65013189</v>
          </cell>
          <cell r="J472">
            <v>3257160</v>
          </cell>
          <cell r="K472">
            <v>1960421</v>
          </cell>
          <cell r="L472">
            <v>70230770</v>
          </cell>
        </row>
        <row r="473">
          <cell r="A473" t="str">
            <v>15인승14층60m/min분양</v>
          </cell>
          <cell r="B473">
            <v>58130474</v>
          </cell>
          <cell r="C473">
            <v>63943</v>
          </cell>
          <cell r="D473">
            <v>58194417</v>
          </cell>
          <cell r="E473">
            <v>2833043</v>
          </cell>
          <cell r="F473">
            <v>1617384</v>
          </cell>
          <cell r="G473">
            <v>4450427</v>
          </cell>
          <cell r="H473">
            <v>3915302</v>
          </cell>
          <cell r="I473">
            <v>66560146</v>
          </cell>
          <cell r="J473">
            <v>3334663</v>
          </cell>
          <cell r="K473">
            <v>1989066</v>
          </cell>
          <cell r="L473">
            <v>71883875</v>
          </cell>
        </row>
        <row r="474">
          <cell r="A474" t="str">
            <v>15인승14층90m/min임대</v>
          </cell>
          <cell r="B474">
            <v>57350662</v>
          </cell>
          <cell r="C474">
            <v>63085</v>
          </cell>
          <cell r="D474">
            <v>57413747</v>
          </cell>
          <cell r="E474">
            <v>2833043</v>
          </cell>
          <cell r="F474">
            <v>1617384</v>
          </cell>
          <cell r="G474">
            <v>4450427</v>
          </cell>
          <cell r="H474">
            <v>3866510</v>
          </cell>
          <cell r="I474">
            <v>65730684</v>
          </cell>
          <cell r="J474">
            <v>3293107</v>
          </cell>
          <cell r="K474">
            <v>1973707</v>
          </cell>
          <cell r="L474">
            <v>70997498</v>
          </cell>
        </row>
        <row r="475">
          <cell r="A475" t="str">
            <v>15인승14층90m/min분양</v>
          </cell>
          <cell r="B475">
            <v>58805022</v>
          </cell>
          <cell r="C475">
            <v>64685</v>
          </cell>
          <cell r="D475">
            <v>58869707</v>
          </cell>
          <cell r="E475">
            <v>2833043</v>
          </cell>
          <cell r="F475">
            <v>1617384</v>
          </cell>
          <cell r="G475">
            <v>4450427</v>
          </cell>
          <cell r="H475">
            <v>3957508</v>
          </cell>
          <cell r="I475">
            <v>67277642</v>
          </cell>
          <cell r="J475">
            <v>3370609</v>
          </cell>
          <cell r="K475">
            <v>2002352</v>
          </cell>
          <cell r="L475">
            <v>72650603</v>
          </cell>
        </row>
        <row r="476">
          <cell r="A476" t="str">
            <v>15인승14층105m/min임대</v>
          </cell>
          <cell r="B476">
            <v>57543294</v>
          </cell>
          <cell r="C476">
            <v>63297</v>
          </cell>
          <cell r="D476">
            <v>57606591</v>
          </cell>
          <cell r="E476">
            <v>2833043</v>
          </cell>
          <cell r="F476">
            <v>1617384</v>
          </cell>
          <cell r="G476">
            <v>4450427</v>
          </cell>
          <cell r="H476">
            <v>3878563</v>
          </cell>
          <cell r="I476">
            <v>65935581</v>
          </cell>
          <cell r="J476">
            <v>3303372</v>
          </cell>
          <cell r="K476">
            <v>1977501</v>
          </cell>
          <cell r="L476">
            <v>71216454</v>
          </cell>
        </row>
        <row r="477">
          <cell r="A477" t="str">
            <v>15인승14층105m/min분양</v>
          </cell>
          <cell r="B477">
            <v>58997654</v>
          </cell>
          <cell r="C477">
            <v>64897</v>
          </cell>
          <cell r="D477">
            <v>59062551</v>
          </cell>
          <cell r="E477">
            <v>2833043</v>
          </cell>
          <cell r="F477">
            <v>1617384</v>
          </cell>
          <cell r="G477">
            <v>4450427</v>
          </cell>
          <cell r="H477">
            <v>3969561</v>
          </cell>
          <cell r="I477">
            <v>67482539</v>
          </cell>
          <cell r="J477">
            <v>3380875</v>
          </cell>
          <cell r="K477">
            <v>2006146</v>
          </cell>
          <cell r="L477">
            <v>72869560</v>
          </cell>
        </row>
        <row r="478">
          <cell r="A478" t="str">
            <v>15인승15층60m/min임대</v>
          </cell>
          <cell r="B478">
            <v>57721320</v>
          </cell>
          <cell r="C478">
            <v>63493</v>
          </cell>
          <cell r="D478">
            <v>57784813</v>
          </cell>
          <cell r="E478">
            <v>2847816</v>
          </cell>
          <cell r="F478">
            <v>1625818</v>
          </cell>
          <cell r="G478">
            <v>4473634</v>
          </cell>
          <cell r="H478">
            <v>3891152</v>
          </cell>
          <cell r="I478">
            <v>66149599</v>
          </cell>
          <cell r="J478">
            <v>3314094</v>
          </cell>
          <cell r="K478">
            <v>1985409</v>
          </cell>
          <cell r="L478">
            <v>71449102</v>
          </cell>
        </row>
        <row r="479">
          <cell r="A479" t="str">
            <v>15인승15층60m/min분양</v>
          </cell>
          <cell r="B479">
            <v>59175680</v>
          </cell>
          <cell r="C479">
            <v>65093</v>
          </cell>
          <cell r="D479">
            <v>59240773</v>
          </cell>
          <cell r="E479">
            <v>2847816</v>
          </cell>
          <cell r="F479">
            <v>1625818</v>
          </cell>
          <cell r="G479">
            <v>4473634</v>
          </cell>
          <cell r="H479">
            <v>3982150</v>
          </cell>
          <cell r="I479">
            <v>67696557</v>
          </cell>
          <cell r="J479">
            <v>3391597</v>
          </cell>
          <cell r="K479">
            <v>2014054</v>
          </cell>
          <cell r="L479">
            <v>73102208</v>
          </cell>
        </row>
        <row r="480">
          <cell r="A480" t="str">
            <v>15인승15층90m/min임대</v>
          </cell>
          <cell r="B480">
            <v>58397972</v>
          </cell>
          <cell r="C480">
            <v>64237</v>
          </cell>
          <cell r="D480">
            <v>58462209</v>
          </cell>
          <cell r="E480">
            <v>2847816</v>
          </cell>
          <cell r="F480">
            <v>1625818</v>
          </cell>
          <cell r="G480">
            <v>4473634</v>
          </cell>
          <cell r="H480">
            <v>3933490</v>
          </cell>
          <cell r="I480">
            <v>66869333</v>
          </cell>
          <cell r="J480">
            <v>3350153</v>
          </cell>
          <cell r="K480">
            <v>1998737</v>
          </cell>
          <cell r="L480">
            <v>72218223</v>
          </cell>
        </row>
        <row r="481">
          <cell r="A481" t="str">
            <v>15인승15층90m/min분양</v>
          </cell>
          <cell r="B481">
            <v>59852332</v>
          </cell>
          <cell r="C481">
            <v>65837</v>
          </cell>
          <cell r="D481">
            <v>59918169</v>
          </cell>
          <cell r="E481">
            <v>2847816</v>
          </cell>
          <cell r="F481">
            <v>1625818</v>
          </cell>
          <cell r="G481">
            <v>4473634</v>
          </cell>
          <cell r="H481">
            <v>4024487</v>
          </cell>
          <cell r="I481">
            <v>68416290</v>
          </cell>
          <cell r="J481">
            <v>3427656</v>
          </cell>
          <cell r="K481">
            <v>2027382</v>
          </cell>
          <cell r="L481">
            <v>73871328</v>
          </cell>
        </row>
        <row r="482">
          <cell r="A482" t="str">
            <v>15인승15층105m/min임대</v>
          </cell>
          <cell r="B482">
            <v>58590604</v>
          </cell>
          <cell r="C482">
            <v>64449</v>
          </cell>
          <cell r="D482">
            <v>58655053</v>
          </cell>
          <cell r="E482">
            <v>2847816</v>
          </cell>
          <cell r="F482">
            <v>1625818</v>
          </cell>
          <cell r="G482">
            <v>4473634</v>
          </cell>
          <cell r="H482">
            <v>3945542</v>
          </cell>
          <cell r="I482">
            <v>67074229</v>
          </cell>
          <cell r="J482">
            <v>3360418</v>
          </cell>
          <cell r="K482">
            <v>2002530</v>
          </cell>
          <cell r="L482">
            <v>72437177</v>
          </cell>
        </row>
        <row r="483">
          <cell r="A483" t="str">
            <v>15인승15층105m/min분양</v>
          </cell>
          <cell r="B483">
            <v>60044964</v>
          </cell>
          <cell r="C483">
            <v>66049</v>
          </cell>
          <cell r="D483">
            <v>60111013</v>
          </cell>
          <cell r="E483">
            <v>2847816</v>
          </cell>
          <cell r="F483">
            <v>1625818</v>
          </cell>
          <cell r="G483">
            <v>4473634</v>
          </cell>
          <cell r="H483">
            <v>4036540</v>
          </cell>
          <cell r="I483">
            <v>68621187</v>
          </cell>
          <cell r="J483">
            <v>3437921</v>
          </cell>
          <cell r="K483">
            <v>2031176</v>
          </cell>
          <cell r="L483">
            <v>74090284</v>
          </cell>
        </row>
        <row r="484">
          <cell r="A484" t="str">
            <v>15인승16층60m/min임대</v>
          </cell>
          <cell r="B484">
            <v>58991165</v>
          </cell>
          <cell r="C484">
            <v>64890</v>
          </cell>
          <cell r="D484">
            <v>59056055</v>
          </cell>
          <cell r="E484">
            <v>2862589</v>
          </cell>
          <cell r="F484">
            <v>1634252</v>
          </cell>
          <cell r="G484">
            <v>4496841</v>
          </cell>
          <cell r="H484">
            <v>3972056</v>
          </cell>
          <cell r="I484">
            <v>67524952</v>
          </cell>
          <cell r="J484">
            <v>3383000</v>
          </cell>
          <cell r="K484">
            <v>2014822</v>
          </cell>
          <cell r="L484">
            <v>72922774</v>
          </cell>
        </row>
        <row r="485">
          <cell r="A485" t="str">
            <v>15인승16층60m/min분양</v>
          </cell>
          <cell r="B485">
            <v>60445525</v>
          </cell>
          <cell r="C485">
            <v>66490</v>
          </cell>
          <cell r="D485">
            <v>60512015</v>
          </cell>
          <cell r="E485">
            <v>2862589</v>
          </cell>
          <cell r="F485">
            <v>1634252</v>
          </cell>
          <cell r="G485">
            <v>4496841</v>
          </cell>
          <cell r="H485">
            <v>4063053</v>
          </cell>
          <cell r="I485">
            <v>69071909</v>
          </cell>
          <cell r="J485">
            <v>3460502</v>
          </cell>
          <cell r="K485">
            <v>2043467</v>
          </cell>
          <cell r="L485">
            <v>74575878</v>
          </cell>
        </row>
        <row r="486">
          <cell r="A486" t="str">
            <v>15인승16층90m/min임대</v>
          </cell>
          <cell r="B486">
            <v>59669921</v>
          </cell>
          <cell r="C486">
            <v>65636</v>
          </cell>
          <cell r="D486">
            <v>59735557</v>
          </cell>
          <cell r="E486">
            <v>2862589</v>
          </cell>
          <cell r="F486">
            <v>1634252</v>
          </cell>
          <cell r="G486">
            <v>4496841</v>
          </cell>
          <cell r="H486">
            <v>4014524</v>
          </cell>
          <cell r="I486">
            <v>68246922</v>
          </cell>
          <cell r="J486">
            <v>3419170</v>
          </cell>
          <cell r="K486">
            <v>2028190</v>
          </cell>
          <cell r="L486">
            <v>73694282</v>
          </cell>
        </row>
        <row r="487">
          <cell r="A487" t="str">
            <v>15인승16층90m/min분양</v>
          </cell>
          <cell r="B487">
            <v>61124281</v>
          </cell>
          <cell r="C487">
            <v>67236</v>
          </cell>
          <cell r="D487">
            <v>61191517</v>
          </cell>
          <cell r="E487">
            <v>2862589</v>
          </cell>
          <cell r="F487">
            <v>1634252</v>
          </cell>
          <cell r="G487">
            <v>4496841</v>
          </cell>
          <cell r="H487">
            <v>4105522</v>
          </cell>
          <cell r="I487">
            <v>69793880</v>
          </cell>
          <cell r="J487">
            <v>3496673</v>
          </cell>
          <cell r="K487">
            <v>2056836</v>
          </cell>
          <cell r="L487">
            <v>75347389</v>
          </cell>
        </row>
        <row r="488">
          <cell r="A488" t="str">
            <v>15인승16층105m/min임대</v>
          </cell>
          <cell r="B488">
            <v>59862553</v>
          </cell>
          <cell r="C488">
            <v>65848</v>
          </cell>
          <cell r="D488">
            <v>59928401</v>
          </cell>
          <cell r="E488">
            <v>2862589</v>
          </cell>
          <cell r="F488">
            <v>1634252</v>
          </cell>
          <cell r="G488">
            <v>4496841</v>
          </cell>
          <cell r="H488">
            <v>4026577</v>
          </cell>
          <cell r="I488">
            <v>68451819</v>
          </cell>
          <cell r="J488">
            <v>3429436</v>
          </cell>
          <cell r="K488">
            <v>2031985</v>
          </cell>
          <cell r="L488">
            <v>73913240</v>
          </cell>
        </row>
        <row r="489">
          <cell r="A489" t="str">
            <v>15인승16층105m/min분양</v>
          </cell>
          <cell r="B489">
            <v>61316913</v>
          </cell>
          <cell r="C489">
            <v>67448</v>
          </cell>
          <cell r="D489">
            <v>61384361</v>
          </cell>
          <cell r="E489">
            <v>2862589</v>
          </cell>
          <cell r="F489">
            <v>1634252</v>
          </cell>
          <cell r="G489">
            <v>4496841</v>
          </cell>
          <cell r="H489">
            <v>4117575</v>
          </cell>
          <cell r="I489">
            <v>69998777</v>
          </cell>
          <cell r="J489">
            <v>3506938</v>
          </cell>
          <cell r="K489">
            <v>2060630</v>
          </cell>
          <cell r="L489">
            <v>75566345</v>
          </cell>
        </row>
        <row r="490">
          <cell r="A490" t="str">
            <v>15인승17층60m/min임대</v>
          </cell>
          <cell r="B490">
            <v>60052842</v>
          </cell>
          <cell r="C490">
            <v>66058</v>
          </cell>
          <cell r="D490">
            <v>60118900</v>
          </cell>
          <cell r="E490">
            <v>2877363</v>
          </cell>
          <cell r="F490">
            <v>1642686</v>
          </cell>
          <cell r="G490">
            <v>4520049</v>
          </cell>
          <cell r="H490">
            <v>4039934</v>
          </cell>
          <cell r="I490">
            <v>68678883</v>
          </cell>
          <cell r="J490">
            <v>3440812</v>
          </cell>
          <cell r="K490">
            <v>2040135</v>
          </cell>
          <cell r="L490">
            <v>74159830</v>
          </cell>
        </row>
        <row r="491">
          <cell r="A491" t="str">
            <v>15인승17층60m/min분양</v>
          </cell>
          <cell r="B491">
            <v>61507202</v>
          </cell>
          <cell r="C491">
            <v>67657</v>
          </cell>
          <cell r="D491">
            <v>61574859</v>
          </cell>
          <cell r="E491">
            <v>2877363</v>
          </cell>
          <cell r="F491">
            <v>1642686</v>
          </cell>
          <cell r="G491">
            <v>4520049</v>
          </cell>
          <cell r="H491">
            <v>4130931</v>
          </cell>
          <cell r="I491">
            <v>70225839</v>
          </cell>
          <cell r="J491">
            <v>3518314</v>
          </cell>
          <cell r="K491">
            <v>2068779</v>
          </cell>
          <cell r="L491">
            <v>75812932</v>
          </cell>
        </row>
        <row r="492">
          <cell r="A492" t="str">
            <v>15인승17층90m/min임대</v>
          </cell>
          <cell r="B492">
            <v>60733702</v>
          </cell>
          <cell r="C492">
            <v>66807</v>
          </cell>
          <cell r="D492">
            <v>60800509</v>
          </cell>
          <cell r="E492">
            <v>2877363</v>
          </cell>
          <cell r="F492">
            <v>1642686</v>
          </cell>
          <cell r="G492">
            <v>4520049</v>
          </cell>
          <cell r="H492">
            <v>4082534</v>
          </cell>
          <cell r="I492">
            <v>69403092</v>
          </cell>
          <cell r="J492">
            <v>3477094</v>
          </cell>
          <cell r="K492">
            <v>2053545</v>
          </cell>
          <cell r="L492">
            <v>74933731</v>
          </cell>
        </row>
        <row r="493">
          <cell r="A493" t="str">
            <v>15인승17층90m/min분양</v>
          </cell>
          <cell r="B493">
            <v>62188062</v>
          </cell>
          <cell r="C493">
            <v>68406</v>
          </cell>
          <cell r="D493">
            <v>62256468</v>
          </cell>
          <cell r="E493">
            <v>2877363</v>
          </cell>
          <cell r="F493">
            <v>1642686</v>
          </cell>
          <cell r="G493">
            <v>4520049</v>
          </cell>
          <cell r="H493">
            <v>4173532</v>
          </cell>
          <cell r="I493">
            <v>70950049</v>
          </cell>
          <cell r="J493">
            <v>3554597</v>
          </cell>
          <cell r="K493">
            <v>2082190</v>
          </cell>
          <cell r="L493">
            <v>76586836</v>
          </cell>
        </row>
        <row r="494">
          <cell r="A494" t="str">
            <v>15인승17층105m/min임대</v>
          </cell>
          <cell r="B494">
            <v>60926334</v>
          </cell>
          <cell r="C494">
            <v>67018</v>
          </cell>
          <cell r="D494">
            <v>60993352</v>
          </cell>
          <cell r="E494">
            <v>2877363</v>
          </cell>
          <cell r="F494">
            <v>1642686</v>
          </cell>
          <cell r="G494">
            <v>4520049</v>
          </cell>
          <cell r="H494">
            <v>4094587</v>
          </cell>
          <cell r="I494">
            <v>69607988</v>
          </cell>
          <cell r="J494">
            <v>3487360</v>
          </cell>
          <cell r="K494">
            <v>2057339</v>
          </cell>
          <cell r="L494">
            <v>75152687</v>
          </cell>
        </row>
        <row r="495">
          <cell r="A495" t="str">
            <v>15인승17층105m/min분양</v>
          </cell>
          <cell r="B495">
            <v>62380694</v>
          </cell>
          <cell r="C495">
            <v>68618</v>
          </cell>
          <cell r="D495">
            <v>62449312</v>
          </cell>
          <cell r="E495">
            <v>2877363</v>
          </cell>
          <cell r="F495">
            <v>1642686</v>
          </cell>
          <cell r="G495">
            <v>4520049</v>
          </cell>
          <cell r="H495">
            <v>4185585</v>
          </cell>
          <cell r="I495">
            <v>71154946</v>
          </cell>
          <cell r="J495">
            <v>3564862</v>
          </cell>
          <cell r="K495">
            <v>2085984</v>
          </cell>
          <cell r="L495">
            <v>76805792</v>
          </cell>
        </row>
        <row r="496">
          <cell r="A496" t="str">
            <v>15인승18층60m/min임대</v>
          </cell>
          <cell r="B496">
            <v>61114521</v>
          </cell>
          <cell r="C496">
            <v>67225</v>
          </cell>
          <cell r="D496">
            <v>61181746</v>
          </cell>
          <cell r="E496">
            <v>2892137</v>
          </cell>
          <cell r="F496">
            <v>1651121</v>
          </cell>
          <cell r="G496">
            <v>4543258</v>
          </cell>
          <cell r="H496">
            <v>4107812</v>
          </cell>
          <cell r="I496">
            <v>69832816</v>
          </cell>
          <cell r="J496">
            <v>3498624</v>
          </cell>
          <cell r="K496">
            <v>2065447</v>
          </cell>
          <cell r="L496">
            <v>75396887</v>
          </cell>
        </row>
        <row r="497">
          <cell r="A497" t="str">
            <v>15인승18층60m/min분양</v>
          </cell>
          <cell r="B497">
            <v>62568881</v>
          </cell>
          <cell r="C497">
            <v>68825</v>
          </cell>
          <cell r="D497">
            <v>62637706</v>
          </cell>
          <cell r="E497">
            <v>2892137</v>
          </cell>
          <cell r="F497">
            <v>1651121</v>
          </cell>
          <cell r="G497">
            <v>4543258</v>
          </cell>
          <cell r="H497">
            <v>4198810</v>
          </cell>
          <cell r="I497">
            <v>71379774</v>
          </cell>
          <cell r="J497">
            <v>3576126</v>
          </cell>
          <cell r="K497">
            <v>2094092</v>
          </cell>
          <cell r="L497">
            <v>77049992</v>
          </cell>
        </row>
        <row r="498">
          <cell r="A498" t="str">
            <v>15인승18층90m/min임대</v>
          </cell>
          <cell r="B498">
            <v>61797485</v>
          </cell>
          <cell r="C498">
            <v>67977</v>
          </cell>
          <cell r="D498">
            <v>61865462</v>
          </cell>
          <cell r="E498">
            <v>2892137</v>
          </cell>
          <cell r="F498">
            <v>1651121</v>
          </cell>
          <cell r="G498">
            <v>4543258</v>
          </cell>
          <cell r="H498">
            <v>4150545</v>
          </cell>
          <cell r="I498">
            <v>70559265</v>
          </cell>
          <cell r="J498">
            <v>3535019</v>
          </cell>
          <cell r="K498">
            <v>2078899</v>
          </cell>
          <cell r="L498">
            <v>76173183</v>
          </cell>
        </row>
        <row r="499">
          <cell r="A499" t="str">
            <v>15인승18층90m/min분양</v>
          </cell>
          <cell r="B499">
            <v>63251845</v>
          </cell>
          <cell r="C499">
            <v>69577</v>
          </cell>
          <cell r="D499">
            <v>63321422</v>
          </cell>
          <cell r="E499">
            <v>2892137</v>
          </cell>
          <cell r="F499">
            <v>1651121</v>
          </cell>
          <cell r="G499">
            <v>4543258</v>
          </cell>
          <cell r="H499">
            <v>4241542</v>
          </cell>
          <cell r="I499">
            <v>72106222</v>
          </cell>
          <cell r="J499">
            <v>3612521</v>
          </cell>
          <cell r="K499">
            <v>2107544</v>
          </cell>
          <cell r="L499">
            <v>77826287</v>
          </cell>
        </row>
        <row r="500">
          <cell r="A500" t="str">
            <v>15인승18층105m/min임대</v>
          </cell>
          <cell r="B500">
            <v>61990117</v>
          </cell>
          <cell r="C500">
            <v>68189</v>
          </cell>
          <cell r="D500">
            <v>62058306</v>
          </cell>
          <cell r="E500">
            <v>2892137</v>
          </cell>
          <cell r="F500">
            <v>1651121</v>
          </cell>
          <cell r="G500">
            <v>4543258</v>
          </cell>
          <cell r="H500">
            <v>4162597</v>
          </cell>
          <cell r="I500">
            <v>70764161</v>
          </cell>
          <cell r="J500">
            <v>3545284</v>
          </cell>
          <cell r="K500">
            <v>2082693</v>
          </cell>
          <cell r="L500">
            <v>76392138</v>
          </cell>
        </row>
        <row r="501">
          <cell r="A501" t="str">
            <v>15인승18층105m/min분양</v>
          </cell>
          <cell r="B501">
            <v>63444477</v>
          </cell>
          <cell r="C501">
            <v>69788</v>
          </cell>
          <cell r="D501">
            <v>63514265</v>
          </cell>
          <cell r="E501">
            <v>2892137</v>
          </cell>
          <cell r="F501">
            <v>1651121</v>
          </cell>
          <cell r="G501">
            <v>4543258</v>
          </cell>
          <cell r="H501">
            <v>4253595</v>
          </cell>
          <cell r="I501">
            <v>72311118</v>
          </cell>
          <cell r="J501">
            <v>3622787</v>
          </cell>
          <cell r="K501">
            <v>2111338</v>
          </cell>
          <cell r="L501">
            <v>78045243</v>
          </cell>
        </row>
        <row r="502">
          <cell r="A502" t="str">
            <v>15인승19층60m/min임대</v>
          </cell>
          <cell r="B502">
            <v>62176200</v>
          </cell>
          <cell r="C502">
            <v>68393</v>
          </cell>
          <cell r="D502">
            <v>62244593</v>
          </cell>
          <cell r="E502">
            <v>2906910</v>
          </cell>
          <cell r="F502">
            <v>1659554</v>
          </cell>
          <cell r="G502">
            <v>4566464</v>
          </cell>
          <cell r="H502">
            <v>4175691</v>
          </cell>
          <cell r="I502">
            <v>70986748</v>
          </cell>
          <cell r="J502">
            <v>3556436</v>
          </cell>
          <cell r="K502">
            <v>2090760</v>
          </cell>
          <cell r="L502">
            <v>76633944</v>
          </cell>
        </row>
        <row r="503">
          <cell r="A503" t="str">
            <v>15인승19층60m/min분양</v>
          </cell>
          <cell r="B503">
            <v>63630560</v>
          </cell>
          <cell r="C503">
            <v>69993</v>
          </cell>
          <cell r="D503">
            <v>63700553</v>
          </cell>
          <cell r="E503">
            <v>2906910</v>
          </cell>
          <cell r="F503">
            <v>1659554</v>
          </cell>
          <cell r="G503">
            <v>4566464</v>
          </cell>
          <cell r="H503">
            <v>4266688</v>
          </cell>
          <cell r="I503">
            <v>72533705</v>
          </cell>
          <cell r="J503">
            <v>3633938</v>
          </cell>
          <cell r="K503">
            <v>2119405</v>
          </cell>
          <cell r="L503">
            <v>78287048</v>
          </cell>
        </row>
        <row r="504">
          <cell r="A504" t="str">
            <v>15인승19층90m/min임대</v>
          </cell>
          <cell r="B504">
            <v>62861268</v>
          </cell>
          <cell r="C504">
            <v>69147</v>
          </cell>
          <cell r="D504">
            <v>62930415</v>
          </cell>
          <cell r="E504">
            <v>2906910</v>
          </cell>
          <cell r="F504">
            <v>1659554</v>
          </cell>
          <cell r="G504">
            <v>4566464</v>
          </cell>
          <cell r="H504">
            <v>4218554</v>
          </cell>
          <cell r="I504">
            <v>71715433</v>
          </cell>
          <cell r="J504">
            <v>3592943</v>
          </cell>
          <cell r="K504">
            <v>2104253</v>
          </cell>
          <cell r="L504">
            <v>77412629</v>
          </cell>
        </row>
        <row r="505">
          <cell r="A505" t="str">
            <v>15인승19층90m/min분양</v>
          </cell>
          <cell r="B505">
            <v>64315628</v>
          </cell>
          <cell r="C505">
            <v>70747</v>
          </cell>
          <cell r="D505">
            <v>64386375</v>
          </cell>
          <cell r="E505">
            <v>2906910</v>
          </cell>
          <cell r="F505">
            <v>1659554</v>
          </cell>
          <cell r="G505">
            <v>4566464</v>
          </cell>
          <cell r="H505">
            <v>4309552</v>
          </cell>
          <cell r="I505">
            <v>73262391</v>
          </cell>
          <cell r="J505">
            <v>3670445</v>
          </cell>
          <cell r="K505">
            <v>2132898</v>
          </cell>
          <cell r="L505">
            <v>79065734</v>
          </cell>
        </row>
        <row r="506">
          <cell r="A506" t="str">
            <v>15인승19층105m/min임대</v>
          </cell>
          <cell r="B506">
            <v>63053900</v>
          </cell>
          <cell r="C506">
            <v>69359</v>
          </cell>
          <cell r="D506">
            <v>63123259</v>
          </cell>
          <cell r="E506">
            <v>2906910</v>
          </cell>
          <cell r="F506">
            <v>1659554</v>
          </cell>
          <cell r="G506">
            <v>4566464</v>
          </cell>
          <cell r="H506">
            <v>4230607</v>
          </cell>
          <cell r="I506">
            <v>71920330</v>
          </cell>
          <cell r="J506">
            <v>3603208</v>
          </cell>
          <cell r="K506">
            <v>2108047</v>
          </cell>
          <cell r="L506">
            <v>77631585</v>
          </cell>
        </row>
        <row r="507">
          <cell r="A507" t="str">
            <v>15인승19층105m/min분양</v>
          </cell>
          <cell r="B507">
            <v>64508260</v>
          </cell>
          <cell r="C507">
            <v>70959</v>
          </cell>
          <cell r="D507">
            <v>64579219</v>
          </cell>
          <cell r="E507">
            <v>2906910</v>
          </cell>
          <cell r="F507">
            <v>1659554</v>
          </cell>
          <cell r="G507">
            <v>4566464</v>
          </cell>
          <cell r="H507">
            <v>4321605</v>
          </cell>
          <cell r="I507">
            <v>73467288</v>
          </cell>
          <cell r="J507">
            <v>3680711</v>
          </cell>
          <cell r="K507">
            <v>2136692</v>
          </cell>
          <cell r="L507">
            <v>79284691</v>
          </cell>
        </row>
        <row r="508">
          <cell r="A508" t="str">
            <v>15인승20층105m/min임대</v>
          </cell>
          <cell r="B508">
            <v>64119325</v>
          </cell>
          <cell r="C508">
            <v>70531</v>
          </cell>
          <cell r="D508">
            <v>64189856</v>
          </cell>
          <cell r="E508">
            <v>2921683</v>
          </cell>
          <cell r="F508">
            <v>1667988</v>
          </cell>
          <cell r="G508">
            <v>4589671</v>
          </cell>
          <cell r="H508">
            <v>4298720</v>
          </cell>
          <cell r="I508">
            <v>73078247</v>
          </cell>
          <cell r="J508">
            <v>3661220</v>
          </cell>
          <cell r="K508">
            <v>2133433</v>
          </cell>
          <cell r="L508">
            <v>78872900</v>
          </cell>
        </row>
        <row r="509">
          <cell r="A509" t="str">
            <v>15인승20층105m/min분양</v>
          </cell>
          <cell r="B509">
            <v>65573685</v>
          </cell>
          <cell r="C509">
            <v>72131</v>
          </cell>
          <cell r="D509">
            <v>65645816</v>
          </cell>
          <cell r="E509">
            <v>2921683</v>
          </cell>
          <cell r="F509">
            <v>1667988</v>
          </cell>
          <cell r="G509">
            <v>4589671</v>
          </cell>
          <cell r="H509">
            <v>4389717</v>
          </cell>
          <cell r="I509">
            <v>74625204</v>
          </cell>
          <cell r="J509">
            <v>3738722</v>
          </cell>
          <cell r="K509">
            <v>2162078</v>
          </cell>
          <cell r="L509">
            <v>80526004</v>
          </cell>
        </row>
        <row r="510">
          <cell r="A510" t="str">
            <v>15인승20층120m/min임대</v>
          </cell>
          <cell r="B510">
            <v>65265007</v>
          </cell>
          <cell r="C510">
            <v>71791</v>
          </cell>
          <cell r="D510">
            <v>65336798</v>
          </cell>
          <cell r="E510">
            <v>2921683</v>
          </cell>
          <cell r="F510">
            <v>1667988</v>
          </cell>
          <cell r="G510">
            <v>4589671</v>
          </cell>
          <cell r="H510">
            <v>4370404</v>
          </cell>
          <cell r="I510">
            <v>74296873</v>
          </cell>
          <cell r="J510">
            <v>3722273</v>
          </cell>
          <cell r="K510">
            <v>2155999</v>
          </cell>
          <cell r="L510">
            <v>80175145</v>
          </cell>
        </row>
        <row r="511">
          <cell r="A511" t="str">
            <v>15인승20층120m/min분양</v>
          </cell>
          <cell r="B511">
            <v>66719367</v>
          </cell>
          <cell r="C511">
            <v>73391</v>
          </cell>
          <cell r="D511">
            <v>66792758</v>
          </cell>
          <cell r="E511">
            <v>2921683</v>
          </cell>
          <cell r="F511">
            <v>1667988</v>
          </cell>
          <cell r="G511">
            <v>4589671</v>
          </cell>
          <cell r="H511">
            <v>4461401</v>
          </cell>
          <cell r="I511">
            <v>75843830</v>
          </cell>
          <cell r="J511">
            <v>3799775</v>
          </cell>
          <cell r="K511">
            <v>2184643</v>
          </cell>
          <cell r="L511">
            <v>81828248</v>
          </cell>
        </row>
        <row r="512">
          <cell r="A512" t="str">
            <v>15인승21층105m/min임대</v>
          </cell>
          <cell r="B512">
            <v>65223943</v>
          </cell>
          <cell r="C512">
            <v>71746</v>
          </cell>
          <cell r="D512">
            <v>65295689</v>
          </cell>
          <cell r="E512">
            <v>2936456</v>
          </cell>
          <cell r="F512">
            <v>1676422</v>
          </cell>
          <cell r="G512">
            <v>4612878</v>
          </cell>
          <cell r="H512">
            <v>4369285</v>
          </cell>
          <cell r="I512">
            <v>74277852</v>
          </cell>
          <cell r="J512">
            <v>3721320</v>
          </cell>
          <cell r="K512">
            <v>2159592</v>
          </cell>
          <cell r="L512">
            <v>80158764</v>
          </cell>
        </row>
        <row r="513">
          <cell r="A513" t="str">
            <v>15인승21층105m/min분양</v>
          </cell>
          <cell r="B513">
            <v>66678303</v>
          </cell>
          <cell r="C513">
            <v>73346</v>
          </cell>
          <cell r="D513">
            <v>66751649</v>
          </cell>
          <cell r="E513">
            <v>2936456</v>
          </cell>
          <cell r="F513">
            <v>1676422</v>
          </cell>
          <cell r="G513">
            <v>4612878</v>
          </cell>
          <cell r="H513">
            <v>4460282</v>
          </cell>
          <cell r="I513">
            <v>75824809</v>
          </cell>
          <cell r="J513">
            <v>3798822</v>
          </cell>
          <cell r="K513">
            <v>2188236</v>
          </cell>
          <cell r="L513">
            <v>81811867</v>
          </cell>
        </row>
        <row r="514">
          <cell r="A514" t="str">
            <v>15인승21층120m/min임대</v>
          </cell>
          <cell r="B514">
            <v>66416373</v>
          </cell>
          <cell r="C514">
            <v>73058</v>
          </cell>
          <cell r="D514">
            <v>66489431</v>
          </cell>
          <cell r="E514">
            <v>2936456</v>
          </cell>
          <cell r="F514">
            <v>1676422</v>
          </cell>
          <cell r="G514">
            <v>4612878</v>
          </cell>
          <cell r="H514">
            <v>4443894</v>
          </cell>
          <cell r="I514">
            <v>75546203</v>
          </cell>
          <cell r="J514">
            <v>3784864</v>
          </cell>
          <cell r="K514">
            <v>2183078</v>
          </cell>
          <cell r="L514">
            <v>81514145</v>
          </cell>
        </row>
        <row r="515">
          <cell r="A515" t="str">
            <v>15인승21층120m/min분양</v>
          </cell>
          <cell r="B515">
            <v>67870733</v>
          </cell>
          <cell r="C515">
            <v>74657</v>
          </cell>
          <cell r="D515">
            <v>67945390</v>
          </cell>
          <cell r="E515">
            <v>2936456</v>
          </cell>
          <cell r="F515">
            <v>1676422</v>
          </cell>
          <cell r="G515">
            <v>4612878</v>
          </cell>
          <cell r="H515">
            <v>4534891</v>
          </cell>
          <cell r="I515">
            <v>77093159</v>
          </cell>
          <cell r="J515">
            <v>3862367</v>
          </cell>
          <cell r="K515">
            <v>2211723</v>
          </cell>
          <cell r="L515">
            <v>83167249</v>
          </cell>
        </row>
        <row r="516">
          <cell r="A516" t="str">
            <v>15인승22층105m/min임대</v>
          </cell>
          <cell r="B516">
            <v>66287726</v>
          </cell>
          <cell r="C516">
            <v>72916</v>
          </cell>
          <cell r="D516">
            <v>66360642</v>
          </cell>
          <cell r="E516">
            <v>2951230</v>
          </cell>
          <cell r="F516">
            <v>1684857</v>
          </cell>
          <cell r="G516">
            <v>4636087</v>
          </cell>
          <cell r="H516">
            <v>4437295</v>
          </cell>
          <cell r="I516">
            <v>75434024</v>
          </cell>
          <cell r="J516">
            <v>3779244</v>
          </cell>
          <cell r="K516">
            <v>2184946</v>
          </cell>
          <cell r="L516">
            <v>81398214</v>
          </cell>
        </row>
        <row r="517">
          <cell r="A517" t="str">
            <v>15인승22층105m/min분양</v>
          </cell>
          <cell r="B517">
            <v>67742086</v>
          </cell>
          <cell r="C517">
            <v>74516</v>
          </cell>
          <cell r="D517">
            <v>67816602</v>
          </cell>
          <cell r="E517">
            <v>2951230</v>
          </cell>
          <cell r="F517">
            <v>1684857</v>
          </cell>
          <cell r="G517">
            <v>4636087</v>
          </cell>
          <cell r="H517">
            <v>4528293</v>
          </cell>
          <cell r="I517">
            <v>76980982</v>
          </cell>
          <cell r="J517">
            <v>3856747</v>
          </cell>
          <cell r="K517">
            <v>2213591</v>
          </cell>
          <cell r="L517">
            <v>83051320</v>
          </cell>
        </row>
        <row r="518">
          <cell r="A518" t="str">
            <v>15인승22층120m/min임대</v>
          </cell>
          <cell r="B518">
            <v>67526904</v>
          </cell>
          <cell r="C518">
            <v>74279</v>
          </cell>
          <cell r="D518">
            <v>67601183</v>
          </cell>
          <cell r="E518">
            <v>2951230</v>
          </cell>
          <cell r="F518">
            <v>1684857</v>
          </cell>
          <cell r="G518">
            <v>4636087</v>
          </cell>
          <cell r="H518">
            <v>4514829</v>
          </cell>
          <cell r="I518">
            <v>76752099</v>
          </cell>
          <cell r="J518">
            <v>3845280</v>
          </cell>
          <cell r="K518">
            <v>2209353</v>
          </cell>
          <cell r="L518">
            <v>82806732</v>
          </cell>
        </row>
        <row r="519">
          <cell r="A519" t="str">
            <v>15인승22층120m/min분양</v>
          </cell>
          <cell r="B519">
            <v>68981264</v>
          </cell>
          <cell r="C519">
            <v>75879</v>
          </cell>
          <cell r="D519">
            <v>69057143</v>
          </cell>
          <cell r="E519">
            <v>2951230</v>
          </cell>
          <cell r="F519">
            <v>1684857</v>
          </cell>
          <cell r="G519">
            <v>4636087</v>
          </cell>
          <cell r="H519">
            <v>4605826</v>
          </cell>
          <cell r="I519">
            <v>78299056</v>
          </cell>
          <cell r="J519">
            <v>3922782</v>
          </cell>
          <cell r="K519">
            <v>2237998</v>
          </cell>
          <cell r="L519">
            <v>84459836</v>
          </cell>
        </row>
        <row r="520">
          <cell r="A520" t="str">
            <v>15인승23층105m/min임대</v>
          </cell>
          <cell r="B520">
            <v>67351509</v>
          </cell>
          <cell r="C520">
            <v>74086</v>
          </cell>
          <cell r="D520">
            <v>67425595</v>
          </cell>
          <cell r="E520">
            <v>2966002</v>
          </cell>
          <cell r="F520">
            <v>1693290</v>
          </cell>
          <cell r="G520">
            <v>4659292</v>
          </cell>
          <cell r="H520">
            <v>4505305</v>
          </cell>
          <cell r="I520">
            <v>76590192</v>
          </cell>
          <cell r="J520">
            <v>3837168</v>
          </cell>
          <cell r="K520">
            <v>2210300</v>
          </cell>
          <cell r="L520">
            <v>82637660</v>
          </cell>
        </row>
        <row r="521">
          <cell r="A521" t="str">
            <v>15인승23층105m/min분양</v>
          </cell>
          <cell r="B521">
            <v>68805869</v>
          </cell>
          <cell r="C521">
            <v>75686</v>
          </cell>
          <cell r="D521">
            <v>68881555</v>
          </cell>
          <cell r="E521">
            <v>2966002</v>
          </cell>
          <cell r="F521">
            <v>1693290</v>
          </cell>
          <cell r="G521">
            <v>4659292</v>
          </cell>
          <cell r="H521">
            <v>4596302</v>
          </cell>
          <cell r="I521">
            <v>78137149</v>
          </cell>
          <cell r="J521">
            <v>3914671</v>
          </cell>
          <cell r="K521">
            <v>2238945</v>
          </cell>
          <cell r="L521">
            <v>84290765</v>
          </cell>
        </row>
        <row r="522">
          <cell r="A522" t="str">
            <v>15인승23층120m/min임대</v>
          </cell>
          <cell r="B522">
            <v>68637435</v>
          </cell>
          <cell r="C522">
            <v>75501</v>
          </cell>
          <cell r="D522">
            <v>68712936</v>
          </cell>
          <cell r="E522">
            <v>2966002</v>
          </cell>
          <cell r="F522">
            <v>1693290</v>
          </cell>
          <cell r="G522">
            <v>4659292</v>
          </cell>
          <cell r="H522">
            <v>4585764</v>
          </cell>
          <cell r="I522">
            <v>77957992</v>
          </cell>
          <cell r="J522">
            <v>3905695</v>
          </cell>
          <cell r="K522">
            <v>2235627</v>
          </cell>
          <cell r="L522">
            <v>84099314</v>
          </cell>
        </row>
        <row r="523">
          <cell r="A523" t="str">
            <v>15인승23층120m/min분양</v>
          </cell>
          <cell r="B523">
            <v>70091795</v>
          </cell>
          <cell r="C523">
            <v>77100</v>
          </cell>
          <cell r="D523">
            <v>70168895</v>
          </cell>
          <cell r="E523">
            <v>2966002</v>
          </cell>
          <cell r="F523">
            <v>1693290</v>
          </cell>
          <cell r="G523">
            <v>4659292</v>
          </cell>
          <cell r="H523">
            <v>4676761</v>
          </cell>
          <cell r="I523">
            <v>79504948</v>
          </cell>
          <cell r="J523">
            <v>3983197</v>
          </cell>
          <cell r="K523">
            <v>2264272</v>
          </cell>
          <cell r="L523">
            <v>85752417</v>
          </cell>
        </row>
        <row r="524">
          <cell r="A524" t="str">
            <v>15인승24층105m/min임대</v>
          </cell>
          <cell r="B524">
            <v>68655725</v>
          </cell>
          <cell r="C524">
            <v>75521</v>
          </cell>
          <cell r="D524">
            <v>68731246</v>
          </cell>
          <cell r="E524">
            <v>2980776</v>
          </cell>
          <cell r="F524">
            <v>1701725</v>
          </cell>
          <cell r="G524">
            <v>4682501</v>
          </cell>
          <cell r="H524">
            <v>4588359</v>
          </cell>
          <cell r="I524">
            <v>78002106</v>
          </cell>
          <cell r="J524">
            <v>3907905</v>
          </cell>
          <cell r="K524">
            <v>2240390</v>
          </cell>
          <cell r="L524">
            <v>84150401</v>
          </cell>
        </row>
        <row r="525">
          <cell r="A525" t="str">
            <v>15인승24층105m/min분양</v>
          </cell>
          <cell r="B525">
            <v>70110085</v>
          </cell>
          <cell r="C525">
            <v>77121</v>
          </cell>
          <cell r="D525">
            <v>70187206</v>
          </cell>
          <cell r="E525">
            <v>2980776</v>
          </cell>
          <cell r="F525">
            <v>1701725</v>
          </cell>
          <cell r="G525">
            <v>4682501</v>
          </cell>
          <cell r="H525">
            <v>4679356</v>
          </cell>
          <cell r="I525">
            <v>79549063</v>
          </cell>
          <cell r="J525">
            <v>3985408</v>
          </cell>
          <cell r="K525">
            <v>2269035</v>
          </cell>
          <cell r="L525">
            <v>85803506</v>
          </cell>
        </row>
        <row r="526">
          <cell r="A526" t="str">
            <v>15인승24층120m/min임대</v>
          </cell>
          <cell r="B526">
            <v>70035147</v>
          </cell>
          <cell r="C526">
            <v>77038</v>
          </cell>
          <cell r="D526">
            <v>70112185</v>
          </cell>
          <cell r="E526">
            <v>2980776</v>
          </cell>
          <cell r="F526">
            <v>1701725</v>
          </cell>
          <cell r="G526">
            <v>4682501</v>
          </cell>
          <cell r="H526">
            <v>4674667</v>
          </cell>
          <cell r="I526">
            <v>79469353</v>
          </cell>
          <cell r="J526">
            <v>3981414</v>
          </cell>
          <cell r="K526">
            <v>2267558</v>
          </cell>
          <cell r="L526">
            <v>85718325</v>
          </cell>
        </row>
        <row r="527">
          <cell r="A527" t="str">
            <v>15인승24층120m/min분양</v>
          </cell>
          <cell r="B527">
            <v>71489507</v>
          </cell>
          <cell r="C527">
            <v>78638</v>
          </cell>
          <cell r="D527">
            <v>71568145</v>
          </cell>
          <cell r="E527">
            <v>2980776</v>
          </cell>
          <cell r="F527">
            <v>1701725</v>
          </cell>
          <cell r="G527">
            <v>4682501</v>
          </cell>
          <cell r="H527">
            <v>4765665</v>
          </cell>
          <cell r="I527">
            <v>81016311</v>
          </cell>
          <cell r="J527">
            <v>4058917</v>
          </cell>
          <cell r="K527">
            <v>2296204</v>
          </cell>
          <cell r="L527">
            <v>87371432</v>
          </cell>
        </row>
        <row r="528">
          <cell r="A528" t="str">
            <v>15인승25층105m/min임대</v>
          </cell>
          <cell r="B528">
            <v>69719507</v>
          </cell>
          <cell r="C528">
            <v>76691</v>
          </cell>
          <cell r="D528">
            <v>69796198</v>
          </cell>
          <cell r="E528">
            <v>2995549</v>
          </cell>
          <cell r="F528">
            <v>1710158</v>
          </cell>
          <cell r="G528">
            <v>4705707</v>
          </cell>
          <cell r="H528">
            <v>4656369</v>
          </cell>
          <cell r="I528">
            <v>79158274</v>
          </cell>
          <cell r="J528">
            <v>3965829</v>
          </cell>
          <cell r="K528">
            <v>2265743</v>
          </cell>
          <cell r="L528">
            <v>85389846</v>
          </cell>
        </row>
        <row r="529">
          <cell r="A529" t="str">
            <v>15인승25층105m/min분양</v>
          </cell>
          <cell r="B529">
            <v>71173867</v>
          </cell>
          <cell r="C529">
            <v>78291</v>
          </cell>
          <cell r="D529">
            <v>71252158</v>
          </cell>
          <cell r="E529">
            <v>2995549</v>
          </cell>
          <cell r="F529">
            <v>1710158</v>
          </cell>
          <cell r="G529">
            <v>4705707</v>
          </cell>
          <cell r="H529">
            <v>4747366</v>
          </cell>
          <cell r="I529">
            <v>80705231</v>
          </cell>
          <cell r="J529">
            <v>4043332</v>
          </cell>
          <cell r="K529">
            <v>2294388</v>
          </cell>
          <cell r="L529">
            <v>87042951</v>
          </cell>
        </row>
        <row r="530">
          <cell r="A530" t="str">
            <v>15인승25층120m/min임대</v>
          </cell>
          <cell r="B530">
            <v>71145677</v>
          </cell>
          <cell r="C530">
            <v>78260</v>
          </cell>
          <cell r="D530">
            <v>71223937</v>
          </cell>
          <cell r="E530">
            <v>2995549</v>
          </cell>
          <cell r="F530">
            <v>1710158</v>
          </cell>
          <cell r="G530">
            <v>4705707</v>
          </cell>
          <cell r="H530">
            <v>4745602</v>
          </cell>
          <cell r="I530">
            <v>80675246</v>
          </cell>
          <cell r="J530">
            <v>4041829</v>
          </cell>
          <cell r="K530">
            <v>2293833</v>
          </cell>
          <cell r="L530">
            <v>87010908</v>
          </cell>
        </row>
        <row r="531">
          <cell r="A531" t="str">
            <v>15인승25층120m/min분양</v>
          </cell>
          <cell r="B531">
            <v>72600037</v>
          </cell>
          <cell r="C531">
            <v>79860</v>
          </cell>
          <cell r="D531">
            <v>72679897</v>
          </cell>
          <cell r="E531">
            <v>2995549</v>
          </cell>
          <cell r="F531">
            <v>1710158</v>
          </cell>
          <cell r="G531">
            <v>4705707</v>
          </cell>
          <cell r="H531">
            <v>4836600</v>
          </cell>
          <cell r="I531">
            <v>82222204</v>
          </cell>
          <cell r="J531">
            <v>4119332</v>
          </cell>
          <cell r="K531">
            <v>2322478</v>
          </cell>
          <cell r="L531">
            <v>88664014</v>
          </cell>
        </row>
        <row r="532">
          <cell r="A532" t="str">
            <v>15인승26층105m/min임대</v>
          </cell>
          <cell r="B532">
            <v>72256209</v>
          </cell>
          <cell r="C532">
            <v>79481</v>
          </cell>
          <cell r="D532">
            <v>72335690</v>
          </cell>
          <cell r="E532">
            <v>3010322</v>
          </cell>
          <cell r="F532">
            <v>1718592</v>
          </cell>
          <cell r="G532">
            <v>4728914</v>
          </cell>
          <cell r="H532">
            <v>4816537</v>
          </cell>
          <cell r="I532">
            <v>81881141</v>
          </cell>
          <cell r="J532">
            <v>4102245</v>
          </cell>
          <cell r="K532">
            <v>2320108</v>
          </cell>
          <cell r="L532">
            <v>88303494</v>
          </cell>
        </row>
        <row r="533">
          <cell r="A533" t="str">
            <v>15인승26층105m/min분양</v>
          </cell>
          <cell r="B533">
            <v>73710569</v>
          </cell>
          <cell r="C533">
            <v>81081</v>
          </cell>
          <cell r="D533">
            <v>73791650</v>
          </cell>
          <cell r="E533">
            <v>3010322</v>
          </cell>
          <cell r="F533">
            <v>1718592</v>
          </cell>
          <cell r="G533">
            <v>4728914</v>
          </cell>
          <cell r="H533">
            <v>4907535</v>
          </cell>
          <cell r="I533">
            <v>83428099</v>
          </cell>
          <cell r="J533">
            <v>4179747</v>
          </cell>
          <cell r="K533">
            <v>2348753</v>
          </cell>
          <cell r="L533">
            <v>89956599</v>
          </cell>
        </row>
        <row r="534">
          <cell r="A534" t="str">
            <v>15인승26층120m/min임대</v>
          </cell>
          <cell r="B534">
            <v>73184281</v>
          </cell>
          <cell r="C534">
            <v>80502</v>
          </cell>
          <cell r="D534">
            <v>73264783</v>
          </cell>
          <cell r="E534">
            <v>3010322</v>
          </cell>
          <cell r="F534">
            <v>1718592</v>
          </cell>
          <cell r="G534">
            <v>4728914</v>
          </cell>
          <cell r="H534">
            <v>4874606</v>
          </cell>
          <cell r="I534">
            <v>82868303</v>
          </cell>
          <cell r="J534">
            <v>4151701</v>
          </cell>
          <cell r="K534">
            <v>2338387</v>
          </cell>
          <cell r="L534">
            <v>89358391</v>
          </cell>
        </row>
        <row r="535">
          <cell r="A535" t="str">
            <v>15인승26층120m/min분양</v>
          </cell>
          <cell r="B535">
            <v>74638641</v>
          </cell>
          <cell r="C535">
            <v>82102</v>
          </cell>
          <cell r="D535">
            <v>74720743</v>
          </cell>
          <cell r="E535">
            <v>3010322</v>
          </cell>
          <cell r="F535">
            <v>1718592</v>
          </cell>
          <cell r="G535">
            <v>4728914</v>
          </cell>
          <cell r="H535">
            <v>4965603</v>
          </cell>
          <cell r="I535">
            <v>84415260</v>
          </cell>
          <cell r="J535">
            <v>4229204</v>
          </cell>
          <cell r="K535">
            <v>2367032</v>
          </cell>
          <cell r="L535">
            <v>91011496</v>
          </cell>
        </row>
        <row r="536">
          <cell r="A536" t="str">
            <v>15인승26층150m/min임대</v>
          </cell>
          <cell r="B536">
            <v>71847071</v>
          </cell>
          <cell r="C536">
            <v>79031</v>
          </cell>
          <cell r="D536">
            <v>71926102</v>
          </cell>
          <cell r="E536">
            <v>3010322</v>
          </cell>
          <cell r="F536">
            <v>1718592</v>
          </cell>
          <cell r="G536">
            <v>4728914</v>
          </cell>
          <cell r="H536">
            <v>4790938</v>
          </cell>
          <cell r="I536">
            <v>81445954</v>
          </cell>
          <cell r="J536">
            <v>4080442</v>
          </cell>
          <cell r="K536">
            <v>2312049</v>
          </cell>
          <cell r="L536">
            <v>87838445</v>
          </cell>
        </row>
        <row r="537">
          <cell r="A537" t="str">
            <v>15인승26층150m/min분양</v>
          </cell>
          <cell r="B537">
            <v>73301431</v>
          </cell>
          <cell r="C537">
            <v>80631</v>
          </cell>
          <cell r="D537">
            <v>73382062</v>
          </cell>
          <cell r="E537">
            <v>3010322</v>
          </cell>
          <cell r="F537">
            <v>1718592</v>
          </cell>
          <cell r="G537">
            <v>4728914</v>
          </cell>
          <cell r="H537">
            <v>4881936</v>
          </cell>
          <cell r="I537">
            <v>82992912</v>
          </cell>
          <cell r="J537">
            <v>4157944</v>
          </cell>
          <cell r="K537">
            <v>2340694</v>
          </cell>
          <cell r="L537">
            <v>89491550</v>
          </cell>
        </row>
        <row r="538">
          <cell r="A538" t="str">
            <v>15인승27층105m/min임대</v>
          </cell>
          <cell r="B538">
            <v>73366737</v>
          </cell>
          <cell r="C538">
            <v>80703</v>
          </cell>
          <cell r="D538">
            <v>73447440</v>
          </cell>
          <cell r="E538">
            <v>3025095</v>
          </cell>
          <cell r="F538">
            <v>1727026</v>
          </cell>
          <cell r="G538">
            <v>4752121</v>
          </cell>
          <cell r="H538">
            <v>4887472</v>
          </cell>
          <cell r="I538">
            <v>83087033</v>
          </cell>
          <cell r="J538">
            <v>4162660</v>
          </cell>
          <cell r="K538">
            <v>2346383</v>
          </cell>
          <cell r="L538">
            <v>89596076</v>
          </cell>
        </row>
        <row r="539">
          <cell r="A539" t="str">
            <v>15인승27층105m/min분양</v>
          </cell>
          <cell r="B539">
            <v>74821097</v>
          </cell>
          <cell r="C539">
            <v>82303</v>
          </cell>
          <cell r="D539">
            <v>74903400</v>
          </cell>
          <cell r="E539">
            <v>3025095</v>
          </cell>
          <cell r="F539">
            <v>1727026</v>
          </cell>
          <cell r="G539">
            <v>4752121</v>
          </cell>
          <cell r="H539">
            <v>4978470</v>
          </cell>
          <cell r="I539">
            <v>84633991</v>
          </cell>
          <cell r="J539">
            <v>4240162</v>
          </cell>
          <cell r="K539">
            <v>2375028</v>
          </cell>
          <cell r="L539">
            <v>91249181</v>
          </cell>
        </row>
        <row r="540">
          <cell r="A540" t="str">
            <v>15인승27층120m/min임대</v>
          </cell>
          <cell r="B540">
            <v>74323247</v>
          </cell>
          <cell r="C540">
            <v>81755</v>
          </cell>
          <cell r="D540">
            <v>74405002</v>
          </cell>
          <cell r="E540">
            <v>3025095</v>
          </cell>
          <cell r="F540">
            <v>1727026</v>
          </cell>
          <cell r="G540">
            <v>4752121</v>
          </cell>
          <cell r="H540">
            <v>4947320</v>
          </cell>
          <cell r="I540">
            <v>84104443</v>
          </cell>
          <cell r="J540">
            <v>4213632</v>
          </cell>
          <cell r="K540">
            <v>2365222</v>
          </cell>
          <cell r="L540">
            <v>90683297</v>
          </cell>
        </row>
        <row r="541">
          <cell r="A541" t="str">
            <v>15인승27층120m/min분양</v>
          </cell>
          <cell r="B541">
            <v>75777607</v>
          </cell>
          <cell r="C541">
            <v>83355</v>
          </cell>
          <cell r="D541">
            <v>75860962</v>
          </cell>
          <cell r="E541">
            <v>3025095</v>
          </cell>
          <cell r="F541">
            <v>1727026</v>
          </cell>
          <cell r="G541">
            <v>4752121</v>
          </cell>
          <cell r="H541">
            <v>5038317</v>
          </cell>
          <cell r="I541">
            <v>85651400</v>
          </cell>
          <cell r="J541">
            <v>4291135</v>
          </cell>
          <cell r="K541">
            <v>2393867</v>
          </cell>
          <cell r="L541">
            <v>92336402</v>
          </cell>
        </row>
        <row r="542">
          <cell r="A542" t="str">
            <v>15인승27층150m/min임대</v>
          </cell>
          <cell r="B542">
            <v>72918744</v>
          </cell>
          <cell r="C542">
            <v>80210</v>
          </cell>
          <cell r="D542">
            <v>72998954</v>
          </cell>
          <cell r="E542">
            <v>3025095</v>
          </cell>
          <cell r="F542">
            <v>1727026</v>
          </cell>
          <cell r="G542">
            <v>4752121</v>
          </cell>
          <cell r="H542">
            <v>4859442</v>
          </cell>
          <cell r="I542">
            <v>82610517</v>
          </cell>
          <cell r="J542">
            <v>4138786</v>
          </cell>
          <cell r="K542">
            <v>2337559</v>
          </cell>
          <cell r="L542">
            <v>89086862</v>
          </cell>
        </row>
        <row r="543">
          <cell r="A543" t="str">
            <v>15인승27층150m/min분양</v>
          </cell>
          <cell r="B543">
            <v>74373104</v>
          </cell>
          <cell r="C543">
            <v>81810</v>
          </cell>
          <cell r="D543">
            <v>74454914</v>
          </cell>
          <cell r="E543">
            <v>3025095</v>
          </cell>
          <cell r="F543">
            <v>1727026</v>
          </cell>
          <cell r="G543">
            <v>4752121</v>
          </cell>
          <cell r="H543">
            <v>4950439</v>
          </cell>
          <cell r="I543">
            <v>84157474</v>
          </cell>
          <cell r="J543">
            <v>4216289</v>
          </cell>
          <cell r="K543">
            <v>2366204</v>
          </cell>
          <cell r="L543">
            <v>90739967</v>
          </cell>
        </row>
        <row r="544">
          <cell r="A544" t="str">
            <v>15인승28층105m/min임대</v>
          </cell>
          <cell r="B544">
            <v>74485158</v>
          </cell>
          <cell r="C544">
            <v>81933</v>
          </cell>
          <cell r="D544">
            <v>74567091</v>
          </cell>
          <cell r="E544">
            <v>3039868</v>
          </cell>
          <cell r="F544">
            <v>1735460</v>
          </cell>
          <cell r="G544">
            <v>4775328</v>
          </cell>
          <cell r="H544">
            <v>4958901</v>
          </cell>
          <cell r="I544">
            <v>84301320</v>
          </cell>
          <cell r="J544">
            <v>4223496</v>
          </cell>
          <cell r="K544">
            <v>2372813</v>
          </cell>
          <cell r="L544">
            <v>90897629</v>
          </cell>
        </row>
        <row r="545">
          <cell r="A545" t="str">
            <v>15인승28층105m/min분양</v>
          </cell>
          <cell r="B545">
            <v>75939518</v>
          </cell>
          <cell r="C545">
            <v>83533</v>
          </cell>
          <cell r="D545">
            <v>76023051</v>
          </cell>
          <cell r="E545">
            <v>3039868</v>
          </cell>
          <cell r="F545">
            <v>1735460</v>
          </cell>
          <cell r="G545">
            <v>4775328</v>
          </cell>
          <cell r="H545">
            <v>5049898</v>
          </cell>
          <cell r="I545">
            <v>85848277</v>
          </cell>
          <cell r="J545">
            <v>4300998</v>
          </cell>
          <cell r="K545">
            <v>2401458</v>
          </cell>
          <cell r="L545">
            <v>92550733</v>
          </cell>
        </row>
        <row r="546">
          <cell r="A546" t="str">
            <v>15인승28층120m/min임대</v>
          </cell>
          <cell r="B546">
            <v>75470106</v>
          </cell>
          <cell r="C546">
            <v>83017</v>
          </cell>
          <cell r="D546">
            <v>75553123</v>
          </cell>
          <cell r="E546">
            <v>3039868</v>
          </cell>
          <cell r="F546">
            <v>1735460</v>
          </cell>
          <cell r="G546">
            <v>4775328</v>
          </cell>
          <cell r="H546">
            <v>5020528</v>
          </cell>
          <cell r="I546">
            <v>85348979</v>
          </cell>
          <cell r="J546">
            <v>4275983</v>
          </cell>
          <cell r="K546">
            <v>2392212</v>
          </cell>
          <cell r="L546">
            <v>92017174</v>
          </cell>
        </row>
        <row r="547">
          <cell r="A547" t="str">
            <v>15인승28층120m/min분양</v>
          </cell>
          <cell r="B547">
            <v>76924466</v>
          </cell>
          <cell r="C547">
            <v>84616</v>
          </cell>
          <cell r="D547">
            <v>77009082</v>
          </cell>
          <cell r="E547">
            <v>3039868</v>
          </cell>
          <cell r="F547">
            <v>1735460</v>
          </cell>
          <cell r="G547">
            <v>4775328</v>
          </cell>
          <cell r="H547">
            <v>5111525</v>
          </cell>
          <cell r="I547">
            <v>86895935</v>
          </cell>
          <cell r="J547">
            <v>4353486</v>
          </cell>
          <cell r="K547">
            <v>2420857</v>
          </cell>
          <cell r="L547">
            <v>93670278</v>
          </cell>
        </row>
        <row r="548">
          <cell r="A548" t="str">
            <v>15인승28층150m/min임대</v>
          </cell>
          <cell r="B548">
            <v>73953599</v>
          </cell>
          <cell r="C548">
            <v>81348</v>
          </cell>
          <cell r="D548">
            <v>74034947</v>
          </cell>
          <cell r="E548">
            <v>3039868</v>
          </cell>
          <cell r="F548">
            <v>1735460</v>
          </cell>
          <cell r="G548">
            <v>4775328</v>
          </cell>
          <cell r="H548">
            <v>4925642</v>
          </cell>
          <cell r="I548">
            <v>83735917</v>
          </cell>
          <cell r="J548">
            <v>4195169</v>
          </cell>
          <cell r="K548">
            <v>2362343</v>
          </cell>
          <cell r="L548">
            <v>90293429</v>
          </cell>
        </row>
        <row r="549">
          <cell r="A549" t="str">
            <v>15인승28층150m/min분양</v>
          </cell>
          <cell r="B549">
            <v>75407959</v>
          </cell>
          <cell r="C549">
            <v>82948</v>
          </cell>
          <cell r="D549">
            <v>75490907</v>
          </cell>
          <cell r="E549">
            <v>3039868</v>
          </cell>
          <cell r="F549">
            <v>1735460</v>
          </cell>
          <cell r="G549">
            <v>4775328</v>
          </cell>
          <cell r="H549">
            <v>5016639</v>
          </cell>
          <cell r="I549">
            <v>85282874</v>
          </cell>
          <cell r="J549">
            <v>4272671</v>
          </cell>
          <cell r="K549">
            <v>2390988</v>
          </cell>
          <cell r="L549">
            <v>91946533</v>
          </cell>
        </row>
        <row r="550">
          <cell r="A550" t="str">
            <v>15인승29층105m/min임대</v>
          </cell>
          <cell r="B550">
            <v>75566761</v>
          </cell>
          <cell r="C550">
            <v>83123</v>
          </cell>
          <cell r="D550">
            <v>75649884</v>
          </cell>
          <cell r="E550">
            <v>3054643</v>
          </cell>
          <cell r="F550">
            <v>1743895</v>
          </cell>
          <cell r="G550">
            <v>4798538</v>
          </cell>
          <cell r="H550">
            <v>5028026</v>
          </cell>
          <cell r="I550">
            <v>85476448</v>
          </cell>
          <cell r="J550">
            <v>4282370</v>
          </cell>
          <cell r="K550">
            <v>2398518</v>
          </cell>
          <cell r="L550">
            <v>92157336</v>
          </cell>
        </row>
        <row r="551">
          <cell r="A551" t="str">
            <v>15인승29층105m/min분양</v>
          </cell>
          <cell r="B551">
            <v>77021121</v>
          </cell>
          <cell r="C551">
            <v>84723</v>
          </cell>
          <cell r="D551">
            <v>77105844</v>
          </cell>
          <cell r="E551">
            <v>3054643</v>
          </cell>
          <cell r="F551">
            <v>1743895</v>
          </cell>
          <cell r="G551">
            <v>4798538</v>
          </cell>
          <cell r="H551">
            <v>5119023</v>
          </cell>
          <cell r="I551">
            <v>87023405</v>
          </cell>
          <cell r="J551">
            <v>4359872</v>
          </cell>
          <cell r="K551">
            <v>2427163</v>
          </cell>
          <cell r="L551">
            <v>93810440</v>
          </cell>
        </row>
        <row r="552">
          <cell r="A552" t="str">
            <v>15인승29층120m/min임대</v>
          </cell>
          <cell r="B552">
            <v>76580147</v>
          </cell>
          <cell r="C552">
            <v>84238</v>
          </cell>
          <cell r="D552">
            <v>76664385</v>
          </cell>
          <cell r="E552">
            <v>3054643</v>
          </cell>
          <cell r="F552">
            <v>1743895</v>
          </cell>
          <cell r="G552">
            <v>4798538</v>
          </cell>
          <cell r="H552">
            <v>5091432</v>
          </cell>
          <cell r="I552">
            <v>86554355</v>
          </cell>
          <cell r="J552">
            <v>4336373</v>
          </cell>
          <cell r="K552">
            <v>2418478</v>
          </cell>
          <cell r="L552">
            <v>93309206</v>
          </cell>
        </row>
        <row r="553">
          <cell r="A553" t="str">
            <v>15인승29층120m/min분양</v>
          </cell>
          <cell r="B553">
            <v>78034507</v>
          </cell>
          <cell r="C553">
            <v>85837</v>
          </cell>
          <cell r="D553">
            <v>78120344</v>
          </cell>
          <cell r="E553">
            <v>3054643</v>
          </cell>
          <cell r="F553">
            <v>1743895</v>
          </cell>
          <cell r="G553">
            <v>4798538</v>
          </cell>
          <cell r="H553">
            <v>5182430</v>
          </cell>
          <cell r="I553">
            <v>88101312</v>
          </cell>
          <cell r="J553">
            <v>4413875</v>
          </cell>
          <cell r="K553">
            <v>2447123</v>
          </cell>
          <cell r="L553">
            <v>94962310</v>
          </cell>
        </row>
        <row r="554">
          <cell r="A554" t="str">
            <v>15인승29층150m/min임대</v>
          </cell>
          <cell r="B554">
            <v>74989371</v>
          </cell>
          <cell r="C554">
            <v>82488</v>
          </cell>
          <cell r="D554">
            <v>75071859</v>
          </cell>
          <cell r="E554">
            <v>3054643</v>
          </cell>
          <cell r="F554">
            <v>1743895</v>
          </cell>
          <cell r="G554">
            <v>4798538</v>
          </cell>
          <cell r="H554">
            <v>4991899</v>
          </cell>
          <cell r="I554">
            <v>84862296</v>
          </cell>
          <cell r="J554">
            <v>4251601</v>
          </cell>
          <cell r="K554">
            <v>2387146</v>
          </cell>
          <cell r="L554">
            <v>91501043</v>
          </cell>
        </row>
        <row r="555">
          <cell r="A555" t="str">
            <v>15인승29층150m/min분양</v>
          </cell>
          <cell r="B555">
            <v>76443731</v>
          </cell>
          <cell r="C555">
            <v>84088</v>
          </cell>
          <cell r="D555">
            <v>76527819</v>
          </cell>
          <cell r="E555">
            <v>3054643</v>
          </cell>
          <cell r="F555">
            <v>1743895</v>
          </cell>
          <cell r="G555">
            <v>4798538</v>
          </cell>
          <cell r="H555">
            <v>5082897</v>
          </cell>
          <cell r="I555">
            <v>86409254</v>
          </cell>
          <cell r="J555">
            <v>4329103</v>
          </cell>
          <cell r="K555">
            <v>2415791</v>
          </cell>
          <cell r="L555">
            <v>93154148</v>
          </cell>
        </row>
        <row r="556">
          <cell r="A556" t="str">
            <v>15인승30층105m/min임대</v>
          </cell>
          <cell r="B556">
            <v>76649281</v>
          </cell>
          <cell r="C556">
            <v>84314</v>
          </cell>
          <cell r="D556">
            <v>76733595</v>
          </cell>
          <cell r="E556">
            <v>3069416</v>
          </cell>
          <cell r="F556">
            <v>1752329</v>
          </cell>
          <cell r="G556">
            <v>4821745</v>
          </cell>
          <cell r="H556">
            <v>5097208</v>
          </cell>
          <cell r="I556">
            <v>86652548</v>
          </cell>
          <cell r="J556">
            <v>4341292</v>
          </cell>
          <cell r="K556">
            <v>2424241</v>
          </cell>
          <cell r="L556">
            <v>93418081</v>
          </cell>
        </row>
        <row r="557">
          <cell r="A557" t="str">
            <v>15인승30층105m/min분양</v>
          </cell>
          <cell r="B557">
            <v>78103641</v>
          </cell>
          <cell r="C557">
            <v>85914</v>
          </cell>
          <cell r="D557">
            <v>78189555</v>
          </cell>
          <cell r="E557">
            <v>3069416</v>
          </cell>
          <cell r="F557">
            <v>1752329</v>
          </cell>
          <cell r="G557">
            <v>4821745</v>
          </cell>
          <cell r="H557">
            <v>5188206</v>
          </cell>
          <cell r="I557">
            <v>88199506</v>
          </cell>
          <cell r="J557">
            <v>4418795</v>
          </cell>
          <cell r="K557">
            <v>2452886</v>
          </cell>
          <cell r="L557">
            <v>95071187</v>
          </cell>
        </row>
        <row r="558">
          <cell r="A558" t="str">
            <v>15인승30층120m/min임대</v>
          </cell>
          <cell r="B558">
            <v>77691105</v>
          </cell>
          <cell r="C558">
            <v>85460</v>
          </cell>
          <cell r="D558">
            <v>77776565</v>
          </cell>
          <cell r="E558">
            <v>3069416</v>
          </cell>
          <cell r="F558">
            <v>1752329</v>
          </cell>
          <cell r="G558">
            <v>4821745</v>
          </cell>
          <cell r="H558">
            <v>5162394</v>
          </cell>
          <cell r="I558">
            <v>87760704</v>
          </cell>
          <cell r="J558">
            <v>4396811</v>
          </cell>
          <cell r="K558">
            <v>2444761</v>
          </cell>
          <cell r="L558">
            <v>94602276</v>
          </cell>
        </row>
        <row r="559">
          <cell r="A559" t="str">
            <v>15인승30층120m/min분양</v>
          </cell>
          <cell r="B559">
            <v>79145465</v>
          </cell>
          <cell r="C559">
            <v>87060</v>
          </cell>
          <cell r="D559">
            <v>79232525</v>
          </cell>
          <cell r="E559">
            <v>3069416</v>
          </cell>
          <cell r="F559">
            <v>1752329</v>
          </cell>
          <cell r="G559">
            <v>4821745</v>
          </cell>
          <cell r="H559">
            <v>5253391</v>
          </cell>
          <cell r="I559">
            <v>89307661</v>
          </cell>
          <cell r="J559">
            <v>4474313</v>
          </cell>
          <cell r="K559">
            <v>2473406</v>
          </cell>
          <cell r="L559">
            <v>96255380</v>
          </cell>
        </row>
        <row r="560">
          <cell r="A560" t="str">
            <v>15인승30층150m/min임대</v>
          </cell>
          <cell r="B560">
            <v>80233237</v>
          </cell>
          <cell r="C560">
            <v>88256</v>
          </cell>
          <cell r="D560">
            <v>80321493</v>
          </cell>
          <cell r="E560">
            <v>3069416</v>
          </cell>
          <cell r="F560">
            <v>1752329</v>
          </cell>
          <cell r="G560">
            <v>4821745</v>
          </cell>
          <cell r="H560">
            <v>5321452</v>
          </cell>
          <cell r="I560">
            <v>90464690</v>
          </cell>
          <cell r="J560">
            <v>4532280</v>
          </cell>
          <cell r="K560">
            <v>2494831</v>
          </cell>
          <cell r="L560">
            <v>97491801</v>
          </cell>
        </row>
        <row r="561">
          <cell r="A561" t="str">
            <v>15인승30층150m/min분양</v>
          </cell>
          <cell r="B561">
            <v>81687597</v>
          </cell>
          <cell r="C561">
            <v>89856</v>
          </cell>
          <cell r="D561">
            <v>81777453</v>
          </cell>
          <cell r="E561">
            <v>3069416</v>
          </cell>
          <cell r="F561">
            <v>1752329</v>
          </cell>
          <cell r="G561">
            <v>4821745</v>
          </cell>
          <cell r="H561">
            <v>5412449</v>
          </cell>
          <cell r="I561">
            <v>92011647</v>
          </cell>
          <cell r="J561">
            <v>4609783</v>
          </cell>
          <cell r="K561">
            <v>2523476</v>
          </cell>
          <cell r="L561">
            <v>99144906</v>
          </cell>
        </row>
        <row r="562">
          <cell r="A562" t="str">
            <v>15인승31층150m/min임대</v>
          </cell>
          <cell r="B562">
            <v>80233237</v>
          </cell>
          <cell r="C562">
            <v>88256</v>
          </cell>
          <cell r="D562">
            <v>80321493</v>
          </cell>
          <cell r="E562">
            <v>3084189</v>
          </cell>
          <cell r="F562">
            <v>1760763</v>
          </cell>
          <cell r="G562">
            <v>4844952</v>
          </cell>
          <cell r="H562">
            <v>5322902</v>
          </cell>
          <cell r="I562">
            <v>90489347</v>
          </cell>
          <cell r="J562">
            <v>4533516</v>
          </cell>
          <cell r="K562">
            <v>2499232</v>
          </cell>
          <cell r="L562">
            <v>97522095</v>
          </cell>
        </row>
        <row r="563">
          <cell r="A563" t="str">
            <v>15인승31층150m/min분양</v>
          </cell>
          <cell r="B563">
            <v>81687597</v>
          </cell>
          <cell r="C563">
            <v>89856</v>
          </cell>
          <cell r="D563">
            <v>81777453</v>
          </cell>
          <cell r="E563">
            <v>3084189</v>
          </cell>
          <cell r="F563">
            <v>1760763</v>
          </cell>
          <cell r="G563">
            <v>4844952</v>
          </cell>
          <cell r="H563">
            <v>5413900</v>
          </cell>
          <cell r="I563">
            <v>92036305</v>
          </cell>
          <cell r="J563">
            <v>4611018</v>
          </cell>
          <cell r="K563">
            <v>2527877</v>
          </cell>
          <cell r="L563">
            <v>99175200</v>
          </cell>
        </row>
        <row r="564">
          <cell r="A564" t="str">
            <v>15인승31층180m/min임대</v>
          </cell>
          <cell r="B564">
            <v>80260504</v>
          </cell>
          <cell r="C564">
            <v>88286</v>
          </cell>
          <cell r="D564">
            <v>80348790</v>
          </cell>
          <cell r="E564">
            <v>3084189</v>
          </cell>
          <cell r="F564">
            <v>1760763</v>
          </cell>
          <cell r="G564">
            <v>4844952</v>
          </cell>
          <cell r="H564">
            <v>5324608</v>
          </cell>
          <cell r="I564">
            <v>90518350</v>
          </cell>
          <cell r="J564">
            <v>4534969</v>
          </cell>
          <cell r="K564">
            <v>2499769</v>
          </cell>
          <cell r="L564">
            <v>97553088</v>
          </cell>
        </row>
        <row r="565">
          <cell r="A565" t="str">
            <v>15인승31층180m/min분양</v>
          </cell>
          <cell r="B565">
            <v>81714864</v>
          </cell>
          <cell r="C565">
            <v>89886</v>
          </cell>
          <cell r="D565">
            <v>81804750</v>
          </cell>
          <cell r="E565">
            <v>3084189</v>
          </cell>
          <cell r="F565">
            <v>1760763</v>
          </cell>
          <cell r="G565">
            <v>4844952</v>
          </cell>
          <cell r="H565">
            <v>5415606</v>
          </cell>
          <cell r="I565">
            <v>92065308</v>
          </cell>
          <cell r="J565">
            <v>4612471</v>
          </cell>
          <cell r="K565">
            <v>2528414</v>
          </cell>
          <cell r="L565">
            <v>99206193</v>
          </cell>
        </row>
        <row r="566">
          <cell r="A566" t="str">
            <v>15인승32층150m/min임대</v>
          </cell>
          <cell r="B566">
            <v>81372207</v>
          </cell>
          <cell r="C566">
            <v>89509</v>
          </cell>
          <cell r="D566">
            <v>81461716</v>
          </cell>
          <cell r="E566">
            <v>3098962</v>
          </cell>
          <cell r="F566">
            <v>1769197</v>
          </cell>
          <cell r="G566">
            <v>4868159</v>
          </cell>
          <cell r="H566">
            <v>5395617</v>
          </cell>
          <cell r="I566">
            <v>91725492</v>
          </cell>
          <cell r="J566">
            <v>4595447</v>
          </cell>
          <cell r="K566">
            <v>2526067</v>
          </cell>
          <cell r="L566">
            <v>98847006</v>
          </cell>
        </row>
        <row r="567">
          <cell r="A567" t="str">
            <v>15인승32층150m/min분양</v>
          </cell>
          <cell r="B567">
            <v>82826567</v>
          </cell>
          <cell r="C567">
            <v>91109</v>
          </cell>
          <cell r="D567">
            <v>82917676</v>
          </cell>
          <cell r="E567">
            <v>3098962</v>
          </cell>
          <cell r="F567">
            <v>1769197</v>
          </cell>
          <cell r="G567">
            <v>4868159</v>
          </cell>
          <cell r="H567">
            <v>5486614</v>
          </cell>
          <cell r="I567">
            <v>93272449</v>
          </cell>
          <cell r="J567">
            <v>4672949</v>
          </cell>
          <cell r="K567">
            <v>2554712</v>
          </cell>
          <cell r="L567">
            <v>100500110</v>
          </cell>
        </row>
        <row r="568">
          <cell r="A568" t="str">
            <v>15인승32층180m/min임대</v>
          </cell>
          <cell r="B568">
            <v>81399474</v>
          </cell>
          <cell r="C568">
            <v>89539</v>
          </cell>
          <cell r="D568">
            <v>81489013</v>
          </cell>
          <cell r="E568">
            <v>3098962</v>
          </cell>
          <cell r="F568">
            <v>1769197</v>
          </cell>
          <cell r="G568">
            <v>4868159</v>
          </cell>
          <cell r="H568">
            <v>5397323</v>
          </cell>
          <cell r="I568">
            <v>91754495</v>
          </cell>
          <cell r="J568">
            <v>4596900</v>
          </cell>
          <cell r="K568">
            <v>2526604</v>
          </cell>
          <cell r="L568">
            <v>98877999</v>
          </cell>
        </row>
        <row r="569">
          <cell r="A569" t="str">
            <v>15인승32층180m/min분양</v>
          </cell>
          <cell r="B569">
            <v>82853834</v>
          </cell>
          <cell r="C569">
            <v>91139</v>
          </cell>
          <cell r="D569">
            <v>82944973</v>
          </cell>
          <cell r="E569">
            <v>3098962</v>
          </cell>
          <cell r="F569">
            <v>1769197</v>
          </cell>
          <cell r="G569">
            <v>4868159</v>
          </cell>
          <cell r="H569">
            <v>5488320</v>
          </cell>
          <cell r="I569">
            <v>93301452</v>
          </cell>
          <cell r="J569">
            <v>4674402</v>
          </cell>
          <cell r="K569">
            <v>2555249</v>
          </cell>
          <cell r="L569">
            <v>100531103</v>
          </cell>
        </row>
        <row r="570">
          <cell r="A570" t="str">
            <v>15인승33층150m/min임대</v>
          </cell>
          <cell r="B570">
            <v>82482248</v>
          </cell>
          <cell r="C570">
            <v>90730</v>
          </cell>
          <cell r="D570">
            <v>82572978</v>
          </cell>
          <cell r="E570">
            <v>3113735</v>
          </cell>
          <cell r="F570">
            <v>1777631</v>
          </cell>
          <cell r="G570">
            <v>4891366</v>
          </cell>
          <cell r="H570">
            <v>5466521</v>
          </cell>
          <cell r="I570">
            <v>92930865</v>
          </cell>
          <cell r="J570">
            <v>4655836</v>
          </cell>
          <cell r="K570">
            <v>2552332</v>
          </cell>
          <cell r="L570">
            <v>100139033</v>
          </cell>
        </row>
        <row r="571">
          <cell r="A571" t="str">
            <v>15인승33층150m/min분양</v>
          </cell>
          <cell r="B571">
            <v>83936608</v>
          </cell>
          <cell r="C571">
            <v>92330</v>
          </cell>
          <cell r="D571">
            <v>84028938</v>
          </cell>
          <cell r="E571">
            <v>3113735</v>
          </cell>
          <cell r="F571">
            <v>1777631</v>
          </cell>
          <cell r="G571">
            <v>4891366</v>
          </cell>
          <cell r="H571">
            <v>5557519</v>
          </cell>
          <cell r="I571">
            <v>94477823</v>
          </cell>
          <cell r="J571">
            <v>4733338</v>
          </cell>
          <cell r="K571">
            <v>2580977</v>
          </cell>
          <cell r="L571">
            <v>101792138</v>
          </cell>
        </row>
        <row r="572">
          <cell r="A572" t="str">
            <v>15인승33층180m/min임대</v>
          </cell>
          <cell r="B572">
            <v>82509515</v>
          </cell>
          <cell r="C572">
            <v>90760</v>
          </cell>
          <cell r="D572">
            <v>82600275</v>
          </cell>
          <cell r="E572">
            <v>3113735</v>
          </cell>
          <cell r="F572">
            <v>1777631</v>
          </cell>
          <cell r="G572">
            <v>4891366</v>
          </cell>
          <cell r="H572">
            <v>5468227</v>
          </cell>
          <cell r="I572">
            <v>92959868</v>
          </cell>
          <cell r="J572">
            <v>4657289</v>
          </cell>
          <cell r="K572">
            <v>2552869</v>
          </cell>
          <cell r="L572">
            <v>100170026</v>
          </cell>
        </row>
        <row r="573">
          <cell r="A573" t="str">
            <v>15인승33층180m/min분양</v>
          </cell>
          <cell r="B573">
            <v>83963875</v>
          </cell>
          <cell r="C573">
            <v>92360</v>
          </cell>
          <cell r="D573">
            <v>84056235</v>
          </cell>
          <cell r="E573">
            <v>3113735</v>
          </cell>
          <cell r="F573">
            <v>1777631</v>
          </cell>
          <cell r="G573">
            <v>4891366</v>
          </cell>
          <cell r="H573">
            <v>5559225</v>
          </cell>
          <cell r="I573">
            <v>94506826</v>
          </cell>
          <cell r="J573">
            <v>4734791</v>
          </cell>
          <cell r="K573">
            <v>2581514</v>
          </cell>
          <cell r="L573">
            <v>101823131</v>
          </cell>
        </row>
        <row r="574">
          <cell r="A574" t="str">
            <v>15인승34층150m/min임대</v>
          </cell>
          <cell r="B574">
            <v>83629106</v>
          </cell>
          <cell r="C574">
            <v>91992</v>
          </cell>
          <cell r="D574">
            <v>83721098</v>
          </cell>
          <cell r="E574">
            <v>3128509</v>
          </cell>
          <cell r="F574">
            <v>1786065</v>
          </cell>
          <cell r="G574">
            <v>4914574</v>
          </cell>
          <cell r="H574">
            <v>5539729</v>
          </cell>
          <cell r="I574">
            <v>94175401</v>
          </cell>
          <cell r="J574">
            <v>4718187</v>
          </cell>
          <cell r="K574">
            <v>2579323</v>
          </cell>
          <cell r="L574">
            <v>101472911</v>
          </cell>
        </row>
        <row r="575">
          <cell r="A575" t="str">
            <v>15인승34층150m/min분양</v>
          </cell>
          <cell r="B575">
            <v>85083466</v>
          </cell>
          <cell r="C575">
            <v>93591</v>
          </cell>
          <cell r="D575">
            <v>85177057</v>
          </cell>
          <cell r="E575">
            <v>3128509</v>
          </cell>
          <cell r="F575">
            <v>1786065</v>
          </cell>
          <cell r="G575">
            <v>4914574</v>
          </cell>
          <cell r="H575">
            <v>5630726</v>
          </cell>
          <cell r="I575">
            <v>95722357</v>
          </cell>
          <cell r="J575">
            <v>4795690</v>
          </cell>
          <cell r="K575">
            <v>2607968</v>
          </cell>
          <cell r="L575">
            <v>103126015</v>
          </cell>
        </row>
        <row r="576">
          <cell r="A576" t="str">
            <v>15인승34층180m/min임대</v>
          </cell>
          <cell r="B576">
            <v>83656373</v>
          </cell>
          <cell r="C576">
            <v>92022</v>
          </cell>
          <cell r="D576">
            <v>83748395</v>
          </cell>
          <cell r="E576">
            <v>3128509</v>
          </cell>
          <cell r="F576">
            <v>1786065</v>
          </cell>
          <cell r="G576">
            <v>4914574</v>
          </cell>
          <cell r="H576">
            <v>5541435</v>
          </cell>
          <cell r="I576">
            <v>94204404</v>
          </cell>
          <cell r="J576">
            <v>4719640</v>
          </cell>
          <cell r="K576">
            <v>2579860</v>
          </cell>
          <cell r="L576">
            <v>101503904</v>
          </cell>
        </row>
        <row r="577">
          <cell r="A577" t="str">
            <v>15인승34층180m/min분양</v>
          </cell>
          <cell r="B577">
            <v>85110733</v>
          </cell>
          <cell r="C577">
            <v>93621</v>
          </cell>
          <cell r="D577">
            <v>85204354</v>
          </cell>
          <cell r="E577">
            <v>3128509</v>
          </cell>
          <cell r="F577">
            <v>1786065</v>
          </cell>
          <cell r="G577">
            <v>4914574</v>
          </cell>
          <cell r="H577">
            <v>5632433</v>
          </cell>
          <cell r="I577">
            <v>95751361</v>
          </cell>
          <cell r="J577">
            <v>4797143</v>
          </cell>
          <cell r="K577">
            <v>2608505</v>
          </cell>
          <cell r="L577">
            <v>103157009</v>
          </cell>
        </row>
        <row r="578">
          <cell r="A578" t="str">
            <v>15인승35층150m/min임대</v>
          </cell>
          <cell r="B578">
            <v>84739145</v>
          </cell>
          <cell r="C578">
            <v>93213</v>
          </cell>
          <cell r="D578">
            <v>84832358</v>
          </cell>
          <cell r="E578">
            <v>3143282</v>
          </cell>
          <cell r="F578">
            <v>1794499</v>
          </cell>
          <cell r="G578">
            <v>4937781</v>
          </cell>
          <cell r="H578">
            <v>5610633</v>
          </cell>
          <cell r="I578">
            <v>95380772</v>
          </cell>
          <cell r="J578">
            <v>4778576</v>
          </cell>
          <cell r="K578">
            <v>2605588</v>
          </cell>
          <cell r="L578">
            <v>102764936</v>
          </cell>
        </row>
        <row r="579">
          <cell r="A579" t="str">
            <v>15인승35층150m/min분양</v>
          </cell>
          <cell r="B579">
            <v>86193505</v>
          </cell>
          <cell r="C579">
            <v>94812</v>
          </cell>
          <cell r="D579">
            <v>86288317</v>
          </cell>
          <cell r="E579">
            <v>3143282</v>
          </cell>
          <cell r="F579">
            <v>1794499</v>
          </cell>
          <cell r="G579">
            <v>4937781</v>
          </cell>
          <cell r="H579">
            <v>5701631</v>
          </cell>
          <cell r="I579">
            <v>96927729</v>
          </cell>
          <cell r="J579">
            <v>4856079</v>
          </cell>
          <cell r="K579">
            <v>2634233</v>
          </cell>
          <cell r="L579">
            <v>104418041</v>
          </cell>
        </row>
        <row r="580">
          <cell r="A580" t="str">
            <v>15인승35층180m/min임대</v>
          </cell>
          <cell r="B580">
            <v>84766412</v>
          </cell>
          <cell r="C580">
            <v>93243</v>
          </cell>
          <cell r="D580">
            <v>84859655</v>
          </cell>
          <cell r="E580">
            <v>3143282</v>
          </cell>
          <cell r="F580">
            <v>1794499</v>
          </cell>
          <cell r="G580">
            <v>4937781</v>
          </cell>
          <cell r="H580">
            <v>5612339</v>
          </cell>
          <cell r="I580">
            <v>95409775</v>
          </cell>
          <cell r="J580">
            <v>4780029</v>
          </cell>
          <cell r="K580">
            <v>2606125</v>
          </cell>
          <cell r="L580">
            <v>102795929</v>
          </cell>
        </row>
        <row r="581">
          <cell r="A581" t="str">
            <v>15인승35층180m/min분양</v>
          </cell>
          <cell r="B581">
            <v>86220772</v>
          </cell>
          <cell r="C581">
            <v>94842</v>
          </cell>
          <cell r="D581">
            <v>86315614</v>
          </cell>
          <cell r="E581">
            <v>3143282</v>
          </cell>
          <cell r="F581">
            <v>1794499</v>
          </cell>
          <cell r="G581">
            <v>4937781</v>
          </cell>
          <cell r="H581">
            <v>5703337</v>
          </cell>
          <cell r="I581">
            <v>96956732</v>
          </cell>
          <cell r="J581">
            <v>4857532</v>
          </cell>
          <cell r="K581">
            <v>2634770</v>
          </cell>
          <cell r="L581">
            <v>104449034</v>
          </cell>
        </row>
        <row r="582">
          <cell r="A582" t="str">
            <v>15인승36층150m/min임대</v>
          </cell>
          <cell r="B582">
            <v>86135879</v>
          </cell>
          <cell r="C582">
            <v>94749</v>
          </cell>
          <cell r="D582">
            <v>86230628</v>
          </cell>
          <cell r="E582">
            <v>3158055</v>
          </cell>
          <cell r="F582">
            <v>1802933</v>
          </cell>
          <cell r="G582">
            <v>4960988</v>
          </cell>
          <cell r="H582">
            <v>5699476</v>
          </cell>
          <cell r="I582">
            <v>96891092</v>
          </cell>
          <cell r="J582">
            <v>4854243</v>
          </cell>
          <cell r="K582">
            <v>2637500</v>
          </cell>
          <cell r="L582">
            <v>104382835</v>
          </cell>
        </row>
        <row r="583">
          <cell r="A583" t="str">
            <v>15인승36층150m/min분양</v>
          </cell>
          <cell r="B583">
            <v>87590239</v>
          </cell>
          <cell r="C583">
            <v>96349</v>
          </cell>
          <cell r="D583">
            <v>87686588</v>
          </cell>
          <cell r="E583">
            <v>3158055</v>
          </cell>
          <cell r="F583">
            <v>1802933</v>
          </cell>
          <cell r="G583">
            <v>4960988</v>
          </cell>
          <cell r="H583">
            <v>5790473</v>
          </cell>
          <cell r="I583">
            <v>98438049</v>
          </cell>
          <cell r="J583">
            <v>4931746</v>
          </cell>
          <cell r="K583">
            <v>2666145</v>
          </cell>
          <cell r="L583">
            <v>106035940</v>
          </cell>
        </row>
        <row r="584">
          <cell r="A584" t="str">
            <v>15인승36층180m/min임대</v>
          </cell>
          <cell r="B584">
            <v>86163146</v>
          </cell>
          <cell r="C584">
            <v>94779</v>
          </cell>
          <cell r="D584">
            <v>86257925</v>
          </cell>
          <cell r="E584">
            <v>3158055</v>
          </cell>
          <cell r="F584">
            <v>1802933</v>
          </cell>
          <cell r="G584">
            <v>4960988</v>
          </cell>
          <cell r="H584">
            <v>5701182</v>
          </cell>
          <cell r="I584">
            <v>96920095</v>
          </cell>
          <cell r="J584">
            <v>4855696</v>
          </cell>
          <cell r="K584">
            <v>2638037</v>
          </cell>
          <cell r="L584">
            <v>104413828</v>
          </cell>
        </row>
        <row r="585">
          <cell r="A585" t="str">
            <v>15인승36층180m/min분양</v>
          </cell>
          <cell r="B585">
            <v>87617506</v>
          </cell>
          <cell r="C585">
            <v>96379</v>
          </cell>
          <cell r="D585">
            <v>87713885</v>
          </cell>
          <cell r="E585">
            <v>3158055</v>
          </cell>
          <cell r="F585">
            <v>1802933</v>
          </cell>
          <cell r="G585">
            <v>4960988</v>
          </cell>
          <cell r="H585">
            <v>5792179</v>
          </cell>
          <cell r="I585">
            <v>98467052</v>
          </cell>
          <cell r="J585">
            <v>4933199</v>
          </cell>
          <cell r="K585">
            <v>2666682</v>
          </cell>
          <cell r="L585">
            <v>106066933</v>
          </cell>
        </row>
        <row r="586">
          <cell r="A586" t="str">
            <v>15인승37층150m/min임대</v>
          </cell>
          <cell r="B586">
            <v>87274845</v>
          </cell>
          <cell r="C586">
            <v>96002</v>
          </cell>
          <cell r="D586">
            <v>87370847</v>
          </cell>
          <cell r="E586">
            <v>3172828</v>
          </cell>
          <cell r="F586">
            <v>1811367</v>
          </cell>
          <cell r="G586">
            <v>4984195</v>
          </cell>
          <cell r="H586">
            <v>5772190</v>
          </cell>
          <cell r="I586">
            <v>98127232</v>
          </cell>
          <cell r="J586">
            <v>4916174</v>
          </cell>
          <cell r="K586">
            <v>2664335</v>
          </cell>
          <cell r="L586">
            <v>105707741</v>
          </cell>
        </row>
        <row r="587">
          <cell r="A587" t="str">
            <v>15인승37층150m/min분양</v>
          </cell>
          <cell r="B587">
            <v>88729205</v>
          </cell>
          <cell r="C587">
            <v>97602</v>
          </cell>
          <cell r="D587">
            <v>88826807</v>
          </cell>
          <cell r="E587">
            <v>3172828</v>
          </cell>
          <cell r="F587">
            <v>1811367</v>
          </cell>
          <cell r="G587">
            <v>4984195</v>
          </cell>
          <cell r="H587">
            <v>5863187</v>
          </cell>
          <cell r="I587">
            <v>99674189</v>
          </cell>
          <cell r="J587">
            <v>4993676</v>
          </cell>
          <cell r="K587">
            <v>2692979</v>
          </cell>
          <cell r="L587">
            <v>107360844</v>
          </cell>
        </row>
        <row r="588">
          <cell r="A588" t="str">
            <v>15인승37층180m/min임대</v>
          </cell>
          <cell r="B588">
            <v>87302112</v>
          </cell>
          <cell r="C588">
            <v>96032</v>
          </cell>
          <cell r="D588">
            <v>87398144</v>
          </cell>
          <cell r="E588">
            <v>3172828</v>
          </cell>
          <cell r="F588">
            <v>1811367</v>
          </cell>
          <cell r="G588">
            <v>4984195</v>
          </cell>
          <cell r="H588">
            <v>5773896</v>
          </cell>
          <cell r="I588">
            <v>98156235</v>
          </cell>
          <cell r="J588">
            <v>4917627</v>
          </cell>
          <cell r="K588">
            <v>2664872</v>
          </cell>
          <cell r="L588">
            <v>105738734</v>
          </cell>
        </row>
        <row r="589">
          <cell r="A589" t="str">
            <v>15인승37층180m/min분양</v>
          </cell>
          <cell r="B589">
            <v>88756472</v>
          </cell>
          <cell r="C589">
            <v>97632</v>
          </cell>
          <cell r="D589">
            <v>88854104</v>
          </cell>
          <cell r="E589">
            <v>3172828</v>
          </cell>
          <cell r="F589">
            <v>1811367</v>
          </cell>
          <cell r="G589">
            <v>4984195</v>
          </cell>
          <cell r="H589">
            <v>5864893</v>
          </cell>
          <cell r="I589">
            <v>99703192</v>
          </cell>
          <cell r="J589">
            <v>4995129</v>
          </cell>
          <cell r="K589">
            <v>2693516</v>
          </cell>
          <cell r="L589">
            <v>107391837</v>
          </cell>
        </row>
        <row r="590">
          <cell r="A590" t="str">
            <v>15인승38층150m/min임대</v>
          </cell>
          <cell r="B590">
            <v>88384887</v>
          </cell>
          <cell r="C590">
            <v>97223</v>
          </cell>
          <cell r="D590">
            <v>88482110</v>
          </cell>
          <cell r="E590">
            <v>3187601</v>
          </cell>
          <cell r="F590">
            <v>1819801</v>
          </cell>
          <cell r="G590">
            <v>5007402</v>
          </cell>
          <cell r="H590">
            <v>5843094</v>
          </cell>
          <cell r="I590">
            <v>99332606</v>
          </cell>
          <cell r="J590">
            <v>4976563</v>
          </cell>
          <cell r="K590">
            <v>2690600</v>
          </cell>
          <cell r="L590">
            <v>106999769</v>
          </cell>
        </row>
        <row r="591">
          <cell r="A591" t="str">
            <v>15인승38층150m/min분양</v>
          </cell>
          <cell r="B591">
            <v>89839247</v>
          </cell>
          <cell r="C591">
            <v>98823</v>
          </cell>
          <cell r="D591">
            <v>89938070</v>
          </cell>
          <cell r="E591">
            <v>3187601</v>
          </cell>
          <cell r="F591">
            <v>1819801</v>
          </cell>
          <cell r="G591">
            <v>5007402</v>
          </cell>
          <cell r="H591">
            <v>5934092</v>
          </cell>
          <cell r="I591">
            <v>100879564</v>
          </cell>
          <cell r="J591">
            <v>5054066</v>
          </cell>
          <cell r="K591">
            <v>2719245</v>
          </cell>
          <cell r="L591">
            <v>108652875</v>
          </cell>
        </row>
        <row r="592">
          <cell r="A592" t="str">
            <v>15인승38층180m/min임대</v>
          </cell>
          <cell r="B592">
            <v>88412154</v>
          </cell>
          <cell r="C592">
            <v>97253</v>
          </cell>
          <cell r="D592">
            <v>88509407</v>
          </cell>
          <cell r="E592">
            <v>3187601</v>
          </cell>
          <cell r="F592">
            <v>1819801</v>
          </cell>
          <cell r="G592">
            <v>5007402</v>
          </cell>
          <cell r="H592">
            <v>5844800</v>
          </cell>
          <cell r="I592">
            <v>99361609</v>
          </cell>
          <cell r="J592">
            <v>4978016</v>
          </cell>
          <cell r="K592">
            <v>2691137</v>
          </cell>
          <cell r="L592">
            <v>107030762</v>
          </cell>
        </row>
        <row r="593">
          <cell r="A593" t="str">
            <v>15인승38층180m/min분양</v>
          </cell>
          <cell r="B593">
            <v>89866514</v>
          </cell>
          <cell r="C593">
            <v>98853</v>
          </cell>
          <cell r="D593">
            <v>89965367</v>
          </cell>
          <cell r="E593">
            <v>3187601</v>
          </cell>
          <cell r="F593">
            <v>1819801</v>
          </cell>
          <cell r="G593">
            <v>5007402</v>
          </cell>
          <cell r="H593">
            <v>5935798</v>
          </cell>
          <cell r="I593">
            <v>100908567</v>
          </cell>
          <cell r="J593">
            <v>5055519</v>
          </cell>
          <cell r="K593">
            <v>2719782</v>
          </cell>
          <cell r="L593">
            <v>108683868</v>
          </cell>
        </row>
        <row r="594">
          <cell r="A594" t="str">
            <v>15인승39층150m/min임대</v>
          </cell>
          <cell r="B594">
            <v>89494927</v>
          </cell>
          <cell r="C594">
            <v>98444</v>
          </cell>
          <cell r="D594">
            <v>89593371</v>
          </cell>
          <cell r="E594">
            <v>3202376</v>
          </cell>
          <cell r="F594">
            <v>1828236</v>
          </cell>
          <cell r="G594">
            <v>5030612</v>
          </cell>
          <cell r="H594">
            <v>5913998</v>
          </cell>
          <cell r="I594">
            <v>100537981</v>
          </cell>
          <cell r="J594">
            <v>5036952</v>
          </cell>
          <cell r="K594">
            <v>2716865</v>
          </cell>
          <cell r="L594">
            <v>108291798</v>
          </cell>
        </row>
        <row r="595">
          <cell r="A595" t="str">
            <v>15인승39층150m/min분양</v>
          </cell>
          <cell r="B595">
            <v>90949287</v>
          </cell>
          <cell r="C595">
            <v>100044</v>
          </cell>
          <cell r="D595">
            <v>91049331</v>
          </cell>
          <cell r="E595">
            <v>3202376</v>
          </cell>
          <cell r="F595">
            <v>1828236</v>
          </cell>
          <cell r="G595">
            <v>5030612</v>
          </cell>
          <cell r="H595">
            <v>6004996</v>
          </cell>
          <cell r="I595">
            <v>102084939</v>
          </cell>
          <cell r="J595">
            <v>5114455</v>
          </cell>
          <cell r="K595">
            <v>2745510</v>
          </cell>
          <cell r="L595">
            <v>109944904</v>
          </cell>
        </row>
        <row r="596">
          <cell r="A596" t="str">
            <v>15인승39층180m/min임대</v>
          </cell>
          <cell r="B596">
            <v>89522194</v>
          </cell>
          <cell r="C596">
            <v>98474</v>
          </cell>
          <cell r="D596">
            <v>89620668</v>
          </cell>
          <cell r="E596">
            <v>3202376</v>
          </cell>
          <cell r="F596">
            <v>1828236</v>
          </cell>
          <cell r="G596">
            <v>5030612</v>
          </cell>
          <cell r="H596">
            <v>5915705</v>
          </cell>
          <cell r="I596">
            <v>100566985</v>
          </cell>
          <cell r="J596">
            <v>5038405</v>
          </cell>
          <cell r="K596">
            <v>2717402</v>
          </cell>
          <cell r="L596">
            <v>108322792</v>
          </cell>
        </row>
        <row r="597">
          <cell r="A597" t="str">
            <v>15인승39층180m/min분양</v>
          </cell>
          <cell r="B597">
            <v>90976554</v>
          </cell>
          <cell r="C597">
            <v>100074</v>
          </cell>
          <cell r="D597">
            <v>91076628</v>
          </cell>
          <cell r="E597">
            <v>3202376</v>
          </cell>
          <cell r="F597">
            <v>1828236</v>
          </cell>
          <cell r="G597">
            <v>5030612</v>
          </cell>
          <cell r="H597">
            <v>6006702</v>
          </cell>
          <cell r="I597">
            <v>102113942</v>
          </cell>
          <cell r="J597">
            <v>5115908</v>
          </cell>
          <cell r="K597">
            <v>2746047</v>
          </cell>
          <cell r="L597">
            <v>109975897</v>
          </cell>
        </row>
        <row r="598">
          <cell r="A598" t="str">
            <v>15인승40층150m/min임대</v>
          </cell>
          <cell r="B598">
            <v>90604971</v>
          </cell>
          <cell r="C598">
            <v>99665</v>
          </cell>
          <cell r="D598">
            <v>90704636</v>
          </cell>
          <cell r="E598">
            <v>3217148</v>
          </cell>
          <cell r="F598">
            <v>1836669</v>
          </cell>
          <cell r="G598">
            <v>5053817</v>
          </cell>
          <cell r="H598">
            <v>5984903</v>
          </cell>
          <cell r="I598">
            <v>101743356</v>
          </cell>
          <cell r="J598">
            <v>5097342</v>
          </cell>
          <cell r="K598">
            <v>2743130</v>
          </cell>
          <cell r="L598">
            <v>109583828</v>
          </cell>
        </row>
        <row r="599">
          <cell r="A599" t="str">
            <v>15인승40층150m/min분양</v>
          </cell>
          <cell r="B599">
            <v>92059331</v>
          </cell>
          <cell r="C599">
            <v>101265</v>
          </cell>
          <cell r="D599">
            <v>92160596</v>
          </cell>
          <cell r="E599">
            <v>3217148</v>
          </cell>
          <cell r="F599">
            <v>1836669</v>
          </cell>
          <cell r="G599">
            <v>5053817</v>
          </cell>
          <cell r="H599">
            <v>6075900</v>
          </cell>
          <cell r="I599">
            <v>103290313</v>
          </cell>
          <cell r="J599">
            <v>5174844</v>
          </cell>
          <cell r="K599">
            <v>2771775</v>
          </cell>
          <cell r="L599">
            <v>111236932</v>
          </cell>
        </row>
        <row r="600">
          <cell r="A600" t="str">
            <v>15인승40층180m/min임대</v>
          </cell>
          <cell r="B600">
            <v>90632238</v>
          </cell>
          <cell r="C600">
            <v>99695</v>
          </cell>
          <cell r="D600">
            <v>90731933</v>
          </cell>
          <cell r="E600">
            <v>3217148</v>
          </cell>
          <cell r="F600">
            <v>1836669</v>
          </cell>
          <cell r="G600">
            <v>5053817</v>
          </cell>
          <cell r="H600">
            <v>5986609</v>
          </cell>
          <cell r="I600">
            <v>101772359</v>
          </cell>
          <cell r="J600">
            <v>5098795</v>
          </cell>
          <cell r="K600">
            <v>2743667</v>
          </cell>
          <cell r="L600">
            <v>109614821</v>
          </cell>
        </row>
        <row r="601">
          <cell r="A601" t="str">
            <v>15인승40층180m/min분양</v>
          </cell>
          <cell r="B601">
            <v>92086598</v>
          </cell>
          <cell r="C601">
            <v>101295</v>
          </cell>
          <cell r="D601">
            <v>92187893</v>
          </cell>
          <cell r="E601">
            <v>3217148</v>
          </cell>
          <cell r="F601">
            <v>1836669</v>
          </cell>
          <cell r="G601">
            <v>5053817</v>
          </cell>
          <cell r="H601">
            <v>6077606</v>
          </cell>
          <cell r="I601">
            <v>103319316</v>
          </cell>
          <cell r="J601">
            <v>5176297</v>
          </cell>
          <cell r="K601">
            <v>2772312</v>
          </cell>
          <cell r="L601">
            <v>111267925</v>
          </cell>
        </row>
        <row r="602">
          <cell r="A602" t="str">
            <v>15인승41층이상180m/min임대</v>
          </cell>
          <cell r="B602">
            <v>91540523</v>
          </cell>
          <cell r="C602">
            <v>100694</v>
          </cell>
          <cell r="D602">
            <v>91641217</v>
          </cell>
          <cell r="E602">
            <v>3231922</v>
          </cell>
          <cell r="F602">
            <v>1845104</v>
          </cell>
          <cell r="G602">
            <v>5077026</v>
          </cell>
          <cell r="H602">
            <v>6044890</v>
          </cell>
          <cell r="I602">
            <v>102763133</v>
          </cell>
          <cell r="J602">
            <v>5148432</v>
          </cell>
          <cell r="K602">
            <v>2765959</v>
          </cell>
          <cell r="L602">
            <v>110677524</v>
          </cell>
        </row>
        <row r="603">
          <cell r="A603" t="str">
            <v>15인승41층이상180m/min분양</v>
          </cell>
          <cell r="B603">
            <v>92994883</v>
          </cell>
          <cell r="C603">
            <v>102294</v>
          </cell>
          <cell r="D603">
            <v>93097177</v>
          </cell>
          <cell r="E603">
            <v>3231922</v>
          </cell>
          <cell r="F603">
            <v>1845104</v>
          </cell>
          <cell r="G603">
            <v>5077026</v>
          </cell>
          <cell r="H603">
            <v>6135887</v>
          </cell>
          <cell r="I603">
            <v>104310090</v>
          </cell>
          <cell r="J603">
            <v>5225935</v>
          </cell>
          <cell r="K603">
            <v>2794604</v>
          </cell>
          <cell r="L603">
            <v>112330629</v>
          </cell>
        </row>
        <row r="604">
          <cell r="A604" t="str">
            <v>17인승1층60m/min임대</v>
          </cell>
          <cell r="B604">
            <v>41796707</v>
          </cell>
          <cell r="C604">
            <v>45976</v>
          </cell>
          <cell r="D604">
            <v>41842683</v>
          </cell>
          <cell r="E604">
            <v>3151234</v>
          </cell>
          <cell r="F604">
            <v>1799039</v>
          </cell>
          <cell r="G604">
            <v>4950273</v>
          </cell>
          <cell r="H604">
            <v>2924559</v>
          </cell>
          <cell r="I604">
            <v>49717515</v>
          </cell>
          <cell r="J604">
            <v>2490847</v>
          </cell>
          <cell r="K604">
            <v>1762165</v>
          </cell>
          <cell r="L604">
            <v>53970527</v>
          </cell>
        </row>
        <row r="605">
          <cell r="A605" t="str">
            <v>17인승1층60m/min분양</v>
          </cell>
          <cell r="B605">
            <v>43237404</v>
          </cell>
          <cell r="C605">
            <v>47561</v>
          </cell>
          <cell r="D605">
            <v>43284965</v>
          </cell>
          <cell r="E605">
            <v>3151234</v>
          </cell>
          <cell r="F605">
            <v>1799039</v>
          </cell>
          <cell r="G605">
            <v>4950273</v>
          </cell>
          <cell r="H605">
            <v>3014702</v>
          </cell>
          <cell r="I605">
            <v>51249940</v>
          </cell>
          <cell r="J605">
            <v>2567621</v>
          </cell>
          <cell r="K605">
            <v>1790541</v>
          </cell>
          <cell r="L605">
            <v>55608102</v>
          </cell>
        </row>
        <row r="606">
          <cell r="A606" t="str">
            <v>17인승1층90m/min임대</v>
          </cell>
          <cell r="B606">
            <v>42614317</v>
          </cell>
          <cell r="C606">
            <v>46875</v>
          </cell>
          <cell r="D606">
            <v>42661192</v>
          </cell>
          <cell r="E606">
            <v>3151234</v>
          </cell>
          <cell r="F606">
            <v>1799039</v>
          </cell>
          <cell r="G606">
            <v>4950273</v>
          </cell>
          <cell r="H606">
            <v>2975716</v>
          </cell>
          <cell r="I606">
            <v>50587181</v>
          </cell>
          <cell r="J606">
            <v>2534417</v>
          </cell>
          <cell r="K606">
            <v>1778269</v>
          </cell>
          <cell r="L606">
            <v>54899867</v>
          </cell>
        </row>
        <row r="607">
          <cell r="A607" t="str">
            <v>17인승1층90m/min분양</v>
          </cell>
          <cell r="B607">
            <v>44055014</v>
          </cell>
          <cell r="C607">
            <v>48460</v>
          </cell>
          <cell r="D607">
            <v>44103474</v>
          </cell>
          <cell r="E607">
            <v>3151234</v>
          </cell>
          <cell r="F607">
            <v>1799039</v>
          </cell>
          <cell r="G607">
            <v>4950273</v>
          </cell>
          <cell r="H607">
            <v>3065859</v>
          </cell>
          <cell r="I607">
            <v>52119606</v>
          </cell>
          <cell r="J607">
            <v>2611192</v>
          </cell>
          <cell r="K607">
            <v>1806645</v>
          </cell>
          <cell r="L607">
            <v>56537443</v>
          </cell>
        </row>
        <row r="608">
          <cell r="A608" t="str">
            <v>17인승2층60m/min임대</v>
          </cell>
          <cell r="B608">
            <v>42917377</v>
          </cell>
          <cell r="C608">
            <v>47209</v>
          </cell>
          <cell r="D608">
            <v>42964586</v>
          </cell>
          <cell r="E608">
            <v>3173147</v>
          </cell>
          <cell r="F608">
            <v>1811549</v>
          </cell>
          <cell r="G608">
            <v>4984696</v>
          </cell>
          <cell r="H608">
            <v>2996830</v>
          </cell>
          <cell r="I608">
            <v>50946112</v>
          </cell>
          <cell r="J608">
            <v>2552400</v>
          </cell>
          <cell r="K608">
            <v>1790767</v>
          </cell>
          <cell r="L608">
            <v>55289279</v>
          </cell>
        </row>
        <row r="609">
          <cell r="A609" t="str">
            <v>17인승2층60m/min분양</v>
          </cell>
          <cell r="B609">
            <v>44358074</v>
          </cell>
          <cell r="C609">
            <v>48793</v>
          </cell>
          <cell r="D609">
            <v>44406867</v>
          </cell>
          <cell r="E609">
            <v>3173147</v>
          </cell>
          <cell r="F609">
            <v>1811549</v>
          </cell>
          <cell r="G609">
            <v>4984696</v>
          </cell>
          <cell r="H609">
            <v>3086972</v>
          </cell>
          <cell r="I609">
            <v>52478535</v>
          </cell>
          <cell r="J609">
            <v>2629174</v>
          </cell>
          <cell r="K609">
            <v>1819143</v>
          </cell>
          <cell r="L609">
            <v>56926852</v>
          </cell>
        </row>
        <row r="610">
          <cell r="A610" t="str">
            <v>17인승2층90m/min임대</v>
          </cell>
          <cell r="B610">
            <v>43734987</v>
          </cell>
          <cell r="C610">
            <v>48108</v>
          </cell>
          <cell r="D610">
            <v>43783095</v>
          </cell>
          <cell r="E610">
            <v>3173147</v>
          </cell>
          <cell r="F610">
            <v>1811549</v>
          </cell>
          <cell r="G610">
            <v>4984696</v>
          </cell>
          <cell r="H610">
            <v>3047986</v>
          </cell>
          <cell r="I610">
            <v>51815777</v>
          </cell>
          <cell r="J610">
            <v>2595970</v>
          </cell>
          <cell r="K610">
            <v>1806870</v>
          </cell>
          <cell r="L610">
            <v>56218617</v>
          </cell>
        </row>
        <row r="611">
          <cell r="A611" t="str">
            <v>17인승2층90m/min분양</v>
          </cell>
          <cell r="B611">
            <v>45175684</v>
          </cell>
          <cell r="C611">
            <v>49693</v>
          </cell>
          <cell r="D611">
            <v>45225377</v>
          </cell>
          <cell r="E611">
            <v>3173147</v>
          </cell>
          <cell r="F611">
            <v>1811549</v>
          </cell>
          <cell r="G611">
            <v>4984696</v>
          </cell>
          <cell r="H611">
            <v>3138129</v>
          </cell>
          <cell r="I611">
            <v>53348202</v>
          </cell>
          <cell r="J611">
            <v>2672744</v>
          </cell>
          <cell r="K611">
            <v>1835246</v>
          </cell>
          <cell r="L611">
            <v>57856192</v>
          </cell>
        </row>
        <row r="612">
          <cell r="A612" t="str">
            <v>17인승3층60m/min임대</v>
          </cell>
          <cell r="B612">
            <v>44038042</v>
          </cell>
          <cell r="C612">
            <v>48441</v>
          </cell>
          <cell r="D612">
            <v>44086483</v>
          </cell>
          <cell r="E612">
            <v>3187913</v>
          </cell>
          <cell r="F612">
            <v>1819979</v>
          </cell>
          <cell r="G612">
            <v>5007892</v>
          </cell>
          <cell r="H612">
            <v>3068398</v>
          </cell>
          <cell r="I612">
            <v>52162773</v>
          </cell>
          <cell r="J612">
            <v>2613354</v>
          </cell>
          <cell r="K612">
            <v>1817239</v>
          </cell>
          <cell r="L612">
            <v>56593366</v>
          </cell>
        </row>
        <row r="613">
          <cell r="A613" t="str">
            <v>17인승3층60m/min분양</v>
          </cell>
          <cell r="B613">
            <v>45478739</v>
          </cell>
          <cell r="C613">
            <v>50026</v>
          </cell>
          <cell r="D613">
            <v>45528765</v>
          </cell>
          <cell r="E613">
            <v>3187913</v>
          </cell>
          <cell r="F613">
            <v>1819979</v>
          </cell>
          <cell r="G613">
            <v>5007892</v>
          </cell>
          <cell r="H613">
            <v>3158541</v>
          </cell>
          <cell r="I613">
            <v>53695198</v>
          </cell>
          <cell r="J613">
            <v>2690129</v>
          </cell>
          <cell r="K613">
            <v>1845615</v>
          </cell>
          <cell r="L613">
            <v>58230942</v>
          </cell>
        </row>
        <row r="614">
          <cell r="A614" t="str">
            <v>17인승3층90m/min임대</v>
          </cell>
          <cell r="B614">
            <v>44855652</v>
          </cell>
          <cell r="C614">
            <v>49341</v>
          </cell>
          <cell r="D614">
            <v>44904993</v>
          </cell>
          <cell r="E614">
            <v>3187913</v>
          </cell>
          <cell r="F614">
            <v>1819979</v>
          </cell>
          <cell r="G614">
            <v>5007892</v>
          </cell>
          <cell r="H614">
            <v>3119555</v>
          </cell>
          <cell r="I614">
            <v>53032440</v>
          </cell>
          <cell r="J614">
            <v>2656925</v>
          </cell>
          <cell r="K614">
            <v>1833343</v>
          </cell>
          <cell r="L614">
            <v>57522708</v>
          </cell>
        </row>
        <row r="615">
          <cell r="A615" t="str">
            <v>17인승3층90m/min분양</v>
          </cell>
          <cell r="B615">
            <v>46296349</v>
          </cell>
          <cell r="C615">
            <v>50925</v>
          </cell>
          <cell r="D615">
            <v>46347274</v>
          </cell>
          <cell r="E615">
            <v>3187913</v>
          </cell>
          <cell r="F615">
            <v>1819979</v>
          </cell>
          <cell r="G615">
            <v>5007892</v>
          </cell>
          <cell r="H615">
            <v>3209697</v>
          </cell>
          <cell r="I615">
            <v>54564863</v>
          </cell>
          <cell r="J615">
            <v>2733699</v>
          </cell>
          <cell r="K615">
            <v>1861718</v>
          </cell>
          <cell r="L615">
            <v>59160280</v>
          </cell>
        </row>
        <row r="616">
          <cell r="A616" t="str">
            <v>17인승4층60m/min임대</v>
          </cell>
          <cell r="B616">
            <v>46565836</v>
          </cell>
          <cell r="C616">
            <v>51222</v>
          </cell>
          <cell r="D616">
            <v>46617058</v>
          </cell>
          <cell r="E616">
            <v>3202681</v>
          </cell>
          <cell r="F616">
            <v>1828410</v>
          </cell>
          <cell r="G616">
            <v>5031091</v>
          </cell>
          <cell r="H616">
            <v>3228009</v>
          </cell>
          <cell r="I616">
            <v>54876158</v>
          </cell>
          <cell r="J616">
            <v>2749295</v>
          </cell>
          <cell r="K616">
            <v>1871427</v>
          </cell>
          <cell r="L616">
            <v>59496880</v>
          </cell>
        </row>
        <row r="617">
          <cell r="A617" t="str">
            <v>17인승4층60m/min분양</v>
          </cell>
          <cell r="B617">
            <v>48006533</v>
          </cell>
          <cell r="C617">
            <v>52807</v>
          </cell>
          <cell r="D617">
            <v>48059340</v>
          </cell>
          <cell r="E617">
            <v>3202681</v>
          </cell>
          <cell r="F617">
            <v>1828410</v>
          </cell>
          <cell r="G617">
            <v>5031091</v>
          </cell>
          <cell r="H617">
            <v>3318151</v>
          </cell>
          <cell r="I617">
            <v>56408582</v>
          </cell>
          <cell r="J617">
            <v>2826069</v>
          </cell>
          <cell r="K617">
            <v>1899802</v>
          </cell>
          <cell r="L617">
            <v>61134453</v>
          </cell>
        </row>
        <row r="618">
          <cell r="A618" t="str">
            <v>17인승4층90m/min임대</v>
          </cell>
          <cell r="B618">
            <v>47398446</v>
          </cell>
          <cell r="C618">
            <v>52138</v>
          </cell>
          <cell r="D618">
            <v>47450584</v>
          </cell>
          <cell r="E618">
            <v>3202681</v>
          </cell>
          <cell r="F618">
            <v>1828410</v>
          </cell>
          <cell r="G618">
            <v>5031091</v>
          </cell>
          <cell r="H618">
            <v>3280104</v>
          </cell>
          <cell r="I618">
            <v>55761779</v>
          </cell>
          <cell r="J618">
            <v>2793665</v>
          </cell>
          <cell r="K618">
            <v>1887826</v>
          </cell>
          <cell r="L618">
            <v>60443270</v>
          </cell>
        </row>
        <row r="619">
          <cell r="A619" t="str">
            <v>17인승4층90m/min분양</v>
          </cell>
          <cell r="B619">
            <v>48839143</v>
          </cell>
          <cell r="C619">
            <v>53723</v>
          </cell>
          <cell r="D619">
            <v>48892866</v>
          </cell>
          <cell r="E619">
            <v>3202681</v>
          </cell>
          <cell r="F619">
            <v>1828410</v>
          </cell>
          <cell r="G619">
            <v>5031091</v>
          </cell>
          <cell r="H619">
            <v>3370247</v>
          </cell>
          <cell r="I619">
            <v>57294204</v>
          </cell>
          <cell r="J619">
            <v>2870439</v>
          </cell>
          <cell r="K619">
            <v>1916202</v>
          </cell>
          <cell r="L619">
            <v>62080845</v>
          </cell>
        </row>
        <row r="620">
          <cell r="A620" t="str">
            <v>17인승5층60m/min임대</v>
          </cell>
          <cell r="B620">
            <v>47686502</v>
          </cell>
          <cell r="C620">
            <v>52455</v>
          </cell>
          <cell r="D620">
            <v>47738957</v>
          </cell>
          <cell r="E620">
            <v>3217448</v>
          </cell>
          <cell r="F620">
            <v>1836841</v>
          </cell>
          <cell r="G620">
            <v>5054289</v>
          </cell>
          <cell r="H620">
            <v>3299577</v>
          </cell>
          <cell r="I620">
            <v>56092823</v>
          </cell>
          <cell r="J620">
            <v>2810250</v>
          </cell>
          <cell r="K620">
            <v>1897899</v>
          </cell>
          <cell r="L620">
            <v>60800972</v>
          </cell>
        </row>
        <row r="621">
          <cell r="A621" t="str">
            <v>17인승5층60m/min분양</v>
          </cell>
          <cell r="B621">
            <v>49127199</v>
          </cell>
          <cell r="C621">
            <v>54039</v>
          </cell>
          <cell r="D621">
            <v>49181238</v>
          </cell>
          <cell r="E621">
            <v>3217448</v>
          </cell>
          <cell r="F621">
            <v>1836841</v>
          </cell>
          <cell r="G621">
            <v>5054289</v>
          </cell>
          <cell r="H621">
            <v>3389720</v>
          </cell>
          <cell r="I621">
            <v>57625247</v>
          </cell>
          <cell r="J621">
            <v>2887024</v>
          </cell>
          <cell r="K621">
            <v>1926275</v>
          </cell>
          <cell r="L621">
            <v>62438546</v>
          </cell>
        </row>
        <row r="622">
          <cell r="A622" t="str">
            <v>17인승5층90m/min임대</v>
          </cell>
          <cell r="B622">
            <v>48519112</v>
          </cell>
          <cell r="C622">
            <v>53371</v>
          </cell>
          <cell r="D622">
            <v>48572483</v>
          </cell>
          <cell r="E622">
            <v>3217448</v>
          </cell>
          <cell r="F622">
            <v>1836841</v>
          </cell>
          <cell r="G622">
            <v>5054289</v>
          </cell>
          <cell r="H622">
            <v>3351673</v>
          </cell>
          <cell r="I622">
            <v>56978445</v>
          </cell>
          <cell r="J622">
            <v>2854620</v>
          </cell>
          <cell r="K622">
            <v>1914298</v>
          </cell>
          <cell r="L622">
            <v>61747363</v>
          </cell>
        </row>
        <row r="623">
          <cell r="A623" t="str">
            <v>17인승5층90m/min분양</v>
          </cell>
          <cell r="B623">
            <v>49959809</v>
          </cell>
          <cell r="C623">
            <v>54955</v>
          </cell>
          <cell r="D623">
            <v>50014764</v>
          </cell>
          <cell r="E623">
            <v>3217448</v>
          </cell>
          <cell r="F623">
            <v>1836841</v>
          </cell>
          <cell r="G623">
            <v>5054289</v>
          </cell>
          <cell r="H623">
            <v>3441815</v>
          </cell>
          <cell r="I623">
            <v>58510868</v>
          </cell>
          <cell r="J623">
            <v>2931394</v>
          </cell>
          <cell r="K623">
            <v>1942674</v>
          </cell>
          <cell r="L623">
            <v>63384936</v>
          </cell>
        </row>
        <row r="624">
          <cell r="A624" t="str">
            <v>17인승6층60m/min임대</v>
          </cell>
          <cell r="B624">
            <v>48807648</v>
          </cell>
          <cell r="C624">
            <v>53688</v>
          </cell>
          <cell r="D624">
            <v>48861336</v>
          </cell>
          <cell r="E624">
            <v>3232214</v>
          </cell>
          <cell r="F624">
            <v>1845270</v>
          </cell>
          <cell r="G624">
            <v>5077484</v>
          </cell>
          <cell r="H624">
            <v>3371176</v>
          </cell>
          <cell r="I624">
            <v>57309996</v>
          </cell>
          <cell r="J624">
            <v>2871230</v>
          </cell>
          <cell r="K624">
            <v>1924381</v>
          </cell>
          <cell r="L624">
            <v>62105607</v>
          </cell>
        </row>
        <row r="625">
          <cell r="A625" t="str">
            <v>17인승6층60m/min분양</v>
          </cell>
          <cell r="B625">
            <v>50248345</v>
          </cell>
          <cell r="C625">
            <v>55273</v>
          </cell>
          <cell r="D625">
            <v>50303618</v>
          </cell>
          <cell r="E625">
            <v>3232214</v>
          </cell>
          <cell r="F625">
            <v>1845270</v>
          </cell>
          <cell r="G625">
            <v>5077484</v>
          </cell>
          <cell r="H625">
            <v>3461318</v>
          </cell>
          <cell r="I625">
            <v>58842420</v>
          </cell>
          <cell r="J625">
            <v>2948005</v>
          </cell>
          <cell r="K625">
            <v>1952757</v>
          </cell>
          <cell r="L625">
            <v>63743182</v>
          </cell>
        </row>
        <row r="626">
          <cell r="A626" t="str">
            <v>17인승6층90m/min임대</v>
          </cell>
          <cell r="B626">
            <v>49640258</v>
          </cell>
          <cell r="C626">
            <v>54604</v>
          </cell>
          <cell r="D626">
            <v>49694862</v>
          </cell>
          <cell r="E626">
            <v>3232214</v>
          </cell>
          <cell r="F626">
            <v>1845270</v>
          </cell>
          <cell r="G626">
            <v>5077484</v>
          </cell>
          <cell r="H626">
            <v>3423271</v>
          </cell>
          <cell r="I626">
            <v>58195617</v>
          </cell>
          <cell r="J626">
            <v>2915600</v>
          </cell>
          <cell r="K626">
            <v>1940780</v>
          </cell>
          <cell r="L626">
            <v>63051997</v>
          </cell>
        </row>
        <row r="627">
          <cell r="A627" t="str">
            <v>17인승6층90m/min분양</v>
          </cell>
          <cell r="B627">
            <v>51080955</v>
          </cell>
          <cell r="C627">
            <v>56189</v>
          </cell>
          <cell r="D627">
            <v>51137144</v>
          </cell>
          <cell r="E627">
            <v>3232214</v>
          </cell>
          <cell r="F627">
            <v>1845270</v>
          </cell>
          <cell r="G627">
            <v>5077484</v>
          </cell>
          <cell r="H627">
            <v>3513414</v>
          </cell>
          <cell r="I627">
            <v>59728042</v>
          </cell>
          <cell r="J627">
            <v>2992374</v>
          </cell>
          <cell r="K627">
            <v>1969156</v>
          </cell>
          <cell r="L627">
            <v>64689572</v>
          </cell>
        </row>
        <row r="628">
          <cell r="A628" t="str">
            <v>17인승7층60m/min임대</v>
          </cell>
          <cell r="B628">
            <v>49969646</v>
          </cell>
          <cell r="C628">
            <v>54966</v>
          </cell>
          <cell r="D628">
            <v>50024612</v>
          </cell>
          <cell r="E628">
            <v>3246981</v>
          </cell>
          <cell r="F628">
            <v>1853701</v>
          </cell>
          <cell r="G628">
            <v>5100682</v>
          </cell>
          <cell r="H628">
            <v>3445330</v>
          </cell>
          <cell r="I628">
            <v>58570624</v>
          </cell>
          <cell r="J628">
            <v>2934388</v>
          </cell>
          <cell r="K628">
            <v>1951668</v>
          </cell>
          <cell r="L628">
            <v>63456680</v>
          </cell>
        </row>
        <row r="629">
          <cell r="A629" t="str">
            <v>17인승7층60m/min분양</v>
          </cell>
          <cell r="B629">
            <v>51410343</v>
          </cell>
          <cell r="C629">
            <v>56551</v>
          </cell>
          <cell r="D629">
            <v>51466894</v>
          </cell>
          <cell r="E629">
            <v>3246981</v>
          </cell>
          <cell r="F629">
            <v>1853701</v>
          </cell>
          <cell r="G629">
            <v>5100682</v>
          </cell>
          <cell r="H629">
            <v>3535473</v>
          </cell>
          <cell r="I629">
            <v>60103049</v>
          </cell>
          <cell r="J629">
            <v>3011162</v>
          </cell>
          <cell r="K629">
            <v>1980043</v>
          </cell>
          <cell r="L629">
            <v>65094254</v>
          </cell>
        </row>
        <row r="630">
          <cell r="A630" t="str">
            <v>17인승7층90m/min임대</v>
          </cell>
          <cell r="B630">
            <v>50802256</v>
          </cell>
          <cell r="C630">
            <v>55882</v>
          </cell>
          <cell r="D630">
            <v>50858138</v>
          </cell>
          <cell r="E630">
            <v>3246981</v>
          </cell>
          <cell r="F630">
            <v>1853701</v>
          </cell>
          <cell r="G630">
            <v>5100682</v>
          </cell>
          <cell r="H630">
            <v>3497426</v>
          </cell>
          <cell r="I630">
            <v>59456246</v>
          </cell>
          <cell r="J630">
            <v>2978757</v>
          </cell>
          <cell r="K630">
            <v>1968067</v>
          </cell>
          <cell r="L630">
            <v>64403070</v>
          </cell>
        </row>
        <row r="631">
          <cell r="A631" t="str">
            <v>17인승7층90m/min분양</v>
          </cell>
          <cell r="B631">
            <v>52242953</v>
          </cell>
          <cell r="C631">
            <v>57467</v>
          </cell>
          <cell r="D631">
            <v>52300420</v>
          </cell>
          <cell r="E631">
            <v>3246981</v>
          </cell>
          <cell r="F631">
            <v>1853701</v>
          </cell>
          <cell r="G631">
            <v>5100682</v>
          </cell>
          <cell r="H631">
            <v>3587568</v>
          </cell>
          <cell r="I631">
            <v>60988670</v>
          </cell>
          <cell r="J631">
            <v>3055532</v>
          </cell>
          <cell r="K631">
            <v>1996442</v>
          </cell>
          <cell r="L631">
            <v>66040644</v>
          </cell>
        </row>
        <row r="632">
          <cell r="A632" t="str">
            <v>17인승8층60m/min임대</v>
          </cell>
          <cell r="B632">
            <v>51094828</v>
          </cell>
          <cell r="C632">
            <v>56204</v>
          </cell>
          <cell r="D632">
            <v>51151032</v>
          </cell>
          <cell r="E632">
            <v>3261749</v>
          </cell>
          <cell r="F632">
            <v>1862132</v>
          </cell>
          <cell r="G632">
            <v>5123881</v>
          </cell>
          <cell r="H632">
            <v>3517182</v>
          </cell>
          <cell r="I632">
            <v>59792095</v>
          </cell>
          <cell r="J632">
            <v>2995583</v>
          </cell>
          <cell r="K632">
            <v>1978229</v>
          </cell>
          <cell r="L632">
            <v>64765907</v>
          </cell>
        </row>
        <row r="633">
          <cell r="A633" t="str">
            <v>17인승8층60m/min분양</v>
          </cell>
          <cell r="B633">
            <v>52535525</v>
          </cell>
          <cell r="C633">
            <v>57789</v>
          </cell>
          <cell r="D633">
            <v>52593314</v>
          </cell>
          <cell r="E633">
            <v>3261749</v>
          </cell>
          <cell r="F633">
            <v>1862132</v>
          </cell>
          <cell r="G633">
            <v>5123881</v>
          </cell>
          <cell r="H633">
            <v>3607324</v>
          </cell>
          <cell r="I633">
            <v>61324519</v>
          </cell>
          <cell r="J633">
            <v>3072358</v>
          </cell>
          <cell r="K633">
            <v>2006605</v>
          </cell>
          <cell r="L633">
            <v>66403482</v>
          </cell>
        </row>
        <row r="634">
          <cell r="A634" t="str">
            <v>17인승8층90m/min임대</v>
          </cell>
          <cell r="B634">
            <v>51927438</v>
          </cell>
          <cell r="C634">
            <v>57120</v>
          </cell>
          <cell r="D634">
            <v>51984558</v>
          </cell>
          <cell r="E634">
            <v>3261749</v>
          </cell>
          <cell r="F634">
            <v>1862132</v>
          </cell>
          <cell r="G634">
            <v>5123881</v>
          </cell>
          <cell r="H634">
            <v>3569277</v>
          </cell>
          <cell r="I634">
            <v>60677716</v>
          </cell>
          <cell r="J634">
            <v>3039953</v>
          </cell>
          <cell r="K634">
            <v>1994628</v>
          </cell>
          <cell r="L634">
            <v>65712297</v>
          </cell>
        </row>
        <row r="635">
          <cell r="A635" t="str">
            <v>17인승8층90m/min분양</v>
          </cell>
          <cell r="B635">
            <v>53368135</v>
          </cell>
          <cell r="C635">
            <v>58704</v>
          </cell>
          <cell r="D635">
            <v>53426839</v>
          </cell>
          <cell r="E635">
            <v>3261749</v>
          </cell>
          <cell r="F635">
            <v>1862132</v>
          </cell>
          <cell r="G635">
            <v>5123881</v>
          </cell>
          <cell r="H635">
            <v>3659420</v>
          </cell>
          <cell r="I635">
            <v>62210140</v>
          </cell>
          <cell r="J635">
            <v>3116728</v>
          </cell>
          <cell r="K635">
            <v>2023004</v>
          </cell>
          <cell r="L635">
            <v>67349872</v>
          </cell>
        </row>
        <row r="636">
          <cell r="A636" t="str">
            <v>17인승9층60m/min임대</v>
          </cell>
          <cell r="B636">
            <v>52220010</v>
          </cell>
          <cell r="C636">
            <v>57442</v>
          </cell>
          <cell r="D636">
            <v>52277452</v>
          </cell>
          <cell r="E636">
            <v>3276515</v>
          </cell>
          <cell r="F636">
            <v>1870562</v>
          </cell>
          <cell r="G636">
            <v>5147077</v>
          </cell>
          <cell r="H636">
            <v>3589033</v>
          </cell>
          <cell r="I636">
            <v>61013562</v>
          </cell>
          <cell r="J636">
            <v>3056779</v>
          </cell>
          <cell r="K636">
            <v>2004791</v>
          </cell>
          <cell r="L636">
            <v>66075132</v>
          </cell>
        </row>
        <row r="637">
          <cell r="A637" t="str">
            <v>17인승9층60m/min분양</v>
          </cell>
          <cell r="B637">
            <v>53660707</v>
          </cell>
          <cell r="C637">
            <v>59026</v>
          </cell>
          <cell r="D637">
            <v>53719733</v>
          </cell>
          <cell r="E637">
            <v>3276515</v>
          </cell>
          <cell r="F637">
            <v>1870562</v>
          </cell>
          <cell r="G637">
            <v>5147077</v>
          </cell>
          <cell r="H637">
            <v>3679175</v>
          </cell>
          <cell r="I637">
            <v>62545985</v>
          </cell>
          <cell r="J637">
            <v>3133553</v>
          </cell>
          <cell r="K637">
            <v>2033166</v>
          </cell>
          <cell r="L637">
            <v>67712704</v>
          </cell>
        </row>
        <row r="638">
          <cell r="A638" t="str">
            <v>17인승9층90m/min임대</v>
          </cell>
          <cell r="B638">
            <v>53052620</v>
          </cell>
          <cell r="C638">
            <v>58357</v>
          </cell>
          <cell r="D638">
            <v>53110977</v>
          </cell>
          <cell r="E638">
            <v>3276515</v>
          </cell>
          <cell r="F638">
            <v>1870562</v>
          </cell>
          <cell r="G638">
            <v>5147077</v>
          </cell>
          <cell r="H638">
            <v>3641128</v>
          </cell>
          <cell r="I638">
            <v>61899182</v>
          </cell>
          <cell r="J638">
            <v>3101149</v>
          </cell>
          <cell r="K638">
            <v>2021190</v>
          </cell>
          <cell r="L638">
            <v>67021521</v>
          </cell>
        </row>
        <row r="639">
          <cell r="A639" t="str">
            <v>17인승9층90m/min분양</v>
          </cell>
          <cell r="B639">
            <v>54493317</v>
          </cell>
          <cell r="C639">
            <v>59942</v>
          </cell>
          <cell r="D639">
            <v>54553259</v>
          </cell>
          <cell r="E639">
            <v>3276515</v>
          </cell>
          <cell r="F639">
            <v>1870562</v>
          </cell>
          <cell r="G639">
            <v>5147077</v>
          </cell>
          <cell r="H639">
            <v>3731271</v>
          </cell>
          <cell r="I639">
            <v>63431607</v>
          </cell>
          <cell r="J639">
            <v>3177923</v>
          </cell>
          <cell r="K639">
            <v>2049566</v>
          </cell>
          <cell r="L639">
            <v>68659096</v>
          </cell>
        </row>
        <row r="640">
          <cell r="A640" t="str">
            <v>17인승10층60m/min임대</v>
          </cell>
          <cell r="B640">
            <v>53823510</v>
          </cell>
          <cell r="C640">
            <v>59205</v>
          </cell>
          <cell r="D640">
            <v>53882715</v>
          </cell>
          <cell r="E640">
            <v>3291283</v>
          </cell>
          <cell r="F640">
            <v>1878993</v>
          </cell>
          <cell r="G640">
            <v>5170276</v>
          </cell>
          <cell r="H640">
            <v>3690811</v>
          </cell>
          <cell r="I640">
            <v>62743802</v>
          </cell>
          <cell r="J640">
            <v>3143464</v>
          </cell>
          <cell r="K640">
            <v>2040773</v>
          </cell>
          <cell r="L640">
            <v>67928039</v>
          </cell>
        </row>
        <row r="641">
          <cell r="A641" t="str">
            <v>17인승10층60m/min분양</v>
          </cell>
          <cell r="B641">
            <v>55264207</v>
          </cell>
          <cell r="C641">
            <v>60790</v>
          </cell>
          <cell r="D641">
            <v>55324997</v>
          </cell>
          <cell r="E641">
            <v>3291283</v>
          </cell>
          <cell r="F641">
            <v>1878993</v>
          </cell>
          <cell r="G641">
            <v>5170276</v>
          </cell>
          <cell r="H641">
            <v>3780954</v>
          </cell>
          <cell r="I641">
            <v>64276227</v>
          </cell>
          <cell r="J641">
            <v>3220238</v>
          </cell>
          <cell r="K641">
            <v>2069149</v>
          </cell>
          <cell r="L641">
            <v>69565614</v>
          </cell>
        </row>
        <row r="642">
          <cell r="A642" t="str">
            <v>17인승10층90m/min임대</v>
          </cell>
          <cell r="B642">
            <v>54656120</v>
          </cell>
          <cell r="C642">
            <v>60121</v>
          </cell>
          <cell r="D642">
            <v>54716241</v>
          </cell>
          <cell r="E642">
            <v>3291283</v>
          </cell>
          <cell r="F642">
            <v>1878993</v>
          </cell>
          <cell r="G642">
            <v>5170276</v>
          </cell>
          <cell r="H642">
            <v>3742907</v>
          </cell>
          <cell r="I642">
            <v>63629424</v>
          </cell>
          <cell r="J642">
            <v>3187834</v>
          </cell>
          <cell r="K642">
            <v>2057172</v>
          </cell>
          <cell r="L642">
            <v>68874430</v>
          </cell>
        </row>
        <row r="643">
          <cell r="A643" t="str">
            <v>17인승10층90m/min분양</v>
          </cell>
          <cell r="B643">
            <v>56096817</v>
          </cell>
          <cell r="C643">
            <v>61706</v>
          </cell>
          <cell r="D643">
            <v>56158523</v>
          </cell>
          <cell r="E643">
            <v>3291283</v>
          </cell>
          <cell r="F643">
            <v>1878993</v>
          </cell>
          <cell r="G643">
            <v>5170276</v>
          </cell>
          <cell r="H643">
            <v>3833049</v>
          </cell>
          <cell r="I643">
            <v>65161848</v>
          </cell>
          <cell r="J643">
            <v>3264608</v>
          </cell>
          <cell r="K643">
            <v>2085548</v>
          </cell>
          <cell r="L643">
            <v>70512004</v>
          </cell>
        </row>
        <row r="644">
          <cell r="A644" t="str">
            <v>17인승11층90m/min임대</v>
          </cell>
          <cell r="B644">
            <v>55794857</v>
          </cell>
          <cell r="C644">
            <v>61374</v>
          </cell>
          <cell r="D644">
            <v>55856231</v>
          </cell>
          <cell r="E644">
            <v>3306049</v>
          </cell>
          <cell r="F644">
            <v>1887423</v>
          </cell>
          <cell r="G644">
            <v>5193472</v>
          </cell>
          <cell r="H644">
            <v>3815606</v>
          </cell>
          <cell r="I644">
            <v>64865309</v>
          </cell>
          <cell r="J644">
            <v>3249751</v>
          </cell>
          <cell r="K644">
            <v>2084000</v>
          </cell>
          <cell r="L644">
            <v>70199060</v>
          </cell>
        </row>
        <row r="645">
          <cell r="A645" t="str">
            <v>17인승11층90m/min분양</v>
          </cell>
          <cell r="B645">
            <v>57235554</v>
          </cell>
          <cell r="C645">
            <v>62959</v>
          </cell>
          <cell r="D645">
            <v>57298513</v>
          </cell>
          <cell r="E645">
            <v>3306049</v>
          </cell>
          <cell r="F645">
            <v>1887423</v>
          </cell>
          <cell r="G645">
            <v>5193472</v>
          </cell>
          <cell r="H645">
            <v>3905749</v>
          </cell>
          <cell r="I645">
            <v>66397734</v>
          </cell>
          <cell r="J645">
            <v>3326526</v>
          </cell>
          <cell r="K645">
            <v>2112376</v>
          </cell>
          <cell r="L645">
            <v>71836636</v>
          </cell>
        </row>
        <row r="646">
          <cell r="A646" t="str">
            <v>17인승11층105m/min임대</v>
          </cell>
          <cell r="B646">
            <v>56011052</v>
          </cell>
          <cell r="C646">
            <v>61612</v>
          </cell>
          <cell r="D646">
            <v>56072664</v>
          </cell>
          <cell r="E646">
            <v>3306049</v>
          </cell>
          <cell r="F646">
            <v>1887423</v>
          </cell>
          <cell r="G646">
            <v>5193472</v>
          </cell>
          <cell r="H646">
            <v>3829133</v>
          </cell>
          <cell r="I646">
            <v>65095269</v>
          </cell>
          <cell r="J646">
            <v>3261272</v>
          </cell>
          <cell r="K646">
            <v>2088259</v>
          </cell>
          <cell r="L646">
            <v>70444800</v>
          </cell>
        </row>
        <row r="647">
          <cell r="A647" t="str">
            <v>17인승11층105m/min분양</v>
          </cell>
          <cell r="B647">
            <v>57451749</v>
          </cell>
          <cell r="C647">
            <v>63196</v>
          </cell>
          <cell r="D647">
            <v>57514945</v>
          </cell>
          <cell r="E647">
            <v>3306049</v>
          </cell>
          <cell r="F647">
            <v>1887423</v>
          </cell>
          <cell r="G647">
            <v>5193472</v>
          </cell>
          <cell r="H647">
            <v>3919276</v>
          </cell>
          <cell r="I647">
            <v>66627693</v>
          </cell>
          <cell r="J647">
            <v>3338047</v>
          </cell>
          <cell r="K647">
            <v>2116635</v>
          </cell>
          <cell r="L647">
            <v>72082375</v>
          </cell>
        </row>
        <row r="648">
          <cell r="A648" t="str">
            <v>17인승12층90m/min임대</v>
          </cell>
          <cell r="B648">
            <v>56924465</v>
          </cell>
          <cell r="C648">
            <v>62616</v>
          </cell>
          <cell r="D648">
            <v>56987081</v>
          </cell>
          <cell r="E648">
            <v>3320817</v>
          </cell>
          <cell r="F648">
            <v>1895854</v>
          </cell>
          <cell r="G648">
            <v>5216671</v>
          </cell>
          <cell r="H648">
            <v>3887734</v>
          </cell>
          <cell r="I648">
            <v>66091486</v>
          </cell>
          <cell r="J648">
            <v>3311183</v>
          </cell>
          <cell r="K648">
            <v>2110649</v>
          </cell>
          <cell r="L648">
            <v>71513318</v>
          </cell>
        </row>
        <row r="649">
          <cell r="A649" t="str">
            <v>17인승12층90m/min분양</v>
          </cell>
          <cell r="B649">
            <v>58365162</v>
          </cell>
          <cell r="C649">
            <v>64201</v>
          </cell>
          <cell r="D649">
            <v>58429363</v>
          </cell>
          <cell r="E649">
            <v>3320817</v>
          </cell>
          <cell r="F649">
            <v>1895854</v>
          </cell>
          <cell r="G649">
            <v>5216671</v>
          </cell>
          <cell r="H649">
            <v>3977877</v>
          </cell>
          <cell r="I649">
            <v>67623911</v>
          </cell>
          <cell r="J649">
            <v>3387957</v>
          </cell>
          <cell r="K649">
            <v>2139025</v>
          </cell>
          <cell r="L649">
            <v>73150893</v>
          </cell>
        </row>
        <row r="650">
          <cell r="A650" t="str">
            <v>17인승12층105m/min임대</v>
          </cell>
          <cell r="B650">
            <v>57140660</v>
          </cell>
          <cell r="C650">
            <v>62854</v>
          </cell>
          <cell r="D650">
            <v>57203514</v>
          </cell>
          <cell r="E650">
            <v>3320817</v>
          </cell>
          <cell r="F650">
            <v>1895854</v>
          </cell>
          <cell r="G650">
            <v>5216671</v>
          </cell>
          <cell r="H650">
            <v>3901261</v>
          </cell>
          <cell r="I650">
            <v>66321446</v>
          </cell>
          <cell r="J650">
            <v>3322704</v>
          </cell>
          <cell r="K650">
            <v>2114908</v>
          </cell>
          <cell r="L650">
            <v>71759058</v>
          </cell>
        </row>
        <row r="651">
          <cell r="A651" t="str">
            <v>17인승12층105m/min분양</v>
          </cell>
          <cell r="B651">
            <v>58581357</v>
          </cell>
          <cell r="C651">
            <v>64439</v>
          </cell>
          <cell r="D651">
            <v>58645796</v>
          </cell>
          <cell r="E651">
            <v>3320817</v>
          </cell>
          <cell r="F651">
            <v>1895854</v>
          </cell>
          <cell r="G651">
            <v>5216671</v>
          </cell>
          <cell r="H651">
            <v>3991404</v>
          </cell>
          <cell r="I651">
            <v>67853871</v>
          </cell>
          <cell r="J651">
            <v>3399478</v>
          </cell>
          <cell r="K651">
            <v>2143284</v>
          </cell>
          <cell r="L651">
            <v>73396633</v>
          </cell>
        </row>
        <row r="652">
          <cell r="A652" t="str">
            <v>17인승13층90m/min임대</v>
          </cell>
          <cell r="B652">
            <v>58341253</v>
          </cell>
          <cell r="C652">
            <v>64175</v>
          </cell>
          <cell r="D652">
            <v>58405428</v>
          </cell>
          <cell r="E652">
            <v>3335583</v>
          </cell>
          <cell r="F652">
            <v>1904284</v>
          </cell>
          <cell r="G652">
            <v>5239867</v>
          </cell>
          <cell r="H652">
            <v>3977830</v>
          </cell>
          <cell r="I652">
            <v>67623125</v>
          </cell>
          <cell r="J652">
            <v>3387918</v>
          </cell>
          <cell r="K652">
            <v>2142954</v>
          </cell>
          <cell r="L652">
            <v>73153997</v>
          </cell>
        </row>
        <row r="653">
          <cell r="A653" t="str">
            <v>17인승13층90m/min분양</v>
          </cell>
          <cell r="B653">
            <v>59781950</v>
          </cell>
          <cell r="C653">
            <v>65760</v>
          </cell>
          <cell r="D653">
            <v>59847710</v>
          </cell>
          <cell r="E653">
            <v>3335583</v>
          </cell>
          <cell r="F653">
            <v>1904284</v>
          </cell>
          <cell r="G653">
            <v>5239867</v>
          </cell>
          <cell r="H653">
            <v>4067973</v>
          </cell>
          <cell r="I653">
            <v>69155550</v>
          </cell>
          <cell r="J653">
            <v>3464693</v>
          </cell>
          <cell r="K653">
            <v>2171330</v>
          </cell>
          <cell r="L653">
            <v>74791573</v>
          </cell>
        </row>
        <row r="654">
          <cell r="A654" t="str">
            <v>17인승13층105m/min임대</v>
          </cell>
          <cell r="B654">
            <v>58557448</v>
          </cell>
          <cell r="C654">
            <v>64413</v>
          </cell>
          <cell r="D654">
            <v>58621861</v>
          </cell>
          <cell r="E654">
            <v>3335583</v>
          </cell>
          <cell r="F654">
            <v>1904284</v>
          </cell>
          <cell r="G654">
            <v>5239867</v>
          </cell>
          <cell r="H654">
            <v>3991358</v>
          </cell>
          <cell r="I654">
            <v>67853086</v>
          </cell>
          <cell r="J654">
            <v>3399439</v>
          </cell>
          <cell r="K654">
            <v>2147212</v>
          </cell>
          <cell r="L654">
            <v>73399737</v>
          </cell>
        </row>
        <row r="655">
          <cell r="A655" t="str">
            <v>17인승13층105m/min분양</v>
          </cell>
          <cell r="B655">
            <v>59998145</v>
          </cell>
          <cell r="C655">
            <v>65997</v>
          </cell>
          <cell r="D655">
            <v>60064142</v>
          </cell>
          <cell r="E655">
            <v>3335583</v>
          </cell>
          <cell r="F655">
            <v>1904284</v>
          </cell>
          <cell r="G655">
            <v>5239867</v>
          </cell>
          <cell r="H655">
            <v>4081500</v>
          </cell>
          <cell r="I655">
            <v>69385509</v>
          </cell>
          <cell r="J655">
            <v>3476214</v>
          </cell>
          <cell r="K655">
            <v>2175588</v>
          </cell>
          <cell r="L655">
            <v>75037311</v>
          </cell>
        </row>
        <row r="656">
          <cell r="A656" t="str">
            <v>17인승14층90m/min임대</v>
          </cell>
          <cell r="B656">
            <v>59507680</v>
          </cell>
          <cell r="C656">
            <v>65458</v>
          </cell>
          <cell r="D656">
            <v>59573138</v>
          </cell>
          <cell r="E656">
            <v>3350350</v>
          </cell>
          <cell r="F656">
            <v>1912714</v>
          </cell>
          <cell r="G656">
            <v>5263064</v>
          </cell>
          <cell r="H656">
            <v>4052262</v>
          </cell>
          <cell r="I656">
            <v>68888464</v>
          </cell>
          <cell r="J656">
            <v>3451312</v>
          </cell>
          <cell r="K656">
            <v>2170328</v>
          </cell>
          <cell r="L656">
            <v>74510104</v>
          </cell>
        </row>
        <row r="657">
          <cell r="A657" t="str">
            <v>17인승14층90m/min분양</v>
          </cell>
          <cell r="B657">
            <v>60948377</v>
          </cell>
          <cell r="C657">
            <v>67043</v>
          </cell>
          <cell r="D657">
            <v>61015420</v>
          </cell>
          <cell r="E657">
            <v>3350350</v>
          </cell>
          <cell r="F657">
            <v>1912714</v>
          </cell>
          <cell r="G657">
            <v>5263064</v>
          </cell>
          <cell r="H657">
            <v>4142405</v>
          </cell>
          <cell r="I657">
            <v>70420889</v>
          </cell>
          <cell r="J657">
            <v>3528086</v>
          </cell>
          <cell r="K657">
            <v>2198704</v>
          </cell>
          <cell r="L657">
            <v>76147679</v>
          </cell>
        </row>
        <row r="658">
          <cell r="A658" t="str">
            <v>17인승14층105m/min임대</v>
          </cell>
          <cell r="B658">
            <v>59723875</v>
          </cell>
          <cell r="C658">
            <v>65696</v>
          </cell>
          <cell r="D658">
            <v>59789571</v>
          </cell>
          <cell r="E658">
            <v>3350350</v>
          </cell>
          <cell r="F658">
            <v>1912714</v>
          </cell>
          <cell r="G658">
            <v>5263064</v>
          </cell>
          <cell r="H658">
            <v>4065789</v>
          </cell>
          <cell r="I658">
            <v>69118424</v>
          </cell>
          <cell r="J658">
            <v>3462833</v>
          </cell>
          <cell r="K658">
            <v>2174586</v>
          </cell>
          <cell r="L658">
            <v>74755843</v>
          </cell>
        </row>
        <row r="659">
          <cell r="A659" t="str">
            <v>17인승14층105m/min분양</v>
          </cell>
          <cell r="B659">
            <v>61164572</v>
          </cell>
          <cell r="C659">
            <v>67281</v>
          </cell>
          <cell r="D659">
            <v>61231853</v>
          </cell>
          <cell r="E659">
            <v>3350350</v>
          </cell>
          <cell r="F659">
            <v>1912714</v>
          </cell>
          <cell r="G659">
            <v>5263064</v>
          </cell>
          <cell r="H659">
            <v>4155932</v>
          </cell>
          <cell r="I659">
            <v>70650849</v>
          </cell>
          <cell r="J659">
            <v>3539607</v>
          </cell>
          <cell r="K659">
            <v>2202962</v>
          </cell>
          <cell r="L659">
            <v>76393418</v>
          </cell>
        </row>
        <row r="660">
          <cell r="A660" t="str">
            <v>17인승15층90m/min임대</v>
          </cell>
          <cell r="B660">
            <v>60637285</v>
          </cell>
          <cell r="C660">
            <v>66701</v>
          </cell>
          <cell r="D660">
            <v>60703986</v>
          </cell>
          <cell r="E660">
            <v>3365117</v>
          </cell>
          <cell r="F660">
            <v>1921145</v>
          </cell>
          <cell r="G660">
            <v>5286262</v>
          </cell>
          <cell r="H660">
            <v>4124390</v>
          </cell>
          <cell r="I660">
            <v>70114638</v>
          </cell>
          <cell r="J660">
            <v>3512743</v>
          </cell>
          <cell r="K660">
            <v>2196977</v>
          </cell>
          <cell r="L660">
            <v>75824358</v>
          </cell>
        </row>
        <row r="661">
          <cell r="A661" t="str">
            <v>17인승15층90m/min분양</v>
          </cell>
          <cell r="B661">
            <v>62077982</v>
          </cell>
          <cell r="C661">
            <v>68285</v>
          </cell>
          <cell r="D661">
            <v>62146267</v>
          </cell>
          <cell r="E661">
            <v>3365117</v>
          </cell>
          <cell r="F661">
            <v>1921145</v>
          </cell>
          <cell r="G661">
            <v>5286262</v>
          </cell>
          <cell r="H661">
            <v>4214533</v>
          </cell>
          <cell r="I661">
            <v>71647062</v>
          </cell>
          <cell r="J661">
            <v>3589517</v>
          </cell>
          <cell r="K661">
            <v>2225353</v>
          </cell>
          <cell r="L661">
            <v>77461932</v>
          </cell>
        </row>
        <row r="662">
          <cell r="A662" t="str">
            <v>17인승15층105m/min임대</v>
          </cell>
          <cell r="B662">
            <v>60853480</v>
          </cell>
          <cell r="C662">
            <v>66938</v>
          </cell>
          <cell r="D662">
            <v>60920418</v>
          </cell>
          <cell r="E662">
            <v>3365117</v>
          </cell>
          <cell r="F662">
            <v>1921145</v>
          </cell>
          <cell r="G662">
            <v>5286262</v>
          </cell>
          <cell r="H662">
            <v>4137917</v>
          </cell>
          <cell r="I662">
            <v>70344597</v>
          </cell>
          <cell r="J662">
            <v>3524264</v>
          </cell>
          <cell r="K662">
            <v>2201235</v>
          </cell>
          <cell r="L662">
            <v>76070096</v>
          </cell>
        </row>
        <row r="663">
          <cell r="A663" t="str">
            <v>17인승15층105m/min분양</v>
          </cell>
          <cell r="B663">
            <v>62294177</v>
          </cell>
          <cell r="C663">
            <v>68523</v>
          </cell>
          <cell r="D663">
            <v>62362700</v>
          </cell>
          <cell r="E663">
            <v>3365117</v>
          </cell>
          <cell r="F663">
            <v>1921145</v>
          </cell>
          <cell r="G663">
            <v>5286262</v>
          </cell>
          <cell r="H663">
            <v>4228060</v>
          </cell>
          <cell r="I663">
            <v>71877022</v>
          </cell>
          <cell r="J663">
            <v>3601038</v>
          </cell>
          <cell r="K663">
            <v>2229611</v>
          </cell>
          <cell r="L663">
            <v>77707671</v>
          </cell>
        </row>
        <row r="664">
          <cell r="A664" t="str">
            <v>17인승16층90m/min임대</v>
          </cell>
          <cell r="B664">
            <v>61991529</v>
          </cell>
          <cell r="C664">
            <v>68190</v>
          </cell>
          <cell r="D664">
            <v>62059719</v>
          </cell>
          <cell r="E664">
            <v>3379885</v>
          </cell>
          <cell r="F664">
            <v>1929576</v>
          </cell>
          <cell r="G664">
            <v>5309461</v>
          </cell>
          <cell r="H664">
            <v>4210573</v>
          </cell>
          <cell r="I664">
            <v>71579753</v>
          </cell>
          <cell r="J664">
            <v>3586145</v>
          </cell>
          <cell r="K664">
            <v>2228050</v>
          </cell>
          <cell r="L664">
            <v>77393948</v>
          </cell>
        </row>
        <row r="665">
          <cell r="A665" t="str">
            <v>17인승16층90m/min분양</v>
          </cell>
          <cell r="B665">
            <v>63432226</v>
          </cell>
          <cell r="C665">
            <v>69775</v>
          </cell>
          <cell r="D665">
            <v>63502001</v>
          </cell>
          <cell r="E665">
            <v>3379885</v>
          </cell>
          <cell r="F665">
            <v>1929576</v>
          </cell>
          <cell r="G665">
            <v>5309461</v>
          </cell>
          <cell r="H665">
            <v>4300716</v>
          </cell>
          <cell r="I665">
            <v>73112178</v>
          </cell>
          <cell r="J665">
            <v>3662920</v>
          </cell>
          <cell r="K665">
            <v>2256426</v>
          </cell>
          <cell r="L665">
            <v>79031524</v>
          </cell>
        </row>
        <row r="666">
          <cell r="A666" t="str">
            <v>17인승16층105m/min임대</v>
          </cell>
          <cell r="B666">
            <v>62207724</v>
          </cell>
          <cell r="C666">
            <v>68428</v>
          </cell>
          <cell r="D666">
            <v>62276152</v>
          </cell>
          <cell r="E666">
            <v>3379885</v>
          </cell>
          <cell r="F666">
            <v>1929576</v>
          </cell>
          <cell r="G666">
            <v>5309461</v>
          </cell>
          <cell r="H666">
            <v>4224100</v>
          </cell>
          <cell r="I666">
            <v>71809713</v>
          </cell>
          <cell r="J666">
            <v>3597666</v>
          </cell>
          <cell r="K666">
            <v>2232308</v>
          </cell>
          <cell r="L666">
            <v>77639687</v>
          </cell>
        </row>
        <row r="667">
          <cell r="A667" t="str">
            <v>17인승16층105m/min분양</v>
          </cell>
          <cell r="B667">
            <v>63648421</v>
          </cell>
          <cell r="C667">
            <v>70013</v>
          </cell>
          <cell r="D667">
            <v>63718434</v>
          </cell>
          <cell r="E667">
            <v>3379885</v>
          </cell>
          <cell r="F667">
            <v>1929576</v>
          </cell>
          <cell r="G667">
            <v>5309461</v>
          </cell>
          <cell r="H667">
            <v>4314243</v>
          </cell>
          <cell r="I667">
            <v>73342138</v>
          </cell>
          <cell r="J667">
            <v>3674441</v>
          </cell>
          <cell r="K667">
            <v>2260684</v>
          </cell>
          <cell r="L667">
            <v>79277263</v>
          </cell>
        </row>
        <row r="668">
          <cell r="A668" t="str">
            <v>17인승17층90m/min임대</v>
          </cell>
          <cell r="B668">
            <v>63137605</v>
          </cell>
          <cell r="C668">
            <v>69451</v>
          </cell>
          <cell r="D668">
            <v>63207056</v>
          </cell>
          <cell r="E668">
            <v>3394651</v>
          </cell>
          <cell r="F668">
            <v>1938006</v>
          </cell>
          <cell r="G668">
            <v>5332657</v>
          </cell>
          <cell r="H668">
            <v>4283732</v>
          </cell>
          <cell r="I668">
            <v>72823445</v>
          </cell>
          <cell r="J668">
            <v>3648454</v>
          </cell>
          <cell r="K668">
            <v>2255023</v>
          </cell>
          <cell r="L668">
            <v>78726922</v>
          </cell>
        </row>
        <row r="669">
          <cell r="A669" t="str">
            <v>17인승17층90m/min분양</v>
          </cell>
          <cell r="B669">
            <v>64578302</v>
          </cell>
          <cell r="C669">
            <v>71036</v>
          </cell>
          <cell r="D669">
            <v>64649338</v>
          </cell>
          <cell r="E669">
            <v>3394651</v>
          </cell>
          <cell r="F669">
            <v>1938006</v>
          </cell>
          <cell r="G669">
            <v>5332657</v>
          </cell>
          <cell r="H669">
            <v>4373874</v>
          </cell>
          <cell r="I669">
            <v>74355869</v>
          </cell>
          <cell r="J669">
            <v>3725229</v>
          </cell>
          <cell r="K669">
            <v>2283399</v>
          </cell>
          <cell r="L669">
            <v>80364497</v>
          </cell>
        </row>
        <row r="670">
          <cell r="A670" t="str">
            <v>17인승17층105m/min임대</v>
          </cell>
          <cell r="B670">
            <v>63353800</v>
          </cell>
          <cell r="C670">
            <v>69689</v>
          </cell>
          <cell r="D670">
            <v>63423489</v>
          </cell>
          <cell r="E670">
            <v>3394651</v>
          </cell>
          <cell r="F670">
            <v>1938006</v>
          </cell>
          <cell r="G670">
            <v>5332657</v>
          </cell>
          <cell r="H670">
            <v>4297259</v>
          </cell>
          <cell r="I670">
            <v>73053405</v>
          </cell>
          <cell r="J670">
            <v>3659975</v>
          </cell>
          <cell r="K670">
            <v>2259281</v>
          </cell>
          <cell r="L670">
            <v>78972661</v>
          </cell>
        </row>
        <row r="671">
          <cell r="A671" t="str">
            <v>17인승17층105m/min분양</v>
          </cell>
          <cell r="B671">
            <v>64794497</v>
          </cell>
          <cell r="C671">
            <v>71273</v>
          </cell>
          <cell r="D671">
            <v>64865770</v>
          </cell>
          <cell r="E671">
            <v>3394651</v>
          </cell>
          <cell r="F671">
            <v>1938006</v>
          </cell>
          <cell r="G671">
            <v>5332657</v>
          </cell>
          <cell r="H671">
            <v>4387401</v>
          </cell>
          <cell r="I671">
            <v>74585828</v>
          </cell>
          <cell r="J671">
            <v>3736749</v>
          </cell>
          <cell r="K671">
            <v>2287657</v>
          </cell>
          <cell r="L671">
            <v>80610234</v>
          </cell>
        </row>
        <row r="672">
          <cell r="A672" t="str">
            <v>17인승18층90m/min임대</v>
          </cell>
          <cell r="B672">
            <v>64283683</v>
          </cell>
          <cell r="C672">
            <v>70712</v>
          </cell>
          <cell r="D672">
            <v>64354395</v>
          </cell>
          <cell r="E672">
            <v>3409419</v>
          </cell>
          <cell r="F672">
            <v>1946437</v>
          </cell>
          <cell r="G672">
            <v>5355856</v>
          </cell>
          <cell r="H672">
            <v>4356890</v>
          </cell>
          <cell r="I672">
            <v>74067141</v>
          </cell>
          <cell r="J672">
            <v>3710763</v>
          </cell>
          <cell r="K672">
            <v>2281996</v>
          </cell>
          <cell r="L672">
            <v>80059900</v>
          </cell>
        </row>
        <row r="673">
          <cell r="A673" t="str">
            <v>17인승18층90m/min분양</v>
          </cell>
          <cell r="B673">
            <v>65724380</v>
          </cell>
          <cell r="C673">
            <v>72296</v>
          </cell>
          <cell r="D673">
            <v>65796676</v>
          </cell>
          <cell r="E673">
            <v>3409419</v>
          </cell>
          <cell r="F673">
            <v>1946437</v>
          </cell>
          <cell r="G673">
            <v>5355856</v>
          </cell>
          <cell r="H673">
            <v>4447033</v>
          </cell>
          <cell r="I673">
            <v>75599565</v>
          </cell>
          <cell r="J673">
            <v>3787538</v>
          </cell>
          <cell r="K673">
            <v>2310372</v>
          </cell>
          <cell r="L673">
            <v>81697475</v>
          </cell>
        </row>
        <row r="674">
          <cell r="A674" t="str">
            <v>17인승18층105m/min임대</v>
          </cell>
          <cell r="B674">
            <v>64499878</v>
          </cell>
          <cell r="C674">
            <v>70949</v>
          </cell>
          <cell r="D674">
            <v>64570827</v>
          </cell>
          <cell r="E674">
            <v>3409419</v>
          </cell>
          <cell r="F674">
            <v>1946437</v>
          </cell>
          <cell r="G674">
            <v>5355856</v>
          </cell>
          <cell r="H674">
            <v>4370417</v>
          </cell>
          <cell r="I674">
            <v>74297100</v>
          </cell>
          <cell r="J674">
            <v>3722284</v>
          </cell>
          <cell r="K674">
            <v>2286254</v>
          </cell>
          <cell r="L674">
            <v>80305638</v>
          </cell>
        </row>
        <row r="675">
          <cell r="A675" t="str">
            <v>17인승18층105m/min분양</v>
          </cell>
          <cell r="B675">
            <v>65940575</v>
          </cell>
          <cell r="C675">
            <v>72534</v>
          </cell>
          <cell r="D675">
            <v>66013109</v>
          </cell>
          <cell r="E675">
            <v>3409419</v>
          </cell>
          <cell r="F675">
            <v>1946437</v>
          </cell>
          <cell r="G675">
            <v>5355856</v>
          </cell>
          <cell r="H675">
            <v>4460560</v>
          </cell>
          <cell r="I675">
            <v>75829525</v>
          </cell>
          <cell r="J675">
            <v>3799059</v>
          </cell>
          <cell r="K675">
            <v>2314630</v>
          </cell>
          <cell r="L675">
            <v>81943214</v>
          </cell>
        </row>
        <row r="676">
          <cell r="A676" t="str">
            <v>17인승19층90m/min임대</v>
          </cell>
          <cell r="B676">
            <v>65429761</v>
          </cell>
          <cell r="C676">
            <v>71972</v>
          </cell>
          <cell r="D676">
            <v>65501733</v>
          </cell>
          <cell r="E676">
            <v>3424186</v>
          </cell>
          <cell r="F676">
            <v>1954867</v>
          </cell>
          <cell r="G676">
            <v>5379053</v>
          </cell>
          <cell r="H676">
            <v>4430049</v>
          </cell>
          <cell r="I676">
            <v>75310835</v>
          </cell>
          <cell r="J676">
            <v>3773072</v>
          </cell>
          <cell r="K676">
            <v>2308969</v>
          </cell>
          <cell r="L676">
            <v>81392876</v>
          </cell>
        </row>
        <row r="677">
          <cell r="A677" t="str">
            <v>17인승19층90m/min분양</v>
          </cell>
          <cell r="B677">
            <v>66870458</v>
          </cell>
          <cell r="C677">
            <v>73557</v>
          </cell>
          <cell r="D677">
            <v>66944015</v>
          </cell>
          <cell r="E677">
            <v>3424186</v>
          </cell>
          <cell r="F677">
            <v>1954867</v>
          </cell>
          <cell r="G677">
            <v>5379053</v>
          </cell>
          <cell r="H677">
            <v>4520191</v>
          </cell>
          <cell r="I677">
            <v>76843259</v>
          </cell>
          <cell r="J677">
            <v>3849847</v>
          </cell>
          <cell r="K677">
            <v>2337345</v>
          </cell>
          <cell r="L677">
            <v>83030451</v>
          </cell>
        </row>
        <row r="678">
          <cell r="A678" t="str">
            <v>17인승19층105m/min임대</v>
          </cell>
          <cell r="B678">
            <v>65645956</v>
          </cell>
          <cell r="C678">
            <v>72210</v>
          </cell>
          <cell r="D678">
            <v>65718166</v>
          </cell>
          <cell r="E678">
            <v>3424186</v>
          </cell>
          <cell r="F678">
            <v>1954867</v>
          </cell>
          <cell r="G678">
            <v>5379053</v>
          </cell>
          <cell r="H678">
            <v>4443576</v>
          </cell>
          <cell r="I678">
            <v>75540795</v>
          </cell>
          <cell r="J678">
            <v>3784593</v>
          </cell>
          <cell r="K678">
            <v>2313227</v>
          </cell>
          <cell r="L678">
            <v>81638615</v>
          </cell>
        </row>
        <row r="679">
          <cell r="A679" t="str">
            <v>17인승19층105m/min분양</v>
          </cell>
          <cell r="B679">
            <v>67086653</v>
          </cell>
          <cell r="C679">
            <v>73795</v>
          </cell>
          <cell r="D679">
            <v>67160448</v>
          </cell>
          <cell r="E679">
            <v>3424186</v>
          </cell>
          <cell r="F679">
            <v>1954867</v>
          </cell>
          <cell r="G679">
            <v>5379053</v>
          </cell>
          <cell r="H679">
            <v>4533718</v>
          </cell>
          <cell r="I679">
            <v>77073219</v>
          </cell>
          <cell r="J679">
            <v>3861368</v>
          </cell>
          <cell r="K679">
            <v>2341603</v>
          </cell>
          <cell r="L679">
            <v>83276190</v>
          </cell>
        </row>
        <row r="680">
          <cell r="A680" t="str">
            <v>17인승20층105m/min임대</v>
          </cell>
          <cell r="B680">
            <v>66793676</v>
          </cell>
          <cell r="C680">
            <v>73473</v>
          </cell>
          <cell r="D680">
            <v>66867149</v>
          </cell>
          <cell r="E680">
            <v>3438953</v>
          </cell>
          <cell r="F680">
            <v>1963298</v>
          </cell>
          <cell r="G680">
            <v>5402251</v>
          </cell>
          <cell r="H680">
            <v>4516837</v>
          </cell>
          <cell r="I680">
            <v>76786237</v>
          </cell>
          <cell r="J680">
            <v>3846990</v>
          </cell>
          <cell r="K680">
            <v>2340233</v>
          </cell>
          <cell r="L680">
            <v>82973460</v>
          </cell>
        </row>
        <row r="681">
          <cell r="A681" t="str">
            <v>17인승20층105m/min분양</v>
          </cell>
          <cell r="B681">
            <v>68234373</v>
          </cell>
          <cell r="C681">
            <v>75057</v>
          </cell>
          <cell r="D681">
            <v>68309430</v>
          </cell>
          <cell r="E681">
            <v>3438953</v>
          </cell>
          <cell r="F681">
            <v>1963298</v>
          </cell>
          <cell r="G681">
            <v>5402251</v>
          </cell>
          <cell r="H681">
            <v>4606980</v>
          </cell>
          <cell r="I681">
            <v>78318661</v>
          </cell>
          <cell r="J681">
            <v>3923764</v>
          </cell>
          <cell r="K681">
            <v>2368609</v>
          </cell>
          <cell r="L681">
            <v>84611034</v>
          </cell>
        </row>
        <row r="682">
          <cell r="A682" t="str">
            <v>17인승20층120m/min임대</v>
          </cell>
          <cell r="B682">
            <v>66823214</v>
          </cell>
          <cell r="C682">
            <v>73505</v>
          </cell>
          <cell r="D682">
            <v>66896719</v>
          </cell>
          <cell r="E682">
            <v>3438953</v>
          </cell>
          <cell r="F682">
            <v>1963298</v>
          </cell>
          <cell r="G682">
            <v>5402251</v>
          </cell>
          <cell r="H682">
            <v>4518685</v>
          </cell>
          <cell r="I682">
            <v>76817655</v>
          </cell>
          <cell r="J682">
            <v>3848564</v>
          </cell>
          <cell r="K682">
            <v>2340815</v>
          </cell>
          <cell r="L682">
            <v>83007034</v>
          </cell>
        </row>
        <row r="683">
          <cell r="A683" t="str">
            <v>17인승20층120m/min분양</v>
          </cell>
          <cell r="B683">
            <v>68263911</v>
          </cell>
          <cell r="C683">
            <v>75090</v>
          </cell>
          <cell r="D683">
            <v>68339001</v>
          </cell>
          <cell r="E683">
            <v>3438953</v>
          </cell>
          <cell r="F683">
            <v>1963298</v>
          </cell>
          <cell r="G683">
            <v>5402251</v>
          </cell>
          <cell r="H683">
            <v>4608828</v>
          </cell>
          <cell r="I683">
            <v>78350080</v>
          </cell>
          <cell r="J683">
            <v>3925339</v>
          </cell>
          <cell r="K683">
            <v>2369191</v>
          </cell>
          <cell r="L683">
            <v>84644610</v>
          </cell>
        </row>
        <row r="684">
          <cell r="A684" t="str">
            <v>17인승21층105m/min임대</v>
          </cell>
          <cell r="B684">
            <v>67980589</v>
          </cell>
          <cell r="C684">
            <v>74778</v>
          </cell>
          <cell r="D684">
            <v>68055367</v>
          </cell>
          <cell r="E684">
            <v>3453719</v>
          </cell>
          <cell r="F684">
            <v>1971728</v>
          </cell>
          <cell r="G684">
            <v>5425447</v>
          </cell>
          <cell r="H684">
            <v>4592550</v>
          </cell>
          <cell r="I684">
            <v>78073364</v>
          </cell>
          <cell r="J684">
            <v>3911475</v>
          </cell>
          <cell r="K684">
            <v>2368010</v>
          </cell>
          <cell r="L684">
            <v>84352849</v>
          </cell>
        </row>
        <row r="685">
          <cell r="A685" t="str">
            <v>17인승21층105m/min분양</v>
          </cell>
          <cell r="B685">
            <v>69421286</v>
          </cell>
          <cell r="C685">
            <v>76363</v>
          </cell>
          <cell r="D685">
            <v>69497649</v>
          </cell>
          <cell r="E685">
            <v>3453719</v>
          </cell>
          <cell r="F685">
            <v>1971728</v>
          </cell>
          <cell r="G685">
            <v>5425447</v>
          </cell>
          <cell r="H685">
            <v>4682693</v>
          </cell>
          <cell r="I685">
            <v>79605789</v>
          </cell>
          <cell r="J685">
            <v>3988250</v>
          </cell>
          <cell r="K685">
            <v>2396386</v>
          </cell>
          <cell r="L685">
            <v>85990425</v>
          </cell>
        </row>
        <row r="686">
          <cell r="A686" t="str">
            <v>17인승21층120m/min임대</v>
          </cell>
          <cell r="B686">
            <v>68010127</v>
          </cell>
          <cell r="C686">
            <v>74811</v>
          </cell>
          <cell r="D686">
            <v>68084938</v>
          </cell>
          <cell r="E686">
            <v>3453719</v>
          </cell>
          <cell r="F686">
            <v>1971728</v>
          </cell>
          <cell r="G686">
            <v>5425447</v>
          </cell>
          <cell r="H686">
            <v>4594399</v>
          </cell>
          <cell r="I686">
            <v>78104784</v>
          </cell>
          <cell r="J686">
            <v>3913049</v>
          </cell>
          <cell r="K686">
            <v>2368592</v>
          </cell>
          <cell r="L686">
            <v>84386425</v>
          </cell>
        </row>
        <row r="687">
          <cell r="A687" t="str">
            <v>17인승21층120m/min분양</v>
          </cell>
          <cell r="B687">
            <v>69450824</v>
          </cell>
          <cell r="C687">
            <v>76395</v>
          </cell>
          <cell r="D687">
            <v>69527219</v>
          </cell>
          <cell r="E687">
            <v>3453719</v>
          </cell>
          <cell r="F687">
            <v>1971728</v>
          </cell>
          <cell r="G687">
            <v>5425447</v>
          </cell>
          <cell r="H687">
            <v>4684541</v>
          </cell>
          <cell r="I687">
            <v>79637207</v>
          </cell>
          <cell r="J687">
            <v>3989824</v>
          </cell>
          <cell r="K687">
            <v>2396968</v>
          </cell>
          <cell r="L687">
            <v>86023999</v>
          </cell>
        </row>
        <row r="688">
          <cell r="A688" t="str">
            <v>17인승22층105m/min임대</v>
          </cell>
          <cell r="B688">
            <v>69126667</v>
          </cell>
          <cell r="C688">
            <v>76039</v>
          </cell>
          <cell r="D688">
            <v>69202706</v>
          </cell>
          <cell r="E688">
            <v>3468486</v>
          </cell>
          <cell r="F688">
            <v>1980158</v>
          </cell>
          <cell r="G688">
            <v>5448644</v>
          </cell>
          <cell r="H688">
            <v>4665709</v>
          </cell>
          <cell r="I688">
            <v>79317059</v>
          </cell>
          <cell r="J688">
            <v>3973784</v>
          </cell>
          <cell r="K688">
            <v>2394983</v>
          </cell>
          <cell r="L688">
            <v>85685826</v>
          </cell>
        </row>
        <row r="689">
          <cell r="A689" t="str">
            <v>17인승22층105m/min분양</v>
          </cell>
          <cell r="B689">
            <v>70567364</v>
          </cell>
          <cell r="C689">
            <v>77624</v>
          </cell>
          <cell r="D689">
            <v>70644988</v>
          </cell>
          <cell r="E689">
            <v>3468486</v>
          </cell>
          <cell r="F689">
            <v>1980158</v>
          </cell>
          <cell r="G689">
            <v>5448644</v>
          </cell>
          <cell r="H689">
            <v>4755852</v>
          </cell>
          <cell r="I689">
            <v>80849484</v>
          </cell>
          <cell r="J689">
            <v>4050559</v>
          </cell>
          <cell r="K689">
            <v>2423359</v>
          </cell>
          <cell r="L689">
            <v>87323402</v>
          </cell>
        </row>
        <row r="690">
          <cell r="A690" t="str">
            <v>17인승22층120m/min임대</v>
          </cell>
          <cell r="B690">
            <v>69156205</v>
          </cell>
          <cell r="C690">
            <v>76071</v>
          </cell>
          <cell r="D690">
            <v>69232276</v>
          </cell>
          <cell r="E690">
            <v>3468486</v>
          </cell>
          <cell r="F690">
            <v>1980158</v>
          </cell>
          <cell r="G690">
            <v>5448644</v>
          </cell>
          <cell r="H690">
            <v>4667557</v>
          </cell>
          <cell r="I690">
            <v>79348477</v>
          </cell>
          <cell r="J690">
            <v>3975358</v>
          </cell>
          <cell r="K690">
            <v>2395565</v>
          </cell>
          <cell r="L690">
            <v>85719400</v>
          </cell>
        </row>
        <row r="691">
          <cell r="A691" t="str">
            <v>17인승22층120m/min분양</v>
          </cell>
          <cell r="B691">
            <v>70596902</v>
          </cell>
          <cell r="C691">
            <v>77656</v>
          </cell>
          <cell r="D691">
            <v>70674558</v>
          </cell>
          <cell r="E691">
            <v>3468486</v>
          </cell>
          <cell r="F691">
            <v>1980158</v>
          </cell>
          <cell r="G691">
            <v>5448644</v>
          </cell>
          <cell r="H691">
            <v>4757700</v>
          </cell>
          <cell r="I691">
            <v>80880902</v>
          </cell>
          <cell r="J691">
            <v>4052133</v>
          </cell>
          <cell r="K691">
            <v>2423941</v>
          </cell>
          <cell r="L691">
            <v>87356976</v>
          </cell>
        </row>
        <row r="692">
          <cell r="A692" t="str">
            <v>17인승23층105m/min임대</v>
          </cell>
          <cell r="B692">
            <v>70272745</v>
          </cell>
          <cell r="C692">
            <v>77300</v>
          </cell>
          <cell r="D692">
            <v>70350045</v>
          </cell>
          <cell r="E692">
            <v>3483253</v>
          </cell>
          <cell r="F692">
            <v>1988589</v>
          </cell>
          <cell r="G692">
            <v>5471842</v>
          </cell>
          <cell r="H692">
            <v>4738867</v>
          </cell>
          <cell r="I692">
            <v>80560754</v>
          </cell>
          <cell r="J692">
            <v>4036093</v>
          </cell>
          <cell r="K692">
            <v>2421956</v>
          </cell>
          <cell r="L692">
            <v>87018803</v>
          </cell>
        </row>
        <row r="693">
          <cell r="A693" t="str">
            <v>17인승23층105m/min분양</v>
          </cell>
          <cell r="B693">
            <v>71713442</v>
          </cell>
          <cell r="C693">
            <v>78884</v>
          </cell>
          <cell r="D693">
            <v>71792326</v>
          </cell>
          <cell r="E693">
            <v>3483253</v>
          </cell>
          <cell r="F693">
            <v>1988589</v>
          </cell>
          <cell r="G693">
            <v>5471842</v>
          </cell>
          <cell r="H693">
            <v>4829010</v>
          </cell>
          <cell r="I693">
            <v>82093178</v>
          </cell>
          <cell r="J693">
            <v>4112868</v>
          </cell>
          <cell r="K693">
            <v>2450332</v>
          </cell>
          <cell r="L693">
            <v>88656378</v>
          </cell>
        </row>
        <row r="694">
          <cell r="A694" t="str">
            <v>17인승23층120m/min임대</v>
          </cell>
          <cell r="B694">
            <v>70302283</v>
          </cell>
          <cell r="C694">
            <v>77332</v>
          </cell>
          <cell r="D694">
            <v>70379615</v>
          </cell>
          <cell r="E694">
            <v>3483253</v>
          </cell>
          <cell r="F694">
            <v>1988589</v>
          </cell>
          <cell r="G694">
            <v>5471842</v>
          </cell>
          <cell r="H694">
            <v>4740716</v>
          </cell>
          <cell r="I694">
            <v>80592173</v>
          </cell>
          <cell r="J694">
            <v>4037667</v>
          </cell>
          <cell r="K694">
            <v>2422538</v>
          </cell>
          <cell r="L694">
            <v>87052378</v>
          </cell>
        </row>
        <row r="695">
          <cell r="A695" t="str">
            <v>17인승23층120m/min분양</v>
          </cell>
          <cell r="B695">
            <v>71742980</v>
          </cell>
          <cell r="C695">
            <v>78917</v>
          </cell>
          <cell r="D695">
            <v>71821897</v>
          </cell>
          <cell r="E695">
            <v>3483253</v>
          </cell>
          <cell r="F695">
            <v>1988589</v>
          </cell>
          <cell r="G695">
            <v>5471842</v>
          </cell>
          <cell r="H695">
            <v>4830858</v>
          </cell>
          <cell r="I695">
            <v>82124597</v>
          </cell>
          <cell r="J695">
            <v>4114442</v>
          </cell>
          <cell r="K695">
            <v>2450914</v>
          </cell>
          <cell r="L695">
            <v>88689953</v>
          </cell>
        </row>
        <row r="696">
          <cell r="A696" t="str">
            <v>17인승24층105m/min임대</v>
          </cell>
          <cell r="B696">
            <v>71706004</v>
          </cell>
          <cell r="C696">
            <v>78876</v>
          </cell>
          <cell r="D696">
            <v>71784880</v>
          </cell>
          <cell r="E696">
            <v>3498021</v>
          </cell>
          <cell r="F696">
            <v>1997020</v>
          </cell>
          <cell r="G696">
            <v>5495041</v>
          </cell>
          <cell r="H696">
            <v>4829995</v>
          </cell>
          <cell r="I696">
            <v>82109916</v>
          </cell>
          <cell r="J696">
            <v>4113706</v>
          </cell>
          <cell r="K696">
            <v>2454586</v>
          </cell>
          <cell r="L696">
            <v>88678208</v>
          </cell>
        </row>
        <row r="697">
          <cell r="A697" t="str">
            <v>17인승24층105m/min분양</v>
          </cell>
          <cell r="B697">
            <v>73146701</v>
          </cell>
          <cell r="C697">
            <v>80461</v>
          </cell>
          <cell r="D697">
            <v>73227162</v>
          </cell>
          <cell r="E697">
            <v>3498021</v>
          </cell>
          <cell r="F697">
            <v>1997020</v>
          </cell>
          <cell r="G697">
            <v>5495041</v>
          </cell>
          <cell r="H697">
            <v>4920137</v>
          </cell>
          <cell r="I697">
            <v>83642340</v>
          </cell>
          <cell r="J697">
            <v>4190481</v>
          </cell>
          <cell r="K697">
            <v>2482962</v>
          </cell>
          <cell r="L697">
            <v>90315783</v>
          </cell>
        </row>
        <row r="698">
          <cell r="A698" t="str">
            <v>17인승24층120m/min임대</v>
          </cell>
          <cell r="B698">
            <v>71735542</v>
          </cell>
          <cell r="C698">
            <v>78909</v>
          </cell>
          <cell r="D698">
            <v>71814451</v>
          </cell>
          <cell r="E698">
            <v>3498021</v>
          </cell>
          <cell r="F698">
            <v>1997020</v>
          </cell>
          <cell r="G698">
            <v>5495041</v>
          </cell>
          <cell r="H698">
            <v>4831843</v>
          </cell>
          <cell r="I698">
            <v>82141335</v>
          </cell>
          <cell r="J698">
            <v>4115280</v>
          </cell>
          <cell r="K698">
            <v>2455167</v>
          </cell>
          <cell r="L698">
            <v>88711782</v>
          </cell>
        </row>
        <row r="699">
          <cell r="A699" t="str">
            <v>17인승24층120m/min분양</v>
          </cell>
          <cell r="B699">
            <v>73176239</v>
          </cell>
          <cell r="C699">
            <v>80493</v>
          </cell>
          <cell r="D699">
            <v>73256732</v>
          </cell>
          <cell r="E699">
            <v>3498021</v>
          </cell>
          <cell r="F699">
            <v>1997020</v>
          </cell>
          <cell r="G699">
            <v>5495041</v>
          </cell>
          <cell r="H699">
            <v>4921985</v>
          </cell>
          <cell r="I699">
            <v>83673758</v>
          </cell>
          <cell r="J699">
            <v>4192055</v>
          </cell>
          <cell r="K699">
            <v>2483543</v>
          </cell>
          <cell r="L699">
            <v>90349356</v>
          </cell>
        </row>
        <row r="700">
          <cell r="A700" t="str">
            <v>17인승25층105m/min임대</v>
          </cell>
          <cell r="B700">
            <v>72852081</v>
          </cell>
          <cell r="C700">
            <v>80137</v>
          </cell>
          <cell r="D700">
            <v>72932218</v>
          </cell>
          <cell r="E700">
            <v>3512787</v>
          </cell>
          <cell r="F700">
            <v>2005450</v>
          </cell>
          <cell r="G700">
            <v>5518237</v>
          </cell>
          <cell r="H700">
            <v>4903153</v>
          </cell>
          <cell r="I700">
            <v>83353608</v>
          </cell>
          <cell r="J700">
            <v>4176015</v>
          </cell>
          <cell r="K700">
            <v>2481558</v>
          </cell>
          <cell r="L700">
            <v>90011181</v>
          </cell>
        </row>
        <row r="701">
          <cell r="A701" t="str">
            <v>17인승25층105m/min분양</v>
          </cell>
          <cell r="B701">
            <v>74292778</v>
          </cell>
          <cell r="C701">
            <v>81722</v>
          </cell>
          <cell r="D701">
            <v>74374500</v>
          </cell>
          <cell r="E701">
            <v>3512787</v>
          </cell>
          <cell r="F701">
            <v>2005450</v>
          </cell>
          <cell r="G701">
            <v>5518237</v>
          </cell>
          <cell r="H701">
            <v>4993296</v>
          </cell>
          <cell r="I701">
            <v>84886033</v>
          </cell>
          <cell r="J701">
            <v>4252790</v>
          </cell>
          <cell r="K701">
            <v>2509934</v>
          </cell>
          <cell r="L701">
            <v>91648757</v>
          </cell>
        </row>
        <row r="702">
          <cell r="A702" t="str">
            <v>17인승25층120m/min임대</v>
          </cell>
          <cell r="B702">
            <v>72881619</v>
          </cell>
          <cell r="C702">
            <v>80169</v>
          </cell>
          <cell r="D702">
            <v>72961788</v>
          </cell>
          <cell r="E702">
            <v>3512787</v>
          </cell>
          <cell r="F702">
            <v>2005450</v>
          </cell>
          <cell r="G702">
            <v>5518237</v>
          </cell>
          <cell r="H702">
            <v>4905001</v>
          </cell>
          <cell r="I702">
            <v>83385026</v>
          </cell>
          <cell r="J702">
            <v>4177589</v>
          </cell>
          <cell r="K702">
            <v>2482140</v>
          </cell>
          <cell r="L702">
            <v>90044755</v>
          </cell>
        </row>
        <row r="703">
          <cell r="A703" t="str">
            <v>17인승25층120m/min분양</v>
          </cell>
          <cell r="B703">
            <v>74322316</v>
          </cell>
          <cell r="C703">
            <v>81754</v>
          </cell>
          <cell r="D703">
            <v>74404070</v>
          </cell>
          <cell r="E703">
            <v>3512787</v>
          </cell>
          <cell r="F703">
            <v>2005450</v>
          </cell>
          <cell r="G703">
            <v>5518237</v>
          </cell>
          <cell r="H703">
            <v>4995144</v>
          </cell>
          <cell r="I703">
            <v>84917451</v>
          </cell>
          <cell r="J703">
            <v>4254364</v>
          </cell>
          <cell r="K703">
            <v>2510516</v>
          </cell>
          <cell r="L703">
            <v>91682331</v>
          </cell>
        </row>
        <row r="704">
          <cell r="A704" t="str">
            <v>17인승26층105m/min임대</v>
          </cell>
          <cell r="B704">
            <v>73998160</v>
          </cell>
          <cell r="C704">
            <v>81397</v>
          </cell>
          <cell r="D704">
            <v>74079557</v>
          </cell>
          <cell r="E704">
            <v>3527555</v>
          </cell>
          <cell r="F704">
            <v>2013881</v>
          </cell>
          <cell r="G704">
            <v>5541436</v>
          </cell>
          <cell r="H704">
            <v>4976312</v>
          </cell>
          <cell r="I704">
            <v>84597305</v>
          </cell>
          <cell r="J704">
            <v>4238324</v>
          </cell>
          <cell r="K704">
            <v>2508532</v>
          </cell>
          <cell r="L704">
            <v>91344161</v>
          </cell>
        </row>
        <row r="705">
          <cell r="A705" t="str">
            <v>17인승26층105m/min분양</v>
          </cell>
          <cell r="B705">
            <v>75438857</v>
          </cell>
          <cell r="C705">
            <v>82982</v>
          </cell>
          <cell r="D705">
            <v>75521839</v>
          </cell>
          <cell r="E705">
            <v>3527555</v>
          </cell>
          <cell r="F705">
            <v>2013881</v>
          </cell>
          <cell r="G705">
            <v>5541436</v>
          </cell>
          <cell r="H705">
            <v>5066454</v>
          </cell>
          <cell r="I705">
            <v>86129729</v>
          </cell>
          <cell r="J705">
            <v>4315099</v>
          </cell>
          <cell r="K705">
            <v>2536908</v>
          </cell>
          <cell r="L705">
            <v>92981736</v>
          </cell>
        </row>
        <row r="706">
          <cell r="A706" t="str">
            <v>17인승26층120m/min임대</v>
          </cell>
          <cell r="B706">
            <v>73958270</v>
          </cell>
          <cell r="C706">
            <v>81354</v>
          </cell>
          <cell r="D706">
            <v>74039624</v>
          </cell>
          <cell r="E706">
            <v>3527555</v>
          </cell>
          <cell r="F706">
            <v>2013881</v>
          </cell>
          <cell r="G706">
            <v>5541436</v>
          </cell>
          <cell r="H706">
            <v>4973816</v>
          </cell>
          <cell r="I706">
            <v>84554876</v>
          </cell>
          <cell r="J706">
            <v>4236199</v>
          </cell>
          <cell r="K706">
            <v>2507746</v>
          </cell>
          <cell r="L706">
            <v>91298821</v>
          </cell>
        </row>
        <row r="707">
          <cell r="A707" t="str">
            <v>17인승26층120m/min분양</v>
          </cell>
          <cell r="B707">
            <v>75468395</v>
          </cell>
          <cell r="C707">
            <v>83015</v>
          </cell>
          <cell r="D707">
            <v>75551410</v>
          </cell>
          <cell r="E707">
            <v>3527555</v>
          </cell>
          <cell r="F707">
            <v>2013881</v>
          </cell>
          <cell r="G707">
            <v>5541436</v>
          </cell>
          <cell r="H707">
            <v>5068302</v>
          </cell>
          <cell r="I707">
            <v>86161148</v>
          </cell>
          <cell r="J707">
            <v>4316673</v>
          </cell>
          <cell r="K707">
            <v>2537489</v>
          </cell>
          <cell r="L707">
            <v>93015310</v>
          </cell>
        </row>
        <row r="708">
          <cell r="A708" t="str">
            <v>17인승26층150m/min임대</v>
          </cell>
          <cell r="B708">
            <v>74955770</v>
          </cell>
          <cell r="C708">
            <v>82451</v>
          </cell>
          <cell r="D708">
            <v>75038221</v>
          </cell>
          <cell r="E708">
            <v>3527555</v>
          </cell>
          <cell r="F708">
            <v>2013881</v>
          </cell>
          <cell r="G708">
            <v>5541436</v>
          </cell>
          <cell r="H708">
            <v>5036228</v>
          </cell>
          <cell r="I708">
            <v>85615885</v>
          </cell>
          <cell r="J708">
            <v>4289355</v>
          </cell>
          <cell r="K708">
            <v>2527393</v>
          </cell>
          <cell r="L708">
            <v>92432633</v>
          </cell>
        </row>
        <row r="709">
          <cell r="A709" t="str">
            <v>17인승26층150m/min분양</v>
          </cell>
          <cell r="B709">
            <v>76396467</v>
          </cell>
          <cell r="C709">
            <v>84036</v>
          </cell>
          <cell r="D709">
            <v>76480503</v>
          </cell>
          <cell r="E709">
            <v>3527555</v>
          </cell>
          <cell r="F709">
            <v>2013881</v>
          </cell>
          <cell r="G709">
            <v>5541436</v>
          </cell>
          <cell r="H709">
            <v>5126371</v>
          </cell>
          <cell r="I709">
            <v>87148310</v>
          </cell>
          <cell r="J709">
            <v>4366130</v>
          </cell>
          <cell r="K709">
            <v>2555769</v>
          </cell>
          <cell r="L709">
            <v>94070209</v>
          </cell>
        </row>
        <row r="710">
          <cell r="A710" t="str">
            <v>17인승27층105m/min임대</v>
          </cell>
          <cell r="B710">
            <v>75144235</v>
          </cell>
          <cell r="C710">
            <v>82658</v>
          </cell>
          <cell r="D710">
            <v>75226893</v>
          </cell>
          <cell r="E710">
            <v>3542322</v>
          </cell>
          <cell r="F710">
            <v>2022311</v>
          </cell>
          <cell r="G710">
            <v>5564633</v>
          </cell>
          <cell r="H710">
            <v>5049470</v>
          </cell>
          <cell r="I710">
            <v>85840996</v>
          </cell>
          <cell r="J710">
            <v>4300633</v>
          </cell>
          <cell r="K710">
            <v>2535505</v>
          </cell>
          <cell r="L710">
            <v>92677134</v>
          </cell>
        </row>
        <row r="711">
          <cell r="A711" t="str">
            <v>17인승27층105m/min분양</v>
          </cell>
          <cell r="B711">
            <v>76584932</v>
          </cell>
          <cell r="C711">
            <v>84243</v>
          </cell>
          <cell r="D711">
            <v>76669175</v>
          </cell>
          <cell r="E711">
            <v>3542322</v>
          </cell>
          <cell r="F711">
            <v>2022311</v>
          </cell>
          <cell r="G711">
            <v>5564633</v>
          </cell>
          <cell r="H711">
            <v>5139613</v>
          </cell>
          <cell r="I711">
            <v>87373421</v>
          </cell>
          <cell r="J711">
            <v>4377408</v>
          </cell>
          <cell r="K711">
            <v>2563881</v>
          </cell>
          <cell r="L711">
            <v>94314710</v>
          </cell>
        </row>
        <row r="712">
          <cell r="A712" t="str">
            <v>17인승27층120m/min임대</v>
          </cell>
          <cell r="B712">
            <v>75104345</v>
          </cell>
          <cell r="C712">
            <v>82614</v>
          </cell>
          <cell r="D712">
            <v>75186959</v>
          </cell>
          <cell r="E712">
            <v>3542322</v>
          </cell>
          <cell r="F712">
            <v>2022311</v>
          </cell>
          <cell r="G712">
            <v>5564633</v>
          </cell>
          <cell r="H712">
            <v>5046974</v>
          </cell>
          <cell r="I712">
            <v>85798566</v>
          </cell>
          <cell r="J712">
            <v>4298508</v>
          </cell>
          <cell r="K712">
            <v>2534719</v>
          </cell>
          <cell r="L712">
            <v>92631793</v>
          </cell>
        </row>
        <row r="713">
          <cell r="A713" t="str">
            <v>17인승27층120m/min분양</v>
          </cell>
          <cell r="B713">
            <v>76614470</v>
          </cell>
          <cell r="C713">
            <v>84275</v>
          </cell>
          <cell r="D713">
            <v>76698745</v>
          </cell>
          <cell r="E713">
            <v>3542322</v>
          </cell>
          <cell r="F713">
            <v>2022311</v>
          </cell>
          <cell r="G713">
            <v>5564633</v>
          </cell>
          <cell r="H713">
            <v>5141461</v>
          </cell>
          <cell r="I713">
            <v>87404839</v>
          </cell>
          <cell r="J713">
            <v>4378982</v>
          </cell>
          <cell r="K713">
            <v>2564462</v>
          </cell>
          <cell r="L713">
            <v>94348283</v>
          </cell>
        </row>
        <row r="714">
          <cell r="A714" t="str">
            <v>17인승27층150m/min임대</v>
          </cell>
          <cell r="B714">
            <v>76130283</v>
          </cell>
          <cell r="C714">
            <v>83743</v>
          </cell>
          <cell r="D714">
            <v>76214026</v>
          </cell>
          <cell r="E714">
            <v>3542322</v>
          </cell>
          <cell r="F714">
            <v>2022311</v>
          </cell>
          <cell r="G714">
            <v>5564633</v>
          </cell>
          <cell r="H714">
            <v>5111166</v>
          </cell>
          <cell r="I714">
            <v>86889825</v>
          </cell>
          <cell r="J714">
            <v>4353180</v>
          </cell>
          <cell r="K714">
            <v>2554926</v>
          </cell>
          <cell r="L714">
            <v>93797931</v>
          </cell>
        </row>
        <row r="715">
          <cell r="A715" t="str">
            <v>17인승27층150m/min분양</v>
          </cell>
          <cell r="B715">
            <v>77570980</v>
          </cell>
          <cell r="C715">
            <v>85328</v>
          </cell>
          <cell r="D715">
            <v>77656308</v>
          </cell>
          <cell r="E715">
            <v>3542322</v>
          </cell>
          <cell r="F715">
            <v>2022311</v>
          </cell>
          <cell r="G715">
            <v>5564633</v>
          </cell>
          <cell r="H715">
            <v>5201308</v>
          </cell>
          <cell r="I715">
            <v>88422249</v>
          </cell>
          <cell r="J715">
            <v>4429954</v>
          </cell>
          <cell r="K715">
            <v>2583302</v>
          </cell>
          <cell r="L715">
            <v>95435505</v>
          </cell>
        </row>
        <row r="716">
          <cell r="A716" t="str">
            <v>17인승28층105m/min임대</v>
          </cell>
          <cell r="B716">
            <v>76327131</v>
          </cell>
          <cell r="C716">
            <v>83959</v>
          </cell>
          <cell r="D716">
            <v>76411090</v>
          </cell>
          <cell r="E716">
            <v>3557088</v>
          </cell>
          <cell r="F716">
            <v>2030741</v>
          </cell>
          <cell r="G716">
            <v>5587829</v>
          </cell>
          <cell r="H716">
            <v>5124932</v>
          </cell>
          <cell r="I716">
            <v>87123851</v>
          </cell>
          <cell r="J716">
            <v>4364904</v>
          </cell>
          <cell r="K716">
            <v>2563203</v>
          </cell>
          <cell r="L716">
            <v>94051958</v>
          </cell>
        </row>
        <row r="717">
          <cell r="A717" t="str">
            <v>17인승28층105m/min분양</v>
          </cell>
          <cell r="B717">
            <v>77767828</v>
          </cell>
          <cell r="C717">
            <v>85544</v>
          </cell>
          <cell r="D717">
            <v>77853372</v>
          </cell>
          <cell r="E717">
            <v>3557088</v>
          </cell>
          <cell r="F717">
            <v>2030741</v>
          </cell>
          <cell r="G717">
            <v>5587829</v>
          </cell>
          <cell r="H717">
            <v>5215075</v>
          </cell>
          <cell r="I717">
            <v>88656276</v>
          </cell>
          <cell r="J717">
            <v>4441679</v>
          </cell>
          <cell r="K717">
            <v>2591579</v>
          </cell>
          <cell r="L717">
            <v>95689534</v>
          </cell>
        </row>
        <row r="718">
          <cell r="A718" t="str">
            <v>17인승28층120m/min임대</v>
          </cell>
          <cell r="B718">
            <v>76287241</v>
          </cell>
          <cell r="C718">
            <v>83915</v>
          </cell>
          <cell r="D718">
            <v>76371156</v>
          </cell>
          <cell r="E718">
            <v>3557088</v>
          </cell>
          <cell r="F718">
            <v>2030741</v>
          </cell>
          <cell r="G718">
            <v>5587829</v>
          </cell>
          <cell r="H718">
            <v>5122436</v>
          </cell>
          <cell r="I718">
            <v>87081421</v>
          </cell>
          <cell r="J718">
            <v>4362779</v>
          </cell>
          <cell r="K718">
            <v>2562417</v>
          </cell>
          <cell r="L718">
            <v>94006617</v>
          </cell>
        </row>
        <row r="719">
          <cell r="A719" t="str">
            <v>17인승28층120m/min분양</v>
          </cell>
          <cell r="B719">
            <v>77797366</v>
          </cell>
          <cell r="C719">
            <v>85577</v>
          </cell>
          <cell r="D719">
            <v>77882943</v>
          </cell>
          <cell r="E719">
            <v>3557088</v>
          </cell>
          <cell r="F719">
            <v>2030741</v>
          </cell>
          <cell r="G719">
            <v>5587829</v>
          </cell>
          <cell r="H719">
            <v>5216923</v>
          </cell>
          <cell r="I719">
            <v>88687695</v>
          </cell>
          <cell r="J719">
            <v>4443253</v>
          </cell>
          <cell r="K719">
            <v>2592160</v>
          </cell>
          <cell r="L719">
            <v>95723108</v>
          </cell>
        </row>
        <row r="720">
          <cell r="A720" t="str">
            <v>17인승28층150m/min임대</v>
          </cell>
          <cell r="B720">
            <v>77341617</v>
          </cell>
          <cell r="C720">
            <v>85075</v>
          </cell>
          <cell r="D720">
            <v>77426692</v>
          </cell>
          <cell r="E720">
            <v>3557088</v>
          </cell>
          <cell r="F720">
            <v>2030741</v>
          </cell>
          <cell r="G720">
            <v>5587829</v>
          </cell>
          <cell r="H720">
            <v>5188407</v>
          </cell>
          <cell r="I720">
            <v>88202928</v>
          </cell>
          <cell r="J720">
            <v>4418966</v>
          </cell>
          <cell r="K720">
            <v>2583184</v>
          </cell>
          <cell r="L720">
            <v>95205078</v>
          </cell>
        </row>
        <row r="721">
          <cell r="A721" t="str">
            <v>17인승28층150m/min분양</v>
          </cell>
          <cell r="B721">
            <v>78782314</v>
          </cell>
          <cell r="C721">
            <v>86660</v>
          </cell>
          <cell r="D721">
            <v>78868974</v>
          </cell>
          <cell r="E721">
            <v>3557088</v>
          </cell>
          <cell r="F721">
            <v>2030741</v>
          </cell>
          <cell r="G721">
            <v>5587829</v>
          </cell>
          <cell r="H721">
            <v>5278550</v>
          </cell>
          <cell r="I721">
            <v>89735353</v>
          </cell>
          <cell r="J721">
            <v>4495741</v>
          </cell>
          <cell r="K721">
            <v>2611560</v>
          </cell>
          <cell r="L721">
            <v>96842654</v>
          </cell>
        </row>
        <row r="722">
          <cell r="A722" t="str">
            <v>17인승29층105m/min임대</v>
          </cell>
          <cell r="B722">
            <v>77473209</v>
          </cell>
          <cell r="C722">
            <v>85220</v>
          </cell>
          <cell r="D722">
            <v>77558429</v>
          </cell>
          <cell r="E722">
            <v>3571855</v>
          </cell>
          <cell r="F722">
            <v>2039172</v>
          </cell>
          <cell r="G722">
            <v>5611027</v>
          </cell>
          <cell r="H722">
            <v>5198091</v>
          </cell>
          <cell r="I722">
            <v>88367547</v>
          </cell>
          <cell r="J722">
            <v>4427214</v>
          </cell>
          <cell r="K722">
            <v>2590176</v>
          </cell>
          <cell r="L722">
            <v>95384937</v>
          </cell>
        </row>
        <row r="723">
          <cell r="A723" t="str">
            <v>17인승29층105m/min분양</v>
          </cell>
          <cell r="B723">
            <v>78913906</v>
          </cell>
          <cell r="C723">
            <v>86805</v>
          </cell>
          <cell r="D723">
            <v>79000711</v>
          </cell>
          <cell r="E723">
            <v>3571855</v>
          </cell>
          <cell r="F723">
            <v>2039172</v>
          </cell>
          <cell r="G723">
            <v>5611027</v>
          </cell>
          <cell r="H723">
            <v>5288233</v>
          </cell>
          <cell r="I723">
            <v>89899971</v>
          </cell>
          <cell r="J723">
            <v>4503988</v>
          </cell>
          <cell r="K723">
            <v>2618552</v>
          </cell>
          <cell r="L723">
            <v>97022511</v>
          </cell>
        </row>
        <row r="724">
          <cell r="A724" t="str">
            <v>17인승29층120m/min임대</v>
          </cell>
          <cell r="B724">
            <v>77433319</v>
          </cell>
          <cell r="C724">
            <v>85176</v>
          </cell>
          <cell r="D724">
            <v>77518495</v>
          </cell>
          <cell r="E724">
            <v>3571855</v>
          </cell>
          <cell r="F724">
            <v>2039172</v>
          </cell>
          <cell r="G724">
            <v>5611027</v>
          </cell>
          <cell r="H724">
            <v>5195595</v>
          </cell>
          <cell r="I724">
            <v>88325117</v>
          </cell>
          <cell r="J724">
            <v>4425088</v>
          </cell>
          <cell r="K724">
            <v>2589390</v>
          </cell>
          <cell r="L724">
            <v>95339595</v>
          </cell>
        </row>
        <row r="725">
          <cell r="A725" t="str">
            <v>17인승29층120m/min분양</v>
          </cell>
          <cell r="B725">
            <v>78943444</v>
          </cell>
          <cell r="C725">
            <v>86837</v>
          </cell>
          <cell r="D725">
            <v>79030281</v>
          </cell>
          <cell r="E725">
            <v>3571855</v>
          </cell>
          <cell r="F725">
            <v>2039172</v>
          </cell>
          <cell r="G725">
            <v>5611027</v>
          </cell>
          <cell r="H725">
            <v>5290081</v>
          </cell>
          <cell r="I725">
            <v>89931389</v>
          </cell>
          <cell r="J725">
            <v>4505562</v>
          </cell>
          <cell r="K725">
            <v>2619133</v>
          </cell>
          <cell r="L725">
            <v>97056084</v>
          </cell>
        </row>
        <row r="726">
          <cell r="A726" t="str">
            <v>17인승29층150m/min임대</v>
          </cell>
          <cell r="B726">
            <v>78516133</v>
          </cell>
          <cell r="C726">
            <v>86367</v>
          </cell>
          <cell r="D726">
            <v>78602500</v>
          </cell>
          <cell r="E726">
            <v>3571855</v>
          </cell>
          <cell r="F726">
            <v>2039172</v>
          </cell>
          <cell r="G726">
            <v>5611027</v>
          </cell>
          <cell r="H726">
            <v>5263345</v>
          </cell>
          <cell r="I726">
            <v>89476872</v>
          </cell>
          <cell r="J726">
            <v>4482791</v>
          </cell>
          <cell r="K726">
            <v>2610717</v>
          </cell>
          <cell r="L726">
            <v>96570380</v>
          </cell>
        </row>
        <row r="727">
          <cell r="A727" t="str">
            <v>17인승29층150m/min분양</v>
          </cell>
          <cell r="B727">
            <v>79956830</v>
          </cell>
          <cell r="C727">
            <v>87952</v>
          </cell>
          <cell r="D727">
            <v>80044782</v>
          </cell>
          <cell r="E727">
            <v>3571855</v>
          </cell>
          <cell r="F727">
            <v>2039172</v>
          </cell>
          <cell r="G727">
            <v>5611027</v>
          </cell>
          <cell r="H727">
            <v>5353488</v>
          </cell>
          <cell r="I727">
            <v>91009297</v>
          </cell>
          <cell r="J727">
            <v>4559565</v>
          </cell>
          <cell r="K727">
            <v>2639093</v>
          </cell>
          <cell r="L727">
            <v>98207955</v>
          </cell>
        </row>
        <row r="728">
          <cell r="A728" t="str">
            <v>17인승30층105m/min임대</v>
          </cell>
          <cell r="B728">
            <v>78620204</v>
          </cell>
          <cell r="C728">
            <v>86482</v>
          </cell>
          <cell r="D728">
            <v>78706686</v>
          </cell>
          <cell r="E728">
            <v>3586622</v>
          </cell>
          <cell r="F728">
            <v>2047602</v>
          </cell>
          <cell r="G728">
            <v>5634224</v>
          </cell>
          <cell r="H728">
            <v>5271306</v>
          </cell>
          <cell r="I728">
            <v>89612216</v>
          </cell>
          <cell r="J728">
            <v>4489572</v>
          </cell>
          <cell r="K728">
            <v>2617167</v>
          </cell>
          <cell r="L728">
            <v>96718955</v>
          </cell>
        </row>
        <row r="729">
          <cell r="A729" t="str">
            <v>17인승30층105m/min분양</v>
          </cell>
          <cell r="B729">
            <v>80060901</v>
          </cell>
          <cell r="C729">
            <v>88066</v>
          </cell>
          <cell r="D729">
            <v>80148967</v>
          </cell>
          <cell r="E729">
            <v>3586622</v>
          </cell>
          <cell r="F729">
            <v>2047602</v>
          </cell>
          <cell r="G729">
            <v>5634224</v>
          </cell>
          <cell r="H729">
            <v>5361449</v>
          </cell>
          <cell r="I729">
            <v>91144640</v>
          </cell>
          <cell r="J729">
            <v>4566346</v>
          </cell>
          <cell r="K729">
            <v>2645543</v>
          </cell>
          <cell r="L729">
            <v>98356529</v>
          </cell>
        </row>
        <row r="730">
          <cell r="A730" t="str">
            <v>17인승30층120m/min임대</v>
          </cell>
          <cell r="B730">
            <v>78580314</v>
          </cell>
          <cell r="C730">
            <v>86438</v>
          </cell>
          <cell r="D730">
            <v>78666752</v>
          </cell>
          <cell r="E730">
            <v>3586622</v>
          </cell>
          <cell r="F730">
            <v>2047602</v>
          </cell>
          <cell r="G730">
            <v>5634224</v>
          </cell>
          <cell r="H730">
            <v>5268811</v>
          </cell>
          <cell r="I730">
            <v>89569787</v>
          </cell>
          <cell r="J730">
            <v>4487446</v>
          </cell>
          <cell r="K730">
            <v>2616381</v>
          </cell>
          <cell r="L730">
            <v>96673614</v>
          </cell>
        </row>
        <row r="731">
          <cell r="A731" t="str">
            <v>17인승30층120m/min분양</v>
          </cell>
          <cell r="B731">
            <v>80090439</v>
          </cell>
          <cell r="C731">
            <v>88099</v>
          </cell>
          <cell r="D731">
            <v>80178538</v>
          </cell>
          <cell r="E731">
            <v>3586622</v>
          </cell>
          <cell r="F731">
            <v>2047602</v>
          </cell>
          <cell r="G731">
            <v>5634224</v>
          </cell>
          <cell r="H731">
            <v>5363297</v>
          </cell>
          <cell r="I731">
            <v>91176059</v>
          </cell>
          <cell r="J731">
            <v>4567920</v>
          </cell>
          <cell r="K731">
            <v>2646124</v>
          </cell>
          <cell r="L731">
            <v>98390103</v>
          </cell>
        </row>
        <row r="732">
          <cell r="A732" t="str">
            <v>17인승30층150m/min임대</v>
          </cell>
          <cell r="B732">
            <v>79691566</v>
          </cell>
          <cell r="C732">
            <v>87660</v>
          </cell>
          <cell r="D732">
            <v>79779226</v>
          </cell>
          <cell r="E732">
            <v>3586622</v>
          </cell>
          <cell r="F732">
            <v>2047602</v>
          </cell>
          <cell r="G732">
            <v>5634224</v>
          </cell>
          <cell r="H732">
            <v>5338340</v>
          </cell>
          <cell r="I732">
            <v>90751790</v>
          </cell>
          <cell r="J732">
            <v>4546664</v>
          </cell>
          <cell r="K732">
            <v>2638268</v>
          </cell>
          <cell r="L732">
            <v>97936722</v>
          </cell>
        </row>
        <row r="733">
          <cell r="A733" t="str">
            <v>17인승30층150m/min분양</v>
          </cell>
          <cell r="B733">
            <v>81132263</v>
          </cell>
          <cell r="C733">
            <v>89245</v>
          </cell>
          <cell r="D733">
            <v>81221508</v>
          </cell>
          <cell r="E733">
            <v>3586622</v>
          </cell>
          <cell r="F733">
            <v>2047602</v>
          </cell>
          <cell r="G733">
            <v>5634224</v>
          </cell>
          <cell r="H733">
            <v>5428483</v>
          </cell>
          <cell r="I733">
            <v>92284215</v>
          </cell>
          <cell r="J733">
            <v>4623439</v>
          </cell>
          <cell r="K733">
            <v>2666644</v>
          </cell>
          <cell r="L733">
            <v>99574298</v>
          </cell>
        </row>
        <row r="734">
          <cell r="A734" t="str">
            <v>17인승31층150m/min임대</v>
          </cell>
          <cell r="B734">
            <v>82327101</v>
          </cell>
          <cell r="C734">
            <v>90559</v>
          </cell>
          <cell r="D734">
            <v>82417660</v>
          </cell>
          <cell r="E734">
            <v>3601389</v>
          </cell>
          <cell r="F734">
            <v>2056032</v>
          </cell>
          <cell r="G734">
            <v>5657421</v>
          </cell>
          <cell r="H734">
            <v>5504692</v>
          </cell>
          <cell r="I734">
            <v>93579773</v>
          </cell>
          <cell r="J734">
            <v>4688346</v>
          </cell>
          <cell r="K734">
            <v>2694578</v>
          </cell>
          <cell r="L734">
            <v>100962697</v>
          </cell>
        </row>
        <row r="735">
          <cell r="A735" t="str">
            <v>17인승31층150m/min분양</v>
          </cell>
          <cell r="B735">
            <v>83767798</v>
          </cell>
          <cell r="C735">
            <v>92144</v>
          </cell>
          <cell r="D735">
            <v>83859942</v>
          </cell>
          <cell r="E735">
            <v>3601389</v>
          </cell>
          <cell r="F735">
            <v>2056032</v>
          </cell>
          <cell r="G735">
            <v>5657421</v>
          </cell>
          <cell r="H735">
            <v>5594835</v>
          </cell>
          <cell r="I735">
            <v>95112198</v>
          </cell>
          <cell r="J735">
            <v>4765121</v>
          </cell>
          <cell r="K735">
            <v>2722954</v>
          </cell>
          <cell r="L735">
            <v>102600273</v>
          </cell>
        </row>
        <row r="736">
          <cell r="A736" t="str">
            <v>17인승31층180m/min임대</v>
          </cell>
          <cell r="B736">
            <v>82354368</v>
          </cell>
          <cell r="C736">
            <v>90589</v>
          </cell>
          <cell r="D736">
            <v>82444957</v>
          </cell>
          <cell r="E736">
            <v>3601389</v>
          </cell>
          <cell r="F736">
            <v>2056032</v>
          </cell>
          <cell r="G736">
            <v>5657421</v>
          </cell>
          <cell r="H736">
            <v>5506398</v>
          </cell>
          <cell r="I736">
            <v>93608776</v>
          </cell>
          <cell r="J736">
            <v>4689799</v>
          </cell>
          <cell r="K736">
            <v>2695115</v>
          </cell>
          <cell r="L736">
            <v>100993690</v>
          </cell>
        </row>
        <row r="737">
          <cell r="A737" t="str">
            <v>17인승31층180m/min분양</v>
          </cell>
          <cell r="B737">
            <v>83795065</v>
          </cell>
          <cell r="C737">
            <v>92174</v>
          </cell>
          <cell r="D737">
            <v>83887239</v>
          </cell>
          <cell r="E737">
            <v>3601389</v>
          </cell>
          <cell r="F737">
            <v>2056032</v>
          </cell>
          <cell r="G737">
            <v>5657421</v>
          </cell>
          <cell r="H737">
            <v>5596541</v>
          </cell>
          <cell r="I737">
            <v>95141201</v>
          </cell>
          <cell r="J737">
            <v>4766574</v>
          </cell>
          <cell r="K737">
            <v>2723491</v>
          </cell>
          <cell r="L737">
            <v>102631266</v>
          </cell>
        </row>
        <row r="738">
          <cell r="A738" t="str">
            <v>17인승32층150m/min임대</v>
          </cell>
          <cell r="B738">
            <v>83501618</v>
          </cell>
          <cell r="C738">
            <v>91851</v>
          </cell>
          <cell r="D738">
            <v>83593469</v>
          </cell>
          <cell r="E738">
            <v>3616157</v>
          </cell>
          <cell r="F738">
            <v>2064464</v>
          </cell>
          <cell r="G738">
            <v>5680621</v>
          </cell>
          <cell r="H738">
            <v>5579630</v>
          </cell>
          <cell r="I738">
            <v>94853720</v>
          </cell>
          <cell r="J738">
            <v>4752171</v>
          </cell>
          <cell r="K738">
            <v>2722111</v>
          </cell>
          <cell r="L738">
            <v>102328002</v>
          </cell>
        </row>
        <row r="739">
          <cell r="A739" t="str">
            <v>17인승32층150m/min분양</v>
          </cell>
          <cell r="B739">
            <v>84942315</v>
          </cell>
          <cell r="C739">
            <v>93436</v>
          </cell>
          <cell r="D739">
            <v>85035751</v>
          </cell>
          <cell r="E739">
            <v>3616157</v>
          </cell>
          <cell r="F739">
            <v>2064464</v>
          </cell>
          <cell r="G739">
            <v>5680621</v>
          </cell>
          <cell r="H739">
            <v>5669773</v>
          </cell>
          <cell r="I739">
            <v>96386145</v>
          </cell>
          <cell r="J739">
            <v>4828945</v>
          </cell>
          <cell r="K739">
            <v>2750487</v>
          </cell>
          <cell r="L739">
            <v>103965577</v>
          </cell>
        </row>
        <row r="740">
          <cell r="A740" t="str">
            <v>17인승32층180m/min임대</v>
          </cell>
          <cell r="B740">
            <v>83528885</v>
          </cell>
          <cell r="C740">
            <v>91881</v>
          </cell>
          <cell r="D740">
            <v>83620766</v>
          </cell>
          <cell r="E740">
            <v>3616157</v>
          </cell>
          <cell r="F740">
            <v>2064464</v>
          </cell>
          <cell r="G740">
            <v>5680621</v>
          </cell>
          <cell r="H740">
            <v>5581336</v>
          </cell>
          <cell r="I740">
            <v>94882723</v>
          </cell>
          <cell r="J740">
            <v>4753624</v>
          </cell>
          <cell r="K740">
            <v>2722648</v>
          </cell>
          <cell r="L740">
            <v>102358995</v>
          </cell>
        </row>
        <row r="741">
          <cell r="A741" t="str">
            <v>17인승32층180m/min분양</v>
          </cell>
          <cell r="B741">
            <v>84969582</v>
          </cell>
          <cell r="C741">
            <v>93466</v>
          </cell>
          <cell r="D741">
            <v>85063048</v>
          </cell>
          <cell r="E741">
            <v>3616157</v>
          </cell>
          <cell r="F741">
            <v>2064464</v>
          </cell>
          <cell r="G741">
            <v>5680621</v>
          </cell>
          <cell r="H741">
            <v>5671479</v>
          </cell>
          <cell r="I741">
            <v>96415148</v>
          </cell>
          <cell r="J741">
            <v>4830398</v>
          </cell>
          <cell r="K741">
            <v>2751024</v>
          </cell>
          <cell r="L741">
            <v>103996570</v>
          </cell>
        </row>
        <row r="742">
          <cell r="A742" t="str">
            <v>17인승33층150m/min임대</v>
          </cell>
          <cell r="B742">
            <v>84676134</v>
          </cell>
          <cell r="C742">
            <v>93143</v>
          </cell>
          <cell r="D742">
            <v>84769277</v>
          </cell>
          <cell r="E742">
            <v>3630923</v>
          </cell>
          <cell r="F742">
            <v>2072893</v>
          </cell>
          <cell r="G742">
            <v>5703816</v>
          </cell>
          <cell r="H742">
            <v>5654568</v>
          </cell>
          <cell r="I742">
            <v>96127661</v>
          </cell>
          <cell r="J742">
            <v>4815995</v>
          </cell>
          <cell r="K742">
            <v>2749644</v>
          </cell>
          <cell r="L742">
            <v>103693300</v>
          </cell>
        </row>
        <row r="743">
          <cell r="A743" t="str">
            <v>17인승33층150m/min분양</v>
          </cell>
          <cell r="B743">
            <v>86116831</v>
          </cell>
          <cell r="C743">
            <v>94728</v>
          </cell>
          <cell r="D743">
            <v>86211559</v>
          </cell>
          <cell r="E743">
            <v>3630923</v>
          </cell>
          <cell r="F743">
            <v>2072893</v>
          </cell>
          <cell r="G743">
            <v>5703816</v>
          </cell>
          <cell r="H743">
            <v>5744710</v>
          </cell>
          <cell r="I743">
            <v>97660085</v>
          </cell>
          <cell r="J743">
            <v>4892770</v>
          </cell>
          <cell r="K743">
            <v>2778020</v>
          </cell>
          <cell r="L743">
            <v>105330875</v>
          </cell>
        </row>
        <row r="744">
          <cell r="A744" t="str">
            <v>17인승33층180m/min임대</v>
          </cell>
          <cell r="B744">
            <v>84703401</v>
          </cell>
          <cell r="C744">
            <v>93173</v>
          </cell>
          <cell r="D744">
            <v>84796574</v>
          </cell>
          <cell r="E744">
            <v>3630923</v>
          </cell>
          <cell r="F744">
            <v>2072893</v>
          </cell>
          <cell r="G744">
            <v>5703816</v>
          </cell>
          <cell r="H744">
            <v>5656274</v>
          </cell>
          <cell r="I744">
            <v>96156664</v>
          </cell>
          <cell r="J744">
            <v>4817448</v>
          </cell>
          <cell r="K744">
            <v>2750181</v>
          </cell>
          <cell r="L744">
            <v>103724293</v>
          </cell>
        </row>
        <row r="745">
          <cell r="A745" t="str">
            <v>17인승33층180m/min분양</v>
          </cell>
          <cell r="B745">
            <v>86144098</v>
          </cell>
          <cell r="C745">
            <v>94758</v>
          </cell>
          <cell r="D745">
            <v>86238856</v>
          </cell>
          <cell r="E745">
            <v>3630923</v>
          </cell>
          <cell r="F745">
            <v>2072893</v>
          </cell>
          <cell r="G745">
            <v>5703816</v>
          </cell>
          <cell r="H745">
            <v>5746417</v>
          </cell>
          <cell r="I745">
            <v>97689089</v>
          </cell>
          <cell r="J745">
            <v>4894223</v>
          </cell>
          <cell r="K745">
            <v>2778557</v>
          </cell>
          <cell r="L745">
            <v>105361869</v>
          </cell>
        </row>
        <row r="746">
          <cell r="A746" t="str">
            <v>17인승34층150m/min임대</v>
          </cell>
          <cell r="B746">
            <v>85887467</v>
          </cell>
          <cell r="C746">
            <v>94476</v>
          </cell>
          <cell r="D746">
            <v>85981943</v>
          </cell>
          <cell r="E746">
            <v>3645691</v>
          </cell>
          <cell r="F746">
            <v>2081324</v>
          </cell>
          <cell r="G746">
            <v>5727015</v>
          </cell>
          <cell r="H746">
            <v>5731809</v>
          </cell>
          <cell r="I746">
            <v>97440767</v>
          </cell>
          <cell r="J746">
            <v>4881782</v>
          </cell>
          <cell r="K746">
            <v>2777903</v>
          </cell>
          <cell r="L746">
            <v>105100452</v>
          </cell>
        </row>
        <row r="747">
          <cell r="A747" t="str">
            <v>17인승34층150m/min분양</v>
          </cell>
          <cell r="B747">
            <v>87328164</v>
          </cell>
          <cell r="C747">
            <v>96060</v>
          </cell>
          <cell r="D747">
            <v>87424224</v>
          </cell>
          <cell r="E747">
            <v>3645691</v>
          </cell>
          <cell r="F747">
            <v>2081324</v>
          </cell>
          <cell r="G747">
            <v>5727015</v>
          </cell>
          <cell r="H747">
            <v>5821952</v>
          </cell>
          <cell r="I747">
            <v>98973191</v>
          </cell>
          <cell r="J747">
            <v>4958556</v>
          </cell>
          <cell r="K747">
            <v>2806278</v>
          </cell>
          <cell r="L747">
            <v>106738025</v>
          </cell>
        </row>
        <row r="748">
          <cell r="A748" t="str">
            <v>17인승34층180m/min임대</v>
          </cell>
          <cell r="B748">
            <v>85914734</v>
          </cell>
          <cell r="C748">
            <v>94506</v>
          </cell>
          <cell r="D748">
            <v>86009240</v>
          </cell>
          <cell r="E748">
            <v>3645691</v>
          </cell>
          <cell r="F748">
            <v>2081324</v>
          </cell>
          <cell r="G748">
            <v>5727015</v>
          </cell>
          <cell r="H748">
            <v>5733515</v>
          </cell>
          <cell r="I748">
            <v>97469770</v>
          </cell>
          <cell r="J748">
            <v>4883235</v>
          </cell>
          <cell r="K748">
            <v>2778440</v>
          </cell>
          <cell r="L748">
            <v>105131445</v>
          </cell>
        </row>
        <row r="749">
          <cell r="A749" t="str">
            <v>17인승34층180m/min분양</v>
          </cell>
          <cell r="B749">
            <v>87355431</v>
          </cell>
          <cell r="C749">
            <v>96090</v>
          </cell>
          <cell r="D749">
            <v>87451521</v>
          </cell>
          <cell r="E749">
            <v>3645691</v>
          </cell>
          <cell r="F749">
            <v>2081324</v>
          </cell>
          <cell r="G749">
            <v>5727015</v>
          </cell>
          <cell r="H749">
            <v>5823658</v>
          </cell>
          <cell r="I749">
            <v>99002194</v>
          </cell>
          <cell r="J749">
            <v>4960009</v>
          </cell>
          <cell r="K749">
            <v>2806815</v>
          </cell>
          <cell r="L749">
            <v>106769018</v>
          </cell>
        </row>
        <row r="750">
          <cell r="A750" t="str">
            <v>17인승35층150m/min임대</v>
          </cell>
          <cell r="B750">
            <v>87061981</v>
          </cell>
          <cell r="C750">
            <v>95768</v>
          </cell>
          <cell r="D750">
            <v>87157749</v>
          </cell>
          <cell r="E750">
            <v>3660457</v>
          </cell>
          <cell r="F750">
            <v>2089754</v>
          </cell>
          <cell r="G750">
            <v>5750211</v>
          </cell>
          <cell r="H750">
            <v>5806747</v>
          </cell>
          <cell r="I750">
            <v>98714707</v>
          </cell>
          <cell r="J750">
            <v>4945606</v>
          </cell>
          <cell r="K750">
            <v>2805435</v>
          </cell>
          <cell r="L750">
            <v>106465748</v>
          </cell>
        </row>
        <row r="751">
          <cell r="A751" t="str">
            <v>17인승35층150m/min분양</v>
          </cell>
          <cell r="B751">
            <v>88502678</v>
          </cell>
          <cell r="C751">
            <v>97352</v>
          </cell>
          <cell r="D751">
            <v>88600030</v>
          </cell>
          <cell r="E751">
            <v>3660457</v>
          </cell>
          <cell r="F751">
            <v>2089754</v>
          </cell>
          <cell r="G751">
            <v>5750211</v>
          </cell>
          <cell r="H751">
            <v>5896890</v>
          </cell>
          <cell r="I751">
            <v>100247131</v>
          </cell>
          <cell r="J751">
            <v>5022381</v>
          </cell>
          <cell r="K751">
            <v>2833811</v>
          </cell>
          <cell r="L751">
            <v>108103323</v>
          </cell>
        </row>
        <row r="752">
          <cell r="A752" t="str">
            <v>17인승35층180m/min임대</v>
          </cell>
          <cell r="B752">
            <v>87089248</v>
          </cell>
          <cell r="C752">
            <v>95798</v>
          </cell>
          <cell r="D752">
            <v>87185046</v>
          </cell>
          <cell r="E752">
            <v>3660457</v>
          </cell>
          <cell r="F752">
            <v>2089754</v>
          </cell>
          <cell r="G752">
            <v>5750211</v>
          </cell>
          <cell r="H752">
            <v>5808453</v>
          </cell>
          <cell r="I752">
            <v>98743710</v>
          </cell>
          <cell r="J752">
            <v>4947059</v>
          </cell>
          <cell r="K752">
            <v>2805972</v>
          </cell>
          <cell r="L752">
            <v>106496741</v>
          </cell>
        </row>
        <row r="753">
          <cell r="A753" t="str">
            <v>17인승35층180m/min분양</v>
          </cell>
          <cell r="B753">
            <v>88529945</v>
          </cell>
          <cell r="C753">
            <v>97382</v>
          </cell>
          <cell r="D753">
            <v>88627327</v>
          </cell>
          <cell r="E753">
            <v>3660457</v>
          </cell>
          <cell r="F753">
            <v>2089754</v>
          </cell>
          <cell r="G753">
            <v>5750211</v>
          </cell>
          <cell r="H753">
            <v>5898596</v>
          </cell>
          <cell r="I753">
            <v>100276134</v>
          </cell>
          <cell r="J753">
            <v>5023834</v>
          </cell>
          <cell r="K753">
            <v>2834348</v>
          </cell>
          <cell r="L753">
            <v>108134316</v>
          </cell>
        </row>
        <row r="754">
          <cell r="A754" t="str">
            <v>17인승36층150m/min임대</v>
          </cell>
          <cell r="B754">
            <v>88552118</v>
          </cell>
          <cell r="C754">
            <v>97407</v>
          </cell>
          <cell r="D754">
            <v>88649525</v>
          </cell>
          <cell r="E754">
            <v>3675224</v>
          </cell>
          <cell r="F754">
            <v>2098185</v>
          </cell>
          <cell r="G754">
            <v>5773409</v>
          </cell>
          <cell r="H754">
            <v>5901433</v>
          </cell>
          <cell r="I754">
            <v>100324367</v>
          </cell>
          <cell r="J754">
            <v>5026250</v>
          </cell>
          <cell r="K754">
            <v>2839185</v>
          </cell>
          <cell r="L754">
            <v>108189802</v>
          </cell>
        </row>
        <row r="755">
          <cell r="A755" t="str">
            <v>17인승36층150m/min분양</v>
          </cell>
          <cell r="B755">
            <v>89992815</v>
          </cell>
          <cell r="C755">
            <v>98992</v>
          </cell>
          <cell r="D755">
            <v>90091807</v>
          </cell>
          <cell r="E755">
            <v>3675224</v>
          </cell>
          <cell r="F755">
            <v>2098185</v>
          </cell>
          <cell r="G755">
            <v>5773409</v>
          </cell>
          <cell r="H755">
            <v>5991576</v>
          </cell>
          <cell r="I755">
            <v>101856792</v>
          </cell>
          <cell r="J755">
            <v>5103025</v>
          </cell>
          <cell r="K755">
            <v>2867561</v>
          </cell>
          <cell r="L755">
            <v>109827378</v>
          </cell>
        </row>
        <row r="756">
          <cell r="A756" t="str">
            <v>17인승36층180m/min임대</v>
          </cell>
          <cell r="B756">
            <v>88579385</v>
          </cell>
          <cell r="C756">
            <v>97437</v>
          </cell>
          <cell r="D756">
            <v>88676822</v>
          </cell>
          <cell r="E756">
            <v>3675224</v>
          </cell>
          <cell r="F756">
            <v>2098185</v>
          </cell>
          <cell r="G756">
            <v>5773409</v>
          </cell>
          <cell r="H756">
            <v>5903139</v>
          </cell>
          <cell r="I756">
            <v>100353370</v>
          </cell>
          <cell r="J756">
            <v>5027703</v>
          </cell>
          <cell r="K756">
            <v>2839722</v>
          </cell>
          <cell r="L756">
            <v>108220795</v>
          </cell>
        </row>
        <row r="757">
          <cell r="A757" t="str">
            <v>17인승36층180m/min분양</v>
          </cell>
          <cell r="B757">
            <v>90020082</v>
          </cell>
          <cell r="C757">
            <v>99022</v>
          </cell>
          <cell r="D757">
            <v>90119104</v>
          </cell>
          <cell r="E757">
            <v>3675224</v>
          </cell>
          <cell r="F757">
            <v>2098185</v>
          </cell>
          <cell r="G757">
            <v>5773409</v>
          </cell>
          <cell r="H757">
            <v>5993282</v>
          </cell>
          <cell r="I757">
            <v>101885795</v>
          </cell>
          <cell r="J757">
            <v>5104478</v>
          </cell>
          <cell r="K757">
            <v>2868098</v>
          </cell>
          <cell r="L757">
            <v>109858371</v>
          </cell>
        </row>
        <row r="758">
          <cell r="A758" t="str">
            <v>17인승37층150m/min임대</v>
          </cell>
          <cell r="B758">
            <v>89726631</v>
          </cell>
          <cell r="C758">
            <v>98699</v>
          </cell>
          <cell r="D758">
            <v>89825330</v>
          </cell>
          <cell r="E758">
            <v>3689991</v>
          </cell>
          <cell r="F758">
            <v>2106615</v>
          </cell>
          <cell r="G758">
            <v>5796606</v>
          </cell>
          <cell r="H758">
            <v>5976371</v>
          </cell>
          <cell r="I758">
            <v>101598307</v>
          </cell>
          <cell r="J758">
            <v>5090075</v>
          </cell>
          <cell r="K758">
            <v>2866718</v>
          </cell>
          <cell r="L758">
            <v>109555100</v>
          </cell>
        </row>
        <row r="759">
          <cell r="A759" t="str">
            <v>17인승37층150m/min분양</v>
          </cell>
          <cell r="B759">
            <v>91167328</v>
          </cell>
          <cell r="C759">
            <v>100284</v>
          </cell>
          <cell r="D759">
            <v>91267612</v>
          </cell>
          <cell r="E759">
            <v>3689991</v>
          </cell>
          <cell r="F759">
            <v>2106615</v>
          </cell>
          <cell r="G759">
            <v>5796606</v>
          </cell>
          <cell r="H759">
            <v>6066513</v>
          </cell>
          <cell r="I759">
            <v>103130731</v>
          </cell>
          <cell r="J759">
            <v>5166849</v>
          </cell>
          <cell r="K759">
            <v>2895094</v>
          </cell>
          <cell r="L759">
            <v>111192674</v>
          </cell>
        </row>
        <row r="760">
          <cell r="A760" t="str">
            <v>17인승37층180m/min임대</v>
          </cell>
          <cell r="B760">
            <v>89753898</v>
          </cell>
          <cell r="C760">
            <v>98729</v>
          </cell>
          <cell r="D760">
            <v>89852627</v>
          </cell>
          <cell r="E760">
            <v>3689991</v>
          </cell>
          <cell r="F760">
            <v>2106615</v>
          </cell>
          <cell r="G760">
            <v>5796606</v>
          </cell>
          <cell r="H760">
            <v>5978077</v>
          </cell>
          <cell r="I760">
            <v>101627310</v>
          </cell>
          <cell r="J760">
            <v>5091528</v>
          </cell>
          <cell r="K760">
            <v>2867255</v>
          </cell>
          <cell r="L760">
            <v>109586093</v>
          </cell>
        </row>
        <row r="761">
          <cell r="A761" t="str">
            <v>17인승37층180m/min분양</v>
          </cell>
          <cell r="B761">
            <v>91194595</v>
          </cell>
          <cell r="C761">
            <v>100314</v>
          </cell>
          <cell r="D761">
            <v>91294909</v>
          </cell>
          <cell r="E761">
            <v>3689991</v>
          </cell>
          <cell r="F761">
            <v>2106615</v>
          </cell>
          <cell r="G761">
            <v>5796606</v>
          </cell>
          <cell r="H761">
            <v>6068219</v>
          </cell>
          <cell r="I761">
            <v>103159734</v>
          </cell>
          <cell r="J761">
            <v>5168302</v>
          </cell>
          <cell r="K761">
            <v>2895631</v>
          </cell>
          <cell r="L761">
            <v>111223667</v>
          </cell>
        </row>
        <row r="762">
          <cell r="A762" t="str">
            <v>17인승38층150m/min임대</v>
          </cell>
          <cell r="B762">
            <v>90901148</v>
          </cell>
          <cell r="C762">
            <v>99991</v>
          </cell>
          <cell r="D762">
            <v>91001139</v>
          </cell>
          <cell r="E762">
            <v>3704759</v>
          </cell>
          <cell r="F762">
            <v>2115046</v>
          </cell>
          <cell r="G762">
            <v>5819805</v>
          </cell>
          <cell r="H762">
            <v>6051309</v>
          </cell>
          <cell r="I762">
            <v>102872253</v>
          </cell>
          <cell r="J762">
            <v>5153899</v>
          </cell>
          <cell r="K762">
            <v>2894252</v>
          </cell>
          <cell r="L762">
            <v>110920404</v>
          </cell>
        </row>
        <row r="763">
          <cell r="A763" t="str">
            <v>17인승38층150m/min분양</v>
          </cell>
          <cell r="B763">
            <v>92341845</v>
          </cell>
          <cell r="C763">
            <v>101576</v>
          </cell>
          <cell r="D763">
            <v>92443421</v>
          </cell>
          <cell r="E763">
            <v>3704759</v>
          </cell>
          <cell r="F763">
            <v>2115046</v>
          </cell>
          <cell r="G763">
            <v>5819805</v>
          </cell>
          <cell r="H763">
            <v>6141451</v>
          </cell>
          <cell r="I763">
            <v>104404677</v>
          </cell>
          <cell r="J763">
            <v>5230674</v>
          </cell>
          <cell r="K763">
            <v>2922628</v>
          </cell>
          <cell r="L763">
            <v>112557979</v>
          </cell>
        </row>
        <row r="764">
          <cell r="A764" t="str">
            <v>17인승38층180m/min임대</v>
          </cell>
          <cell r="B764">
            <v>90928415</v>
          </cell>
          <cell r="C764">
            <v>100021</v>
          </cell>
          <cell r="D764">
            <v>91028436</v>
          </cell>
          <cell r="E764">
            <v>3704759</v>
          </cell>
          <cell r="F764">
            <v>2115046</v>
          </cell>
          <cell r="G764">
            <v>5819805</v>
          </cell>
          <cell r="H764">
            <v>6053015</v>
          </cell>
          <cell r="I764">
            <v>102901256</v>
          </cell>
          <cell r="J764">
            <v>5155352</v>
          </cell>
          <cell r="K764">
            <v>2894789</v>
          </cell>
          <cell r="L764">
            <v>110951397</v>
          </cell>
        </row>
        <row r="765">
          <cell r="A765" t="str">
            <v>17인승38층180m/min분양</v>
          </cell>
          <cell r="B765">
            <v>92369112</v>
          </cell>
          <cell r="C765">
            <v>101606</v>
          </cell>
          <cell r="D765">
            <v>92470718</v>
          </cell>
          <cell r="E765">
            <v>3704759</v>
          </cell>
          <cell r="F765">
            <v>2115046</v>
          </cell>
          <cell r="G765">
            <v>5819805</v>
          </cell>
          <cell r="H765">
            <v>6143157</v>
          </cell>
          <cell r="I765">
            <v>104433680</v>
          </cell>
          <cell r="J765">
            <v>5232127</v>
          </cell>
          <cell r="K765">
            <v>2923165</v>
          </cell>
          <cell r="L765">
            <v>112588972</v>
          </cell>
        </row>
        <row r="766">
          <cell r="A766" t="str">
            <v>17인승39층150m/min임대</v>
          </cell>
          <cell r="B766">
            <v>92075663</v>
          </cell>
          <cell r="C766">
            <v>101283</v>
          </cell>
          <cell r="D766">
            <v>92176946</v>
          </cell>
          <cell r="E766">
            <v>3719525</v>
          </cell>
          <cell r="F766">
            <v>2123476</v>
          </cell>
          <cell r="G766">
            <v>5843001</v>
          </cell>
          <cell r="H766">
            <v>6126246</v>
          </cell>
          <cell r="I766">
            <v>104146193</v>
          </cell>
          <cell r="J766">
            <v>5217724</v>
          </cell>
          <cell r="K766">
            <v>2921785</v>
          </cell>
          <cell r="L766">
            <v>112285702</v>
          </cell>
        </row>
        <row r="767">
          <cell r="A767" t="str">
            <v>17인승39층150m/min분양</v>
          </cell>
          <cell r="B767">
            <v>93516360</v>
          </cell>
          <cell r="C767">
            <v>102867</v>
          </cell>
          <cell r="D767">
            <v>93619227</v>
          </cell>
          <cell r="E767">
            <v>3719525</v>
          </cell>
          <cell r="F767">
            <v>2123476</v>
          </cell>
          <cell r="G767">
            <v>5843001</v>
          </cell>
          <cell r="H767">
            <v>6216389</v>
          </cell>
          <cell r="I767">
            <v>105678617</v>
          </cell>
          <cell r="J767">
            <v>5294498</v>
          </cell>
          <cell r="K767">
            <v>2950160</v>
          </cell>
          <cell r="L767">
            <v>113923275</v>
          </cell>
        </row>
        <row r="768">
          <cell r="A768" t="str">
            <v>17인승39층180m/min임대</v>
          </cell>
          <cell r="B768">
            <v>92102930</v>
          </cell>
          <cell r="C768">
            <v>101313</v>
          </cell>
          <cell r="D768">
            <v>92204243</v>
          </cell>
          <cell r="E768">
            <v>3719525</v>
          </cell>
          <cell r="F768">
            <v>2123476</v>
          </cell>
          <cell r="G768">
            <v>5843001</v>
          </cell>
          <cell r="H768">
            <v>6127952</v>
          </cell>
          <cell r="I768">
            <v>104175196</v>
          </cell>
          <cell r="J768">
            <v>5219177</v>
          </cell>
          <cell r="K768">
            <v>2922322</v>
          </cell>
          <cell r="L768">
            <v>112316695</v>
          </cell>
        </row>
        <row r="769">
          <cell r="A769" t="str">
            <v>17인승39층180m/min분양</v>
          </cell>
          <cell r="B769">
            <v>93543627</v>
          </cell>
          <cell r="C769">
            <v>102897</v>
          </cell>
          <cell r="D769">
            <v>93646524</v>
          </cell>
          <cell r="E769">
            <v>3719525</v>
          </cell>
          <cell r="F769">
            <v>2123476</v>
          </cell>
          <cell r="G769">
            <v>5843001</v>
          </cell>
          <cell r="H769">
            <v>6218095</v>
          </cell>
          <cell r="I769">
            <v>105707620</v>
          </cell>
          <cell r="J769">
            <v>5295951</v>
          </cell>
          <cell r="K769">
            <v>2950697</v>
          </cell>
          <cell r="L769">
            <v>113954268</v>
          </cell>
        </row>
        <row r="770">
          <cell r="A770" t="str">
            <v>17인승40층150m/min임대</v>
          </cell>
          <cell r="B770">
            <v>93250182</v>
          </cell>
          <cell r="C770">
            <v>102575</v>
          </cell>
          <cell r="D770">
            <v>93352757</v>
          </cell>
          <cell r="E770">
            <v>3734293</v>
          </cell>
          <cell r="F770">
            <v>2131907</v>
          </cell>
          <cell r="G770">
            <v>5866200</v>
          </cell>
          <cell r="H770">
            <v>6201184</v>
          </cell>
          <cell r="I770">
            <v>105420141</v>
          </cell>
          <cell r="J770">
            <v>5281549</v>
          </cell>
          <cell r="K770">
            <v>2949318</v>
          </cell>
          <cell r="L770">
            <v>113651008</v>
          </cell>
        </row>
        <row r="771">
          <cell r="A771" t="str">
            <v>17인승40층150m/min분양</v>
          </cell>
          <cell r="B771">
            <v>94690879</v>
          </cell>
          <cell r="C771">
            <v>104159</v>
          </cell>
          <cell r="D771">
            <v>94795038</v>
          </cell>
          <cell r="E771">
            <v>3734293</v>
          </cell>
          <cell r="F771">
            <v>2131907</v>
          </cell>
          <cell r="G771">
            <v>5866200</v>
          </cell>
          <cell r="H771">
            <v>6291327</v>
          </cell>
          <cell r="I771">
            <v>106952565</v>
          </cell>
          <cell r="J771">
            <v>5358323</v>
          </cell>
          <cell r="K771">
            <v>2977694</v>
          </cell>
          <cell r="L771">
            <v>115288582</v>
          </cell>
        </row>
        <row r="772">
          <cell r="A772" t="str">
            <v>17인승40층180m/min임대</v>
          </cell>
          <cell r="B772">
            <v>93277449</v>
          </cell>
          <cell r="C772">
            <v>102605</v>
          </cell>
          <cell r="D772">
            <v>93380054</v>
          </cell>
          <cell r="E772">
            <v>3734293</v>
          </cell>
          <cell r="F772">
            <v>2131907</v>
          </cell>
          <cell r="G772">
            <v>5866200</v>
          </cell>
          <cell r="H772">
            <v>6202890</v>
          </cell>
          <cell r="I772">
            <v>105449144</v>
          </cell>
          <cell r="J772">
            <v>5283002</v>
          </cell>
          <cell r="K772">
            <v>2949855</v>
          </cell>
          <cell r="L772">
            <v>113682001</v>
          </cell>
        </row>
        <row r="773">
          <cell r="A773" t="str">
            <v>17인승40층180m/min분양</v>
          </cell>
          <cell r="B773">
            <v>94718146</v>
          </cell>
          <cell r="C773">
            <v>104189</v>
          </cell>
          <cell r="D773">
            <v>94822335</v>
          </cell>
          <cell r="E773">
            <v>3734293</v>
          </cell>
          <cell r="F773">
            <v>2131907</v>
          </cell>
          <cell r="G773">
            <v>5866200</v>
          </cell>
          <cell r="H773">
            <v>6293033</v>
          </cell>
          <cell r="I773">
            <v>106981568</v>
          </cell>
          <cell r="J773">
            <v>5359776</v>
          </cell>
          <cell r="K773">
            <v>2978231</v>
          </cell>
          <cell r="L773">
            <v>115319575</v>
          </cell>
        </row>
        <row r="774">
          <cell r="A774" t="str">
            <v>17인승41층이상180m/min임대</v>
          </cell>
          <cell r="B774">
            <v>94451959</v>
          </cell>
          <cell r="C774">
            <v>103897</v>
          </cell>
          <cell r="D774">
            <v>94555856</v>
          </cell>
          <cell r="E774">
            <v>3749059</v>
          </cell>
          <cell r="F774">
            <v>2140337</v>
          </cell>
          <cell r="G774">
            <v>5889396</v>
          </cell>
          <cell r="H774">
            <v>6277828</v>
          </cell>
          <cell r="I774">
            <v>106723080</v>
          </cell>
          <cell r="J774">
            <v>5346826</v>
          </cell>
          <cell r="K774">
            <v>2977388</v>
          </cell>
          <cell r="L774">
            <v>115047294</v>
          </cell>
        </row>
        <row r="775">
          <cell r="A775" t="str">
            <v>17인승41층이상180m/min분양</v>
          </cell>
          <cell r="B775">
            <v>95892656</v>
          </cell>
          <cell r="C775">
            <v>105481</v>
          </cell>
          <cell r="D775">
            <v>95998137</v>
          </cell>
          <cell r="E775">
            <v>3749059</v>
          </cell>
          <cell r="F775">
            <v>2140337</v>
          </cell>
          <cell r="G775">
            <v>5889396</v>
          </cell>
          <cell r="H775">
            <v>6367970</v>
          </cell>
          <cell r="I775">
            <v>108255503</v>
          </cell>
          <cell r="J775">
            <v>5423600</v>
          </cell>
          <cell r="K775">
            <v>3005764</v>
          </cell>
          <cell r="L775">
            <v>116684867</v>
          </cell>
        </row>
        <row r="776">
          <cell r="A776" t="str">
            <v>20인승1층60m/min임대</v>
          </cell>
          <cell r="B776">
            <v>44053374</v>
          </cell>
          <cell r="C776">
            <v>48458</v>
          </cell>
          <cell r="D776">
            <v>44101832</v>
          </cell>
          <cell r="E776">
            <v>3151234</v>
          </cell>
          <cell r="F776">
            <v>1799039</v>
          </cell>
          <cell r="G776">
            <v>4950273</v>
          </cell>
          <cell r="H776">
            <v>3065756</v>
          </cell>
          <cell r="I776">
            <v>52117861</v>
          </cell>
          <cell r="J776">
            <v>2611104</v>
          </cell>
          <cell r="K776">
            <v>1806612</v>
          </cell>
          <cell r="L776">
            <v>56535577</v>
          </cell>
        </row>
        <row r="777">
          <cell r="A777" t="str">
            <v>20인승1층60m/min분양</v>
          </cell>
          <cell r="B777">
            <v>45558010</v>
          </cell>
          <cell r="C777">
            <v>50113</v>
          </cell>
          <cell r="D777">
            <v>45608123</v>
          </cell>
          <cell r="E777">
            <v>3151234</v>
          </cell>
          <cell r="F777">
            <v>1799039</v>
          </cell>
          <cell r="G777">
            <v>4950273</v>
          </cell>
          <cell r="H777">
            <v>3159899</v>
          </cell>
          <cell r="I777">
            <v>53718295</v>
          </cell>
          <cell r="J777">
            <v>2691286</v>
          </cell>
          <cell r="K777">
            <v>1836247</v>
          </cell>
          <cell r="L777">
            <v>58245828</v>
          </cell>
        </row>
        <row r="778">
          <cell r="A778" t="str">
            <v>20인승1층90m/min임대</v>
          </cell>
          <cell r="B778">
            <v>44717821</v>
          </cell>
          <cell r="C778">
            <v>49189</v>
          </cell>
          <cell r="D778">
            <v>44767010</v>
          </cell>
          <cell r="E778">
            <v>3151234</v>
          </cell>
          <cell r="F778">
            <v>1799039</v>
          </cell>
          <cell r="G778">
            <v>4950273</v>
          </cell>
          <cell r="H778">
            <v>3107330</v>
          </cell>
          <cell r="I778">
            <v>52824613</v>
          </cell>
          <cell r="J778">
            <v>2646513</v>
          </cell>
          <cell r="K778">
            <v>1819699</v>
          </cell>
          <cell r="L778">
            <v>57290825</v>
          </cell>
        </row>
        <row r="779">
          <cell r="A779" t="str">
            <v>20인승1층90m/min분양</v>
          </cell>
          <cell r="B779">
            <v>46222457</v>
          </cell>
          <cell r="C779">
            <v>50844</v>
          </cell>
          <cell r="D779">
            <v>46273301</v>
          </cell>
          <cell r="E779">
            <v>3151234</v>
          </cell>
          <cell r="F779">
            <v>1799039</v>
          </cell>
          <cell r="G779">
            <v>4950273</v>
          </cell>
          <cell r="H779">
            <v>3201473</v>
          </cell>
          <cell r="I779">
            <v>54425047</v>
          </cell>
          <cell r="J779">
            <v>2726694</v>
          </cell>
          <cell r="K779">
            <v>1849334</v>
          </cell>
          <cell r="L779">
            <v>59001075</v>
          </cell>
        </row>
        <row r="780">
          <cell r="A780" t="str">
            <v>20인승2층60m/min임대</v>
          </cell>
          <cell r="B780">
            <v>45199642</v>
          </cell>
          <cell r="C780">
            <v>49719</v>
          </cell>
          <cell r="D780">
            <v>45249361</v>
          </cell>
          <cell r="E780">
            <v>3173147</v>
          </cell>
          <cell r="F780">
            <v>1811549</v>
          </cell>
          <cell r="G780">
            <v>4984696</v>
          </cell>
          <cell r="H780">
            <v>3139628</v>
          </cell>
          <cell r="I780">
            <v>53373685</v>
          </cell>
          <cell r="J780">
            <v>2674021</v>
          </cell>
          <cell r="K780">
            <v>1835718</v>
          </cell>
          <cell r="L780">
            <v>57883424</v>
          </cell>
        </row>
        <row r="781">
          <cell r="A781" t="str">
            <v>20인승2층60m/min분양</v>
          </cell>
          <cell r="B781">
            <v>46704278</v>
          </cell>
          <cell r="C781">
            <v>51374</v>
          </cell>
          <cell r="D781">
            <v>46755652</v>
          </cell>
          <cell r="E781">
            <v>3173147</v>
          </cell>
          <cell r="F781">
            <v>1811549</v>
          </cell>
          <cell r="G781">
            <v>4984696</v>
          </cell>
          <cell r="H781">
            <v>3233771</v>
          </cell>
          <cell r="I781">
            <v>54974119</v>
          </cell>
          <cell r="J781">
            <v>2754203</v>
          </cell>
          <cell r="K781">
            <v>1865353</v>
          </cell>
          <cell r="L781">
            <v>59593675</v>
          </cell>
        </row>
        <row r="782">
          <cell r="A782" t="str">
            <v>20인승2층90m/min임대</v>
          </cell>
          <cell r="B782">
            <v>45864089</v>
          </cell>
          <cell r="C782">
            <v>50450</v>
          </cell>
          <cell r="D782">
            <v>45914539</v>
          </cell>
          <cell r="E782">
            <v>3173147</v>
          </cell>
          <cell r="F782">
            <v>1811549</v>
          </cell>
          <cell r="G782">
            <v>4984696</v>
          </cell>
          <cell r="H782">
            <v>3181202</v>
          </cell>
          <cell r="I782">
            <v>54080437</v>
          </cell>
          <cell r="J782">
            <v>2709429</v>
          </cell>
          <cell r="K782">
            <v>1848805</v>
          </cell>
          <cell r="L782">
            <v>58638671</v>
          </cell>
        </row>
        <row r="783">
          <cell r="A783" t="str">
            <v>20인승2층90m/min분양</v>
          </cell>
          <cell r="B783">
            <v>47368725</v>
          </cell>
          <cell r="C783">
            <v>52105</v>
          </cell>
          <cell r="D783">
            <v>47420830</v>
          </cell>
          <cell r="E783">
            <v>3173147</v>
          </cell>
          <cell r="F783">
            <v>1811549</v>
          </cell>
          <cell r="G783">
            <v>4984696</v>
          </cell>
          <cell r="H783">
            <v>3275345</v>
          </cell>
          <cell r="I783">
            <v>55680871</v>
          </cell>
          <cell r="J783">
            <v>2789611</v>
          </cell>
          <cell r="K783">
            <v>1878440</v>
          </cell>
          <cell r="L783">
            <v>60348922</v>
          </cell>
        </row>
        <row r="784">
          <cell r="A784" t="str">
            <v>20인승3층60m/min임대</v>
          </cell>
          <cell r="B784">
            <v>46345905</v>
          </cell>
          <cell r="C784">
            <v>50980</v>
          </cell>
          <cell r="D784">
            <v>46396885</v>
          </cell>
          <cell r="E784">
            <v>3187913</v>
          </cell>
          <cell r="F784">
            <v>1819979</v>
          </cell>
          <cell r="G784">
            <v>5007892</v>
          </cell>
          <cell r="H784">
            <v>3212798</v>
          </cell>
          <cell r="I784">
            <v>54617575</v>
          </cell>
          <cell r="J784">
            <v>2736340</v>
          </cell>
          <cell r="K784">
            <v>1862695</v>
          </cell>
          <cell r="L784">
            <v>59216610</v>
          </cell>
        </row>
        <row r="785">
          <cell r="A785" t="str">
            <v>20인승3층60m/min분양</v>
          </cell>
          <cell r="B785">
            <v>47850541</v>
          </cell>
          <cell r="C785">
            <v>52635</v>
          </cell>
          <cell r="D785">
            <v>47903176</v>
          </cell>
          <cell r="E785">
            <v>3187913</v>
          </cell>
          <cell r="F785">
            <v>1819979</v>
          </cell>
          <cell r="G785">
            <v>5007892</v>
          </cell>
          <cell r="H785">
            <v>3306941</v>
          </cell>
          <cell r="I785">
            <v>56218009</v>
          </cell>
          <cell r="J785">
            <v>2816522</v>
          </cell>
          <cell r="K785">
            <v>1892330</v>
          </cell>
          <cell r="L785">
            <v>60926861</v>
          </cell>
        </row>
        <row r="786">
          <cell r="A786" t="str">
            <v>20인승3층90m/min임대</v>
          </cell>
          <cell r="B786">
            <v>47010352</v>
          </cell>
          <cell r="C786">
            <v>51711</v>
          </cell>
          <cell r="D786">
            <v>47062063</v>
          </cell>
          <cell r="E786">
            <v>3187913</v>
          </cell>
          <cell r="F786">
            <v>1819979</v>
          </cell>
          <cell r="G786">
            <v>5007892</v>
          </cell>
          <cell r="H786">
            <v>3254372</v>
          </cell>
          <cell r="I786">
            <v>55324327</v>
          </cell>
          <cell r="J786">
            <v>2771748</v>
          </cell>
          <cell r="K786">
            <v>1875782</v>
          </cell>
          <cell r="L786">
            <v>59971857</v>
          </cell>
        </row>
        <row r="787">
          <cell r="A787" t="str">
            <v>20인승3층90m/min분양</v>
          </cell>
          <cell r="B787">
            <v>48514988</v>
          </cell>
          <cell r="C787">
            <v>53366</v>
          </cell>
          <cell r="D787">
            <v>48568354</v>
          </cell>
          <cell r="E787">
            <v>3187913</v>
          </cell>
          <cell r="F787">
            <v>1819979</v>
          </cell>
          <cell r="G787">
            <v>5007892</v>
          </cell>
          <cell r="H787">
            <v>3348515</v>
          </cell>
          <cell r="I787">
            <v>56924761</v>
          </cell>
          <cell r="J787">
            <v>2851930</v>
          </cell>
          <cell r="K787">
            <v>1905417</v>
          </cell>
          <cell r="L787">
            <v>61682108</v>
          </cell>
        </row>
        <row r="788">
          <cell r="A788" t="str">
            <v>20인승4층60m/min임대</v>
          </cell>
          <cell r="B788">
            <v>48919297</v>
          </cell>
          <cell r="C788">
            <v>53811</v>
          </cell>
          <cell r="D788">
            <v>48973108</v>
          </cell>
          <cell r="E788">
            <v>3202681</v>
          </cell>
          <cell r="F788">
            <v>1828410</v>
          </cell>
          <cell r="G788">
            <v>5031091</v>
          </cell>
          <cell r="H788">
            <v>3375262</v>
          </cell>
          <cell r="I788">
            <v>57379461</v>
          </cell>
          <cell r="J788">
            <v>2874710</v>
          </cell>
          <cell r="K788">
            <v>1917780</v>
          </cell>
          <cell r="L788">
            <v>62171951</v>
          </cell>
        </row>
        <row r="789">
          <cell r="A789" t="str">
            <v>20인승4층60m/min분양</v>
          </cell>
          <cell r="B789">
            <v>50423933</v>
          </cell>
          <cell r="C789">
            <v>55466</v>
          </cell>
          <cell r="D789">
            <v>50479399</v>
          </cell>
          <cell r="E789">
            <v>3202681</v>
          </cell>
          <cell r="F789">
            <v>1828410</v>
          </cell>
          <cell r="G789">
            <v>5031091</v>
          </cell>
          <cell r="H789">
            <v>3469405</v>
          </cell>
          <cell r="I789">
            <v>58979895</v>
          </cell>
          <cell r="J789">
            <v>2954892</v>
          </cell>
          <cell r="K789">
            <v>1947415</v>
          </cell>
          <cell r="L789">
            <v>63882202</v>
          </cell>
        </row>
        <row r="790">
          <cell r="A790" t="str">
            <v>20인승4층90m/min임대</v>
          </cell>
          <cell r="B790">
            <v>49988744</v>
          </cell>
          <cell r="C790">
            <v>54987</v>
          </cell>
          <cell r="D790">
            <v>50043731</v>
          </cell>
          <cell r="E790">
            <v>3202681</v>
          </cell>
          <cell r="F790">
            <v>1828410</v>
          </cell>
          <cell r="G790">
            <v>5031091</v>
          </cell>
          <cell r="H790">
            <v>3442176</v>
          </cell>
          <cell r="I790">
            <v>58516998</v>
          </cell>
          <cell r="J790">
            <v>2931701</v>
          </cell>
          <cell r="K790">
            <v>1938844</v>
          </cell>
          <cell r="L790">
            <v>63387543</v>
          </cell>
        </row>
        <row r="791">
          <cell r="A791" t="str">
            <v>20인승4층90m/min분양</v>
          </cell>
          <cell r="B791">
            <v>51493380</v>
          </cell>
          <cell r="C791">
            <v>56642</v>
          </cell>
          <cell r="D791">
            <v>51550022</v>
          </cell>
          <cell r="E791">
            <v>3202681</v>
          </cell>
          <cell r="F791">
            <v>1828410</v>
          </cell>
          <cell r="G791">
            <v>5031091</v>
          </cell>
          <cell r="H791">
            <v>3536319</v>
          </cell>
          <cell r="I791">
            <v>60117432</v>
          </cell>
          <cell r="J791">
            <v>3011883</v>
          </cell>
          <cell r="K791">
            <v>1968479</v>
          </cell>
          <cell r="L791">
            <v>65097794</v>
          </cell>
        </row>
        <row r="792">
          <cell r="A792" t="str">
            <v>20인승5층60m/min임대</v>
          </cell>
          <cell r="B792">
            <v>50065561</v>
          </cell>
          <cell r="C792">
            <v>55072</v>
          </cell>
          <cell r="D792">
            <v>50120633</v>
          </cell>
          <cell r="E792">
            <v>3217448</v>
          </cell>
          <cell r="F792">
            <v>1836841</v>
          </cell>
          <cell r="G792">
            <v>5054289</v>
          </cell>
          <cell r="H792">
            <v>3448432</v>
          </cell>
          <cell r="I792">
            <v>58623354</v>
          </cell>
          <cell r="J792">
            <v>2937030</v>
          </cell>
          <cell r="K792">
            <v>1944757</v>
          </cell>
          <cell r="L792">
            <v>63505141</v>
          </cell>
        </row>
        <row r="793">
          <cell r="A793" t="str">
            <v>20인승5층60m/min분양</v>
          </cell>
          <cell r="B793">
            <v>51570197</v>
          </cell>
          <cell r="C793">
            <v>56727</v>
          </cell>
          <cell r="D793">
            <v>51626924</v>
          </cell>
          <cell r="E793">
            <v>3217448</v>
          </cell>
          <cell r="F793">
            <v>1836841</v>
          </cell>
          <cell r="G793">
            <v>5054289</v>
          </cell>
          <cell r="H793">
            <v>3542575</v>
          </cell>
          <cell r="I793">
            <v>60223788</v>
          </cell>
          <cell r="J793">
            <v>3017211</v>
          </cell>
          <cell r="K793">
            <v>1974392</v>
          </cell>
          <cell r="L793">
            <v>65215391</v>
          </cell>
        </row>
        <row r="794">
          <cell r="A794" t="str">
            <v>20인승5층90m/min임대</v>
          </cell>
          <cell r="B794">
            <v>51135008</v>
          </cell>
          <cell r="C794">
            <v>56248</v>
          </cell>
          <cell r="D794">
            <v>51191256</v>
          </cell>
          <cell r="E794">
            <v>3217448</v>
          </cell>
          <cell r="F794">
            <v>1836841</v>
          </cell>
          <cell r="G794">
            <v>5054289</v>
          </cell>
          <cell r="H794">
            <v>3515346</v>
          </cell>
          <cell r="I794">
            <v>59760891</v>
          </cell>
          <cell r="J794">
            <v>2994020</v>
          </cell>
          <cell r="K794">
            <v>1965821</v>
          </cell>
          <cell r="L794">
            <v>64720732</v>
          </cell>
        </row>
        <row r="795">
          <cell r="A795" t="str">
            <v>20인승5층90m/min분양</v>
          </cell>
          <cell r="B795">
            <v>52639644</v>
          </cell>
          <cell r="C795">
            <v>57903</v>
          </cell>
          <cell r="D795">
            <v>52697547</v>
          </cell>
          <cell r="E795">
            <v>3217448</v>
          </cell>
          <cell r="F795">
            <v>1836841</v>
          </cell>
          <cell r="G795">
            <v>5054289</v>
          </cell>
          <cell r="H795">
            <v>3609489</v>
          </cell>
          <cell r="I795">
            <v>61361325</v>
          </cell>
          <cell r="J795">
            <v>3074202</v>
          </cell>
          <cell r="K795">
            <v>1995456</v>
          </cell>
          <cell r="L795">
            <v>66430983</v>
          </cell>
        </row>
        <row r="796">
          <cell r="A796" t="str">
            <v>20인승6층60m/min임대</v>
          </cell>
          <cell r="B796">
            <v>51212305</v>
          </cell>
          <cell r="C796">
            <v>56333</v>
          </cell>
          <cell r="D796">
            <v>51268638</v>
          </cell>
          <cell r="E796">
            <v>3232214</v>
          </cell>
          <cell r="F796">
            <v>1845270</v>
          </cell>
          <cell r="G796">
            <v>5077484</v>
          </cell>
          <cell r="H796">
            <v>3521632</v>
          </cell>
          <cell r="I796">
            <v>59867754</v>
          </cell>
          <cell r="J796">
            <v>2999374</v>
          </cell>
          <cell r="K796">
            <v>1971743</v>
          </cell>
          <cell r="L796">
            <v>64838871</v>
          </cell>
        </row>
        <row r="797">
          <cell r="A797" t="str">
            <v>20인승6층60m/min분양</v>
          </cell>
          <cell r="B797">
            <v>52716941</v>
          </cell>
          <cell r="C797">
            <v>57988</v>
          </cell>
          <cell r="D797">
            <v>52774929</v>
          </cell>
          <cell r="E797">
            <v>3232214</v>
          </cell>
          <cell r="F797">
            <v>1845270</v>
          </cell>
          <cell r="G797">
            <v>5077484</v>
          </cell>
          <cell r="H797">
            <v>3615775</v>
          </cell>
          <cell r="I797">
            <v>61468188</v>
          </cell>
          <cell r="J797">
            <v>3079556</v>
          </cell>
          <cell r="K797">
            <v>2001378</v>
          </cell>
          <cell r="L797">
            <v>66549122</v>
          </cell>
        </row>
        <row r="798">
          <cell r="A798" t="str">
            <v>20인승6층90m/min임대</v>
          </cell>
          <cell r="B798">
            <v>52281752</v>
          </cell>
          <cell r="C798">
            <v>57509</v>
          </cell>
          <cell r="D798">
            <v>52339261</v>
          </cell>
          <cell r="E798">
            <v>3232214</v>
          </cell>
          <cell r="F798">
            <v>1845270</v>
          </cell>
          <cell r="G798">
            <v>5077484</v>
          </cell>
          <cell r="H798">
            <v>3588546</v>
          </cell>
          <cell r="I798">
            <v>61005291</v>
          </cell>
          <cell r="J798">
            <v>3056365</v>
          </cell>
          <cell r="K798">
            <v>1992807</v>
          </cell>
          <cell r="L798">
            <v>66054463</v>
          </cell>
        </row>
        <row r="799">
          <cell r="A799" t="str">
            <v>20인승6층90m/min분양</v>
          </cell>
          <cell r="B799">
            <v>53786388</v>
          </cell>
          <cell r="C799">
            <v>59165</v>
          </cell>
          <cell r="D799">
            <v>53845553</v>
          </cell>
          <cell r="E799">
            <v>3232214</v>
          </cell>
          <cell r="F799">
            <v>1845270</v>
          </cell>
          <cell r="G799">
            <v>5077484</v>
          </cell>
          <cell r="H799">
            <v>3682689</v>
          </cell>
          <cell r="I799">
            <v>62605726</v>
          </cell>
          <cell r="J799">
            <v>3136546</v>
          </cell>
          <cell r="K799">
            <v>2022442</v>
          </cell>
          <cell r="L799">
            <v>67764714</v>
          </cell>
        </row>
        <row r="800">
          <cell r="A800" t="str">
            <v>20인승7층60m/min임대</v>
          </cell>
          <cell r="B800">
            <v>52399901</v>
          </cell>
          <cell r="C800">
            <v>57639</v>
          </cell>
          <cell r="D800">
            <v>52457540</v>
          </cell>
          <cell r="E800">
            <v>3246981</v>
          </cell>
          <cell r="F800">
            <v>1853701</v>
          </cell>
          <cell r="G800">
            <v>5100682</v>
          </cell>
          <cell r="H800">
            <v>3597388</v>
          </cell>
          <cell r="I800">
            <v>61155610</v>
          </cell>
          <cell r="J800">
            <v>3063896</v>
          </cell>
          <cell r="K800">
            <v>1999534</v>
          </cell>
          <cell r="L800">
            <v>66219040</v>
          </cell>
        </row>
        <row r="801">
          <cell r="A801" t="str">
            <v>20인승7층60m/min분양</v>
          </cell>
          <cell r="B801">
            <v>53904537</v>
          </cell>
          <cell r="C801">
            <v>59294</v>
          </cell>
          <cell r="D801">
            <v>53963831</v>
          </cell>
          <cell r="E801">
            <v>3246981</v>
          </cell>
          <cell r="F801">
            <v>1853701</v>
          </cell>
          <cell r="G801">
            <v>5100682</v>
          </cell>
          <cell r="H801">
            <v>3691532</v>
          </cell>
          <cell r="I801">
            <v>62756045</v>
          </cell>
          <cell r="J801">
            <v>3144077</v>
          </cell>
          <cell r="K801">
            <v>2029169</v>
          </cell>
          <cell r="L801">
            <v>67929291</v>
          </cell>
        </row>
        <row r="802">
          <cell r="A802" t="str">
            <v>20인승7층90m/min임대</v>
          </cell>
          <cell r="B802">
            <v>53469348</v>
          </cell>
          <cell r="C802">
            <v>58816</v>
          </cell>
          <cell r="D802">
            <v>53528164</v>
          </cell>
          <cell r="E802">
            <v>3246981</v>
          </cell>
          <cell r="F802">
            <v>1853701</v>
          </cell>
          <cell r="G802">
            <v>5100682</v>
          </cell>
          <cell r="H802">
            <v>3664302</v>
          </cell>
          <cell r="I802">
            <v>62293148</v>
          </cell>
          <cell r="J802">
            <v>3120886</v>
          </cell>
          <cell r="K802">
            <v>2020597</v>
          </cell>
          <cell r="L802">
            <v>67434631</v>
          </cell>
        </row>
        <row r="803">
          <cell r="A803" t="str">
            <v>20인승7층90m/min분양</v>
          </cell>
          <cell r="B803">
            <v>54973984</v>
          </cell>
          <cell r="C803">
            <v>60471</v>
          </cell>
          <cell r="D803">
            <v>55034455</v>
          </cell>
          <cell r="E803">
            <v>3246981</v>
          </cell>
          <cell r="F803">
            <v>1853701</v>
          </cell>
          <cell r="G803">
            <v>5100682</v>
          </cell>
          <cell r="H803">
            <v>3758446</v>
          </cell>
          <cell r="I803">
            <v>63893583</v>
          </cell>
          <cell r="J803">
            <v>3201068</v>
          </cell>
          <cell r="K803">
            <v>2050233</v>
          </cell>
          <cell r="L803">
            <v>69144884</v>
          </cell>
        </row>
        <row r="804">
          <cell r="A804" t="str">
            <v>20인승8층60m/min임대</v>
          </cell>
          <cell r="B804">
            <v>53550681</v>
          </cell>
          <cell r="C804">
            <v>58905</v>
          </cell>
          <cell r="D804">
            <v>53609586</v>
          </cell>
          <cell r="E804">
            <v>3261749</v>
          </cell>
          <cell r="F804">
            <v>1862132</v>
          </cell>
          <cell r="G804">
            <v>5123881</v>
          </cell>
          <cell r="H804">
            <v>3670841</v>
          </cell>
          <cell r="I804">
            <v>62404308</v>
          </cell>
          <cell r="J804">
            <v>3126455</v>
          </cell>
          <cell r="K804">
            <v>2026600</v>
          </cell>
          <cell r="L804">
            <v>67557363</v>
          </cell>
        </row>
        <row r="805">
          <cell r="A805" t="str">
            <v>20인승8층60m/min분양</v>
          </cell>
          <cell r="B805">
            <v>55055317</v>
          </cell>
          <cell r="C805">
            <v>60560</v>
          </cell>
          <cell r="D805">
            <v>55115877</v>
          </cell>
          <cell r="E805">
            <v>3261749</v>
          </cell>
          <cell r="F805">
            <v>1862132</v>
          </cell>
          <cell r="G805">
            <v>5123881</v>
          </cell>
          <cell r="H805">
            <v>3764984</v>
          </cell>
          <cell r="I805">
            <v>64004742</v>
          </cell>
          <cell r="J805">
            <v>3206637</v>
          </cell>
          <cell r="K805">
            <v>2056235</v>
          </cell>
          <cell r="L805">
            <v>69267614</v>
          </cell>
        </row>
        <row r="806">
          <cell r="A806" t="str">
            <v>20인승8층90m/min임대</v>
          </cell>
          <cell r="B806">
            <v>54620128</v>
          </cell>
          <cell r="C806">
            <v>60082</v>
          </cell>
          <cell r="D806">
            <v>54680210</v>
          </cell>
          <cell r="E806">
            <v>3261749</v>
          </cell>
          <cell r="F806">
            <v>1862132</v>
          </cell>
          <cell r="G806">
            <v>5123881</v>
          </cell>
          <cell r="H806">
            <v>3737755</v>
          </cell>
          <cell r="I806">
            <v>63541846</v>
          </cell>
          <cell r="J806">
            <v>3183446</v>
          </cell>
          <cell r="K806">
            <v>2047663</v>
          </cell>
          <cell r="L806">
            <v>68772955</v>
          </cell>
        </row>
        <row r="807">
          <cell r="A807" t="str">
            <v>20인승8층90m/min분양</v>
          </cell>
          <cell r="B807">
            <v>56124764</v>
          </cell>
          <cell r="C807">
            <v>61737</v>
          </cell>
          <cell r="D807">
            <v>56186501</v>
          </cell>
          <cell r="E807">
            <v>3261749</v>
          </cell>
          <cell r="F807">
            <v>1862132</v>
          </cell>
          <cell r="G807">
            <v>5123881</v>
          </cell>
          <cell r="H807">
            <v>3831898</v>
          </cell>
          <cell r="I807">
            <v>65142280</v>
          </cell>
          <cell r="J807">
            <v>3263628</v>
          </cell>
          <cell r="K807">
            <v>2077299</v>
          </cell>
          <cell r="L807">
            <v>70483207</v>
          </cell>
        </row>
        <row r="808">
          <cell r="A808" t="str">
            <v>20인승9층60m/min임대</v>
          </cell>
          <cell r="B808">
            <v>54701461</v>
          </cell>
          <cell r="C808">
            <v>60171</v>
          </cell>
          <cell r="D808">
            <v>54761632</v>
          </cell>
          <cell r="E808">
            <v>3276515</v>
          </cell>
          <cell r="F808">
            <v>1870562</v>
          </cell>
          <cell r="G808">
            <v>5147077</v>
          </cell>
          <cell r="H808">
            <v>3744294</v>
          </cell>
          <cell r="I808">
            <v>63653003</v>
          </cell>
          <cell r="J808">
            <v>3189015</v>
          </cell>
          <cell r="K808">
            <v>2053665</v>
          </cell>
          <cell r="L808">
            <v>68895683</v>
          </cell>
        </row>
        <row r="809">
          <cell r="A809" t="str">
            <v>20인승9층60m/min분양</v>
          </cell>
          <cell r="B809">
            <v>56206097</v>
          </cell>
          <cell r="C809">
            <v>61826</v>
          </cell>
          <cell r="D809">
            <v>56267923</v>
          </cell>
          <cell r="E809">
            <v>3276515</v>
          </cell>
          <cell r="F809">
            <v>1870562</v>
          </cell>
          <cell r="G809">
            <v>5147077</v>
          </cell>
          <cell r="H809">
            <v>3838437</v>
          </cell>
          <cell r="I809">
            <v>65253437</v>
          </cell>
          <cell r="J809">
            <v>3269197</v>
          </cell>
          <cell r="K809">
            <v>2083300</v>
          </cell>
          <cell r="L809">
            <v>70605934</v>
          </cell>
        </row>
        <row r="810">
          <cell r="A810" t="str">
            <v>20인승9층90m/min임대</v>
          </cell>
          <cell r="B810">
            <v>55770908</v>
          </cell>
          <cell r="C810">
            <v>61347</v>
          </cell>
          <cell r="D810">
            <v>55832255</v>
          </cell>
          <cell r="E810">
            <v>3276515</v>
          </cell>
          <cell r="F810">
            <v>1870562</v>
          </cell>
          <cell r="G810">
            <v>5147077</v>
          </cell>
          <cell r="H810">
            <v>3811208</v>
          </cell>
          <cell r="I810">
            <v>64790540</v>
          </cell>
          <cell r="J810">
            <v>3246006</v>
          </cell>
          <cell r="K810">
            <v>2074729</v>
          </cell>
          <cell r="L810">
            <v>70111275</v>
          </cell>
        </row>
        <row r="811">
          <cell r="A811" t="str">
            <v>20인승9층90m/min분양</v>
          </cell>
          <cell r="B811">
            <v>57275544</v>
          </cell>
          <cell r="C811">
            <v>63003</v>
          </cell>
          <cell r="D811">
            <v>57338547</v>
          </cell>
          <cell r="E811">
            <v>3276515</v>
          </cell>
          <cell r="F811">
            <v>1870562</v>
          </cell>
          <cell r="G811">
            <v>5147077</v>
          </cell>
          <cell r="H811">
            <v>3905351</v>
          </cell>
          <cell r="I811">
            <v>66390975</v>
          </cell>
          <cell r="J811">
            <v>3326187</v>
          </cell>
          <cell r="K811">
            <v>2104364</v>
          </cell>
          <cell r="L811">
            <v>71821526</v>
          </cell>
        </row>
        <row r="812">
          <cell r="A812" t="str">
            <v>20인승10층60m/min임대</v>
          </cell>
          <cell r="B812">
            <v>56330559</v>
          </cell>
          <cell r="C812">
            <v>61963</v>
          </cell>
          <cell r="D812">
            <v>56392522</v>
          </cell>
          <cell r="E812">
            <v>3291283</v>
          </cell>
          <cell r="F812">
            <v>1878993</v>
          </cell>
          <cell r="G812">
            <v>5170276</v>
          </cell>
          <cell r="H812">
            <v>3847674</v>
          </cell>
          <cell r="I812">
            <v>65410472</v>
          </cell>
          <cell r="J812">
            <v>3277064</v>
          </cell>
          <cell r="K812">
            <v>2090152</v>
          </cell>
          <cell r="L812">
            <v>70777688</v>
          </cell>
        </row>
        <row r="813">
          <cell r="A813" t="str">
            <v>20인승10층60m/min분양</v>
          </cell>
          <cell r="B813">
            <v>57835195</v>
          </cell>
          <cell r="C813">
            <v>63618</v>
          </cell>
          <cell r="D813">
            <v>57898813</v>
          </cell>
          <cell r="E813">
            <v>3291283</v>
          </cell>
          <cell r="F813">
            <v>1878993</v>
          </cell>
          <cell r="G813">
            <v>5170276</v>
          </cell>
          <cell r="H813">
            <v>3941818</v>
          </cell>
          <cell r="I813">
            <v>67010907</v>
          </cell>
          <cell r="J813">
            <v>3357246</v>
          </cell>
          <cell r="K813">
            <v>2119787</v>
          </cell>
          <cell r="L813">
            <v>72487940</v>
          </cell>
        </row>
        <row r="814">
          <cell r="A814" t="str">
            <v>20인승10층90m/min임대</v>
          </cell>
          <cell r="B814">
            <v>57400006</v>
          </cell>
          <cell r="C814">
            <v>63140</v>
          </cell>
          <cell r="D814">
            <v>57463146</v>
          </cell>
          <cell r="E814">
            <v>3291283</v>
          </cell>
          <cell r="F814">
            <v>1878993</v>
          </cell>
          <cell r="G814">
            <v>5170276</v>
          </cell>
          <cell r="H814">
            <v>3914588</v>
          </cell>
          <cell r="I814">
            <v>66548010</v>
          </cell>
          <cell r="J814">
            <v>3334055</v>
          </cell>
          <cell r="K814">
            <v>2111216</v>
          </cell>
          <cell r="L814">
            <v>71993281</v>
          </cell>
        </row>
        <row r="815">
          <cell r="A815" t="str">
            <v>20인승10층90m/min분양</v>
          </cell>
          <cell r="B815">
            <v>58904642</v>
          </cell>
          <cell r="C815">
            <v>64795</v>
          </cell>
          <cell r="D815">
            <v>58969437</v>
          </cell>
          <cell r="E815">
            <v>3291283</v>
          </cell>
          <cell r="F815">
            <v>1878993</v>
          </cell>
          <cell r="G815">
            <v>5170276</v>
          </cell>
          <cell r="H815">
            <v>4008732</v>
          </cell>
          <cell r="I815">
            <v>68148445</v>
          </cell>
          <cell r="J815">
            <v>3414237</v>
          </cell>
          <cell r="K815">
            <v>2140851</v>
          </cell>
          <cell r="L815">
            <v>73703533</v>
          </cell>
        </row>
        <row r="816">
          <cell r="A816" t="str">
            <v>20인승11층90m/min임대</v>
          </cell>
          <cell r="B816">
            <v>58564341</v>
          </cell>
          <cell r="C816">
            <v>64420</v>
          </cell>
          <cell r="D816">
            <v>58628761</v>
          </cell>
          <cell r="E816">
            <v>3306049</v>
          </cell>
          <cell r="F816">
            <v>1887423</v>
          </cell>
          <cell r="G816">
            <v>5193472</v>
          </cell>
          <cell r="H816">
            <v>3988889</v>
          </cell>
          <cell r="I816">
            <v>67811122</v>
          </cell>
          <cell r="J816">
            <v>3397337</v>
          </cell>
          <cell r="K816">
            <v>2138548</v>
          </cell>
          <cell r="L816">
            <v>73347007</v>
          </cell>
        </row>
        <row r="817">
          <cell r="A817" t="str">
            <v>20인승11층90m/min분양</v>
          </cell>
          <cell r="B817">
            <v>60068977</v>
          </cell>
          <cell r="C817">
            <v>66075</v>
          </cell>
          <cell r="D817">
            <v>60135052</v>
          </cell>
          <cell r="E817">
            <v>3306049</v>
          </cell>
          <cell r="F817">
            <v>1887423</v>
          </cell>
          <cell r="G817">
            <v>5193472</v>
          </cell>
          <cell r="H817">
            <v>4083032</v>
          </cell>
          <cell r="I817">
            <v>69411556</v>
          </cell>
          <cell r="J817">
            <v>3477518</v>
          </cell>
          <cell r="K817">
            <v>2168183</v>
          </cell>
          <cell r="L817">
            <v>75057257</v>
          </cell>
        </row>
        <row r="818">
          <cell r="A818" t="str">
            <v>20인승11층105m/min임대</v>
          </cell>
          <cell r="B818">
            <v>59004389</v>
          </cell>
          <cell r="C818">
            <v>64904</v>
          </cell>
          <cell r="D818">
            <v>59069293</v>
          </cell>
          <cell r="E818">
            <v>3306049</v>
          </cell>
          <cell r="F818">
            <v>1887423</v>
          </cell>
          <cell r="G818">
            <v>5193472</v>
          </cell>
          <cell r="H818">
            <v>4016422</v>
          </cell>
          <cell r="I818">
            <v>68279187</v>
          </cell>
          <cell r="J818">
            <v>3420787</v>
          </cell>
          <cell r="K818">
            <v>2147215</v>
          </cell>
          <cell r="L818">
            <v>73847189</v>
          </cell>
        </row>
        <row r="819">
          <cell r="A819" t="str">
            <v>20인승11층105m/min분양</v>
          </cell>
          <cell r="B819">
            <v>60509025</v>
          </cell>
          <cell r="C819">
            <v>66559</v>
          </cell>
          <cell r="D819">
            <v>60575584</v>
          </cell>
          <cell r="E819">
            <v>3306049</v>
          </cell>
          <cell r="F819">
            <v>1887423</v>
          </cell>
          <cell r="G819">
            <v>5193472</v>
          </cell>
          <cell r="H819">
            <v>4110566</v>
          </cell>
          <cell r="I819">
            <v>69879622</v>
          </cell>
          <cell r="J819">
            <v>3500969</v>
          </cell>
          <cell r="K819">
            <v>2176851</v>
          </cell>
          <cell r="L819">
            <v>75557442</v>
          </cell>
        </row>
        <row r="820">
          <cell r="A820" t="str">
            <v>20인승12층90m/min임대</v>
          </cell>
          <cell r="B820">
            <v>59719547</v>
          </cell>
          <cell r="C820">
            <v>65691</v>
          </cell>
          <cell r="D820">
            <v>59785238</v>
          </cell>
          <cell r="E820">
            <v>3320817</v>
          </cell>
          <cell r="F820">
            <v>1895854</v>
          </cell>
          <cell r="G820">
            <v>5216671</v>
          </cell>
          <cell r="H820">
            <v>4062619</v>
          </cell>
          <cell r="I820">
            <v>69064528</v>
          </cell>
          <cell r="J820">
            <v>3460132</v>
          </cell>
          <cell r="K820">
            <v>2165701</v>
          </cell>
          <cell r="L820">
            <v>74690361</v>
          </cell>
        </row>
        <row r="821">
          <cell r="A821" t="str">
            <v>20인승12층90m/min분양</v>
          </cell>
          <cell r="B821">
            <v>61224183</v>
          </cell>
          <cell r="C821">
            <v>67346</v>
          </cell>
          <cell r="D821">
            <v>61291529</v>
          </cell>
          <cell r="E821">
            <v>3320817</v>
          </cell>
          <cell r="F821">
            <v>1895854</v>
          </cell>
          <cell r="G821">
            <v>5216671</v>
          </cell>
          <cell r="H821">
            <v>4156762</v>
          </cell>
          <cell r="I821">
            <v>70664962</v>
          </cell>
          <cell r="J821">
            <v>3540314</v>
          </cell>
          <cell r="K821">
            <v>2195336</v>
          </cell>
          <cell r="L821">
            <v>76400612</v>
          </cell>
        </row>
        <row r="822">
          <cell r="A822" t="str">
            <v>20인승12층105m/min임대</v>
          </cell>
          <cell r="B822">
            <v>60159595</v>
          </cell>
          <cell r="C822">
            <v>66175</v>
          </cell>
          <cell r="D822">
            <v>60225770</v>
          </cell>
          <cell r="E822">
            <v>3320817</v>
          </cell>
          <cell r="F822">
            <v>1895854</v>
          </cell>
          <cell r="G822">
            <v>5216671</v>
          </cell>
          <cell r="H822">
            <v>4090152</v>
          </cell>
          <cell r="I822">
            <v>69532593</v>
          </cell>
          <cell r="J822">
            <v>3483582</v>
          </cell>
          <cell r="K822">
            <v>2174368</v>
          </cell>
          <cell r="L822">
            <v>75190543</v>
          </cell>
        </row>
        <row r="823">
          <cell r="A823" t="str">
            <v>20인승12층105m/min분양</v>
          </cell>
          <cell r="B823">
            <v>61664231</v>
          </cell>
          <cell r="C823">
            <v>67830</v>
          </cell>
          <cell r="D823">
            <v>61732061</v>
          </cell>
          <cell r="E823">
            <v>3320817</v>
          </cell>
          <cell r="F823">
            <v>1895854</v>
          </cell>
          <cell r="G823">
            <v>5216671</v>
          </cell>
          <cell r="H823">
            <v>4184295</v>
          </cell>
          <cell r="I823">
            <v>71133027</v>
          </cell>
          <cell r="J823">
            <v>3563764</v>
          </cell>
          <cell r="K823">
            <v>2204004</v>
          </cell>
          <cell r="L823">
            <v>76900795</v>
          </cell>
        </row>
        <row r="824">
          <cell r="A824" t="str">
            <v>20인승13층90m/min임대</v>
          </cell>
          <cell r="B824">
            <v>61187531</v>
          </cell>
          <cell r="C824">
            <v>67306</v>
          </cell>
          <cell r="D824">
            <v>61254837</v>
          </cell>
          <cell r="E824">
            <v>3335583</v>
          </cell>
          <cell r="F824">
            <v>1904284</v>
          </cell>
          <cell r="G824">
            <v>5239867</v>
          </cell>
          <cell r="H824">
            <v>4155919</v>
          </cell>
          <cell r="I824">
            <v>70650623</v>
          </cell>
          <cell r="J824">
            <v>3539596</v>
          </cell>
          <cell r="K824">
            <v>2199014</v>
          </cell>
          <cell r="L824">
            <v>76389233</v>
          </cell>
        </row>
        <row r="825">
          <cell r="A825" t="str">
            <v>20인승13층90m/min분양</v>
          </cell>
          <cell r="B825">
            <v>62692167</v>
          </cell>
          <cell r="C825">
            <v>68961</v>
          </cell>
          <cell r="D825">
            <v>62761128</v>
          </cell>
          <cell r="E825">
            <v>3335583</v>
          </cell>
          <cell r="F825">
            <v>1904284</v>
          </cell>
          <cell r="G825">
            <v>5239867</v>
          </cell>
          <cell r="H825">
            <v>4250062</v>
          </cell>
          <cell r="I825">
            <v>72251057</v>
          </cell>
          <cell r="J825">
            <v>3619777</v>
          </cell>
          <cell r="K825">
            <v>2228650</v>
          </cell>
          <cell r="L825">
            <v>78099484</v>
          </cell>
        </row>
        <row r="826">
          <cell r="A826" t="str">
            <v>20인승13층105m/min임대</v>
          </cell>
          <cell r="B826">
            <v>61627579</v>
          </cell>
          <cell r="C826">
            <v>67790</v>
          </cell>
          <cell r="D826">
            <v>61695369</v>
          </cell>
          <cell r="E826">
            <v>3335583</v>
          </cell>
          <cell r="F826">
            <v>1904284</v>
          </cell>
          <cell r="G826">
            <v>5239867</v>
          </cell>
          <cell r="H826">
            <v>4183452</v>
          </cell>
          <cell r="I826">
            <v>71118688</v>
          </cell>
          <cell r="J826">
            <v>3563046</v>
          </cell>
          <cell r="K826">
            <v>2207682</v>
          </cell>
          <cell r="L826">
            <v>76889416</v>
          </cell>
        </row>
        <row r="827">
          <cell r="A827" t="str">
            <v>20인승13층105m/min분양</v>
          </cell>
          <cell r="B827">
            <v>63132215</v>
          </cell>
          <cell r="C827">
            <v>69445</v>
          </cell>
          <cell r="D827">
            <v>63201660</v>
          </cell>
          <cell r="E827">
            <v>3335583</v>
          </cell>
          <cell r="F827">
            <v>1904284</v>
          </cell>
          <cell r="G827">
            <v>5239867</v>
          </cell>
          <cell r="H827">
            <v>4277595</v>
          </cell>
          <cell r="I827">
            <v>72719122</v>
          </cell>
          <cell r="J827">
            <v>3643228</v>
          </cell>
          <cell r="K827">
            <v>2237317</v>
          </cell>
          <cell r="L827">
            <v>78599667</v>
          </cell>
        </row>
        <row r="828">
          <cell r="A828" t="str">
            <v>20인승14층90m/min임대</v>
          </cell>
          <cell r="B828">
            <v>62379556</v>
          </cell>
          <cell r="C828">
            <v>68617</v>
          </cell>
          <cell r="D828">
            <v>62448173</v>
          </cell>
          <cell r="E828">
            <v>3350350</v>
          </cell>
          <cell r="F828">
            <v>1912714</v>
          </cell>
          <cell r="G828">
            <v>5263064</v>
          </cell>
          <cell r="H828">
            <v>4231952</v>
          </cell>
          <cell r="I828">
            <v>71943189</v>
          </cell>
          <cell r="J828">
            <v>3604353</v>
          </cell>
          <cell r="K828">
            <v>2226892</v>
          </cell>
          <cell r="L828">
            <v>77774434</v>
          </cell>
        </row>
        <row r="829">
          <cell r="A829" t="str">
            <v>20인승14층90m/min분양</v>
          </cell>
          <cell r="B829">
            <v>63884192</v>
          </cell>
          <cell r="C829">
            <v>70272</v>
          </cell>
          <cell r="D829">
            <v>63954464</v>
          </cell>
          <cell r="E829">
            <v>3350350</v>
          </cell>
          <cell r="F829">
            <v>1912714</v>
          </cell>
          <cell r="G829">
            <v>5263064</v>
          </cell>
          <cell r="H829">
            <v>4326095</v>
          </cell>
          <cell r="I829">
            <v>73543623</v>
          </cell>
          <cell r="J829">
            <v>3684535</v>
          </cell>
          <cell r="K829">
            <v>2256527</v>
          </cell>
          <cell r="L829">
            <v>79484685</v>
          </cell>
        </row>
        <row r="830">
          <cell r="A830" t="str">
            <v>20인승14층105m/min임대</v>
          </cell>
          <cell r="B830">
            <v>62819604</v>
          </cell>
          <cell r="C830">
            <v>69101</v>
          </cell>
          <cell r="D830">
            <v>62888705</v>
          </cell>
          <cell r="E830">
            <v>3350350</v>
          </cell>
          <cell r="F830">
            <v>1912714</v>
          </cell>
          <cell r="G830">
            <v>5263064</v>
          </cell>
          <cell r="H830">
            <v>4259485</v>
          </cell>
          <cell r="I830">
            <v>72411254</v>
          </cell>
          <cell r="J830">
            <v>3627803</v>
          </cell>
          <cell r="K830">
            <v>2235559</v>
          </cell>
          <cell r="L830">
            <v>78274616</v>
          </cell>
        </row>
        <row r="831">
          <cell r="A831" t="str">
            <v>20인승14층105m/min분양</v>
          </cell>
          <cell r="B831">
            <v>64324240</v>
          </cell>
          <cell r="C831">
            <v>70756</v>
          </cell>
          <cell r="D831">
            <v>64394996</v>
          </cell>
          <cell r="E831">
            <v>3350350</v>
          </cell>
          <cell r="F831">
            <v>1912714</v>
          </cell>
          <cell r="G831">
            <v>5263064</v>
          </cell>
          <cell r="H831">
            <v>4353628</v>
          </cell>
          <cell r="I831">
            <v>74011688</v>
          </cell>
          <cell r="J831">
            <v>3707985</v>
          </cell>
          <cell r="K831">
            <v>2265195</v>
          </cell>
          <cell r="L831">
            <v>79984868</v>
          </cell>
        </row>
        <row r="832">
          <cell r="A832" t="str">
            <v>20인승15층90m/min임대</v>
          </cell>
          <cell r="B832">
            <v>63534759</v>
          </cell>
          <cell r="C832">
            <v>69888</v>
          </cell>
          <cell r="D832">
            <v>63604647</v>
          </cell>
          <cell r="E832">
            <v>3365117</v>
          </cell>
          <cell r="F832">
            <v>1921145</v>
          </cell>
          <cell r="G832">
            <v>5286262</v>
          </cell>
          <cell r="H832">
            <v>4305681</v>
          </cell>
          <cell r="I832">
            <v>73196590</v>
          </cell>
          <cell r="J832">
            <v>3667149</v>
          </cell>
          <cell r="K832">
            <v>2254045</v>
          </cell>
          <cell r="L832">
            <v>79117784</v>
          </cell>
        </row>
        <row r="833">
          <cell r="A833" t="str">
            <v>20인승15층90m/min분양</v>
          </cell>
          <cell r="B833">
            <v>65039395</v>
          </cell>
          <cell r="C833">
            <v>71543</v>
          </cell>
          <cell r="D833">
            <v>65110938</v>
          </cell>
          <cell r="E833">
            <v>3365117</v>
          </cell>
          <cell r="F833">
            <v>1921145</v>
          </cell>
          <cell r="G833">
            <v>5286262</v>
          </cell>
          <cell r="H833">
            <v>4399825</v>
          </cell>
          <cell r="I833">
            <v>74797025</v>
          </cell>
          <cell r="J833">
            <v>3747330</v>
          </cell>
          <cell r="K833">
            <v>2283680</v>
          </cell>
          <cell r="L833">
            <v>80828035</v>
          </cell>
        </row>
        <row r="834">
          <cell r="A834" t="str">
            <v>20인승15층105m/min임대</v>
          </cell>
          <cell r="B834">
            <v>63974807</v>
          </cell>
          <cell r="C834">
            <v>70372</v>
          </cell>
          <cell r="D834">
            <v>64045179</v>
          </cell>
          <cell r="E834">
            <v>3365117</v>
          </cell>
          <cell r="F834">
            <v>1921145</v>
          </cell>
          <cell r="G834">
            <v>5286262</v>
          </cell>
          <cell r="H834">
            <v>4333215</v>
          </cell>
          <cell r="I834">
            <v>73664656</v>
          </cell>
          <cell r="J834">
            <v>3690599</v>
          </cell>
          <cell r="K834">
            <v>2262712</v>
          </cell>
          <cell r="L834">
            <v>79617967</v>
          </cell>
        </row>
        <row r="835">
          <cell r="A835" t="str">
            <v>20인승15층105m/min분양</v>
          </cell>
          <cell r="B835">
            <v>65479443</v>
          </cell>
          <cell r="C835">
            <v>72027</v>
          </cell>
          <cell r="D835">
            <v>65551470</v>
          </cell>
          <cell r="E835">
            <v>3365117</v>
          </cell>
          <cell r="F835">
            <v>1921145</v>
          </cell>
          <cell r="G835">
            <v>5286262</v>
          </cell>
          <cell r="H835">
            <v>4427358</v>
          </cell>
          <cell r="I835">
            <v>75265090</v>
          </cell>
          <cell r="J835">
            <v>3770781</v>
          </cell>
          <cell r="K835">
            <v>2292348</v>
          </cell>
          <cell r="L835">
            <v>81328219</v>
          </cell>
        </row>
        <row r="836">
          <cell r="A836" t="str">
            <v>20인승16층90m/min임대</v>
          </cell>
          <cell r="B836">
            <v>64914601</v>
          </cell>
          <cell r="C836">
            <v>71406</v>
          </cell>
          <cell r="D836">
            <v>64986007</v>
          </cell>
          <cell r="E836">
            <v>3379885</v>
          </cell>
          <cell r="F836">
            <v>1929576</v>
          </cell>
          <cell r="G836">
            <v>5309461</v>
          </cell>
          <cell r="H836">
            <v>4393466</v>
          </cell>
          <cell r="I836">
            <v>74688934</v>
          </cell>
          <cell r="J836">
            <v>3741915</v>
          </cell>
          <cell r="K836">
            <v>2285623</v>
          </cell>
          <cell r="L836">
            <v>80716472</v>
          </cell>
        </row>
        <row r="837">
          <cell r="A837" t="str">
            <v>20인승16층90m/min분양</v>
          </cell>
          <cell r="B837">
            <v>66419237</v>
          </cell>
          <cell r="C837">
            <v>73061</v>
          </cell>
          <cell r="D837">
            <v>66492298</v>
          </cell>
          <cell r="E837">
            <v>3379885</v>
          </cell>
          <cell r="F837">
            <v>1929576</v>
          </cell>
          <cell r="G837">
            <v>5309461</v>
          </cell>
          <cell r="H837">
            <v>4487609</v>
          </cell>
          <cell r="I837">
            <v>76289368</v>
          </cell>
          <cell r="J837">
            <v>3822097</v>
          </cell>
          <cell r="K837">
            <v>2315258</v>
          </cell>
          <cell r="L837">
            <v>82426723</v>
          </cell>
        </row>
        <row r="838">
          <cell r="A838" t="str">
            <v>20인승16층105m/min임대</v>
          </cell>
          <cell r="B838">
            <v>65354649</v>
          </cell>
          <cell r="C838">
            <v>71890</v>
          </cell>
          <cell r="D838">
            <v>65426539</v>
          </cell>
          <cell r="E838">
            <v>3379885</v>
          </cell>
          <cell r="F838">
            <v>1929576</v>
          </cell>
          <cell r="G838">
            <v>5309461</v>
          </cell>
          <cell r="H838">
            <v>4421000</v>
          </cell>
          <cell r="I838">
            <v>75157000</v>
          </cell>
          <cell r="J838">
            <v>3765365</v>
          </cell>
          <cell r="K838">
            <v>2294290</v>
          </cell>
          <cell r="L838">
            <v>81216655</v>
          </cell>
        </row>
        <row r="839">
          <cell r="A839" t="str">
            <v>20인승16층105m/min분양</v>
          </cell>
          <cell r="B839">
            <v>66859285</v>
          </cell>
          <cell r="C839">
            <v>73545</v>
          </cell>
          <cell r="D839">
            <v>66932830</v>
          </cell>
          <cell r="E839">
            <v>3379885</v>
          </cell>
          <cell r="F839">
            <v>1929576</v>
          </cell>
          <cell r="G839">
            <v>5309461</v>
          </cell>
          <cell r="H839">
            <v>4515143</v>
          </cell>
          <cell r="I839">
            <v>76757434</v>
          </cell>
          <cell r="J839">
            <v>3845547</v>
          </cell>
          <cell r="K839">
            <v>2323925</v>
          </cell>
          <cell r="L839">
            <v>82926906</v>
          </cell>
        </row>
        <row r="840">
          <cell r="A840" t="str">
            <v>20인승17층90m/min임대</v>
          </cell>
          <cell r="B840">
            <v>66086275</v>
          </cell>
          <cell r="C840">
            <v>72694</v>
          </cell>
          <cell r="D840">
            <v>66158969</v>
          </cell>
          <cell r="E840">
            <v>3394651</v>
          </cell>
          <cell r="F840">
            <v>1938006</v>
          </cell>
          <cell r="G840">
            <v>5332657</v>
          </cell>
          <cell r="H840">
            <v>4468226</v>
          </cell>
          <cell r="I840">
            <v>75959852</v>
          </cell>
          <cell r="J840">
            <v>3805588</v>
          </cell>
          <cell r="K840">
            <v>2313100</v>
          </cell>
          <cell r="L840">
            <v>82078540</v>
          </cell>
        </row>
        <row r="841">
          <cell r="A841" t="str">
            <v>20인승17층90m/min분양</v>
          </cell>
          <cell r="B841">
            <v>67590911</v>
          </cell>
          <cell r="C841">
            <v>74350</v>
          </cell>
          <cell r="D841">
            <v>67665261</v>
          </cell>
          <cell r="E841">
            <v>3394651</v>
          </cell>
          <cell r="F841">
            <v>1938006</v>
          </cell>
          <cell r="G841">
            <v>5332657</v>
          </cell>
          <cell r="H841">
            <v>4562369</v>
          </cell>
          <cell r="I841">
            <v>77560287</v>
          </cell>
          <cell r="J841">
            <v>3885770</v>
          </cell>
          <cell r="K841">
            <v>2342735</v>
          </cell>
          <cell r="L841">
            <v>83788792</v>
          </cell>
        </row>
        <row r="842">
          <cell r="A842" t="str">
            <v>20인승17층105m/min임대</v>
          </cell>
          <cell r="B842">
            <v>66526323</v>
          </cell>
          <cell r="C842">
            <v>73178</v>
          </cell>
          <cell r="D842">
            <v>66599501</v>
          </cell>
          <cell r="E842">
            <v>3394651</v>
          </cell>
          <cell r="F842">
            <v>1938006</v>
          </cell>
          <cell r="G842">
            <v>5332657</v>
          </cell>
          <cell r="H842">
            <v>4495759</v>
          </cell>
          <cell r="I842">
            <v>76427917</v>
          </cell>
          <cell r="J842">
            <v>3829038</v>
          </cell>
          <cell r="K842">
            <v>2321767</v>
          </cell>
          <cell r="L842">
            <v>82578722</v>
          </cell>
        </row>
        <row r="843">
          <cell r="A843" t="str">
            <v>20인승17층105m/min분양</v>
          </cell>
          <cell r="B843">
            <v>68030959</v>
          </cell>
          <cell r="C843">
            <v>74834</v>
          </cell>
          <cell r="D843">
            <v>68105793</v>
          </cell>
          <cell r="E843">
            <v>3394651</v>
          </cell>
          <cell r="F843">
            <v>1938006</v>
          </cell>
          <cell r="G843">
            <v>5332657</v>
          </cell>
          <cell r="H843">
            <v>4589903</v>
          </cell>
          <cell r="I843">
            <v>78028353</v>
          </cell>
          <cell r="J843">
            <v>3909220</v>
          </cell>
          <cell r="K843">
            <v>2351402</v>
          </cell>
          <cell r="L843">
            <v>84288975</v>
          </cell>
        </row>
        <row r="844">
          <cell r="A844" t="str">
            <v>20인승18층90m/min임대</v>
          </cell>
          <cell r="B844">
            <v>67257951</v>
          </cell>
          <cell r="C844">
            <v>73983</v>
          </cell>
          <cell r="D844">
            <v>67331934</v>
          </cell>
          <cell r="E844">
            <v>3405201</v>
          </cell>
          <cell r="F844">
            <v>1944029</v>
          </cell>
          <cell r="G844">
            <v>5349230</v>
          </cell>
          <cell r="H844">
            <v>4542572</v>
          </cell>
          <cell r="I844">
            <v>77223736</v>
          </cell>
          <cell r="J844">
            <v>3868909</v>
          </cell>
          <cell r="K844">
            <v>2339320</v>
          </cell>
          <cell r="L844">
            <v>83431965</v>
          </cell>
        </row>
        <row r="845">
          <cell r="A845" t="str">
            <v>20인승18층90m/min분양</v>
          </cell>
          <cell r="B845">
            <v>68762587</v>
          </cell>
          <cell r="C845">
            <v>75638</v>
          </cell>
          <cell r="D845">
            <v>68838225</v>
          </cell>
          <cell r="E845">
            <v>3405201</v>
          </cell>
          <cell r="F845">
            <v>1944029</v>
          </cell>
          <cell r="G845">
            <v>5349230</v>
          </cell>
          <cell r="H845">
            <v>4636715</v>
          </cell>
          <cell r="I845">
            <v>78824170</v>
          </cell>
          <cell r="J845">
            <v>3949090</v>
          </cell>
          <cell r="K845">
            <v>2368955</v>
          </cell>
          <cell r="L845">
            <v>85142215</v>
          </cell>
        </row>
        <row r="846">
          <cell r="A846" t="str">
            <v>20인승18층105m/min임대</v>
          </cell>
          <cell r="B846">
            <v>67697999</v>
          </cell>
          <cell r="C846">
            <v>74467</v>
          </cell>
          <cell r="D846">
            <v>67772466</v>
          </cell>
          <cell r="E846">
            <v>3405201</v>
          </cell>
          <cell r="F846">
            <v>1944029</v>
          </cell>
          <cell r="G846">
            <v>5349230</v>
          </cell>
          <cell r="H846">
            <v>4570106</v>
          </cell>
          <cell r="I846">
            <v>77691802</v>
          </cell>
          <cell r="J846">
            <v>3892359</v>
          </cell>
          <cell r="K846">
            <v>2347988</v>
          </cell>
          <cell r="L846">
            <v>83932149</v>
          </cell>
        </row>
        <row r="847">
          <cell r="A847" t="str">
            <v>20인승18층105m/min분양</v>
          </cell>
          <cell r="B847">
            <v>69202635</v>
          </cell>
          <cell r="C847">
            <v>76122</v>
          </cell>
          <cell r="D847">
            <v>69278757</v>
          </cell>
          <cell r="E847">
            <v>3405201</v>
          </cell>
          <cell r="F847">
            <v>1944029</v>
          </cell>
          <cell r="G847">
            <v>5349230</v>
          </cell>
          <cell r="H847">
            <v>4664249</v>
          </cell>
          <cell r="I847">
            <v>79292236</v>
          </cell>
          <cell r="J847">
            <v>3972541</v>
          </cell>
          <cell r="K847">
            <v>2377623</v>
          </cell>
          <cell r="L847">
            <v>85642400</v>
          </cell>
        </row>
        <row r="848">
          <cell r="A848" t="str">
            <v>20인승19층90m/min임대</v>
          </cell>
          <cell r="B848">
            <v>68429627</v>
          </cell>
          <cell r="C848">
            <v>75272</v>
          </cell>
          <cell r="D848">
            <v>68504899</v>
          </cell>
          <cell r="E848">
            <v>3419968</v>
          </cell>
          <cell r="F848">
            <v>1952459</v>
          </cell>
          <cell r="G848">
            <v>5372427</v>
          </cell>
          <cell r="H848">
            <v>4617332</v>
          </cell>
          <cell r="I848">
            <v>78494658</v>
          </cell>
          <cell r="J848">
            <v>3932582</v>
          </cell>
          <cell r="K848">
            <v>2366797</v>
          </cell>
          <cell r="L848">
            <v>84794037</v>
          </cell>
        </row>
        <row r="849">
          <cell r="A849" t="str">
            <v>20인승19층90m/min분양</v>
          </cell>
          <cell r="B849">
            <v>69934263</v>
          </cell>
          <cell r="C849">
            <v>76927</v>
          </cell>
          <cell r="D849">
            <v>70011190</v>
          </cell>
          <cell r="E849">
            <v>3419968</v>
          </cell>
          <cell r="F849">
            <v>1952459</v>
          </cell>
          <cell r="G849">
            <v>5372427</v>
          </cell>
          <cell r="H849">
            <v>4711476</v>
          </cell>
          <cell r="I849">
            <v>80095093</v>
          </cell>
          <cell r="J849">
            <v>4012764</v>
          </cell>
          <cell r="K849">
            <v>2396433</v>
          </cell>
          <cell r="L849">
            <v>86504290</v>
          </cell>
        </row>
        <row r="850">
          <cell r="A850" t="str">
            <v>20인승19층105m/min임대</v>
          </cell>
          <cell r="B850">
            <v>68869675</v>
          </cell>
          <cell r="C850">
            <v>75756</v>
          </cell>
          <cell r="D850">
            <v>68945431</v>
          </cell>
          <cell r="E850">
            <v>3419968</v>
          </cell>
          <cell r="F850">
            <v>1952459</v>
          </cell>
          <cell r="G850">
            <v>5372427</v>
          </cell>
          <cell r="H850">
            <v>4644866</v>
          </cell>
          <cell r="I850">
            <v>78962724</v>
          </cell>
          <cell r="J850">
            <v>3956032</v>
          </cell>
          <cell r="K850">
            <v>2375465</v>
          </cell>
          <cell r="L850">
            <v>85294221</v>
          </cell>
        </row>
        <row r="851">
          <cell r="A851" t="str">
            <v>20인승19층105m/min분양</v>
          </cell>
          <cell r="B851">
            <v>70374311</v>
          </cell>
          <cell r="C851">
            <v>77411</v>
          </cell>
          <cell r="D851">
            <v>70451722</v>
          </cell>
          <cell r="E851">
            <v>3419968</v>
          </cell>
          <cell r="F851">
            <v>1952459</v>
          </cell>
          <cell r="G851">
            <v>5372427</v>
          </cell>
          <cell r="H851">
            <v>4739009</v>
          </cell>
          <cell r="I851">
            <v>80563158</v>
          </cell>
          <cell r="J851">
            <v>4036214</v>
          </cell>
          <cell r="K851">
            <v>2405100</v>
          </cell>
          <cell r="L851">
            <v>87004472</v>
          </cell>
        </row>
        <row r="852">
          <cell r="A852" t="str">
            <v>20인승20층105m/min임대</v>
          </cell>
          <cell r="B852">
            <v>70042993</v>
          </cell>
          <cell r="C852">
            <v>77047</v>
          </cell>
          <cell r="D852">
            <v>70120040</v>
          </cell>
          <cell r="E852">
            <v>3434735</v>
          </cell>
          <cell r="F852">
            <v>1960890</v>
          </cell>
          <cell r="G852">
            <v>5395625</v>
          </cell>
          <cell r="H852">
            <v>4719729</v>
          </cell>
          <cell r="I852">
            <v>80235394</v>
          </cell>
          <cell r="J852">
            <v>4019793</v>
          </cell>
          <cell r="K852">
            <v>2402974</v>
          </cell>
          <cell r="L852">
            <v>86658161</v>
          </cell>
        </row>
        <row r="853">
          <cell r="A853" t="str">
            <v>20인승20층105m/min분양</v>
          </cell>
          <cell r="B853">
            <v>71547629</v>
          </cell>
          <cell r="C853">
            <v>78702</v>
          </cell>
          <cell r="D853">
            <v>71626331</v>
          </cell>
          <cell r="E853">
            <v>3434735</v>
          </cell>
          <cell r="F853">
            <v>1960890</v>
          </cell>
          <cell r="G853">
            <v>5395625</v>
          </cell>
          <cell r="H853">
            <v>4813872</v>
          </cell>
          <cell r="I853">
            <v>81835828</v>
          </cell>
          <cell r="J853">
            <v>4099974</v>
          </cell>
          <cell r="K853">
            <v>2432610</v>
          </cell>
          <cell r="L853">
            <v>88368412</v>
          </cell>
        </row>
        <row r="854">
          <cell r="A854" t="str">
            <v>20인승20층120m/min임대</v>
          </cell>
          <cell r="B854">
            <v>70072531</v>
          </cell>
          <cell r="C854">
            <v>77079</v>
          </cell>
          <cell r="D854">
            <v>70149610</v>
          </cell>
          <cell r="E854">
            <v>3434735</v>
          </cell>
          <cell r="F854">
            <v>1960890</v>
          </cell>
          <cell r="G854">
            <v>5395625</v>
          </cell>
          <cell r="H854">
            <v>4721577</v>
          </cell>
          <cell r="I854">
            <v>80266812</v>
          </cell>
          <cell r="J854">
            <v>4021367</v>
          </cell>
          <cell r="K854">
            <v>2403556</v>
          </cell>
          <cell r="L854">
            <v>86691735</v>
          </cell>
        </row>
        <row r="855">
          <cell r="A855" t="str">
            <v>20인승20층120m/min분양</v>
          </cell>
          <cell r="B855">
            <v>71577167</v>
          </cell>
          <cell r="C855">
            <v>78734</v>
          </cell>
          <cell r="D855">
            <v>71655901</v>
          </cell>
          <cell r="E855">
            <v>3434735</v>
          </cell>
          <cell r="F855">
            <v>1960890</v>
          </cell>
          <cell r="G855">
            <v>5395625</v>
          </cell>
          <cell r="H855">
            <v>4815720</v>
          </cell>
          <cell r="I855">
            <v>81867246</v>
          </cell>
          <cell r="J855">
            <v>4101549</v>
          </cell>
          <cell r="K855">
            <v>2433191</v>
          </cell>
          <cell r="L855">
            <v>88401986</v>
          </cell>
        </row>
        <row r="856">
          <cell r="A856" t="str">
            <v>20인승21층105m/min임대</v>
          </cell>
          <cell r="B856">
            <v>71255504</v>
          </cell>
          <cell r="C856">
            <v>78381</v>
          </cell>
          <cell r="D856">
            <v>71333885</v>
          </cell>
          <cell r="E856">
            <v>3453719</v>
          </cell>
          <cell r="F856">
            <v>1971728</v>
          </cell>
          <cell r="G856">
            <v>5425447</v>
          </cell>
          <cell r="H856">
            <v>4797458</v>
          </cell>
          <cell r="I856">
            <v>81556790</v>
          </cell>
          <cell r="J856">
            <v>4085995</v>
          </cell>
          <cell r="K856">
            <v>2432513</v>
          </cell>
          <cell r="L856">
            <v>88075298</v>
          </cell>
        </row>
        <row r="857">
          <cell r="A857" t="str">
            <v>20인승21층105m/min분양</v>
          </cell>
          <cell r="B857">
            <v>72760140</v>
          </cell>
          <cell r="C857">
            <v>80036</v>
          </cell>
          <cell r="D857">
            <v>72840176</v>
          </cell>
          <cell r="E857">
            <v>3453719</v>
          </cell>
          <cell r="F857">
            <v>1971728</v>
          </cell>
          <cell r="G857">
            <v>5425447</v>
          </cell>
          <cell r="H857">
            <v>4891601</v>
          </cell>
          <cell r="I857">
            <v>83157224</v>
          </cell>
          <cell r="J857">
            <v>4166176</v>
          </cell>
          <cell r="K857">
            <v>2462148</v>
          </cell>
          <cell r="L857">
            <v>89785548</v>
          </cell>
        </row>
        <row r="858">
          <cell r="A858" t="str">
            <v>20인승21층120m/min임대</v>
          </cell>
          <cell r="B858">
            <v>71285042</v>
          </cell>
          <cell r="C858">
            <v>78413</v>
          </cell>
          <cell r="D858">
            <v>71363455</v>
          </cell>
          <cell r="E858">
            <v>3453719</v>
          </cell>
          <cell r="F858">
            <v>1971728</v>
          </cell>
          <cell r="G858">
            <v>5425447</v>
          </cell>
          <cell r="H858">
            <v>4799306</v>
          </cell>
          <cell r="I858">
            <v>81588208</v>
          </cell>
          <cell r="J858">
            <v>4087569</v>
          </cell>
          <cell r="K858">
            <v>2433094</v>
          </cell>
          <cell r="L858">
            <v>88108871</v>
          </cell>
        </row>
        <row r="859">
          <cell r="A859" t="str">
            <v>20인승21층120m/min분양</v>
          </cell>
          <cell r="B859">
            <v>72789678</v>
          </cell>
          <cell r="C859">
            <v>80068</v>
          </cell>
          <cell r="D859">
            <v>72869746</v>
          </cell>
          <cell r="E859">
            <v>3453719</v>
          </cell>
          <cell r="F859">
            <v>1971728</v>
          </cell>
          <cell r="G859">
            <v>5425447</v>
          </cell>
          <cell r="H859">
            <v>4893449</v>
          </cell>
          <cell r="I859">
            <v>83188642</v>
          </cell>
          <cell r="J859">
            <v>4167750</v>
          </cell>
          <cell r="K859">
            <v>2462729</v>
          </cell>
          <cell r="L859">
            <v>89819121</v>
          </cell>
        </row>
        <row r="860">
          <cell r="A860" t="str">
            <v>20인승22층105m/min임대</v>
          </cell>
          <cell r="B860">
            <v>72597473</v>
          </cell>
          <cell r="C860">
            <v>79857</v>
          </cell>
          <cell r="D860">
            <v>72677330</v>
          </cell>
          <cell r="E860">
            <v>3468486</v>
          </cell>
          <cell r="F860">
            <v>1980158</v>
          </cell>
          <cell r="G860">
            <v>5448644</v>
          </cell>
          <cell r="H860">
            <v>4882873</v>
          </cell>
          <cell r="I860">
            <v>83008847</v>
          </cell>
          <cell r="J860">
            <v>4158743</v>
          </cell>
          <cell r="K860">
            <v>2463344</v>
          </cell>
          <cell r="L860">
            <v>89630934</v>
          </cell>
        </row>
        <row r="861">
          <cell r="A861" t="str">
            <v>20인승22층105m/min분양</v>
          </cell>
          <cell r="B861">
            <v>74102109</v>
          </cell>
          <cell r="C861">
            <v>81512</v>
          </cell>
          <cell r="D861">
            <v>74183621</v>
          </cell>
          <cell r="E861">
            <v>3468486</v>
          </cell>
          <cell r="F861">
            <v>1980158</v>
          </cell>
          <cell r="G861">
            <v>5448644</v>
          </cell>
          <cell r="H861">
            <v>4977016</v>
          </cell>
          <cell r="I861">
            <v>84609281</v>
          </cell>
          <cell r="J861">
            <v>4238924</v>
          </cell>
          <cell r="K861">
            <v>2492979</v>
          </cell>
          <cell r="L861">
            <v>91341184</v>
          </cell>
        </row>
        <row r="862">
          <cell r="A862" t="str">
            <v>20인승22층120m/min임대</v>
          </cell>
          <cell r="B862">
            <v>72627011</v>
          </cell>
          <cell r="C862">
            <v>79889</v>
          </cell>
          <cell r="D862">
            <v>72706900</v>
          </cell>
          <cell r="E862">
            <v>3468486</v>
          </cell>
          <cell r="F862">
            <v>1980158</v>
          </cell>
          <cell r="G862">
            <v>5448644</v>
          </cell>
          <cell r="H862">
            <v>4884721</v>
          </cell>
          <cell r="I862">
            <v>83040265</v>
          </cell>
          <cell r="J862">
            <v>4160317</v>
          </cell>
          <cell r="K862">
            <v>2463925</v>
          </cell>
          <cell r="L862">
            <v>89664507</v>
          </cell>
        </row>
        <row r="863">
          <cell r="A863" t="str">
            <v>20인승22층120m/min분양</v>
          </cell>
          <cell r="B863">
            <v>74131647</v>
          </cell>
          <cell r="C863">
            <v>81544</v>
          </cell>
          <cell r="D863">
            <v>74213191</v>
          </cell>
          <cell r="E863">
            <v>3468486</v>
          </cell>
          <cell r="F863">
            <v>1980158</v>
          </cell>
          <cell r="G863">
            <v>5448644</v>
          </cell>
          <cell r="H863">
            <v>4978864</v>
          </cell>
          <cell r="I863">
            <v>84640699</v>
          </cell>
          <cell r="J863">
            <v>4240499</v>
          </cell>
          <cell r="K863">
            <v>2493561</v>
          </cell>
          <cell r="L863">
            <v>91374759</v>
          </cell>
        </row>
        <row r="864">
          <cell r="A864" t="str">
            <v>20인승23층105m/min임대</v>
          </cell>
          <cell r="B864">
            <v>73598856</v>
          </cell>
          <cell r="C864">
            <v>80958</v>
          </cell>
          <cell r="D864">
            <v>73679814</v>
          </cell>
          <cell r="E864">
            <v>3483253</v>
          </cell>
          <cell r="F864">
            <v>1988589</v>
          </cell>
          <cell r="G864">
            <v>5471842</v>
          </cell>
          <cell r="H864">
            <v>4946978</v>
          </cell>
          <cell r="I864">
            <v>84098634</v>
          </cell>
          <cell r="J864">
            <v>4213341</v>
          </cell>
          <cell r="K864">
            <v>2487467</v>
          </cell>
          <cell r="L864">
            <v>90799442</v>
          </cell>
        </row>
        <row r="865">
          <cell r="A865" t="str">
            <v>20인승23층105m/min분양</v>
          </cell>
          <cell r="B865">
            <v>75103492</v>
          </cell>
          <cell r="C865">
            <v>82613</v>
          </cell>
          <cell r="D865">
            <v>75186105</v>
          </cell>
          <cell r="E865">
            <v>3483253</v>
          </cell>
          <cell r="F865">
            <v>1988589</v>
          </cell>
          <cell r="G865">
            <v>5471842</v>
          </cell>
          <cell r="H865">
            <v>5041121</v>
          </cell>
          <cell r="I865">
            <v>85699068</v>
          </cell>
          <cell r="J865">
            <v>4293523</v>
          </cell>
          <cell r="K865">
            <v>2517102</v>
          </cell>
          <cell r="L865">
            <v>92509693</v>
          </cell>
        </row>
        <row r="866">
          <cell r="A866" t="str">
            <v>20인승23층120m/min임대</v>
          </cell>
          <cell r="B866">
            <v>73628394</v>
          </cell>
          <cell r="C866">
            <v>80991</v>
          </cell>
          <cell r="D866">
            <v>73709385</v>
          </cell>
          <cell r="E866">
            <v>3483253</v>
          </cell>
          <cell r="F866">
            <v>1988589</v>
          </cell>
          <cell r="G866">
            <v>5471842</v>
          </cell>
          <cell r="H866">
            <v>4948826</v>
          </cell>
          <cell r="I866">
            <v>84130053</v>
          </cell>
          <cell r="J866">
            <v>4214915</v>
          </cell>
          <cell r="K866">
            <v>2488049</v>
          </cell>
          <cell r="L866">
            <v>90833017</v>
          </cell>
        </row>
        <row r="867">
          <cell r="A867" t="str">
            <v>20인승23층120m/min분양</v>
          </cell>
          <cell r="B867">
            <v>75133030</v>
          </cell>
          <cell r="C867">
            <v>82646</v>
          </cell>
          <cell r="D867">
            <v>75215676</v>
          </cell>
          <cell r="E867">
            <v>3483253</v>
          </cell>
          <cell r="F867">
            <v>1988589</v>
          </cell>
          <cell r="G867">
            <v>5471842</v>
          </cell>
          <cell r="H867">
            <v>5042969</v>
          </cell>
          <cell r="I867">
            <v>85730487</v>
          </cell>
          <cell r="J867">
            <v>4295097</v>
          </cell>
          <cell r="K867">
            <v>2517684</v>
          </cell>
          <cell r="L867">
            <v>92543268</v>
          </cell>
        </row>
        <row r="868">
          <cell r="A868" t="str">
            <v>20인승24층105m/min임대</v>
          </cell>
          <cell r="B868">
            <v>75083311</v>
          </cell>
          <cell r="C868">
            <v>82591</v>
          </cell>
          <cell r="D868">
            <v>75165902</v>
          </cell>
          <cell r="E868">
            <v>3498021</v>
          </cell>
          <cell r="F868">
            <v>1997020</v>
          </cell>
          <cell r="G868">
            <v>5495041</v>
          </cell>
          <cell r="H868">
            <v>5041308</v>
          </cell>
          <cell r="I868">
            <v>85702251</v>
          </cell>
          <cell r="J868">
            <v>4293682</v>
          </cell>
          <cell r="K868">
            <v>2521105</v>
          </cell>
          <cell r="L868">
            <v>92517038</v>
          </cell>
        </row>
        <row r="869">
          <cell r="A869" t="str">
            <v>20인승24층105m/min분양</v>
          </cell>
          <cell r="B869">
            <v>76587947</v>
          </cell>
          <cell r="C869">
            <v>84246</v>
          </cell>
          <cell r="D869">
            <v>76672193</v>
          </cell>
          <cell r="E869">
            <v>3498021</v>
          </cell>
          <cell r="F869">
            <v>1997020</v>
          </cell>
          <cell r="G869">
            <v>5495041</v>
          </cell>
          <cell r="H869">
            <v>5135452</v>
          </cell>
          <cell r="I869">
            <v>87302686</v>
          </cell>
          <cell r="J869">
            <v>4373864</v>
          </cell>
          <cell r="K869">
            <v>2550740</v>
          </cell>
          <cell r="L869">
            <v>94227290</v>
          </cell>
        </row>
        <row r="870">
          <cell r="A870" t="str">
            <v>20인승24층120m/min임대</v>
          </cell>
          <cell r="B870">
            <v>75112849</v>
          </cell>
          <cell r="C870">
            <v>82624</v>
          </cell>
          <cell r="D870">
            <v>75195473</v>
          </cell>
          <cell r="E870">
            <v>3498021</v>
          </cell>
          <cell r="F870">
            <v>1997020</v>
          </cell>
          <cell r="G870">
            <v>5495041</v>
          </cell>
          <cell r="H870">
            <v>5043157</v>
          </cell>
          <cell r="I870">
            <v>85733671</v>
          </cell>
          <cell r="J870">
            <v>4295256</v>
          </cell>
          <cell r="K870">
            <v>2521687</v>
          </cell>
          <cell r="L870">
            <v>92550614</v>
          </cell>
        </row>
        <row r="871">
          <cell r="A871" t="str">
            <v>20인승24층120m/min분양</v>
          </cell>
          <cell r="B871">
            <v>76617485</v>
          </cell>
          <cell r="C871">
            <v>84279</v>
          </cell>
          <cell r="D871">
            <v>76701764</v>
          </cell>
          <cell r="E871">
            <v>3498021</v>
          </cell>
          <cell r="F871">
            <v>1997020</v>
          </cell>
          <cell r="G871">
            <v>5495041</v>
          </cell>
          <cell r="H871">
            <v>5137300</v>
          </cell>
          <cell r="I871">
            <v>87334105</v>
          </cell>
          <cell r="J871">
            <v>4375438</v>
          </cell>
          <cell r="K871">
            <v>2551322</v>
          </cell>
          <cell r="L871">
            <v>94260865</v>
          </cell>
        </row>
        <row r="872">
          <cell r="A872" t="str">
            <v>20인승25층105m/min임대</v>
          </cell>
          <cell r="B872">
            <v>76254986</v>
          </cell>
          <cell r="C872">
            <v>83880</v>
          </cell>
          <cell r="D872">
            <v>76338866</v>
          </cell>
          <cell r="E872">
            <v>3512787</v>
          </cell>
          <cell r="F872">
            <v>2005450</v>
          </cell>
          <cell r="G872">
            <v>5518237</v>
          </cell>
          <cell r="H872">
            <v>5116068</v>
          </cell>
          <cell r="I872">
            <v>86973171</v>
          </cell>
          <cell r="J872">
            <v>4357355</v>
          </cell>
          <cell r="K872">
            <v>2548582</v>
          </cell>
          <cell r="L872">
            <v>93879108</v>
          </cell>
        </row>
        <row r="873">
          <cell r="A873" t="str">
            <v>20인승25층105m/min분양</v>
          </cell>
          <cell r="B873">
            <v>77759622</v>
          </cell>
          <cell r="C873">
            <v>85535</v>
          </cell>
          <cell r="D873">
            <v>77845157</v>
          </cell>
          <cell r="E873">
            <v>3512787</v>
          </cell>
          <cell r="F873">
            <v>2005450</v>
          </cell>
          <cell r="G873">
            <v>5518237</v>
          </cell>
          <cell r="H873">
            <v>5210212</v>
          </cell>
          <cell r="I873">
            <v>88573606</v>
          </cell>
          <cell r="J873">
            <v>4437537</v>
          </cell>
          <cell r="K873">
            <v>2578217</v>
          </cell>
          <cell r="L873">
            <v>95589360</v>
          </cell>
        </row>
        <row r="874">
          <cell r="A874" t="str">
            <v>20인승25층120m/min임대</v>
          </cell>
          <cell r="B874">
            <v>76284524</v>
          </cell>
          <cell r="C874">
            <v>83912</v>
          </cell>
          <cell r="D874">
            <v>76368436</v>
          </cell>
          <cell r="E874">
            <v>3512787</v>
          </cell>
          <cell r="F874">
            <v>2005450</v>
          </cell>
          <cell r="G874">
            <v>5518237</v>
          </cell>
          <cell r="H874">
            <v>5117917</v>
          </cell>
          <cell r="I874">
            <v>87004590</v>
          </cell>
          <cell r="J874">
            <v>4358929</v>
          </cell>
          <cell r="K874">
            <v>2549164</v>
          </cell>
          <cell r="L874">
            <v>93912683</v>
          </cell>
        </row>
        <row r="875">
          <cell r="A875" t="str">
            <v>20인승25층120m/min분양</v>
          </cell>
          <cell r="B875">
            <v>77789160</v>
          </cell>
          <cell r="C875">
            <v>85568</v>
          </cell>
          <cell r="D875">
            <v>77874728</v>
          </cell>
          <cell r="E875">
            <v>3512787</v>
          </cell>
          <cell r="F875">
            <v>2005450</v>
          </cell>
          <cell r="G875">
            <v>5518237</v>
          </cell>
          <cell r="H875">
            <v>5212060</v>
          </cell>
          <cell r="I875">
            <v>88605025</v>
          </cell>
          <cell r="J875">
            <v>4439111</v>
          </cell>
          <cell r="K875">
            <v>2578799</v>
          </cell>
          <cell r="L875">
            <v>95622935</v>
          </cell>
        </row>
        <row r="876">
          <cell r="A876" t="str">
            <v>20인승26층105m/min임대</v>
          </cell>
          <cell r="B876">
            <v>77426663</v>
          </cell>
          <cell r="C876">
            <v>85169</v>
          </cell>
          <cell r="D876">
            <v>77511832</v>
          </cell>
          <cell r="E876">
            <v>3527555</v>
          </cell>
          <cell r="F876">
            <v>2013881</v>
          </cell>
          <cell r="G876">
            <v>5541436</v>
          </cell>
          <cell r="H876">
            <v>5190829</v>
          </cell>
          <cell r="I876">
            <v>88244097</v>
          </cell>
          <cell r="J876">
            <v>4421029</v>
          </cell>
          <cell r="K876">
            <v>2576059</v>
          </cell>
          <cell r="L876">
            <v>95241185</v>
          </cell>
        </row>
        <row r="877">
          <cell r="A877" t="str">
            <v>20인승26층105m/min분양</v>
          </cell>
          <cell r="B877">
            <v>78931299</v>
          </cell>
          <cell r="C877">
            <v>86824</v>
          </cell>
          <cell r="D877">
            <v>79018123</v>
          </cell>
          <cell r="E877">
            <v>3527555</v>
          </cell>
          <cell r="F877">
            <v>2013881</v>
          </cell>
          <cell r="G877">
            <v>5541436</v>
          </cell>
          <cell r="H877">
            <v>5284972</v>
          </cell>
          <cell r="I877">
            <v>89844531</v>
          </cell>
          <cell r="J877">
            <v>4501211</v>
          </cell>
          <cell r="K877">
            <v>2605695</v>
          </cell>
          <cell r="L877">
            <v>96951437</v>
          </cell>
        </row>
        <row r="878">
          <cell r="A878" t="str">
            <v>20인승26층120m/min임대</v>
          </cell>
          <cell r="B878">
            <v>77386773</v>
          </cell>
          <cell r="C878">
            <v>85125</v>
          </cell>
          <cell r="D878">
            <v>77471898</v>
          </cell>
          <cell r="E878">
            <v>3527555</v>
          </cell>
          <cell r="F878">
            <v>2013881</v>
          </cell>
          <cell r="G878">
            <v>5541436</v>
          </cell>
          <cell r="H878">
            <v>5188333</v>
          </cell>
          <cell r="I878">
            <v>88201667</v>
          </cell>
          <cell r="J878">
            <v>4418903</v>
          </cell>
          <cell r="K878">
            <v>2575274</v>
          </cell>
          <cell r="L878">
            <v>95195844</v>
          </cell>
        </row>
        <row r="879">
          <cell r="A879" t="str">
            <v>20인승26층120m/min분양</v>
          </cell>
          <cell r="B879">
            <v>78960837</v>
          </cell>
          <cell r="C879">
            <v>86856</v>
          </cell>
          <cell r="D879">
            <v>79047693</v>
          </cell>
          <cell r="E879">
            <v>3527555</v>
          </cell>
          <cell r="F879">
            <v>2013881</v>
          </cell>
          <cell r="G879">
            <v>5541436</v>
          </cell>
          <cell r="H879">
            <v>5286820</v>
          </cell>
          <cell r="I879">
            <v>89875949</v>
          </cell>
          <cell r="J879">
            <v>4502785</v>
          </cell>
          <cell r="K879">
            <v>2606276</v>
          </cell>
          <cell r="L879">
            <v>96985010</v>
          </cell>
        </row>
        <row r="880">
          <cell r="A880" t="str">
            <v>20인승26층150m/min임대</v>
          </cell>
          <cell r="B880">
            <v>77590735</v>
          </cell>
          <cell r="C880">
            <v>85349</v>
          </cell>
          <cell r="D880">
            <v>77676084</v>
          </cell>
          <cell r="E880">
            <v>3527555</v>
          </cell>
          <cell r="F880">
            <v>2013881</v>
          </cell>
          <cell r="G880">
            <v>5541436</v>
          </cell>
          <cell r="H880">
            <v>5201095</v>
          </cell>
          <cell r="I880">
            <v>88418615</v>
          </cell>
          <cell r="J880">
            <v>4429772</v>
          </cell>
          <cell r="K880">
            <v>2579291</v>
          </cell>
          <cell r="L880">
            <v>95427678</v>
          </cell>
        </row>
        <row r="881">
          <cell r="A881" t="str">
            <v>20인승26층150m/min분양</v>
          </cell>
          <cell r="B881">
            <v>79095371</v>
          </cell>
          <cell r="C881">
            <v>87004</v>
          </cell>
          <cell r="D881">
            <v>79182375</v>
          </cell>
          <cell r="E881">
            <v>3527555</v>
          </cell>
          <cell r="F881">
            <v>2013881</v>
          </cell>
          <cell r="G881">
            <v>5541436</v>
          </cell>
          <cell r="H881">
            <v>5295238</v>
          </cell>
          <cell r="I881">
            <v>90019049</v>
          </cell>
          <cell r="J881">
            <v>4509954</v>
          </cell>
          <cell r="K881">
            <v>2608926</v>
          </cell>
          <cell r="L881">
            <v>97137929</v>
          </cell>
        </row>
        <row r="882">
          <cell r="A882" t="str">
            <v>20인승27층105m/min임대</v>
          </cell>
          <cell r="B882">
            <v>78598336</v>
          </cell>
          <cell r="C882">
            <v>86458</v>
          </cell>
          <cell r="D882">
            <v>78684794</v>
          </cell>
          <cell r="E882">
            <v>3542322</v>
          </cell>
          <cell r="F882">
            <v>2022311</v>
          </cell>
          <cell r="G882">
            <v>5564633</v>
          </cell>
          <cell r="H882">
            <v>5265589</v>
          </cell>
          <cell r="I882">
            <v>89515016</v>
          </cell>
          <cell r="J882">
            <v>4484702</v>
          </cell>
          <cell r="K882">
            <v>2603537</v>
          </cell>
          <cell r="L882">
            <v>96603255</v>
          </cell>
        </row>
        <row r="883">
          <cell r="A883" t="str">
            <v>20인승27층105m/min분양</v>
          </cell>
          <cell r="B883">
            <v>80102972</v>
          </cell>
          <cell r="C883">
            <v>88113</v>
          </cell>
          <cell r="D883">
            <v>80191085</v>
          </cell>
          <cell r="E883">
            <v>3542322</v>
          </cell>
          <cell r="F883">
            <v>2022311</v>
          </cell>
          <cell r="G883">
            <v>5564633</v>
          </cell>
          <cell r="H883">
            <v>5359732</v>
          </cell>
          <cell r="I883">
            <v>91115450</v>
          </cell>
          <cell r="J883">
            <v>4564884</v>
          </cell>
          <cell r="K883">
            <v>2633172</v>
          </cell>
          <cell r="L883">
            <v>98313506</v>
          </cell>
        </row>
        <row r="884">
          <cell r="A884" t="str">
            <v>20인승27층120m/min임대</v>
          </cell>
          <cell r="B884">
            <v>78558446</v>
          </cell>
          <cell r="C884">
            <v>86414</v>
          </cell>
          <cell r="D884">
            <v>78644860</v>
          </cell>
          <cell r="E884">
            <v>3542322</v>
          </cell>
          <cell r="F884">
            <v>2022311</v>
          </cell>
          <cell r="G884">
            <v>5564633</v>
          </cell>
          <cell r="H884">
            <v>5263093</v>
          </cell>
          <cell r="I884">
            <v>89472586</v>
          </cell>
          <cell r="J884">
            <v>4482576</v>
          </cell>
          <cell r="K884">
            <v>2602751</v>
          </cell>
          <cell r="L884">
            <v>96557913</v>
          </cell>
        </row>
        <row r="885">
          <cell r="A885" t="str">
            <v>20인승27층120m/min분양</v>
          </cell>
          <cell r="B885">
            <v>80132510</v>
          </cell>
          <cell r="C885">
            <v>88145</v>
          </cell>
          <cell r="D885">
            <v>80220655</v>
          </cell>
          <cell r="E885">
            <v>3542322</v>
          </cell>
          <cell r="F885">
            <v>2022311</v>
          </cell>
          <cell r="G885">
            <v>5564633</v>
          </cell>
          <cell r="H885">
            <v>5361580</v>
          </cell>
          <cell r="I885">
            <v>91146868</v>
          </cell>
          <cell r="J885">
            <v>4566458</v>
          </cell>
          <cell r="K885">
            <v>2633754</v>
          </cell>
          <cell r="L885">
            <v>98347080</v>
          </cell>
        </row>
        <row r="886">
          <cell r="A886" t="str">
            <v>20인승27층150m/min임대</v>
          </cell>
          <cell r="B886">
            <v>78765248</v>
          </cell>
          <cell r="C886">
            <v>86641</v>
          </cell>
          <cell r="D886">
            <v>78851889</v>
          </cell>
          <cell r="E886">
            <v>3542322</v>
          </cell>
          <cell r="F886">
            <v>2022311</v>
          </cell>
          <cell r="G886">
            <v>5564633</v>
          </cell>
          <cell r="H886">
            <v>5276032</v>
          </cell>
          <cell r="I886">
            <v>89692554</v>
          </cell>
          <cell r="J886">
            <v>4493596</v>
          </cell>
          <cell r="K886">
            <v>2606824</v>
          </cell>
          <cell r="L886">
            <v>96792974</v>
          </cell>
        </row>
        <row r="887">
          <cell r="A887" t="str">
            <v>20인승27층150m/min분양</v>
          </cell>
          <cell r="B887">
            <v>80269884</v>
          </cell>
          <cell r="C887">
            <v>88296</v>
          </cell>
          <cell r="D887">
            <v>80358180</v>
          </cell>
          <cell r="E887">
            <v>3542322</v>
          </cell>
          <cell r="F887">
            <v>2022311</v>
          </cell>
          <cell r="G887">
            <v>5564633</v>
          </cell>
          <cell r="H887">
            <v>5370175</v>
          </cell>
          <cell r="I887">
            <v>91292988</v>
          </cell>
          <cell r="J887">
            <v>4573778</v>
          </cell>
          <cell r="K887">
            <v>2636459</v>
          </cell>
          <cell r="L887">
            <v>98503225</v>
          </cell>
        </row>
        <row r="888">
          <cell r="A888" t="str">
            <v>20인승28층105m/min임대</v>
          </cell>
          <cell r="B888">
            <v>79806830</v>
          </cell>
          <cell r="C888">
            <v>87787</v>
          </cell>
          <cell r="D888">
            <v>79894617</v>
          </cell>
          <cell r="E888">
            <v>3557088</v>
          </cell>
          <cell r="F888">
            <v>2030741</v>
          </cell>
          <cell r="G888">
            <v>5587829</v>
          </cell>
          <cell r="H888">
            <v>5342652</v>
          </cell>
          <cell r="I888">
            <v>90825098</v>
          </cell>
          <cell r="J888">
            <v>4550337</v>
          </cell>
          <cell r="K888">
            <v>2631739</v>
          </cell>
          <cell r="L888">
            <v>98007174</v>
          </cell>
        </row>
        <row r="889">
          <cell r="A889" t="str">
            <v>20인승28층105m/min분양</v>
          </cell>
          <cell r="B889">
            <v>81311466</v>
          </cell>
          <cell r="C889">
            <v>89442</v>
          </cell>
          <cell r="D889">
            <v>81400908</v>
          </cell>
          <cell r="E889">
            <v>3557088</v>
          </cell>
          <cell r="F889">
            <v>2030741</v>
          </cell>
          <cell r="G889">
            <v>5587829</v>
          </cell>
          <cell r="H889">
            <v>5436796</v>
          </cell>
          <cell r="I889">
            <v>92425533</v>
          </cell>
          <cell r="J889">
            <v>4630519</v>
          </cell>
          <cell r="K889">
            <v>2661374</v>
          </cell>
          <cell r="L889">
            <v>99717426</v>
          </cell>
        </row>
        <row r="890">
          <cell r="A890" t="str">
            <v>20인승28층120m/min임대</v>
          </cell>
          <cell r="B890">
            <v>79766940</v>
          </cell>
          <cell r="C890">
            <v>87743</v>
          </cell>
          <cell r="D890">
            <v>79854683</v>
          </cell>
          <cell r="E890">
            <v>3557088</v>
          </cell>
          <cell r="F890">
            <v>2030741</v>
          </cell>
          <cell r="G890">
            <v>5587829</v>
          </cell>
          <cell r="H890">
            <v>5340157</v>
          </cell>
          <cell r="I890">
            <v>90782669</v>
          </cell>
          <cell r="J890">
            <v>4548211</v>
          </cell>
          <cell r="K890">
            <v>2630953</v>
          </cell>
          <cell r="L890">
            <v>97961833</v>
          </cell>
        </row>
        <row r="891">
          <cell r="A891" t="str">
            <v>20인승28층120m/min분양</v>
          </cell>
          <cell r="B891">
            <v>81341004</v>
          </cell>
          <cell r="C891">
            <v>89475</v>
          </cell>
          <cell r="D891">
            <v>81430479</v>
          </cell>
          <cell r="E891">
            <v>3557088</v>
          </cell>
          <cell r="F891">
            <v>2030741</v>
          </cell>
          <cell r="G891">
            <v>5587829</v>
          </cell>
          <cell r="H891">
            <v>5438644</v>
          </cell>
          <cell r="I891">
            <v>92456952</v>
          </cell>
          <cell r="J891">
            <v>4632093</v>
          </cell>
          <cell r="K891">
            <v>2661956</v>
          </cell>
          <cell r="L891">
            <v>99751001</v>
          </cell>
        </row>
        <row r="892">
          <cell r="A892" t="str">
            <v>20인승28층150m/min임대</v>
          </cell>
          <cell r="B892">
            <v>79976582</v>
          </cell>
          <cell r="C892">
            <v>87974</v>
          </cell>
          <cell r="D892">
            <v>80064556</v>
          </cell>
          <cell r="E892">
            <v>3557088</v>
          </cell>
          <cell r="F892">
            <v>2030741</v>
          </cell>
          <cell r="G892">
            <v>5587829</v>
          </cell>
          <cell r="H892">
            <v>5353274</v>
          </cell>
          <cell r="I892">
            <v>91005659</v>
          </cell>
          <cell r="J892">
            <v>4559383</v>
          </cell>
          <cell r="K892">
            <v>2635082</v>
          </cell>
          <cell r="L892">
            <v>98200124</v>
          </cell>
        </row>
        <row r="893">
          <cell r="A893" t="str">
            <v>20인승28층150m/min분양</v>
          </cell>
          <cell r="B893">
            <v>81481218</v>
          </cell>
          <cell r="C893">
            <v>89629</v>
          </cell>
          <cell r="D893">
            <v>81570847</v>
          </cell>
          <cell r="E893">
            <v>3557088</v>
          </cell>
          <cell r="F893">
            <v>2030741</v>
          </cell>
          <cell r="G893">
            <v>5587829</v>
          </cell>
          <cell r="H893">
            <v>5447417</v>
          </cell>
          <cell r="I893">
            <v>92606093</v>
          </cell>
          <cell r="J893">
            <v>4639565</v>
          </cell>
          <cell r="K893">
            <v>2664717</v>
          </cell>
          <cell r="L893">
            <v>99910375</v>
          </cell>
        </row>
        <row r="894">
          <cell r="A894" t="str">
            <v>20인승29층105m/min임대</v>
          </cell>
          <cell r="B894">
            <v>80688593</v>
          </cell>
          <cell r="C894">
            <v>88757</v>
          </cell>
          <cell r="D894">
            <v>80777350</v>
          </cell>
          <cell r="E894">
            <v>3571855</v>
          </cell>
          <cell r="F894">
            <v>2039172</v>
          </cell>
          <cell r="G894">
            <v>5611027</v>
          </cell>
          <cell r="H894">
            <v>5399273</v>
          </cell>
          <cell r="I894">
            <v>91787650</v>
          </cell>
          <cell r="J894">
            <v>4598561</v>
          </cell>
          <cell r="K894">
            <v>2653506</v>
          </cell>
          <cell r="L894">
            <v>99039717</v>
          </cell>
        </row>
        <row r="895">
          <cell r="A895" t="str">
            <v>20인승29층105m/min분양</v>
          </cell>
          <cell r="B895">
            <v>82193229</v>
          </cell>
          <cell r="C895">
            <v>90412</v>
          </cell>
          <cell r="D895">
            <v>82283641</v>
          </cell>
          <cell r="E895">
            <v>3571855</v>
          </cell>
          <cell r="F895">
            <v>2039172</v>
          </cell>
          <cell r="G895">
            <v>5611027</v>
          </cell>
          <cell r="H895">
            <v>5493416</v>
          </cell>
          <cell r="I895">
            <v>93388084</v>
          </cell>
          <cell r="J895">
            <v>4678743</v>
          </cell>
          <cell r="K895">
            <v>2683141</v>
          </cell>
          <cell r="L895">
            <v>100749968</v>
          </cell>
        </row>
        <row r="896">
          <cell r="A896" t="str">
            <v>20인승29층120m/min임대</v>
          </cell>
          <cell r="B896">
            <v>80648703</v>
          </cell>
          <cell r="C896">
            <v>88713</v>
          </cell>
          <cell r="D896">
            <v>80737416</v>
          </cell>
          <cell r="E896">
            <v>3571855</v>
          </cell>
          <cell r="F896">
            <v>2039172</v>
          </cell>
          <cell r="G896">
            <v>5611027</v>
          </cell>
          <cell r="H896">
            <v>5396777</v>
          </cell>
          <cell r="I896">
            <v>91745220</v>
          </cell>
          <cell r="J896">
            <v>4596435</v>
          </cell>
          <cell r="K896">
            <v>2652720</v>
          </cell>
          <cell r="L896">
            <v>98994375</v>
          </cell>
        </row>
        <row r="897">
          <cell r="A897" t="str">
            <v>20인승29층120m/min분양</v>
          </cell>
          <cell r="B897">
            <v>82222767</v>
          </cell>
          <cell r="C897">
            <v>90445</v>
          </cell>
          <cell r="D897">
            <v>82313212</v>
          </cell>
          <cell r="E897">
            <v>3571855</v>
          </cell>
          <cell r="F897">
            <v>2039172</v>
          </cell>
          <cell r="G897">
            <v>5611027</v>
          </cell>
          <cell r="H897">
            <v>5495264</v>
          </cell>
          <cell r="I897">
            <v>93419503</v>
          </cell>
          <cell r="J897">
            <v>4680317</v>
          </cell>
          <cell r="K897">
            <v>2683723</v>
          </cell>
          <cell r="L897">
            <v>100783543</v>
          </cell>
        </row>
        <row r="898">
          <cell r="A898" t="str">
            <v>20인승29층150m/min임대</v>
          </cell>
          <cell r="B898">
            <v>80861185</v>
          </cell>
          <cell r="C898">
            <v>88947</v>
          </cell>
          <cell r="D898">
            <v>80950132</v>
          </cell>
          <cell r="E898">
            <v>3571855</v>
          </cell>
          <cell r="F898">
            <v>2039172</v>
          </cell>
          <cell r="G898">
            <v>5611027</v>
          </cell>
          <cell r="H898">
            <v>5410072</v>
          </cell>
          <cell r="I898">
            <v>91971231</v>
          </cell>
          <cell r="J898">
            <v>4607758</v>
          </cell>
          <cell r="K898">
            <v>2656905</v>
          </cell>
          <cell r="L898">
            <v>99235894</v>
          </cell>
        </row>
        <row r="899">
          <cell r="A899" t="str">
            <v>20인승29층150m/min분양</v>
          </cell>
          <cell r="B899">
            <v>82365821</v>
          </cell>
          <cell r="C899">
            <v>90602</v>
          </cell>
          <cell r="D899">
            <v>82456423</v>
          </cell>
          <cell r="E899">
            <v>3571855</v>
          </cell>
          <cell r="F899">
            <v>2039172</v>
          </cell>
          <cell r="G899">
            <v>5611027</v>
          </cell>
          <cell r="H899">
            <v>5504215</v>
          </cell>
          <cell r="I899">
            <v>93571665</v>
          </cell>
          <cell r="J899">
            <v>4687940</v>
          </cell>
          <cell r="K899">
            <v>2686540</v>
          </cell>
          <cell r="L899">
            <v>100946145</v>
          </cell>
        </row>
        <row r="900">
          <cell r="A900" t="str">
            <v>20인승30층105m/min임대</v>
          </cell>
          <cell r="B900">
            <v>81571273</v>
          </cell>
          <cell r="C900">
            <v>89728</v>
          </cell>
          <cell r="D900">
            <v>81661001</v>
          </cell>
          <cell r="E900">
            <v>3586622</v>
          </cell>
          <cell r="F900">
            <v>2047602</v>
          </cell>
          <cell r="G900">
            <v>5634224</v>
          </cell>
          <cell r="H900">
            <v>5455951</v>
          </cell>
          <cell r="I900">
            <v>92751176</v>
          </cell>
          <cell r="J900">
            <v>4646833</v>
          </cell>
          <cell r="K900">
            <v>2675291</v>
          </cell>
          <cell r="L900">
            <v>100073300</v>
          </cell>
        </row>
        <row r="901">
          <cell r="A901" t="str">
            <v>20인승30층105m/min분양</v>
          </cell>
          <cell r="B901">
            <v>83075909</v>
          </cell>
          <cell r="C901">
            <v>91383</v>
          </cell>
          <cell r="D901">
            <v>83167292</v>
          </cell>
          <cell r="E901">
            <v>3586622</v>
          </cell>
          <cell r="F901">
            <v>2047602</v>
          </cell>
          <cell r="G901">
            <v>5634224</v>
          </cell>
          <cell r="H901">
            <v>5550094</v>
          </cell>
          <cell r="I901">
            <v>94351610</v>
          </cell>
          <cell r="J901">
            <v>4727015</v>
          </cell>
          <cell r="K901">
            <v>2704926</v>
          </cell>
          <cell r="L901">
            <v>101783551</v>
          </cell>
        </row>
        <row r="902">
          <cell r="A902" t="str">
            <v>20인승30층120m/min임대</v>
          </cell>
          <cell r="B902">
            <v>81531383</v>
          </cell>
          <cell r="C902">
            <v>89684</v>
          </cell>
          <cell r="D902">
            <v>81621067</v>
          </cell>
          <cell r="E902">
            <v>3586622</v>
          </cell>
          <cell r="F902">
            <v>2047602</v>
          </cell>
          <cell r="G902">
            <v>5634224</v>
          </cell>
          <cell r="H902">
            <v>5453455</v>
          </cell>
          <cell r="I902">
            <v>92708746</v>
          </cell>
          <cell r="J902">
            <v>4644708</v>
          </cell>
          <cell r="K902">
            <v>2674505</v>
          </cell>
          <cell r="L902">
            <v>100027959</v>
          </cell>
        </row>
        <row r="903">
          <cell r="A903" t="str">
            <v>20인승30층120m/min분양</v>
          </cell>
          <cell r="B903">
            <v>83105447</v>
          </cell>
          <cell r="C903">
            <v>91415</v>
          </cell>
          <cell r="D903">
            <v>83196862</v>
          </cell>
          <cell r="E903">
            <v>3586622</v>
          </cell>
          <cell r="F903">
            <v>2047602</v>
          </cell>
          <cell r="G903">
            <v>5634224</v>
          </cell>
          <cell r="H903">
            <v>5551942</v>
          </cell>
          <cell r="I903">
            <v>94383028</v>
          </cell>
          <cell r="J903">
            <v>4728589</v>
          </cell>
          <cell r="K903">
            <v>2705508</v>
          </cell>
          <cell r="L903">
            <v>101817125</v>
          </cell>
        </row>
        <row r="904">
          <cell r="A904" t="str">
            <v>20인승30층150m/min임대</v>
          </cell>
          <cell r="B904">
            <v>81746705</v>
          </cell>
          <cell r="C904">
            <v>89921</v>
          </cell>
          <cell r="D904">
            <v>81836626</v>
          </cell>
          <cell r="E904">
            <v>3586622</v>
          </cell>
          <cell r="F904">
            <v>2047602</v>
          </cell>
          <cell r="G904">
            <v>5634224</v>
          </cell>
          <cell r="H904">
            <v>5466928</v>
          </cell>
          <cell r="I904">
            <v>92937778</v>
          </cell>
          <cell r="J904">
            <v>4656182</v>
          </cell>
          <cell r="K904">
            <v>2678746</v>
          </cell>
          <cell r="L904">
            <v>100272706</v>
          </cell>
        </row>
        <row r="905">
          <cell r="A905" t="str">
            <v>20인승30층150m/min분양</v>
          </cell>
          <cell r="B905">
            <v>83251341</v>
          </cell>
          <cell r="C905">
            <v>91576</v>
          </cell>
          <cell r="D905">
            <v>83342917</v>
          </cell>
          <cell r="E905">
            <v>3586622</v>
          </cell>
          <cell r="F905">
            <v>2047602</v>
          </cell>
          <cell r="G905">
            <v>5634224</v>
          </cell>
          <cell r="H905">
            <v>5561071</v>
          </cell>
          <cell r="I905">
            <v>94538212</v>
          </cell>
          <cell r="J905">
            <v>4736364</v>
          </cell>
          <cell r="K905">
            <v>2708382</v>
          </cell>
          <cell r="L905">
            <v>101982958</v>
          </cell>
        </row>
        <row r="906">
          <cell r="A906" t="str">
            <v>20인승31층150m/min임대</v>
          </cell>
          <cell r="B906">
            <v>85352066</v>
          </cell>
          <cell r="C906">
            <v>93887</v>
          </cell>
          <cell r="D906">
            <v>85445953</v>
          </cell>
          <cell r="E906">
            <v>3601389</v>
          </cell>
          <cell r="F906">
            <v>2056032</v>
          </cell>
          <cell r="G906">
            <v>5657421</v>
          </cell>
          <cell r="H906">
            <v>5693960</v>
          </cell>
          <cell r="I906">
            <v>96797334</v>
          </cell>
          <cell r="J906">
            <v>4849546</v>
          </cell>
          <cell r="K906">
            <v>2754157</v>
          </cell>
          <cell r="L906">
            <v>104401037</v>
          </cell>
        </row>
        <row r="907">
          <cell r="A907" t="str">
            <v>20인승31층150m/min분양</v>
          </cell>
          <cell r="B907">
            <v>86856702</v>
          </cell>
          <cell r="C907">
            <v>95542</v>
          </cell>
          <cell r="D907">
            <v>86952244</v>
          </cell>
          <cell r="E907">
            <v>3601389</v>
          </cell>
          <cell r="F907">
            <v>2056032</v>
          </cell>
          <cell r="G907">
            <v>5657421</v>
          </cell>
          <cell r="H907">
            <v>5788104</v>
          </cell>
          <cell r="I907">
            <v>98397769</v>
          </cell>
          <cell r="J907">
            <v>4929728</v>
          </cell>
          <cell r="K907">
            <v>2783793</v>
          </cell>
          <cell r="L907">
            <v>106111290</v>
          </cell>
        </row>
        <row r="908">
          <cell r="A908" t="str">
            <v>20인승31층180m/min임대</v>
          </cell>
          <cell r="B908">
            <v>85379333</v>
          </cell>
          <cell r="C908">
            <v>93917</v>
          </cell>
          <cell r="D908">
            <v>85473250</v>
          </cell>
          <cell r="E908">
            <v>3601389</v>
          </cell>
          <cell r="F908">
            <v>2056032</v>
          </cell>
          <cell r="G908">
            <v>5657421</v>
          </cell>
          <cell r="H908">
            <v>5695666</v>
          </cell>
          <cell r="I908">
            <v>96826337</v>
          </cell>
          <cell r="J908">
            <v>4850999</v>
          </cell>
          <cell r="K908">
            <v>2754694</v>
          </cell>
          <cell r="L908">
            <v>104432030</v>
          </cell>
        </row>
        <row r="909">
          <cell r="A909" t="str">
            <v>20인승31층180m/min분양</v>
          </cell>
          <cell r="B909">
            <v>86883969</v>
          </cell>
          <cell r="C909">
            <v>95572</v>
          </cell>
          <cell r="D909">
            <v>86979541</v>
          </cell>
          <cell r="E909">
            <v>3601389</v>
          </cell>
          <cell r="F909">
            <v>2056032</v>
          </cell>
          <cell r="G909">
            <v>5657421</v>
          </cell>
          <cell r="H909">
            <v>5789810</v>
          </cell>
          <cell r="I909">
            <v>98426772</v>
          </cell>
          <cell r="J909">
            <v>4931181</v>
          </cell>
          <cell r="K909">
            <v>2784330</v>
          </cell>
          <cell r="L909">
            <v>106142283</v>
          </cell>
        </row>
        <row r="910">
          <cell r="A910" t="str">
            <v>20인승32층150m/min임대</v>
          </cell>
          <cell r="B910">
            <v>86526583</v>
          </cell>
          <cell r="C910">
            <v>95179</v>
          </cell>
          <cell r="D910">
            <v>86621762</v>
          </cell>
          <cell r="E910">
            <v>3616157</v>
          </cell>
          <cell r="F910">
            <v>2064464</v>
          </cell>
          <cell r="G910">
            <v>5680621</v>
          </cell>
          <cell r="H910">
            <v>5768898</v>
          </cell>
          <cell r="I910">
            <v>98071281</v>
          </cell>
          <cell r="J910">
            <v>4913371</v>
          </cell>
          <cell r="K910">
            <v>2781691</v>
          </cell>
          <cell r="L910">
            <v>105766343</v>
          </cell>
        </row>
        <row r="911">
          <cell r="A911" t="str">
            <v>20인승32층150m/min분양</v>
          </cell>
          <cell r="B911">
            <v>88031219</v>
          </cell>
          <cell r="C911">
            <v>96834</v>
          </cell>
          <cell r="D911">
            <v>88128053</v>
          </cell>
          <cell r="E911">
            <v>3616157</v>
          </cell>
          <cell r="F911">
            <v>2064464</v>
          </cell>
          <cell r="G911">
            <v>5680621</v>
          </cell>
          <cell r="H911">
            <v>5863042</v>
          </cell>
          <cell r="I911">
            <v>99671716</v>
          </cell>
          <cell r="J911">
            <v>4993552</v>
          </cell>
          <cell r="K911">
            <v>2811326</v>
          </cell>
          <cell r="L911">
            <v>107476594</v>
          </cell>
        </row>
        <row r="912">
          <cell r="A912" t="str">
            <v>20인승32층180m/min임대</v>
          </cell>
          <cell r="B912">
            <v>86553850</v>
          </cell>
          <cell r="C912">
            <v>95209</v>
          </cell>
          <cell r="D912">
            <v>86649059</v>
          </cell>
          <cell r="E912">
            <v>3616157</v>
          </cell>
          <cell r="F912">
            <v>2064464</v>
          </cell>
          <cell r="G912">
            <v>5680621</v>
          </cell>
          <cell r="H912">
            <v>5770605</v>
          </cell>
          <cell r="I912">
            <v>98100285</v>
          </cell>
          <cell r="J912">
            <v>4914824</v>
          </cell>
          <cell r="K912">
            <v>2782228</v>
          </cell>
          <cell r="L912">
            <v>105797337</v>
          </cell>
        </row>
        <row r="913">
          <cell r="A913" t="str">
            <v>20인승32층180m/min분양</v>
          </cell>
          <cell r="B913">
            <v>88058486</v>
          </cell>
          <cell r="C913">
            <v>96864</v>
          </cell>
          <cell r="D913">
            <v>88155350</v>
          </cell>
          <cell r="E913">
            <v>3616157</v>
          </cell>
          <cell r="F913">
            <v>2064464</v>
          </cell>
          <cell r="G913">
            <v>5680621</v>
          </cell>
          <cell r="H913">
            <v>5864748</v>
          </cell>
          <cell r="I913">
            <v>99700719</v>
          </cell>
          <cell r="J913">
            <v>4995006</v>
          </cell>
          <cell r="K913">
            <v>2811863</v>
          </cell>
          <cell r="L913">
            <v>107507588</v>
          </cell>
        </row>
        <row r="914">
          <cell r="A914" t="str">
            <v>20인승33층150m/min임대</v>
          </cell>
          <cell r="B914">
            <v>87701099</v>
          </cell>
          <cell r="C914">
            <v>96471</v>
          </cell>
          <cell r="D914">
            <v>87797570</v>
          </cell>
          <cell r="E914">
            <v>3630923</v>
          </cell>
          <cell r="F914">
            <v>2072893</v>
          </cell>
          <cell r="G914">
            <v>5703816</v>
          </cell>
          <cell r="H914">
            <v>5843836</v>
          </cell>
          <cell r="I914">
            <v>99345222</v>
          </cell>
          <cell r="J914">
            <v>4977195</v>
          </cell>
          <cell r="K914">
            <v>2809223</v>
          </cell>
          <cell r="L914">
            <v>107131640</v>
          </cell>
        </row>
        <row r="915">
          <cell r="A915" t="str">
            <v>20인승33층150m/min분양</v>
          </cell>
          <cell r="B915">
            <v>89205735</v>
          </cell>
          <cell r="C915">
            <v>98126</v>
          </cell>
          <cell r="D915">
            <v>89303861</v>
          </cell>
          <cell r="E915">
            <v>3630923</v>
          </cell>
          <cell r="F915">
            <v>2072893</v>
          </cell>
          <cell r="G915">
            <v>5703816</v>
          </cell>
          <cell r="H915">
            <v>5937979</v>
          </cell>
          <cell r="I915">
            <v>100945656</v>
          </cell>
          <cell r="J915">
            <v>5057377</v>
          </cell>
          <cell r="K915">
            <v>2838859</v>
          </cell>
          <cell r="L915">
            <v>108841892</v>
          </cell>
        </row>
        <row r="916">
          <cell r="A916" t="str">
            <v>20인승33층180m/min임대</v>
          </cell>
          <cell r="B916">
            <v>87728366</v>
          </cell>
          <cell r="C916">
            <v>96501</v>
          </cell>
          <cell r="D916">
            <v>87824867</v>
          </cell>
          <cell r="E916">
            <v>3630923</v>
          </cell>
          <cell r="F916">
            <v>2072893</v>
          </cell>
          <cell r="G916">
            <v>5703816</v>
          </cell>
          <cell r="H916">
            <v>5845542</v>
          </cell>
          <cell r="I916">
            <v>99374225</v>
          </cell>
          <cell r="J916">
            <v>4978648</v>
          </cell>
          <cell r="K916">
            <v>2809761</v>
          </cell>
          <cell r="L916">
            <v>107162634</v>
          </cell>
        </row>
        <row r="917">
          <cell r="A917" t="str">
            <v>20인승33층180m/min분양</v>
          </cell>
          <cell r="B917">
            <v>89233002</v>
          </cell>
          <cell r="C917">
            <v>98156</v>
          </cell>
          <cell r="D917">
            <v>89331158</v>
          </cell>
          <cell r="E917">
            <v>3630923</v>
          </cell>
          <cell r="F917">
            <v>2072893</v>
          </cell>
          <cell r="G917">
            <v>5703816</v>
          </cell>
          <cell r="H917">
            <v>5939685</v>
          </cell>
          <cell r="I917">
            <v>100974659</v>
          </cell>
          <cell r="J917">
            <v>5058830</v>
          </cell>
          <cell r="K917">
            <v>2839396</v>
          </cell>
          <cell r="L917">
            <v>108872885</v>
          </cell>
        </row>
        <row r="918">
          <cell r="A918" t="str">
            <v>20인승34층150m/min임대</v>
          </cell>
          <cell r="B918">
            <v>88912432</v>
          </cell>
          <cell r="C918">
            <v>97803</v>
          </cell>
          <cell r="D918">
            <v>89010235</v>
          </cell>
          <cell r="E918">
            <v>3645691</v>
          </cell>
          <cell r="F918">
            <v>2081324</v>
          </cell>
          <cell r="G918">
            <v>5727015</v>
          </cell>
          <cell r="H918">
            <v>5921078</v>
          </cell>
          <cell r="I918">
            <v>100658328</v>
          </cell>
          <cell r="J918">
            <v>5042982</v>
          </cell>
          <cell r="K918">
            <v>2837482</v>
          </cell>
          <cell r="L918">
            <v>108538792</v>
          </cell>
        </row>
        <row r="919">
          <cell r="A919" t="str">
            <v>20인승34층150m/min분양</v>
          </cell>
          <cell r="B919">
            <v>90417068</v>
          </cell>
          <cell r="C919">
            <v>99458</v>
          </cell>
          <cell r="D919">
            <v>90516526</v>
          </cell>
          <cell r="E919">
            <v>3645691</v>
          </cell>
          <cell r="F919">
            <v>2081324</v>
          </cell>
          <cell r="G919">
            <v>5727015</v>
          </cell>
          <cell r="H919">
            <v>6015221</v>
          </cell>
          <cell r="I919">
            <v>102258762</v>
          </cell>
          <cell r="J919">
            <v>5123163</v>
          </cell>
          <cell r="K919">
            <v>2867117</v>
          </cell>
          <cell r="L919">
            <v>110249042</v>
          </cell>
        </row>
        <row r="920">
          <cell r="A920" t="str">
            <v>20인승34층180m/min임대</v>
          </cell>
          <cell r="B920">
            <v>88939699</v>
          </cell>
          <cell r="C920">
            <v>97833</v>
          </cell>
          <cell r="D920">
            <v>89037532</v>
          </cell>
          <cell r="E920">
            <v>3645691</v>
          </cell>
          <cell r="F920">
            <v>2081324</v>
          </cell>
          <cell r="G920">
            <v>5727015</v>
          </cell>
          <cell r="H920">
            <v>5922784</v>
          </cell>
          <cell r="I920">
            <v>100687331</v>
          </cell>
          <cell r="J920">
            <v>5044435</v>
          </cell>
          <cell r="K920">
            <v>2838019</v>
          </cell>
          <cell r="L920">
            <v>108569785</v>
          </cell>
        </row>
        <row r="921">
          <cell r="A921" t="str">
            <v>20인승34층180m/min분양</v>
          </cell>
          <cell r="B921">
            <v>90444335</v>
          </cell>
          <cell r="C921">
            <v>99488</v>
          </cell>
          <cell r="D921">
            <v>90543823</v>
          </cell>
          <cell r="E921">
            <v>3645691</v>
          </cell>
          <cell r="F921">
            <v>2081324</v>
          </cell>
          <cell r="G921">
            <v>5727015</v>
          </cell>
          <cell r="H921">
            <v>6016927</v>
          </cell>
          <cell r="I921">
            <v>102287765</v>
          </cell>
          <cell r="J921">
            <v>5124617</v>
          </cell>
          <cell r="K921">
            <v>2867655</v>
          </cell>
          <cell r="L921">
            <v>110280037</v>
          </cell>
        </row>
        <row r="922">
          <cell r="A922" t="str">
            <v>20인승35층150m/min임대</v>
          </cell>
          <cell r="B922">
            <v>90089470</v>
          </cell>
          <cell r="C922">
            <v>99098</v>
          </cell>
          <cell r="D922">
            <v>90188568</v>
          </cell>
          <cell r="E922">
            <v>3660457</v>
          </cell>
          <cell r="F922">
            <v>2089754</v>
          </cell>
          <cell r="G922">
            <v>5750211</v>
          </cell>
          <cell r="H922">
            <v>5996173</v>
          </cell>
          <cell r="I922">
            <v>101934952</v>
          </cell>
          <cell r="J922">
            <v>5106941</v>
          </cell>
          <cell r="K922">
            <v>2865065</v>
          </cell>
          <cell r="L922">
            <v>109906958</v>
          </cell>
        </row>
        <row r="923">
          <cell r="A923" t="str">
            <v>20인승35층150m/min분양</v>
          </cell>
          <cell r="B923">
            <v>91594106</v>
          </cell>
          <cell r="C923">
            <v>100753</v>
          </cell>
          <cell r="D923">
            <v>91694859</v>
          </cell>
          <cell r="E923">
            <v>3660457</v>
          </cell>
          <cell r="F923">
            <v>2089754</v>
          </cell>
          <cell r="G923">
            <v>5750211</v>
          </cell>
          <cell r="H923">
            <v>6090316</v>
          </cell>
          <cell r="I923">
            <v>103535386</v>
          </cell>
          <cell r="J923">
            <v>5187122</v>
          </cell>
          <cell r="K923">
            <v>2894700</v>
          </cell>
          <cell r="L923">
            <v>111617208</v>
          </cell>
        </row>
        <row r="924">
          <cell r="A924" t="str">
            <v>20인승35층180m/min임대</v>
          </cell>
          <cell r="B924">
            <v>90116737</v>
          </cell>
          <cell r="C924">
            <v>99128</v>
          </cell>
          <cell r="D924">
            <v>90215865</v>
          </cell>
          <cell r="E924">
            <v>3660457</v>
          </cell>
          <cell r="F924">
            <v>2089754</v>
          </cell>
          <cell r="G924">
            <v>5750211</v>
          </cell>
          <cell r="H924">
            <v>5997879</v>
          </cell>
          <cell r="I924">
            <v>101963955</v>
          </cell>
          <cell r="J924">
            <v>5108394</v>
          </cell>
          <cell r="K924">
            <v>2865602</v>
          </cell>
          <cell r="L924">
            <v>109937951</v>
          </cell>
        </row>
        <row r="925">
          <cell r="A925" t="str">
            <v>20인승35층180m/min분양</v>
          </cell>
          <cell r="B925">
            <v>91621373</v>
          </cell>
          <cell r="C925">
            <v>100783</v>
          </cell>
          <cell r="D925">
            <v>91722156</v>
          </cell>
          <cell r="E925">
            <v>3660457</v>
          </cell>
          <cell r="F925">
            <v>2089754</v>
          </cell>
          <cell r="G925">
            <v>5750211</v>
          </cell>
          <cell r="H925">
            <v>6092022</v>
          </cell>
          <cell r="I925">
            <v>103564389</v>
          </cell>
          <cell r="J925">
            <v>5188575</v>
          </cell>
          <cell r="K925">
            <v>2895237</v>
          </cell>
          <cell r="L925">
            <v>111648201</v>
          </cell>
        </row>
        <row r="926">
          <cell r="A926" t="str">
            <v>20인승36층150m/min임대</v>
          </cell>
          <cell r="B926">
            <v>91577083</v>
          </cell>
          <cell r="C926">
            <v>100734</v>
          </cell>
          <cell r="D926">
            <v>91677817</v>
          </cell>
          <cell r="E926">
            <v>3675224</v>
          </cell>
          <cell r="F926">
            <v>2098185</v>
          </cell>
          <cell r="G926">
            <v>5773409</v>
          </cell>
          <cell r="H926">
            <v>6090701</v>
          </cell>
          <cell r="I926">
            <v>103541927</v>
          </cell>
          <cell r="J926">
            <v>5187450</v>
          </cell>
          <cell r="K926">
            <v>2898765</v>
          </cell>
          <cell r="L926">
            <v>111628142</v>
          </cell>
        </row>
        <row r="927">
          <cell r="A927" t="str">
            <v>20인승36층150m/min분양</v>
          </cell>
          <cell r="B927">
            <v>93081719</v>
          </cell>
          <cell r="C927">
            <v>102389</v>
          </cell>
          <cell r="D927">
            <v>93184108</v>
          </cell>
          <cell r="E927">
            <v>3675224</v>
          </cell>
          <cell r="F927">
            <v>2098185</v>
          </cell>
          <cell r="G927">
            <v>5773409</v>
          </cell>
          <cell r="H927">
            <v>6184844</v>
          </cell>
          <cell r="I927">
            <v>105142361</v>
          </cell>
          <cell r="J927">
            <v>5267632</v>
          </cell>
          <cell r="K927">
            <v>2928400</v>
          </cell>
          <cell r="L927">
            <v>113338393</v>
          </cell>
        </row>
        <row r="928">
          <cell r="A928" t="str">
            <v>20인승36층180m/min임대</v>
          </cell>
          <cell r="B928">
            <v>91604350</v>
          </cell>
          <cell r="C928">
            <v>100764</v>
          </cell>
          <cell r="D928">
            <v>91705114</v>
          </cell>
          <cell r="E928">
            <v>3675224</v>
          </cell>
          <cell r="F928">
            <v>2098185</v>
          </cell>
          <cell r="G928">
            <v>5773409</v>
          </cell>
          <cell r="H928">
            <v>6092407</v>
          </cell>
          <cell r="I928">
            <v>103570930</v>
          </cell>
          <cell r="J928">
            <v>5188903</v>
          </cell>
          <cell r="K928">
            <v>2899302</v>
          </cell>
          <cell r="L928">
            <v>111659135</v>
          </cell>
        </row>
        <row r="929">
          <cell r="A929" t="str">
            <v>20인승36층180m/min분양</v>
          </cell>
          <cell r="B929">
            <v>93108986</v>
          </cell>
          <cell r="C929">
            <v>102419</v>
          </cell>
          <cell r="D929">
            <v>93211405</v>
          </cell>
          <cell r="E929">
            <v>3675224</v>
          </cell>
          <cell r="F929">
            <v>2098185</v>
          </cell>
          <cell r="G929">
            <v>5773409</v>
          </cell>
          <cell r="H929">
            <v>6186550</v>
          </cell>
          <cell r="I929">
            <v>105171364</v>
          </cell>
          <cell r="J929">
            <v>5269085</v>
          </cell>
          <cell r="K929">
            <v>2928937</v>
          </cell>
          <cell r="L929">
            <v>113369386</v>
          </cell>
        </row>
        <row r="930">
          <cell r="A930" t="str">
            <v>20인승37층150m/min임대</v>
          </cell>
          <cell r="B930">
            <v>92751596</v>
          </cell>
          <cell r="C930">
            <v>102026</v>
          </cell>
          <cell r="D930">
            <v>92853622</v>
          </cell>
          <cell r="E930">
            <v>3689991</v>
          </cell>
          <cell r="F930">
            <v>2106615</v>
          </cell>
          <cell r="G930">
            <v>5796606</v>
          </cell>
          <cell r="H930">
            <v>6165639</v>
          </cell>
          <cell r="I930">
            <v>104815867</v>
          </cell>
          <cell r="J930">
            <v>5251274</v>
          </cell>
          <cell r="K930">
            <v>2926298</v>
          </cell>
          <cell r="L930">
            <v>112993439</v>
          </cell>
        </row>
        <row r="931">
          <cell r="A931" t="str">
            <v>20인승37층150m/min분양</v>
          </cell>
          <cell r="B931">
            <v>94256232</v>
          </cell>
          <cell r="C931">
            <v>103681</v>
          </cell>
          <cell r="D931">
            <v>94359913</v>
          </cell>
          <cell r="E931">
            <v>3689991</v>
          </cell>
          <cell r="F931">
            <v>2106615</v>
          </cell>
          <cell r="G931">
            <v>5796606</v>
          </cell>
          <cell r="H931">
            <v>6259782</v>
          </cell>
          <cell r="I931">
            <v>106416301</v>
          </cell>
          <cell r="J931">
            <v>5331456</v>
          </cell>
          <cell r="K931">
            <v>2955933</v>
          </cell>
          <cell r="L931">
            <v>114703690</v>
          </cell>
        </row>
        <row r="932">
          <cell r="A932" t="str">
            <v>20인승37층180m/min임대</v>
          </cell>
          <cell r="B932">
            <v>92778863</v>
          </cell>
          <cell r="C932">
            <v>102056</v>
          </cell>
          <cell r="D932">
            <v>92880919</v>
          </cell>
          <cell r="E932">
            <v>3689991</v>
          </cell>
          <cell r="F932">
            <v>2106615</v>
          </cell>
          <cell r="G932">
            <v>5796606</v>
          </cell>
          <cell r="H932">
            <v>6167345</v>
          </cell>
          <cell r="I932">
            <v>104844870</v>
          </cell>
          <cell r="J932">
            <v>5252727</v>
          </cell>
          <cell r="K932">
            <v>2926835</v>
          </cell>
          <cell r="L932">
            <v>113024432</v>
          </cell>
        </row>
        <row r="933">
          <cell r="A933" t="str">
            <v>20인승37층180m/min분양</v>
          </cell>
          <cell r="B933">
            <v>94283499</v>
          </cell>
          <cell r="C933">
            <v>103711</v>
          </cell>
          <cell r="D933">
            <v>94387210</v>
          </cell>
          <cell r="E933">
            <v>3689991</v>
          </cell>
          <cell r="F933">
            <v>2106615</v>
          </cell>
          <cell r="G933">
            <v>5796606</v>
          </cell>
          <cell r="H933">
            <v>6261488</v>
          </cell>
          <cell r="I933">
            <v>106445304</v>
          </cell>
          <cell r="J933">
            <v>5332909</v>
          </cell>
          <cell r="K933">
            <v>2956470</v>
          </cell>
          <cell r="L933">
            <v>114734683</v>
          </cell>
        </row>
        <row r="934">
          <cell r="A934" t="str">
            <v>20인승38층150m/min임대</v>
          </cell>
          <cell r="B934">
            <v>93926113</v>
          </cell>
          <cell r="C934">
            <v>103318</v>
          </cell>
          <cell r="D934">
            <v>94029431</v>
          </cell>
          <cell r="E934">
            <v>3704759</v>
          </cell>
          <cell r="F934">
            <v>2115046</v>
          </cell>
          <cell r="G934">
            <v>5819805</v>
          </cell>
          <cell r="H934">
            <v>6240577</v>
          </cell>
          <cell r="I934">
            <v>106089813</v>
          </cell>
          <cell r="J934">
            <v>5315099</v>
          </cell>
          <cell r="K934">
            <v>2953831</v>
          </cell>
          <cell r="L934">
            <v>114358743</v>
          </cell>
        </row>
        <row r="935">
          <cell r="A935" t="str">
            <v>20인승38층150m/min분양</v>
          </cell>
          <cell r="B935">
            <v>95430749</v>
          </cell>
          <cell r="C935">
            <v>104973</v>
          </cell>
          <cell r="D935">
            <v>95535722</v>
          </cell>
          <cell r="E935">
            <v>3704759</v>
          </cell>
          <cell r="F935">
            <v>2115046</v>
          </cell>
          <cell r="G935">
            <v>5819805</v>
          </cell>
          <cell r="H935">
            <v>6334720</v>
          </cell>
          <cell r="I935">
            <v>107690247</v>
          </cell>
          <cell r="J935">
            <v>5395281</v>
          </cell>
          <cell r="K935">
            <v>2983467</v>
          </cell>
          <cell r="L935">
            <v>116068995</v>
          </cell>
        </row>
        <row r="936">
          <cell r="A936" t="str">
            <v>20인승38층180m/min임대</v>
          </cell>
          <cell r="B936">
            <v>93953380</v>
          </cell>
          <cell r="C936">
            <v>103348</v>
          </cell>
          <cell r="D936">
            <v>94056728</v>
          </cell>
          <cell r="E936">
            <v>3704759</v>
          </cell>
          <cell r="F936">
            <v>2115046</v>
          </cell>
          <cell r="G936">
            <v>5819805</v>
          </cell>
          <cell r="H936">
            <v>6242283</v>
          </cell>
          <cell r="I936">
            <v>106118816</v>
          </cell>
          <cell r="J936">
            <v>5316552</v>
          </cell>
          <cell r="K936">
            <v>2954368</v>
          </cell>
          <cell r="L936">
            <v>114389736</v>
          </cell>
        </row>
        <row r="937">
          <cell r="A937" t="str">
            <v>20인승38층180m/min분양</v>
          </cell>
          <cell r="B937">
            <v>95458016</v>
          </cell>
          <cell r="C937">
            <v>105003</v>
          </cell>
          <cell r="D937">
            <v>95563019</v>
          </cell>
          <cell r="E937">
            <v>3704759</v>
          </cell>
          <cell r="F937">
            <v>2115046</v>
          </cell>
          <cell r="G937">
            <v>5819805</v>
          </cell>
          <cell r="H937">
            <v>6336426</v>
          </cell>
          <cell r="I937">
            <v>107719250</v>
          </cell>
          <cell r="J937">
            <v>5396734</v>
          </cell>
          <cell r="K937">
            <v>2984004</v>
          </cell>
          <cell r="L937">
            <v>116099988</v>
          </cell>
        </row>
        <row r="938">
          <cell r="A938" t="str">
            <v>20인승39층150m/min임대</v>
          </cell>
          <cell r="B938">
            <v>95100628</v>
          </cell>
          <cell r="C938">
            <v>104610</v>
          </cell>
          <cell r="D938">
            <v>95205238</v>
          </cell>
          <cell r="E938">
            <v>3719525</v>
          </cell>
          <cell r="F938">
            <v>2123476</v>
          </cell>
          <cell r="G938">
            <v>5843001</v>
          </cell>
          <cell r="H938">
            <v>6315514</v>
          </cell>
          <cell r="I938">
            <v>107363753</v>
          </cell>
          <cell r="J938">
            <v>5378924</v>
          </cell>
          <cell r="K938">
            <v>2981364</v>
          </cell>
          <cell r="L938">
            <v>115724041</v>
          </cell>
        </row>
        <row r="939">
          <cell r="A939" t="str">
            <v>20인승39층150m/min분양</v>
          </cell>
          <cell r="B939">
            <v>96605264</v>
          </cell>
          <cell r="C939">
            <v>106265</v>
          </cell>
          <cell r="D939">
            <v>96711529</v>
          </cell>
          <cell r="E939">
            <v>3719525</v>
          </cell>
          <cell r="F939">
            <v>2123476</v>
          </cell>
          <cell r="G939">
            <v>5843001</v>
          </cell>
          <cell r="H939">
            <v>6409658</v>
          </cell>
          <cell r="I939">
            <v>108964188</v>
          </cell>
          <cell r="J939">
            <v>5459105</v>
          </cell>
          <cell r="K939">
            <v>3010999</v>
          </cell>
          <cell r="L939">
            <v>117434292</v>
          </cell>
        </row>
        <row r="940">
          <cell r="A940" t="str">
            <v>20인승39층180m/min임대</v>
          </cell>
          <cell r="B940">
            <v>95127895</v>
          </cell>
          <cell r="C940">
            <v>104640</v>
          </cell>
          <cell r="D940">
            <v>95232535</v>
          </cell>
          <cell r="E940">
            <v>3719525</v>
          </cell>
          <cell r="F940">
            <v>2123476</v>
          </cell>
          <cell r="G940">
            <v>5843001</v>
          </cell>
          <cell r="H940">
            <v>6317221</v>
          </cell>
          <cell r="I940">
            <v>107392757</v>
          </cell>
          <cell r="J940">
            <v>5380377</v>
          </cell>
          <cell r="K940">
            <v>2981901</v>
          </cell>
          <cell r="L940">
            <v>115755035</v>
          </cell>
        </row>
        <row r="941">
          <cell r="A941" t="str">
            <v>20인승39층180m/min분양</v>
          </cell>
          <cell r="B941">
            <v>96632531</v>
          </cell>
          <cell r="C941">
            <v>106295</v>
          </cell>
          <cell r="D941">
            <v>96738826</v>
          </cell>
          <cell r="E941">
            <v>3719525</v>
          </cell>
          <cell r="F941">
            <v>2123476</v>
          </cell>
          <cell r="G941">
            <v>5843001</v>
          </cell>
          <cell r="H941">
            <v>6411364</v>
          </cell>
          <cell r="I941">
            <v>108993191</v>
          </cell>
          <cell r="J941">
            <v>5460558</v>
          </cell>
          <cell r="K941">
            <v>3011536</v>
          </cell>
          <cell r="L941">
            <v>117465285</v>
          </cell>
        </row>
        <row r="942">
          <cell r="A942" t="str">
            <v>20인승40층150m/min임대</v>
          </cell>
          <cell r="B942">
            <v>96275147</v>
          </cell>
          <cell r="C942">
            <v>105902</v>
          </cell>
          <cell r="D942">
            <v>96381049</v>
          </cell>
          <cell r="E942">
            <v>3734293</v>
          </cell>
          <cell r="F942">
            <v>2131907</v>
          </cell>
          <cell r="G942">
            <v>5866200</v>
          </cell>
          <cell r="H942">
            <v>6390453</v>
          </cell>
          <cell r="I942">
            <v>108637702</v>
          </cell>
          <cell r="J942">
            <v>5442748</v>
          </cell>
          <cell r="K942">
            <v>3008898</v>
          </cell>
          <cell r="L942">
            <v>117089348</v>
          </cell>
        </row>
        <row r="943">
          <cell r="A943" t="str">
            <v>20인승40층150m/min분양</v>
          </cell>
          <cell r="B943">
            <v>97779783</v>
          </cell>
          <cell r="C943">
            <v>107557</v>
          </cell>
          <cell r="D943">
            <v>97887340</v>
          </cell>
          <cell r="E943">
            <v>3734293</v>
          </cell>
          <cell r="F943">
            <v>2131907</v>
          </cell>
          <cell r="G943">
            <v>5866200</v>
          </cell>
          <cell r="H943">
            <v>6484596</v>
          </cell>
          <cell r="I943">
            <v>110238136</v>
          </cell>
          <cell r="J943">
            <v>5522930</v>
          </cell>
          <cell r="K943">
            <v>3038533</v>
          </cell>
          <cell r="L943">
            <v>118799599</v>
          </cell>
        </row>
        <row r="944">
          <cell r="A944" t="str">
            <v>20인승40층180m/min임대</v>
          </cell>
          <cell r="B944">
            <v>96302414</v>
          </cell>
          <cell r="C944">
            <v>105932</v>
          </cell>
          <cell r="D944">
            <v>96408346</v>
          </cell>
          <cell r="E944">
            <v>3734293</v>
          </cell>
          <cell r="F944">
            <v>2131907</v>
          </cell>
          <cell r="G944">
            <v>5866200</v>
          </cell>
          <cell r="H944">
            <v>6392159</v>
          </cell>
          <cell r="I944">
            <v>108666705</v>
          </cell>
          <cell r="J944">
            <v>5444201</v>
          </cell>
          <cell r="K944">
            <v>3009435</v>
          </cell>
          <cell r="L944">
            <v>117120341</v>
          </cell>
        </row>
        <row r="945">
          <cell r="A945" t="str">
            <v>20인승40층180m/min분양</v>
          </cell>
          <cell r="B945">
            <v>97807050</v>
          </cell>
          <cell r="C945">
            <v>107587</v>
          </cell>
          <cell r="D945">
            <v>97914637</v>
          </cell>
          <cell r="E945">
            <v>3734293</v>
          </cell>
          <cell r="F945">
            <v>2131907</v>
          </cell>
          <cell r="G945">
            <v>5866200</v>
          </cell>
          <cell r="H945">
            <v>6486302</v>
          </cell>
          <cell r="I945">
            <v>110267139</v>
          </cell>
          <cell r="J945">
            <v>5524383</v>
          </cell>
          <cell r="K945">
            <v>3039070</v>
          </cell>
          <cell r="L945">
            <v>118830592</v>
          </cell>
        </row>
        <row r="946">
          <cell r="A946" t="str">
            <v>20인승41층이상180m/min임대</v>
          </cell>
          <cell r="B946">
            <v>97476924</v>
          </cell>
          <cell r="C946">
            <v>107224</v>
          </cell>
          <cell r="D946">
            <v>97584148</v>
          </cell>
          <cell r="E946">
            <v>3749059</v>
          </cell>
          <cell r="F946">
            <v>2140337</v>
          </cell>
          <cell r="G946">
            <v>5889396</v>
          </cell>
          <cell r="H946">
            <v>6467096</v>
          </cell>
          <cell r="I946">
            <v>109940640</v>
          </cell>
          <cell r="J946">
            <v>5508026</v>
          </cell>
          <cell r="K946">
            <v>3036968</v>
          </cell>
          <cell r="L946">
            <v>118485634</v>
          </cell>
        </row>
        <row r="947">
          <cell r="A947" t="str">
            <v>20인승41층이상180m/min분양</v>
          </cell>
          <cell r="B947">
            <v>98981560</v>
          </cell>
          <cell r="C947">
            <v>108879</v>
          </cell>
          <cell r="D947">
            <v>99090439</v>
          </cell>
          <cell r="E947">
            <v>3749059</v>
          </cell>
          <cell r="F947">
            <v>2140337</v>
          </cell>
          <cell r="G947">
            <v>5889396</v>
          </cell>
          <cell r="H947">
            <v>6561239</v>
          </cell>
          <cell r="I947">
            <v>111541074</v>
          </cell>
          <cell r="J947">
            <v>5588207</v>
          </cell>
          <cell r="K947">
            <v>3066603</v>
          </cell>
          <cell r="L947">
            <v>120195884</v>
          </cell>
        </row>
        <row r="948">
          <cell r="B948">
            <v>63349821.677282378</v>
          </cell>
          <cell r="E948">
            <v>3047262.7834394905</v>
          </cell>
        </row>
      </sheetData>
      <sheetData sheetId="20">
        <row r="6">
          <cell r="A6" t="str">
            <v>8인승1층60m/min</v>
          </cell>
          <cell r="B6">
            <v>831302</v>
          </cell>
          <cell r="C6">
            <v>0</v>
          </cell>
          <cell r="D6">
            <v>831302</v>
          </cell>
          <cell r="E6">
            <v>3157829.0750000002</v>
          </cell>
          <cell r="F6">
            <v>322730</v>
          </cell>
          <cell r="G6">
            <v>3480559.0750000002</v>
          </cell>
          <cell r="H6">
            <v>129824</v>
          </cell>
          <cell r="I6">
            <v>30280</v>
          </cell>
          <cell r="J6">
            <v>105313</v>
          </cell>
          <cell r="K6">
            <v>142102</v>
          </cell>
          <cell r="L6">
            <v>83771</v>
          </cell>
          <cell r="M6">
            <v>72630</v>
          </cell>
          <cell r="N6">
            <v>3191</v>
          </cell>
          <cell r="O6">
            <v>10794</v>
          </cell>
          <cell r="P6">
            <v>194421</v>
          </cell>
          <cell r="Q6">
            <v>11967</v>
          </cell>
          <cell r="R6">
            <v>784293</v>
          </cell>
          <cell r="S6">
            <v>5096154.0750000002</v>
          </cell>
          <cell r="T6">
            <v>178365</v>
          </cell>
          <cell r="U6">
            <v>399889</v>
          </cell>
          <cell r="V6">
            <v>5674408.0750000002</v>
          </cell>
        </row>
        <row r="7">
          <cell r="A7" t="str">
            <v>8인승1층90m/min</v>
          </cell>
          <cell r="B7">
            <v>831302</v>
          </cell>
          <cell r="C7">
            <v>0</v>
          </cell>
          <cell r="D7">
            <v>831302</v>
          </cell>
          <cell r="E7">
            <v>3157829.0750000002</v>
          </cell>
          <cell r="F7">
            <v>322730</v>
          </cell>
          <cell r="G7">
            <v>3480559.0750000002</v>
          </cell>
          <cell r="H7">
            <v>129824</v>
          </cell>
          <cell r="I7">
            <v>30280</v>
          </cell>
          <cell r="J7">
            <v>105313</v>
          </cell>
          <cell r="K7">
            <v>142102</v>
          </cell>
          <cell r="L7">
            <v>83771</v>
          </cell>
          <cell r="M7">
            <v>72630</v>
          </cell>
          <cell r="N7">
            <v>3191</v>
          </cell>
          <cell r="O7">
            <v>10794</v>
          </cell>
          <cell r="P7">
            <v>194421</v>
          </cell>
          <cell r="Q7">
            <v>11967</v>
          </cell>
          <cell r="R7">
            <v>784293</v>
          </cell>
          <cell r="S7">
            <v>5096154.0750000002</v>
          </cell>
          <cell r="T7">
            <v>178365</v>
          </cell>
          <cell r="U7">
            <v>399889</v>
          </cell>
          <cell r="V7">
            <v>5674408.0750000002</v>
          </cell>
        </row>
        <row r="8">
          <cell r="A8" t="str">
            <v>8인승2층60m/min</v>
          </cell>
          <cell r="B8">
            <v>854422</v>
          </cell>
          <cell r="C8">
            <v>0</v>
          </cell>
          <cell r="D8">
            <v>854422</v>
          </cell>
          <cell r="E8">
            <v>4087240.6340000001</v>
          </cell>
          <cell r="F8">
            <v>417715</v>
          </cell>
          <cell r="G8">
            <v>4504955.6339999996</v>
          </cell>
          <cell r="H8">
            <v>168034</v>
          </cell>
          <cell r="I8">
            <v>39193</v>
          </cell>
          <cell r="J8">
            <v>136309</v>
          </cell>
          <cell r="K8">
            <v>183925</v>
          </cell>
          <cell r="L8">
            <v>103774</v>
          </cell>
          <cell r="M8">
            <v>94006</v>
          </cell>
          <cell r="N8">
            <v>3953</v>
          </cell>
          <cell r="O8">
            <v>13971</v>
          </cell>
          <cell r="P8">
            <v>241654</v>
          </cell>
          <cell r="Q8">
            <v>14824</v>
          </cell>
          <cell r="R8">
            <v>999643</v>
          </cell>
          <cell r="S8">
            <v>6359020.6339999996</v>
          </cell>
          <cell r="T8">
            <v>222565</v>
          </cell>
          <cell r="U8">
            <v>515444</v>
          </cell>
          <cell r="V8">
            <v>7097029.6339999996</v>
          </cell>
        </row>
        <row r="9">
          <cell r="A9" t="str">
            <v>8인승2층90m/min</v>
          </cell>
          <cell r="B9">
            <v>854422</v>
          </cell>
          <cell r="C9">
            <v>0</v>
          </cell>
          <cell r="D9">
            <v>854422</v>
          </cell>
          <cell r="E9">
            <v>4087240.6340000001</v>
          </cell>
          <cell r="F9">
            <v>417715</v>
          </cell>
          <cell r="G9">
            <v>4504955.6339999996</v>
          </cell>
          <cell r="H9">
            <v>168034</v>
          </cell>
          <cell r="I9">
            <v>39193</v>
          </cell>
          <cell r="J9">
            <v>136309</v>
          </cell>
          <cell r="K9">
            <v>183925</v>
          </cell>
          <cell r="L9">
            <v>103774</v>
          </cell>
          <cell r="M9">
            <v>94006</v>
          </cell>
          <cell r="N9">
            <v>3953</v>
          </cell>
          <cell r="O9">
            <v>13971</v>
          </cell>
          <cell r="P9">
            <v>241654</v>
          </cell>
          <cell r="Q9">
            <v>14824</v>
          </cell>
          <cell r="R9">
            <v>999643</v>
          </cell>
          <cell r="S9">
            <v>6359020.6339999996</v>
          </cell>
          <cell r="T9">
            <v>222565</v>
          </cell>
          <cell r="U9">
            <v>515444</v>
          </cell>
          <cell r="V9">
            <v>7097029.6339999996</v>
          </cell>
        </row>
        <row r="10">
          <cell r="A10" t="str">
            <v>8인승3층60m/min</v>
          </cell>
          <cell r="B10">
            <v>877542</v>
          </cell>
          <cell r="C10">
            <v>0</v>
          </cell>
          <cell r="D10">
            <v>877542</v>
          </cell>
          <cell r="E10">
            <v>5013387.2230000002</v>
          </cell>
          <cell r="F10">
            <v>512368</v>
          </cell>
          <cell r="G10">
            <v>5525755.2230000002</v>
          </cell>
          <cell r="H10">
            <v>206110</v>
          </cell>
          <cell r="I10">
            <v>48074</v>
          </cell>
          <cell r="J10">
            <v>167196</v>
          </cell>
          <cell r="K10">
            <v>225602</v>
          </cell>
          <cell r="L10">
            <v>123709</v>
          </cell>
          <cell r="M10">
            <v>115307</v>
          </cell>
          <cell r="N10">
            <v>4712</v>
          </cell>
          <cell r="O10">
            <v>17137</v>
          </cell>
          <cell r="P10">
            <v>288724</v>
          </cell>
          <cell r="Q10">
            <v>17672</v>
          </cell>
          <cell r="R10">
            <v>1214243</v>
          </cell>
          <cell r="S10">
            <v>7617540.2230000002</v>
          </cell>
          <cell r="T10">
            <v>266613</v>
          </cell>
          <cell r="U10">
            <v>630595</v>
          </cell>
          <cell r="V10">
            <v>8514748.2230000012</v>
          </cell>
        </row>
        <row r="11">
          <cell r="A11" t="str">
            <v>8인승3층90m/min</v>
          </cell>
          <cell r="B11">
            <v>877542</v>
          </cell>
          <cell r="C11">
            <v>0</v>
          </cell>
          <cell r="D11">
            <v>877542</v>
          </cell>
          <cell r="E11">
            <v>5013387.2230000002</v>
          </cell>
          <cell r="F11">
            <v>512368</v>
          </cell>
          <cell r="G11">
            <v>5525755.2230000002</v>
          </cell>
          <cell r="H11">
            <v>206110</v>
          </cell>
          <cell r="I11">
            <v>48074</v>
          </cell>
          <cell r="J11">
            <v>167196</v>
          </cell>
          <cell r="K11">
            <v>225602</v>
          </cell>
          <cell r="L11">
            <v>123709</v>
          </cell>
          <cell r="M11">
            <v>115307</v>
          </cell>
          <cell r="N11">
            <v>4712</v>
          </cell>
          <cell r="O11">
            <v>17137</v>
          </cell>
          <cell r="P11">
            <v>288724</v>
          </cell>
          <cell r="Q11">
            <v>17672</v>
          </cell>
          <cell r="R11">
            <v>1214243</v>
          </cell>
          <cell r="S11">
            <v>7617540.2230000002</v>
          </cell>
          <cell r="T11">
            <v>266613</v>
          </cell>
          <cell r="U11">
            <v>630595</v>
          </cell>
          <cell r="V11">
            <v>8514748.2230000012</v>
          </cell>
        </row>
        <row r="12">
          <cell r="A12" t="str">
            <v>8인승4층60m/min</v>
          </cell>
          <cell r="B12">
            <v>899906</v>
          </cell>
          <cell r="C12">
            <v>0</v>
          </cell>
          <cell r="D12">
            <v>899906</v>
          </cell>
          <cell r="E12">
            <v>5941897.2230000002</v>
          </cell>
          <cell r="F12">
            <v>607261</v>
          </cell>
          <cell r="G12">
            <v>6549158.2230000002</v>
          </cell>
          <cell r="H12">
            <v>244283</v>
          </cell>
          <cell r="I12">
            <v>56977</v>
          </cell>
          <cell r="J12">
            <v>198162</v>
          </cell>
          <cell r="K12">
            <v>267385</v>
          </cell>
          <cell r="L12">
            <v>143677</v>
          </cell>
          <cell r="M12">
            <v>136663</v>
          </cell>
          <cell r="N12">
            <v>5473</v>
          </cell>
          <cell r="O12">
            <v>20311</v>
          </cell>
          <cell r="P12">
            <v>335878</v>
          </cell>
          <cell r="Q12">
            <v>20525</v>
          </cell>
          <cell r="R12">
            <v>1429334</v>
          </cell>
          <cell r="S12">
            <v>8878398.2230000012</v>
          </cell>
          <cell r="T12">
            <v>310743</v>
          </cell>
          <cell r="U12">
            <v>746031</v>
          </cell>
          <cell r="V12">
            <v>9935172.2230000012</v>
          </cell>
        </row>
        <row r="13">
          <cell r="A13" t="str">
            <v>8인승4층90m/min</v>
          </cell>
          <cell r="B13">
            <v>899906</v>
          </cell>
          <cell r="C13">
            <v>0</v>
          </cell>
          <cell r="D13">
            <v>899906</v>
          </cell>
          <cell r="E13">
            <v>5941897.2230000002</v>
          </cell>
          <cell r="F13">
            <v>607261</v>
          </cell>
          <cell r="G13">
            <v>6549158.2230000002</v>
          </cell>
          <cell r="H13">
            <v>244283</v>
          </cell>
          <cell r="I13">
            <v>56977</v>
          </cell>
          <cell r="J13">
            <v>198162</v>
          </cell>
          <cell r="K13">
            <v>267385</v>
          </cell>
          <cell r="L13">
            <v>143677</v>
          </cell>
          <cell r="M13">
            <v>136663</v>
          </cell>
          <cell r="N13">
            <v>5473</v>
          </cell>
          <cell r="O13">
            <v>20311</v>
          </cell>
          <cell r="P13">
            <v>335878</v>
          </cell>
          <cell r="Q13">
            <v>20525</v>
          </cell>
          <cell r="R13">
            <v>1429334</v>
          </cell>
          <cell r="S13">
            <v>8878398.2230000012</v>
          </cell>
          <cell r="T13">
            <v>310743</v>
          </cell>
          <cell r="U13">
            <v>746031</v>
          </cell>
          <cell r="V13">
            <v>9935172.2230000012</v>
          </cell>
        </row>
        <row r="14">
          <cell r="A14" t="str">
            <v>8인승5층60m/min</v>
          </cell>
          <cell r="B14">
            <v>923026</v>
          </cell>
          <cell r="C14">
            <v>0</v>
          </cell>
          <cell r="D14">
            <v>923026</v>
          </cell>
          <cell r="E14">
            <v>6870407.2230000002</v>
          </cell>
          <cell r="F14">
            <v>702155</v>
          </cell>
          <cell r="G14">
            <v>7572562.2230000002</v>
          </cell>
          <cell r="H14">
            <v>282456</v>
          </cell>
          <cell r="I14">
            <v>65881</v>
          </cell>
          <cell r="J14">
            <v>229128</v>
          </cell>
          <cell r="K14">
            <v>309168</v>
          </cell>
          <cell r="L14">
            <v>163662</v>
          </cell>
          <cell r="M14">
            <v>158019</v>
          </cell>
          <cell r="N14">
            <v>6234</v>
          </cell>
          <cell r="O14">
            <v>23485</v>
          </cell>
          <cell r="P14">
            <v>383066</v>
          </cell>
          <cell r="Q14">
            <v>23380</v>
          </cell>
          <cell r="R14">
            <v>1644479</v>
          </cell>
          <cell r="S14">
            <v>10140067.223000001</v>
          </cell>
          <cell r="T14">
            <v>354902</v>
          </cell>
          <cell r="U14">
            <v>861474</v>
          </cell>
          <cell r="V14">
            <v>11356443.223000001</v>
          </cell>
        </row>
        <row r="15">
          <cell r="A15" t="str">
            <v>8인승5층90m/min</v>
          </cell>
          <cell r="B15">
            <v>923026</v>
          </cell>
          <cell r="C15">
            <v>0</v>
          </cell>
          <cell r="D15">
            <v>923026</v>
          </cell>
          <cell r="E15">
            <v>6870407.2230000002</v>
          </cell>
          <cell r="F15">
            <v>702155</v>
          </cell>
          <cell r="G15">
            <v>7572562.2230000002</v>
          </cell>
          <cell r="H15">
            <v>282456</v>
          </cell>
          <cell r="I15">
            <v>65881</v>
          </cell>
          <cell r="J15">
            <v>229128</v>
          </cell>
          <cell r="K15">
            <v>309168</v>
          </cell>
          <cell r="L15">
            <v>163662</v>
          </cell>
          <cell r="M15">
            <v>158019</v>
          </cell>
          <cell r="N15">
            <v>6234</v>
          </cell>
          <cell r="O15">
            <v>23485</v>
          </cell>
          <cell r="P15">
            <v>383066</v>
          </cell>
          <cell r="Q15">
            <v>23380</v>
          </cell>
          <cell r="R15">
            <v>1644479</v>
          </cell>
          <cell r="S15">
            <v>10140067.223000001</v>
          </cell>
          <cell r="T15">
            <v>354902</v>
          </cell>
          <cell r="U15">
            <v>861474</v>
          </cell>
          <cell r="V15">
            <v>11356443.223000001</v>
          </cell>
        </row>
        <row r="16">
          <cell r="A16" t="str">
            <v>8인승6층60m/min</v>
          </cell>
          <cell r="B16">
            <v>945390</v>
          </cell>
          <cell r="C16">
            <v>0</v>
          </cell>
          <cell r="D16">
            <v>945390</v>
          </cell>
          <cell r="E16">
            <v>7798917.2230000002</v>
          </cell>
          <cell r="F16">
            <v>797049</v>
          </cell>
          <cell r="G16">
            <v>8595966.2230000012</v>
          </cell>
          <cell r="H16">
            <v>320629</v>
          </cell>
          <cell r="I16">
            <v>74784</v>
          </cell>
          <cell r="J16">
            <v>260093</v>
          </cell>
          <cell r="K16">
            <v>350951</v>
          </cell>
          <cell r="L16">
            <v>183630</v>
          </cell>
          <cell r="M16">
            <v>179375</v>
          </cell>
          <cell r="N16">
            <v>6995</v>
          </cell>
          <cell r="O16">
            <v>26659</v>
          </cell>
          <cell r="P16">
            <v>430219</v>
          </cell>
          <cell r="Q16">
            <v>26232</v>
          </cell>
          <cell r="R16">
            <v>1859567</v>
          </cell>
          <cell r="S16">
            <v>11400923.223000001</v>
          </cell>
          <cell r="T16">
            <v>399032</v>
          </cell>
          <cell r="U16">
            <v>976910</v>
          </cell>
          <cell r="V16">
            <v>12776865.223000001</v>
          </cell>
        </row>
        <row r="17">
          <cell r="A17" t="str">
            <v>8인승6층90m/min</v>
          </cell>
          <cell r="B17">
            <v>945390</v>
          </cell>
          <cell r="C17">
            <v>0</v>
          </cell>
          <cell r="D17">
            <v>945390</v>
          </cell>
          <cell r="E17">
            <v>7798917.2230000002</v>
          </cell>
          <cell r="F17">
            <v>797049</v>
          </cell>
          <cell r="G17">
            <v>8595966.2230000012</v>
          </cell>
          <cell r="H17">
            <v>320629</v>
          </cell>
          <cell r="I17">
            <v>74784</v>
          </cell>
          <cell r="J17">
            <v>260093</v>
          </cell>
          <cell r="K17">
            <v>350951</v>
          </cell>
          <cell r="L17">
            <v>183630</v>
          </cell>
          <cell r="M17">
            <v>179375</v>
          </cell>
          <cell r="N17">
            <v>6995</v>
          </cell>
          <cell r="O17">
            <v>26659</v>
          </cell>
          <cell r="P17">
            <v>430219</v>
          </cell>
          <cell r="Q17">
            <v>26232</v>
          </cell>
          <cell r="R17">
            <v>1859567</v>
          </cell>
          <cell r="S17">
            <v>11400923.223000001</v>
          </cell>
          <cell r="T17">
            <v>399032</v>
          </cell>
          <cell r="U17">
            <v>976910</v>
          </cell>
          <cell r="V17">
            <v>12776865.223000001</v>
          </cell>
        </row>
        <row r="18">
          <cell r="A18" t="str">
            <v>8인승7층60m/min</v>
          </cell>
          <cell r="B18">
            <v>968510</v>
          </cell>
          <cell r="C18">
            <v>0</v>
          </cell>
          <cell r="D18">
            <v>968510</v>
          </cell>
          <cell r="E18">
            <v>8727427.2229999993</v>
          </cell>
          <cell r="F18">
            <v>891943</v>
          </cell>
          <cell r="G18">
            <v>9619370.2229999993</v>
          </cell>
          <cell r="H18">
            <v>358802</v>
          </cell>
          <cell r="I18">
            <v>83688</v>
          </cell>
          <cell r="J18">
            <v>291059</v>
          </cell>
          <cell r="K18">
            <v>392734</v>
          </cell>
          <cell r="L18">
            <v>203614</v>
          </cell>
          <cell r="M18">
            <v>200730</v>
          </cell>
          <cell r="N18">
            <v>7756</v>
          </cell>
          <cell r="O18">
            <v>29833</v>
          </cell>
          <cell r="P18">
            <v>477407</v>
          </cell>
          <cell r="Q18">
            <v>29087</v>
          </cell>
          <cell r="R18">
            <v>2074710</v>
          </cell>
          <cell r="S18">
            <v>12662590.222999999</v>
          </cell>
          <cell r="T18">
            <v>443190</v>
          </cell>
          <cell r="U18">
            <v>1092354</v>
          </cell>
          <cell r="V18">
            <v>14198134.222999999</v>
          </cell>
        </row>
        <row r="19">
          <cell r="A19" t="str">
            <v>8인승7층90m/min</v>
          </cell>
          <cell r="B19">
            <v>968510</v>
          </cell>
          <cell r="C19">
            <v>0</v>
          </cell>
          <cell r="D19">
            <v>968510</v>
          </cell>
          <cell r="E19">
            <v>8727427.2229999993</v>
          </cell>
          <cell r="F19">
            <v>891943</v>
          </cell>
          <cell r="G19">
            <v>9619370.2229999993</v>
          </cell>
          <cell r="H19">
            <v>358802</v>
          </cell>
          <cell r="I19">
            <v>83688</v>
          </cell>
          <cell r="J19">
            <v>291059</v>
          </cell>
          <cell r="K19">
            <v>392734</v>
          </cell>
          <cell r="L19">
            <v>203614</v>
          </cell>
          <cell r="M19">
            <v>200730</v>
          </cell>
          <cell r="N19">
            <v>7756</v>
          </cell>
          <cell r="O19">
            <v>29833</v>
          </cell>
          <cell r="P19">
            <v>477407</v>
          </cell>
          <cell r="Q19">
            <v>29087</v>
          </cell>
          <cell r="R19">
            <v>2074710</v>
          </cell>
          <cell r="S19">
            <v>12662590.222999999</v>
          </cell>
          <cell r="T19">
            <v>443190</v>
          </cell>
          <cell r="U19">
            <v>1092354</v>
          </cell>
          <cell r="V19">
            <v>14198134.222999999</v>
          </cell>
        </row>
        <row r="20">
          <cell r="A20" t="str">
            <v>8인승8층60m/min</v>
          </cell>
          <cell r="B20">
            <v>990874</v>
          </cell>
          <cell r="C20">
            <v>0</v>
          </cell>
          <cell r="D20">
            <v>990874</v>
          </cell>
          <cell r="E20">
            <v>9655937.2229999993</v>
          </cell>
          <cell r="F20">
            <v>986836</v>
          </cell>
          <cell r="G20">
            <v>10642773.222999999</v>
          </cell>
          <cell r="H20">
            <v>396975</v>
          </cell>
          <cell r="I20">
            <v>92592</v>
          </cell>
          <cell r="J20">
            <v>322025</v>
          </cell>
          <cell r="K20">
            <v>434517</v>
          </cell>
          <cell r="L20">
            <v>223583</v>
          </cell>
          <cell r="M20">
            <v>222086</v>
          </cell>
          <cell r="N20">
            <v>8517</v>
          </cell>
          <cell r="O20">
            <v>33007</v>
          </cell>
          <cell r="P20">
            <v>524561</v>
          </cell>
          <cell r="Q20">
            <v>31940</v>
          </cell>
          <cell r="R20">
            <v>2289803</v>
          </cell>
          <cell r="S20">
            <v>13923450.222999999</v>
          </cell>
          <cell r="T20">
            <v>487320</v>
          </cell>
          <cell r="U20">
            <v>1207790</v>
          </cell>
          <cell r="V20">
            <v>15618560.222999999</v>
          </cell>
        </row>
        <row r="21">
          <cell r="A21" t="str">
            <v>8인승8층90m/min</v>
          </cell>
          <cell r="B21">
            <v>990874</v>
          </cell>
          <cell r="C21">
            <v>0</v>
          </cell>
          <cell r="D21">
            <v>990874</v>
          </cell>
          <cell r="E21">
            <v>9655937.2229999993</v>
          </cell>
          <cell r="F21">
            <v>986836</v>
          </cell>
          <cell r="G21">
            <v>10642773.222999999</v>
          </cell>
          <cell r="H21">
            <v>396975</v>
          </cell>
          <cell r="I21">
            <v>92592</v>
          </cell>
          <cell r="J21">
            <v>322025</v>
          </cell>
          <cell r="K21">
            <v>434517</v>
          </cell>
          <cell r="L21">
            <v>223583</v>
          </cell>
          <cell r="M21">
            <v>222086</v>
          </cell>
          <cell r="N21">
            <v>8517</v>
          </cell>
          <cell r="O21">
            <v>33007</v>
          </cell>
          <cell r="P21">
            <v>524561</v>
          </cell>
          <cell r="Q21">
            <v>31940</v>
          </cell>
          <cell r="R21">
            <v>2289803</v>
          </cell>
          <cell r="S21">
            <v>13923450.222999999</v>
          </cell>
          <cell r="T21">
            <v>487320</v>
          </cell>
          <cell r="U21">
            <v>1207790</v>
          </cell>
          <cell r="V21">
            <v>15618560.222999999</v>
          </cell>
        </row>
        <row r="22">
          <cell r="A22" t="str">
            <v>8인승9층60m/min</v>
          </cell>
          <cell r="B22">
            <v>1013994</v>
          </cell>
          <cell r="C22">
            <v>0</v>
          </cell>
          <cell r="D22">
            <v>1013994</v>
          </cell>
          <cell r="E22">
            <v>10584447.222999999</v>
          </cell>
          <cell r="F22">
            <v>1081730</v>
          </cell>
          <cell r="G22">
            <v>11666177.222999999</v>
          </cell>
          <cell r="H22">
            <v>435148</v>
          </cell>
          <cell r="I22">
            <v>101495</v>
          </cell>
          <cell r="J22">
            <v>352991</v>
          </cell>
          <cell r="K22">
            <v>476300</v>
          </cell>
          <cell r="L22">
            <v>243567</v>
          </cell>
          <cell r="M22">
            <v>243442</v>
          </cell>
          <cell r="N22">
            <v>9278</v>
          </cell>
          <cell r="O22">
            <v>36181</v>
          </cell>
          <cell r="P22">
            <v>571748</v>
          </cell>
          <cell r="Q22">
            <v>34795</v>
          </cell>
          <cell r="R22">
            <v>2504945</v>
          </cell>
          <cell r="S22">
            <v>15185116.222999999</v>
          </cell>
          <cell r="T22">
            <v>531479</v>
          </cell>
          <cell r="U22">
            <v>1323234</v>
          </cell>
          <cell r="V22">
            <v>17039829.222999997</v>
          </cell>
        </row>
        <row r="23">
          <cell r="A23" t="str">
            <v>8인승9층90m/min</v>
          </cell>
          <cell r="B23">
            <v>1013994</v>
          </cell>
          <cell r="C23">
            <v>0</v>
          </cell>
          <cell r="D23">
            <v>1013994</v>
          </cell>
          <cell r="E23">
            <v>10584447.222999999</v>
          </cell>
          <cell r="F23">
            <v>1081730</v>
          </cell>
          <cell r="G23">
            <v>11666177.222999999</v>
          </cell>
          <cell r="H23">
            <v>435148</v>
          </cell>
          <cell r="I23">
            <v>101495</v>
          </cell>
          <cell r="J23">
            <v>352991</v>
          </cell>
          <cell r="K23">
            <v>476300</v>
          </cell>
          <cell r="L23">
            <v>243567</v>
          </cell>
          <cell r="M23">
            <v>243442</v>
          </cell>
          <cell r="N23">
            <v>9278</v>
          </cell>
          <cell r="O23">
            <v>36181</v>
          </cell>
          <cell r="P23">
            <v>571748</v>
          </cell>
          <cell r="Q23">
            <v>34795</v>
          </cell>
          <cell r="R23">
            <v>2504945</v>
          </cell>
          <cell r="S23">
            <v>15185116.222999999</v>
          </cell>
          <cell r="T23">
            <v>531479</v>
          </cell>
          <cell r="U23">
            <v>1323234</v>
          </cell>
          <cell r="V23">
            <v>17039829.222999997</v>
          </cell>
        </row>
        <row r="24">
          <cell r="A24" t="str">
            <v>8인승10층60m/min</v>
          </cell>
          <cell r="B24">
            <v>1036358</v>
          </cell>
          <cell r="C24">
            <v>0</v>
          </cell>
          <cell r="D24">
            <v>1036358</v>
          </cell>
          <cell r="E24">
            <v>11513524</v>
          </cell>
          <cell r="F24">
            <v>1176682</v>
          </cell>
          <cell r="G24">
            <v>12690206</v>
          </cell>
          <cell r="H24">
            <v>473344</v>
          </cell>
          <cell r="I24">
            <v>110404</v>
          </cell>
          <cell r="J24">
            <v>383976</v>
          </cell>
          <cell r="K24">
            <v>518108</v>
          </cell>
          <cell r="L24">
            <v>263547</v>
          </cell>
          <cell r="M24">
            <v>264811</v>
          </cell>
          <cell r="N24">
            <v>10039</v>
          </cell>
          <cell r="O24">
            <v>39357</v>
          </cell>
          <cell r="P24">
            <v>618930</v>
          </cell>
          <cell r="Q24">
            <v>37649</v>
          </cell>
          <cell r="R24">
            <v>2720165</v>
          </cell>
          <cell r="S24">
            <v>16446729</v>
          </cell>
          <cell r="T24">
            <v>575635</v>
          </cell>
          <cell r="U24">
            <v>1438740</v>
          </cell>
          <cell r="V24">
            <v>18461104</v>
          </cell>
        </row>
        <row r="25">
          <cell r="A25" t="str">
            <v>8인승10층90m/min</v>
          </cell>
          <cell r="B25">
            <v>1036358</v>
          </cell>
          <cell r="C25">
            <v>0</v>
          </cell>
          <cell r="D25">
            <v>1036358</v>
          </cell>
          <cell r="E25">
            <v>11513524</v>
          </cell>
          <cell r="F25">
            <v>1176682</v>
          </cell>
          <cell r="G25">
            <v>12690206</v>
          </cell>
          <cell r="H25">
            <v>473344</v>
          </cell>
          <cell r="I25">
            <v>110404</v>
          </cell>
          <cell r="J25">
            <v>383976</v>
          </cell>
          <cell r="K25">
            <v>518108</v>
          </cell>
          <cell r="L25">
            <v>263547</v>
          </cell>
          <cell r="M25">
            <v>264811</v>
          </cell>
          <cell r="N25">
            <v>10039</v>
          </cell>
          <cell r="O25">
            <v>39357</v>
          </cell>
          <cell r="P25">
            <v>618930</v>
          </cell>
          <cell r="Q25">
            <v>37649</v>
          </cell>
          <cell r="R25">
            <v>2720165</v>
          </cell>
          <cell r="S25">
            <v>16446729</v>
          </cell>
          <cell r="T25">
            <v>575635</v>
          </cell>
          <cell r="U25">
            <v>1438740</v>
          </cell>
          <cell r="V25">
            <v>18461104</v>
          </cell>
        </row>
        <row r="26">
          <cell r="A26" t="str">
            <v>8인승11층90m/min</v>
          </cell>
          <cell r="B26">
            <v>1059478</v>
          </cell>
          <cell r="C26">
            <v>0</v>
          </cell>
          <cell r="D26">
            <v>1059478</v>
          </cell>
          <cell r="E26">
            <v>12442034</v>
          </cell>
          <cell r="F26">
            <v>1271575</v>
          </cell>
          <cell r="G26">
            <v>13713609</v>
          </cell>
          <cell r="H26">
            <v>511517</v>
          </cell>
          <cell r="I26">
            <v>119308</v>
          </cell>
          <cell r="J26">
            <v>414941</v>
          </cell>
          <cell r="K26">
            <v>559891</v>
          </cell>
          <cell r="L26">
            <v>283531</v>
          </cell>
          <cell r="M26">
            <v>286166</v>
          </cell>
          <cell r="N26">
            <v>10801</v>
          </cell>
          <cell r="O26">
            <v>42531</v>
          </cell>
          <cell r="P26">
            <v>666118</v>
          </cell>
          <cell r="Q26">
            <v>40504</v>
          </cell>
          <cell r="R26">
            <v>2935308</v>
          </cell>
          <cell r="S26">
            <v>17708395</v>
          </cell>
          <cell r="T26">
            <v>619793</v>
          </cell>
          <cell r="U26">
            <v>1554183</v>
          </cell>
          <cell r="V26">
            <v>19882371</v>
          </cell>
        </row>
        <row r="27">
          <cell r="A27" t="str">
            <v>8인승11층105m/min</v>
          </cell>
          <cell r="B27">
            <v>1059478</v>
          </cell>
          <cell r="C27">
            <v>0</v>
          </cell>
          <cell r="D27">
            <v>1059478</v>
          </cell>
          <cell r="E27">
            <v>12442034</v>
          </cell>
          <cell r="F27">
            <v>1271575</v>
          </cell>
          <cell r="G27">
            <v>13713609</v>
          </cell>
          <cell r="H27">
            <v>511517</v>
          </cell>
          <cell r="I27">
            <v>119308</v>
          </cell>
          <cell r="J27">
            <v>414941</v>
          </cell>
          <cell r="K27">
            <v>559891</v>
          </cell>
          <cell r="L27">
            <v>283531</v>
          </cell>
          <cell r="M27">
            <v>286166</v>
          </cell>
          <cell r="N27">
            <v>10801</v>
          </cell>
          <cell r="O27">
            <v>42531</v>
          </cell>
          <cell r="P27">
            <v>666118</v>
          </cell>
          <cell r="Q27">
            <v>40504</v>
          </cell>
          <cell r="R27">
            <v>2935308</v>
          </cell>
          <cell r="S27">
            <v>17708395</v>
          </cell>
          <cell r="T27">
            <v>619793</v>
          </cell>
          <cell r="U27">
            <v>1554183</v>
          </cell>
          <cell r="V27">
            <v>19882371</v>
          </cell>
        </row>
        <row r="28">
          <cell r="A28" t="str">
            <v>8인승12층90m/min</v>
          </cell>
          <cell r="B28">
            <v>1081842</v>
          </cell>
          <cell r="C28">
            <v>0</v>
          </cell>
          <cell r="D28">
            <v>1081842</v>
          </cell>
          <cell r="E28">
            <v>13370544</v>
          </cell>
          <cell r="F28">
            <v>1366469</v>
          </cell>
          <cell r="G28">
            <v>14737013</v>
          </cell>
          <cell r="H28">
            <v>549690</v>
          </cell>
          <cell r="I28">
            <v>128212</v>
          </cell>
          <cell r="J28">
            <v>445907</v>
          </cell>
          <cell r="K28">
            <v>601674</v>
          </cell>
          <cell r="L28">
            <v>303500</v>
          </cell>
          <cell r="M28">
            <v>307522</v>
          </cell>
          <cell r="N28">
            <v>11561</v>
          </cell>
          <cell r="O28">
            <v>45705</v>
          </cell>
          <cell r="P28">
            <v>713272</v>
          </cell>
          <cell r="Q28">
            <v>43357</v>
          </cell>
          <cell r="R28">
            <v>3150400</v>
          </cell>
          <cell r="S28">
            <v>18969255</v>
          </cell>
          <cell r="T28">
            <v>663923</v>
          </cell>
          <cell r="U28">
            <v>1669620</v>
          </cell>
          <cell r="V28">
            <v>21302798</v>
          </cell>
        </row>
        <row r="29">
          <cell r="A29" t="str">
            <v>8인승12층105m/min</v>
          </cell>
          <cell r="B29">
            <v>1081842</v>
          </cell>
          <cell r="C29">
            <v>0</v>
          </cell>
          <cell r="D29">
            <v>1081842</v>
          </cell>
          <cell r="E29">
            <v>13370544</v>
          </cell>
          <cell r="F29">
            <v>1366469</v>
          </cell>
          <cell r="G29">
            <v>14737013</v>
          </cell>
          <cell r="H29">
            <v>549690</v>
          </cell>
          <cell r="I29">
            <v>128212</v>
          </cell>
          <cell r="J29">
            <v>445907</v>
          </cell>
          <cell r="K29">
            <v>601674</v>
          </cell>
          <cell r="L29">
            <v>303500</v>
          </cell>
          <cell r="M29">
            <v>307522</v>
          </cell>
          <cell r="N29">
            <v>11561</v>
          </cell>
          <cell r="O29">
            <v>45705</v>
          </cell>
          <cell r="P29">
            <v>713272</v>
          </cell>
          <cell r="Q29">
            <v>43357</v>
          </cell>
          <cell r="R29">
            <v>3150400</v>
          </cell>
          <cell r="S29">
            <v>18969255</v>
          </cell>
          <cell r="T29">
            <v>663923</v>
          </cell>
          <cell r="U29">
            <v>1669620</v>
          </cell>
          <cell r="V29">
            <v>21302798</v>
          </cell>
        </row>
        <row r="30">
          <cell r="A30" t="str">
            <v>8인승13층90m/min</v>
          </cell>
          <cell r="B30">
            <v>1104962</v>
          </cell>
          <cell r="C30">
            <v>0</v>
          </cell>
          <cell r="D30">
            <v>1104962</v>
          </cell>
          <cell r="E30">
            <v>14299054</v>
          </cell>
          <cell r="F30">
            <v>1461363</v>
          </cell>
          <cell r="G30">
            <v>15760417</v>
          </cell>
          <cell r="H30">
            <v>587863</v>
          </cell>
          <cell r="I30">
            <v>137115</v>
          </cell>
          <cell r="J30">
            <v>476873</v>
          </cell>
          <cell r="K30">
            <v>643457</v>
          </cell>
          <cell r="L30">
            <v>323484</v>
          </cell>
          <cell r="M30">
            <v>328878</v>
          </cell>
          <cell r="N30">
            <v>12323</v>
          </cell>
          <cell r="O30">
            <v>48879</v>
          </cell>
          <cell r="P30">
            <v>760459</v>
          </cell>
          <cell r="Q30">
            <v>46212</v>
          </cell>
          <cell r="R30">
            <v>3365543</v>
          </cell>
          <cell r="S30">
            <v>20230922</v>
          </cell>
          <cell r="T30">
            <v>708082</v>
          </cell>
          <cell r="U30">
            <v>1785063</v>
          </cell>
          <cell r="V30">
            <v>22724067</v>
          </cell>
        </row>
        <row r="31">
          <cell r="A31" t="str">
            <v>8인승13층105m/min</v>
          </cell>
          <cell r="B31">
            <v>1104962</v>
          </cell>
          <cell r="C31">
            <v>0</v>
          </cell>
          <cell r="D31">
            <v>1104962</v>
          </cell>
          <cell r="E31">
            <v>14299054</v>
          </cell>
          <cell r="F31">
            <v>1461363</v>
          </cell>
          <cell r="G31">
            <v>15760417</v>
          </cell>
          <cell r="H31">
            <v>587863</v>
          </cell>
          <cell r="I31">
            <v>137115</v>
          </cell>
          <cell r="J31">
            <v>476873</v>
          </cell>
          <cell r="K31">
            <v>643457</v>
          </cell>
          <cell r="L31">
            <v>323484</v>
          </cell>
          <cell r="M31">
            <v>328878</v>
          </cell>
          <cell r="N31">
            <v>12323</v>
          </cell>
          <cell r="O31">
            <v>48879</v>
          </cell>
          <cell r="P31">
            <v>760459</v>
          </cell>
          <cell r="Q31">
            <v>46212</v>
          </cell>
          <cell r="R31">
            <v>3365543</v>
          </cell>
          <cell r="S31">
            <v>20230922</v>
          </cell>
          <cell r="T31">
            <v>708082</v>
          </cell>
          <cell r="U31">
            <v>1785063</v>
          </cell>
          <cell r="V31">
            <v>22724067</v>
          </cell>
        </row>
        <row r="32">
          <cell r="A32" t="str">
            <v>8인승14층90m/min</v>
          </cell>
          <cell r="B32">
            <v>1128082</v>
          </cell>
          <cell r="C32">
            <v>0</v>
          </cell>
          <cell r="D32">
            <v>1128082</v>
          </cell>
          <cell r="E32">
            <v>15227564</v>
          </cell>
          <cell r="F32">
            <v>1556257</v>
          </cell>
          <cell r="G32">
            <v>16783821</v>
          </cell>
          <cell r="H32">
            <v>626036</v>
          </cell>
          <cell r="I32">
            <v>146019</v>
          </cell>
          <cell r="J32">
            <v>507839</v>
          </cell>
          <cell r="K32">
            <v>685240</v>
          </cell>
          <cell r="L32">
            <v>343468</v>
          </cell>
          <cell r="M32">
            <v>350233</v>
          </cell>
          <cell r="N32">
            <v>13084</v>
          </cell>
          <cell r="O32">
            <v>52053</v>
          </cell>
          <cell r="P32">
            <v>807647</v>
          </cell>
          <cell r="Q32">
            <v>49066</v>
          </cell>
          <cell r="R32">
            <v>3580685</v>
          </cell>
          <cell r="S32">
            <v>21492588</v>
          </cell>
          <cell r="T32">
            <v>752240</v>
          </cell>
          <cell r="U32">
            <v>1900507</v>
          </cell>
          <cell r="V32">
            <v>24145335</v>
          </cell>
        </row>
        <row r="33">
          <cell r="A33" t="str">
            <v>8인승14층105m/min</v>
          </cell>
          <cell r="B33">
            <v>1128082</v>
          </cell>
          <cell r="C33">
            <v>0</v>
          </cell>
          <cell r="D33">
            <v>1128082</v>
          </cell>
          <cell r="E33">
            <v>15227564</v>
          </cell>
          <cell r="F33">
            <v>1556257</v>
          </cell>
          <cell r="G33">
            <v>16783821</v>
          </cell>
          <cell r="H33">
            <v>626036</v>
          </cell>
          <cell r="I33">
            <v>146019</v>
          </cell>
          <cell r="J33">
            <v>507839</v>
          </cell>
          <cell r="K33">
            <v>685240</v>
          </cell>
          <cell r="L33">
            <v>343468</v>
          </cell>
          <cell r="M33">
            <v>350233</v>
          </cell>
          <cell r="N33">
            <v>13084</v>
          </cell>
          <cell r="O33">
            <v>52053</v>
          </cell>
          <cell r="P33">
            <v>807647</v>
          </cell>
          <cell r="Q33">
            <v>49066</v>
          </cell>
          <cell r="R33">
            <v>3580685</v>
          </cell>
          <cell r="S33">
            <v>21492588</v>
          </cell>
          <cell r="T33">
            <v>752240</v>
          </cell>
          <cell r="U33">
            <v>1900507</v>
          </cell>
          <cell r="V33">
            <v>24145335</v>
          </cell>
        </row>
        <row r="34">
          <cell r="A34" t="str">
            <v>8인승15층90m/min</v>
          </cell>
          <cell r="B34">
            <v>1150446</v>
          </cell>
          <cell r="C34">
            <v>0</v>
          </cell>
          <cell r="D34">
            <v>1150446</v>
          </cell>
          <cell r="E34">
            <v>16156074</v>
          </cell>
          <cell r="F34">
            <v>1651150</v>
          </cell>
          <cell r="G34">
            <v>17807224</v>
          </cell>
          <cell r="H34">
            <v>664209</v>
          </cell>
          <cell r="I34">
            <v>154922</v>
          </cell>
          <cell r="J34">
            <v>538805</v>
          </cell>
          <cell r="K34">
            <v>727023</v>
          </cell>
          <cell r="L34">
            <v>363436</v>
          </cell>
          <cell r="M34">
            <v>371589</v>
          </cell>
          <cell r="N34">
            <v>13845</v>
          </cell>
          <cell r="O34">
            <v>55227</v>
          </cell>
          <cell r="P34">
            <v>854801</v>
          </cell>
          <cell r="Q34">
            <v>51919</v>
          </cell>
          <cell r="R34">
            <v>3795776</v>
          </cell>
          <cell r="S34">
            <v>22753446</v>
          </cell>
          <cell r="T34">
            <v>796370</v>
          </cell>
          <cell r="U34">
            <v>2015943</v>
          </cell>
          <cell r="V34">
            <v>25565759</v>
          </cell>
        </row>
        <row r="35">
          <cell r="A35" t="str">
            <v>8인승15층105m/min</v>
          </cell>
          <cell r="B35">
            <v>1150446</v>
          </cell>
          <cell r="C35">
            <v>0</v>
          </cell>
          <cell r="D35">
            <v>1150446</v>
          </cell>
          <cell r="E35">
            <v>16156074</v>
          </cell>
          <cell r="F35">
            <v>1651150</v>
          </cell>
          <cell r="G35">
            <v>17807224</v>
          </cell>
          <cell r="H35">
            <v>664209</v>
          </cell>
          <cell r="I35">
            <v>154922</v>
          </cell>
          <cell r="J35">
            <v>538805</v>
          </cell>
          <cell r="K35">
            <v>727023</v>
          </cell>
          <cell r="L35">
            <v>363436</v>
          </cell>
          <cell r="M35">
            <v>371589</v>
          </cell>
          <cell r="N35">
            <v>13845</v>
          </cell>
          <cell r="O35">
            <v>55227</v>
          </cell>
          <cell r="P35">
            <v>854801</v>
          </cell>
          <cell r="Q35">
            <v>51919</v>
          </cell>
          <cell r="R35">
            <v>3795776</v>
          </cell>
          <cell r="S35">
            <v>22753446</v>
          </cell>
          <cell r="T35">
            <v>796370</v>
          </cell>
          <cell r="U35">
            <v>2015943</v>
          </cell>
          <cell r="V35">
            <v>25565759</v>
          </cell>
        </row>
        <row r="36">
          <cell r="A36" t="str">
            <v>8인승16층90m/min</v>
          </cell>
          <cell r="B36">
            <v>1173566</v>
          </cell>
          <cell r="C36">
            <v>0</v>
          </cell>
          <cell r="D36">
            <v>1173566</v>
          </cell>
          <cell r="E36">
            <v>17084260.274999999</v>
          </cell>
          <cell r="F36">
            <v>1746011</v>
          </cell>
          <cell r="G36">
            <v>18830271.274999999</v>
          </cell>
          <cell r="H36">
            <v>702369</v>
          </cell>
          <cell r="I36">
            <v>163823</v>
          </cell>
          <cell r="J36">
            <v>569760</v>
          </cell>
          <cell r="K36">
            <v>768791</v>
          </cell>
          <cell r="L36">
            <v>383414</v>
          </cell>
          <cell r="M36">
            <v>392937</v>
          </cell>
          <cell r="N36">
            <v>14606</v>
          </cell>
          <cell r="O36">
            <v>58400</v>
          </cell>
          <cell r="P36">
            <v>901973</v>
          </cell>
          <cell r="Q36">
            <v>54773</v>
          </cell>
          <cell r="R36">
            <v>4010846</v>
          </cell>
          <cell r="S36">
            <v>24014683.274999999</v>
          </cell>
          <cell r="T36">
            <v>840513</v>
          </cell>
          <cell r="U36">
            <v>2131346</v>
          </cell>
          <cell r="V36">
            <v>26986542.274999999</v>
          </cell>
        </row>
        <row r="37">
          <cell r="A37" t="str">
            <v>8인승16층105m/min</v>
          </cell>
          <cell r="B37">
            <v>1173566</v>
          </cell>
          <cell r="C37">
            <v>0</v>
          </cell>
          <cell r="D37">
            <v>1173566</v>
          </cell>
          <cell r="E37">
            <v>17084260.274999999</v>
          </cell>
          <cell r="F37">
            <v>1746011</v>
          </cell>
          <cell r="G37">
            <v>18830271.274999999</v>
          </cell>
          <cell r="H37">
            <v>702369</v>
          </cell>
          <cell r="I37">
            <v>163823</v>
          </cell>
          <cell r="J37">
            <v>569760</v>
          </cell>
          <cell r="K37">
            <v>768791</v>
          </cell>
          <cell r="L37">
            <v>383414</v>
          </cell>
          <cell r="M37">
            <v>392937</v>
          </cell>
          <cell r="N37">
            <v>14606</v>
          </cell>
          <cell r="O37">
            <v>58400</v>
          </cell>
          <cell r="P37">
            <v>901973</v>
          </cell>
          <cell r="Q37">
            <v>54773</v>
          </cell>
          <cell r="R37">
            <v>4010846</v>
          </cell>
          <cell r="S37">
            <v>24014683.274999999</v>
          </cell>
          <cell r="T37">
            <v>840513</v>
          </cell>
          <cell r="U37">
            <v>2131346</v>
          </cell>
          <cell r="V37">
            <v>26986542.274999999</v>
          </cell>
        </row>
        <row r="38">
          <cell r="A38" t="str">
            <v>8인승17층90m/min</v>
          </cell>
          <cell r="B38">
            <v>1195930</v>
          </cell>
          <cell r="C38">
            <v>0</v>
          </cell>
          <cell r="D38">
            <v>1195930</v>
          </cell>
          <cell r="E38">
            <v>18013033.495000001</v>
          </cell>
          <cell r="F38">
            <v>1840932</v>
          </cell>
          <cell r="G38">
            <v>19853965.495000001</v>
          </cell>
          <cell r="H38">
            <v>740552</v>
          </cell>
          <cell r="I38">
            <v>172729</v>
          </cell>
          <cell r="J38">
            <v>600734</v>
          </cell>
          <cell r="K38">
            <v>810586</v>
          </cell>
          <cell r="L38">
            <v>403388</v>
          </cell>
          <cell r="M38">
            <v>414299</v>
          </cell>
          <cell r="N38">
            <v>15367</v>
          </cell>
          <cell r="O38">
            <v>61575</v>
          </cell>
          <cell r="P38">
            <v>949139</v>
          </cell>
          <cell r="Q38">
            <v>57626</v>
          </cell>
          <cell r="R38">
            <v>4225995</v>
          </cell>
          <cell r="S38">
            <v>25275890.495000001</v>
          </cell>
          <cell r="T38">
            <v>884656</v>
          </cell>
          <cell r="U38">
            <v>2246815</v>
          </cell>
          <cell r="V38">
            <v>28407361.495000001</v>
          </cell>
        </row>
        <row r="39">
          <cell r="A39" t="str">
            <v>8인승17층105m/min</v>
          </cell>
          <cell r="B39">
            <v>1195930</v>
          </cell>
          <cell r="C39">
            <v>0</v>
          </cell>
          <cell r="D39">
            <v>1195930</v>
          </cell>
          <cell r="E39">
            <v>18013033.495000001</v>
          </cell>
          <cell r="F39">
            <v>1840932</v>
          </cell>
          <cell r="G39">
            <v>19853965.495000001</v>
          </cell>
          <cell r="H39">
            <v>740552</v>
          </cell>
          <cell r="I39">
            <v>172729</v>
          </cell>
          <cell r="J39">
            <v>600734</v>
          </cell>
          <cell r="K39">
            <v>810586</v>
          </cell>
          <cell r="L39">
            <v>403388</v>
          </cell>
          <cell r="M39">
            <v>414299</v>
          </cell>
          <cell r="N39">
            <v>15367</v>
          </cell>
          <cell r="O39">
            <v>61575</v>
          </cell>
          <cell r="P39">
            <v>949139</v>
          </cell>
          <cell r="Q39">
            <v>57626</v>
          </cell>
          <cell r="R39">
            <v>4225995</v>
          </cell>
          <cell r="S39">
            <v>25275890.495000001</v>
          </cell>
          <cell r="T39">
            <v>884656</v>
          </cell>
          <cell r="U39">
            <v>2246815</v>
          </cell>
          <cell r="V39">
            <v>28407361.495000001</v>
          </cell>
        </row>
        <row r="40">
          <cell r="A40" t="str">
            <v>8인승18층90m/min</v>
          </cell>
          <cell r="B40">
            <v>1219050</v>
          </cell>
          <cell r="C40">
            <v>0</v>
          </cell>
          <cell r="D40">
            <v>1219050</v>
          </cell>
          <cell r="E40">
            <v>18941806.715</v>
          </cell>
          <cell r="F40">
            <v>1935852</v>
          </cell>
          <cell r="G40">
            <v>20877658.715</v>
          </cell>
          <cell r="H40">
            <v>778736</v>
          </cell>
          <cell r="I40">
            <v>181635</v>
          </cell>
          <cell r="J40">
            <v>631709</v>
          </cell>
          <cell r="K40">
            <v>852381</v>
          </cell>
          <cell r="L40">
            <v>423377</v>
          </cell>
          <cell r="M40">
            <v>435661</v>
          </cell>
          <cell r="N40">
            <v>16128</v>
          </cell>
          <cell r="O40">
            <v>64750</v>
          </cell>
          <cell r="P40">
            <v>996340</v>
          </cell>
          <cell r="Q40">
            <v>60482</v>
          </cell>
          <cell r="R40">
            <v>4441199</v>
          </cell>
          <cell r="S40">
            <v>26537907.715</v>
          </cell>
          <cell r="T40">
            <v>928826</v>
          </cell>
          <cell r="U40">
            <v>2362291</v>
          </cell>
          <cell r="V40">
            <v>29829024.715</v>
          </cell>
        </row>
        <row r="41">
          <cell r="A41" t="str">
            <v>8인승18층105m/min</v>
          </cell>
          <cell r="B41">
            <v>1219050</v>
          </cell>
          <cell r="C41">
            <v>0</v>
          </cell>
          <cell r="D41">
            <v>1219050</v>
          </cell>
          <cell r="E41">
            <v>18941806.715</v>
          </cell>
          <cell r="F41">
            <v>1935852</v>
          </cell>
          <cell r="G41">
            <v>20877658.715</v>
          </cell>
          <cell r="H41">
            <v>778736</v>
          </cell>
          <cell r="I41">
            <v>181635</v>
          </cell>
          <cell r="J41">
            <v>631709</v>
          </cell>
          <cell r="K41">
            <v>852381</v>
          </cell>
          <cell r="L41">
            <v>423377</v>
          </cell>
          <cell r="M41">
            <v>435661</v>
          </cell>
          <cell r="N41">
            <v>16128</v>
          </cell>
          <cell r="O41">
            <v>64750</v>
          </cell>
          <cell r="P41">
            <v>996340</v>
          </cell>
          <cell r="Q41">
            <v>60482</v>
          </cell>
          <cell r="R41">
            <v>4441199</v>
          </cell>
          <cell r="S41">
            <v>26537907.715</v>
          </cell>
          <cell r="T41">
            <v>928826</v>
          </cell>
          <cell r="U41">
            <v>2362291</v>
          </cell>
          <cell r="V41">
            <v>29829024.715</v>
          </cell>
        </row>
        <row r="42">
          <cell r="A42" t="str">
            <v>8인승19층90m/min</v>
          </cell>
          <cell r="B42">
            <v>1241414</v>
          </cell>
          <cell r="C42">
            <v>0</v>
          </cell>
          <cell r="D42">
            <v>1241414</v>
          </cell>
          <cell r="E42">
            <v>19870579.934999999</v>
          </cell>
          <cell r="F42">
            <v>2030773</v>
          </cell>
          <cell r="G42">
            <v>21901352.934999999</v>
          </cell>
          <cell r="H42">
            <v>816920</v>
          </cell>
          <cell r="I42">
            <v>190541</v>
          </cell>
          <cell r="J42">
            <v>662683</v>
          </cell>
          <cell r="K42">
            <v>894176</v>
          </cell>
          <cell r="L42">
            <v>443351</v>
          </cell>
          <cell r="M42">
            <v>457023</v>
          </cell>
          <cell r="N42">
            <v>16889</v>
          </cell>
          <cell r="O42">
            <v>67925</v>
          </cell>
          <cell r="P42">
            <v>1043507</v>
          </cell>
          <cell r="Q42">
            <v>63335</v>
          </cell>
          <cell r="R42">
            <v>4656350</v>
          </cell>
          <cell r="S42">
            <v>27799116.934999999</v>
          </cell>
          <cell r="T42">
            <v>972969</v>
          </cell>
          <cell r="U42">
            <v>2477760</v>
          </cell>
          <cell r="V42">
            <v>31249845.934999999</v>
          </cell>
        </row>
        <row r="43">
          <cell r="A43" t="str">
            <v>8인승19층105m/min</v>
          </cell>
          <cell r="B43">
            <v>1241414</v>
          </cell>
          <cell r="C43">
            <v>0</v>
          </cell>
          <cell r="D43">
            <v>1241414</v>
          </cell>
          <cell r="E43">
            <v>19870579.934999999</v>
          </cell>
          <cell r="F43">
            <v>2030773</v>
          </cell>
          <cell r="G43">
            <v>21901352.934999999</v>
          </cell>
          <cell r="H43">
            <v>816920</v>
          </cell>
          <cell r="I43">
            <v>190541</v>
          </cell>
          <cell r="J43">
            <v>662683</v>
          </cell>
          <cell r="K43">
            <v>894176</v>
          </cell>
          <cell r="L43">
            <v>443351</v>
          </cell>
          <cell r="M43">
            <v>457023</v>
          </cell>
          <cell r="N43">
            <v>16889</v>
          </cell>
          <cell r="O43">
            <v>67925</v>
          </cell>
          <cell r="P43">
            <v>1043507</v>
          </cell>
          <cell r="Q43">
            <v>63335</v>
          </cell>
          <cell r="R43">
            <v>4656350</v>
          </cell>
          <cell r="S43">
            <v>27799116.934999999</v>
          </cell>
          <cell r="T43">
            <v>972969</v>
          </cell>
          <cell r="U43">
            <v>2477760</v>
          </cell>
          <cell r="V43">
            <v>31249845.934999999</v>
          </cell>
        </row>
        <row r="44">
          <cell r="A44" t="str">
            <v>8인승20층105m/min</v>
          </cell>
          <cell r="B44">
            <v>1264534</v>
          </cell>
          <cell r="C44">
            <v>0</v>
          </cell>
          <cell r="D44">
            <v>1264534</v>
          </cell>
          <cell r="E44">
            <v>20799353.155000001</v>
          </cell>
          <cell r="F44">
            <v>2125693</v>
          </cell>
          <cell r="G44">
            <v>22925046.155000001</v>
          </cell>
          <cell r="H44">
            <v>855104</v>
          </cell>
          <cell r="I44">
            <v>199447</v>
          </cell>
          <cell r="J44">
            <v>693658</v>
          </cell>
          <cell r="K44">
            <v>935970</v>
          </cell>
          <cell r="L44">
            <v>463341</v>
          </cell>
          <cell r="M44">
            <v>478385</v>
          </cell>
          <cell r="N44">
            <v>17651</v>
          </cell>
          <cell r="O44">
            <v>71099</v>
          </cell>
          <cell r="P44">
            <v>1090708</v>
          </cell>
          <cell r="Q44">
            <v>66191</v>
          </cell>
          <cell r="R44">
            <v>4871554</v>
          </cell>
          <cell r="S44">
            <v>29061134.155000001</v>
          </cell>
          <cell r="T44">
            <v>1017139</v>
          </cell>
          <cell r="U44">
            <v>2593236</v>
          </cell>
          <cell r="V44">
            <v>32671509.155000001</v>
          </cell>
        </row>
        <row r="45">
          <cell r="A45" t="str">
            <v>8인승20층120m/min</v>
          </cell>
          <cell r="B45">
            <v>1264534</v>
          </cell>
          <cell r="C45">
            <v>0</v>
          </cell>
          <cell r="D45">
            <v>1264534</v>
          </cell>
          <cell r="E45">
            <v>20799353.155000001</v>
          </cell>
          <cell r="F45">
            <v>2125693</v>
          </cell>
          <cell r="G45">
            <v>22925046.155000001</v>
          </cell>
          <cell r="H45">
            <v>855104</v>
          </cell>
          <cell r="I45">
            <v>199447</v>
          </cell>
          <cell r="J45">
            <v>693658</v>
          </cell>
          <cell r="K45">
            <v>935970</v>
          </cell>
          <cell r="L45">
            <v>463341</v>
          </cell>
          <cell r="M45">
            <v>478385</v>
          </cell>
          <cell r="N45">
            <v>17651</v>
          </cell>
          <cell r="O45">
            <v>71099</v>
          </cell>
          <cell r="P45">
            <v>1090708</v>
          </cell>
          <cell r="Q45">
            <v>66191</v>
          </cell>
          <cell r="R45">
            <v>4871554</v>
          </cell>
          <cell r="S45">
            <v>29061134.155000001</v>
          </cell>
          <cell r="T45">
            <v>1017139</v>
          </cell>
          <cell r="U45">
            <v>2593236</v>
          </cell>
          <cell r="V45">
            <v>32671509.155000001</v>
          </cell>
        </row>
        <row r="46">
          <cell r="A46" t="str">
            <v>8인승21층105m/min</v>
          </cell>
          <cell r="B46">
            <v>1286898</v>
          </cell>
          <cell r="C46">
            <v>0</v>
          </cell>
          <cell r="D46">
            <v>1286898</v>
          </cell>
          <cell r="E46">
            <v>21726269.355</v>
          </cell>
          <cell r="F46">
            <v>2220424</v>
          </cell>
          <cell r="G46">
            <v>23946693.355</v>
          </cell>
          <cell r="H46">
            <v>893211</v>
          </cell>
          <cell r="I46">
            <v>208336</v>
          </cell>
          <cell r="J46">
            <v>724571</v>
          </cell>
          <cell r="K46">
            <v>977682</v>
          </cell>
          <cell r="L46">
            <v>483276</v>
          </cell>
          <cell r="M46">
            <v>499704</v>
          </cell>
          <cell r="N46">
            <v>18410</v>
          </cell>
          <cell r="O46">
            <v>74268</v>
          </cell>
          <cell r="P46">
            <v>1137782</v>
          </cell>
          <cell r="Q46">
            <v>69039</v>
          </cell>
          <cell r="R46">
            <v>5086279</v>
          </cell>
          <cell r="S46">
            <v>30319870.355</v>
          </cell>
          <cell r="T46">
            <v>1061195</v>
          </cell>
          <cell r="U46">
            <v>2708475</v>
          </cell>
          <cell r="V46">
            <v>34089540.355000004</v>
          </cell>
        </row>
        <row r="47">
          <cell r="A47" t="str">
            <v>8인승21층120m/min</v>
          </cell>
          <cell r="B47">
            <v>1286898</v>
          </cell>
          <cell r="C47">
            <v>0</v>
          </cell>
          <cell r="D47">
            <v>1286898</v>
          </cell>
          <cell r="E47">
            <v>21726269.355</v>
          </cell>
          <cell r="F47">
            <v>2220424</v>
          </cell>
          <cell r="G47">
            <v>23946693.355</v>
          </cell>
          <cell r="H47">
            <v>893211</v>
          </cell>
          <cell r="I47">
            <v>208336</v>
          </cell>
          <cell r="J47">
            <v>724571</v>
          </cell>
          <cell r="K47">
            <v>977682</v>
          </cell>
          <cell r="L47">
            <v>483276</v>
          </cell>
          <cell r="M47">
            <v>499704</v>
          </cell>
          <cell r="N47">
            <v>18410</v>
          </cell>
          <cell r="O47">
            <v>74268</v>
          </cell>
          <cell r="P47">
            <v>1137782</v>
          </cell>
          <cell r="Q47">
            <v>69039</v>
          </cell>
          <cell r="R47">
            <v>5086279</v>
          </cell>
          <cell r="S47">
            <v>30319870.355</v>
          </cell>
          <cell r="T47">
            <v>1061195</v>
          </cell>
          <cell r="U47">
            <v>2708475</v>
          </cell>
          <cell r="V47">
            <v>34089540.355000004</v>
          </cell>
        </row>
        <row r="48">
          <cell r="A48" t="str">
            <v>8인승22층105m/min</v>
          </cell>
          <cell r="B48">
            <v>1310018</v>
          </cell>
          <cell r="C48">
            <v>0</v>
          </cell>
          <cell r="D48">
            <v>1310018</v>
          </cell>
          <cell r="E48">
            <v>22655042.574999999</v>
          </cell>
          <cell r="F48">
            <v>2315345</v>
          </cell>
          <cell r="G48">
            <v>24970387.574999999</v>
          </cell>
          <cell r="H48">
            <v>931395</v>
          </cell>
          <cell r="I48">
            <v>217242</v>
          </cell>
          <cell r="J48">
            <v>755545</v>
          </cell>
          <cell r="K48">
            <v>1019476</v>
          </cell>
          <cell r="L48">
            <v>503266</v>
          </cell>
          <cell r="M48">
            <v>521065</v>
          </cell>
          <cell r="N48">
            <v>19172</v>
          </cell>
          <cell r="O48">
            <v>77443</v>
          </cell>
          <cell r="P48">
            <v>1184983</v>
          </cell>
          <cell r="Q48">
            <v>71895</v>
          </cell>
          <cell r="R48">
            <v>5301482</v>
          </cell>
          <cell r="S48">
            <v>31581887.574999999</v>
          </cell>
          <cell r="T48">
            <v>1105366</v>
          </cell>
          <cell r="U48">
            <v>2823951</v>
          </cell>
          <cell r="V48">
            <v>35511204.575000003</v>
          </cell>
        </row>
        <row r="49">
          <cell r="A49" t="str">
            <v>8인승22층120m/min</v>
          </cell>
          <cell r="B49">
            <v>1310018</v>
          </cell>
          <cell r="C49">
            <v>0</v>
          </cell>
          <cell r="D49">
            <v>1310018</v>
          </cell>
          <cell r="E49">
            <v>22655042.574999999</v>
          </cell>
          <cell r="F49">
            <v>2315345</v>
          </cell>
          <cell r="G49">
            <v>24970387.574999999</v>
          </cell>
          <cell r="H49">
            <v>931395</v>
          </cell>
          <cell r="I49">
            <v>217242</v>
          </cell>
          <cell r="J49">
            <v>755545</v>
          </cell>
          <cell r="K49">
            <v>1019476</v>
          </cell>
          <cell r="L49">
            <v>503266</v>
          </cell>
          <cell r="M49">
            <v>521065</v>
          </cell>
          <cell r="N49">
            <v>19172</v>
          </cell>
          <cell r="O49">
            <v>77443</v>
          </cell>
          <cell r="P49">
            <v>1184983</v>
          </cell>
          <cell r="Q49">
            <v>71895</v>
          </cell>
          <cell r="R49">
            <v>5301482</v>
          </cell>
          <cell r="S49">
            <v>31581887.574999999</v>
          </cell>
          <cell r="T49">
            <v>1105366</v>
          </cell>
          <cell r="U49">
            <v>2823951</v>
          </cell>
          <cell r="V49">
            <v>35511204.575000003</v>
          </cell>
        </row>
        <row r="50">
          <cell r="A50" t="str">
            <v>8인승23층105m/min</v>
          </cell>
          <cell r="B50">
            <v>1333138</v>
          </cell>
          <cell r="C50">
            <v>0</v>
          </cell>
          <cell r="D50">
            <v>1333138</v>
          </cell>
          <cell r="E50">
            <v>23583815.795000002</v>
          </cell>
          <cell r="F50">
            <v>2410265</v>
          </cell>
          <cell r="G50">
            <v>25994080.795000002</v>
          </cell>
          <cell r="H50">
            <v>969579</v>
          </cell>
          <cell r="I50">
            <v>226148</v>
          </cell>
          <cell r="J50">
            <v>786520</v>
          </cell>
          <cell r="K50">
            <v>1061271</v>
          </cell>
          <cell r="L50">
            <v>523256</v>
          </cell>
          <cell r="M50">
            <v>542427</v>
          </cell>
          <cell r="N50">
            <v>19933</v>
          </cell>
          <cell r="O50">
            <v>80618</v>
          </cell>
          <cell r="P50">
            <v>1232184</v>
          </cell>
          <cell r="Q50">
            <v>74750</v>
          </cell>
          <cell r="R50">
            <v>5516686</v>
          </cell>
          <cell r="S50">
            <v>32843904.795000002</v>
          </cell>
          <cell r="T50">
            <v>1149536</v>
          </cell>
          <cell r="U50">
            <v>2939427</v>
          </cell>
          <cell r="V50">
            <v>36932867.795000002</v>
          </cell>
        </row>
        <row r="51">
          <cell r="A51" t="str">
            <v>8인승23층120m/min</v>
          </cell>
          <cell r="B51">
            <v>1333138</v>
          </cell>
          <cell r="C51">
            <v>0</v>
          </cell>
          <cell r="D51">
            <v>1333138</v>
          </cell>
          <cell r="E51">
            <v>23583815.795000002</v>
          </cell>
          <cell r="F51">
            <v>2410265</v>
          </cell>
          <cell r="G51">
            <v>25994080.795000002</v>
          </cell>
          <cell r="H51">
            <v>969579</v>
          </cell>
          <cell r="I51">
            <v>226148</v>
          </cell>
          <cell r="J51">
            <v>786520</v>
          </cell>
          <cell r="K51">
            <v>1061271</v>
          </cell>
          <cell r="L51">
            <v>523256</v>
          </cell>
          <cell r="M51">
            <v>542427</v>
          </cell>
          <cell r="N51">
            <v>19933</v>
          </cell>
          <cell r="O51">
            <v>80618</v>
          </cell>
          <cell r="P51">
            <v>1232184</v>
          </cell>
          <cell r="Q51">
            <v>74750</v>
          </cell>
          <cell r="R51">
            <v>5516686</v>
          </cell>
          <cell r="S51">
            <v>32843904.795000002</v>
          </cell>
          <cell r="T51">
            <v>1149536</v>
          </cell>
          <cell r="U51">
            <v>2939427</v>
          </cell>
          <cell r="V51">
            <v>36932867.795000002</v>
          </cell>
        </row>
        <row r="52">
          <cell r="A52" t="str">
            <v>8인승24층105m/min</v>
          </cell>
          <cell r="B52">
            <v>1355502</v>
          </cell>
          <cell r="C52">
            <v>0</v>
          </cell>
          <cell r="D52">
            <v>1355502</v>
          </cell>
          <cell r="E52">
            <v>24512589.015000001</v>
          </cell>
          <cell r="F52">
            <v>2505186</v>
          </cell>
          <cell r="G52">
            <v>27017775.015000001</v>
          </cell>
          <cell r="H52">
            <v>1007763</v>
          </cell>
          <cell r="I52">
            <v>235054</v>
          </cell>
          <cell r="J52">
            <v>817494</v>
          </cell>
          <cell r="K52">
            <v>1103066</v>
          </cell>
          <cell r="L52">
            <v>543229</v>
          </cell>
          <cell r="M52">
            <v>563789</v>
          </cell>
          <cell r="N52">
            <v>20694</v>
          </cell>
          <cell r="O52">
            <v>83793</v>
          </cell>
          <cell r="P52">
            <v>1279351</v>
          </cell>
          <cell r="Q52">
            <v>77604</v>
          </cell>
          <cell r="R52">
            <v>5731837</v>
          </cell>
          <cell r="S52">
            <v>34105114.015000001</v>
          </cell>
          <cell r="T52">
            <v>1193678</v>
          </cell>
          <cell r="U52">
            <v>3054896</v>
          </cell>
          <cell r="V52">
            <v>38353688.015000001</v>
          </cell>
        </row>
        <row r="53">
          <cell r="A53" t="str">
            <v>8인승24층120m/min</v>
          </cell>
          <cell r="B53">
            <v>1355502</v>
          </cell>
          <cell r="C53">
            <v>0</v>
          </cell>
          <cell r="D53">
            <v>1355502</v>
          </cell>
          <cell r="E53">
            <v>24512589.015000001</v>
          </cell>
          <cell r="F53">
            <v>2505186</v>
          </cell>
          <cell r="G53">
            <v>27017775.015000001</v>
          </cell>
          <cell r="H53">
            <v>1007763</v>
          </cell>
          <cell r="I53">
            <v>235054</v>
          </cell>
          <cell r="J53">
            <v>817494</v>
          </cell>
          <cell r="K53">
            <v>1103066</v>
          </cell>
          <cell r="L53">
            <v>543229</v>
          </cell>
          <cell r="M53">
            <v>563789</v>
          </cell>
          <cell r="N53">
            <v>20694</v>
          </cell>
          <cell r="O53">
            <v>83793</v>
          </cell>
          <cell r="P53">
            <v>1279351</v>
          </cell>
          <cell r="Q53">
            <v>77604</v>
          </cell>
          <cell r="R53">
            <v>5731837</v>
          </cell>
          <cell r="S53">
            <v>34105114.015000001</v>
          </cell>
          <cell r="T53">
            <v>1193678</v>
          </cell>
          <cell r="U53">
            <v>3054896</v>
          </cell>
          <cell r="V53">
            <v>38353688.015000001</v>
          </cell>
        </row>
        <row r="54">
          <cell r="A54" t="str">
            <v>8인승25층105m/min</v>
          </cell>
          <cell r="B54">
            <v>1378622</v>
          </cell>
          <cell r="C54">
            <v>0</v>
          </cell>
          <cell r="D54">
            <v>1378622</v>
          </cell>
          <cell r="E54">
            <v>25441362.234999999</v>
          </cell>
          <cell r="F54">
            <v>2600107</v>
          </cell>
          <cell r="G54">
            <v>28041469.234999999</v>
          </cell>
          <cell r="H54">
            <v>1045946</v>
          </cell>
          <cell r="I54">
            <v>243960</v>
          </cell>
          <cell r="J54">
            <v>848469</v>
          </cell>
          <cell r="K54">
            <v>1144861</v>
          </cell>
          <cell r="L54">
            <v>563219</v>
          </cell>
          <cell r="M54">
            <v>585151</v>
          </cell>
          <cell r="N54">
            <v>21455</v>
          </cell>
          <cell r="O54">
            <v>86968</v>
          </cell>
          <cell r="P54">
            <v>1326551</v>
          </cell>
          <cell r="Q54">
            <v>80459</v>
          </cell>
          <cell r="R54">
            <v>5947039</v>
          </cell>
          <cell r="S54">
            <v>35367130.234999999</v>
          </cell>
          <cell r="T54">
            <v>1237849</v>
          </cell>
          <cell r="U54">
            <v>3170372</v>
          </cell>
          <cell r="V54">
            <v>39775351.234999999</v>
          </cell>
        </row>
        <row r="55">
          <cell r="A55" t="str">
            <v>8인승25층120m/min</v>
          </cell>
          <cell r="B55">
            <v>1378622</v>
          </cell>
          <cell r="C55">
            <v>0</v>
          </cell>
          <cell r="D55">
            <v>1378622</v>
          </cell>
          <cell r="E55">
            <v>25441362.234999999</v>
          </cell>
          <cell r="F55">
            <v>2600107</v>
          </cell>
          <cell r="G55">
            <v>28041469.234999999</v>
          </cell>
          <cell r="H55">
            <v>1045946</v>
          </cell>
          <cell r="I55">
            <v>243960</v>
          </cell>
          <cell r="J55">
            <v>848469</v>
          </cell>
          <cell r="K55">
            <v>1144861</v>
          </cell>
          <cell r="L55">
            <v>563219</v>
          </cell>
          <cell r="M55">
            <v>585151</v>
          </cell>
          <cell r="N55">
            <v>21455</v>
          </cell>
          <cell r="O55">
            <v>86968</v>
          </cell>
          <cell r="P55">
            <v>1326551</v>
          </cell>
          <cell r="Q55">
            <v>80459</v>
          </cell>
          <cell r="R55">
            <v>5947039</v>
          </cell>
          <cell r="S55">
            <v>35367130.234999999</v>
          </cell>
          <cell r="T55">
            <v>1237849</v>
          </cell>
          <cell r="U55">
            <v>3170372</v>
          </cell>
          <cell r="V55">
            <v>39775351.234999999</v>
          </cell>
        </row>
        <row r="56">
          <cell r="A56" t="str">
            <v>11인승1층60m/min</v>
          </cell>
          <cell r="B56">
            <v>894446</v>
          </cell>
          <cell r="C56">
            <v>0</v>
          </cell>
          <cell r="D56">
            <v>894446</v>
          </cell>
          <cell r="E56">
            <v>3343531.0750000002</v>
          </cell>
          <cell r="F56">
            <v>341708</v>
          </cell>
          <cell r="G56">
            <v>3685239.0750000002</v>
          </cell>
          <cell r="H56">
            <v>137459</v>
          </cell>
          <cell r="I56">
            <v>32061</v>
          </cell>
          <cell r="J56">
            <v>111506</v>
          </cell>
          <cell r="K56">
            <v>150458</v>
          </cell>
          <cell r="L56">
            <v>88997</v>
          </cell>
          <cell r="M56">
            <v>76901</v>
          </cell>
          <cell r="N56">
            <v>3390</v>
          </cell>
          <cell r="O56">
            <v>11429</v>
          </cell>
          <cell r="P56">
            <v>206498</v>
          </cell>
          <cell r="Q56">
            <v>12713</v>
          </cell>
          <cell r="R56">
            <v>831412</v>
          </cell>
          <cell r="S56">
            <v>5411097.0750000002</v>
          </cell>
          <cell r="T56">
            <v>189388</v>
          </cell>
          <cell r="U56">
            <v>423543</v>
          </cell>
          <cell r="V56">
            <v>6024028.0750000002</v>
          </cell>
        </row>
        <row r="57">
          <cell r="A57" t="str">
            <v>11인승1층90m/min</v>
          </cell>
          <cell r="B57">
            <v>894446</v>
          </cell>
          <cell r="C57">
            <v>0</v>
          </cell>
          <cell r="D57">
            <v>894446</v>
          </cell>
          <cell r="E57">
            <v>3343531.0750000002</v>
          </cell>
          <cell r="F57">
            <v>341708</v>
          </cell>
          <cell r="G57">
            <v>3685239.0750000002</v>
          </cell>
          <cell r="H57">
            <v>137459</v>
          </cell>
          <cell r="I57">
            <v>32061</v>
          </cell>
          <cell r="J57">
            <v>111506</v>
          </cell>
          <cell r="K57">
            <v>150458</v>
          </cell>
          <cell r="L57">
            <v>88997</v>
          </cell>
          <cell r="M57">
            <v>76901</v>
          </cell>
          <cell r="N57">
            <v>3390</v>
          </cell>
          <cell r="O57">
            <v>11429</v>
          </cell>
          <cell r="P57">
            <v>206498</v>
          </cell>
          <cell r="Q57">
            <v>12713</v>
          </cell>
          <cell r="R57">
            <v>831412</v>
          </cell>
          <cell r="S57">
            <v>5411097.0750000002</v>
          </cell>
          <cell r="T57">
            <v>189388</v>
          </cell>
          <cell r="U57">
            <v>423543</v>
          </cell>
          <cell r="V57">
            <v>6024028.0750000002</v>
          </cell>
        </row>
        <row r="58">
          <cell r="A58" t="str">
            <v>11인승2층60m/min</v>
          </cell>
          <cell r="B58">
            <v>917539</v>
          </cell>
          <cell r="C58">
            <v>0</v>
          </cell>
          <cell r="D58">
            <v>917539</v>
          </cell>
          <cell r="E58">
            <v>4272942.6339999996</v>
          </cell>
          <cell r="F58">
            <v>436694</v>
          </cell>
          <cell r="G58">
            <v>4709636.6339999996</v>
          </cell>
          <cell r="H58">
            <v>175669</v>
          </cell>
          <cell r="I58">
            <v>40973</v>
          </cell>
          <cell r="J58">
            <v>142502</v>
          </cell>
          <cell r="K58">
            <v>192282</v>
          </cell>
          <cell r="L58">
            <v>109000</v>
          </cell>
          <cell r="M58">
            <v>98277</v>
          </cell>
          <cell r="N58">
            <v>4152</v>
          </cell>
          <cell r="O58">
            <v>14606</v>
          </cell>
          <cell r="P58">
            <v>253729</v>
          </cell>
          <cell r="Q58">
            <v>15571</v>
          </cell>
          <cell r="R58">
            <v>1046761</v>
          </cell>
          <cell r="S58">
            <v>6673936.6339999996</v>
          </cell>
          <cell r="T58">
            <v>233587</v>
          </cell>
          <cell r="U58">
            <v>539098</v>
          </cell>
          <cell r="V58">
            <v>7446621.6339999996</v>
          </cell>
        </row>
        <row r="59">
          <cell r="A59" t="str">
            <v>11인승2층90m/min</v>
          </cell>
          <cell r="B59">
            <v>917539</v>
          </cell>
          <cell r="C59">
            <v>0</v>
          </cell>
          <cell r="D59">
            <v>917539</v>
          </cell>
          <cell r="E59">
            <v>4272942.6339999996</v>
          </cell>
          <cell r="F59">
            <v>436694</v>
          </cell>
          <cell r="G59">
            <v>4709636.6339999996</v>
          </cell>
          <cell r="H59">
            <v>175669</v>
          </cell>
          <cell r="I59">
            <v>40973</v>
          </cell>
          <cell r="J59">
            <v>142502</v>
          </cell>
          <cell r="K59">
            <v>192282</v>
          </cell>
          <cell r="L59">
            <v>109000</v>
          </cell>
          <cell r="M59">
            <v>98277</v>
          </cell>
          <cell r="N59">
            <v>4152</v>
          </cell>
          <cell r="O59">
            <v>14606</v>
          </cell>
          <cell r="P59">
            <v>253729</v>
          </cell>
          <cell r="Q59">
            <v>15571</v>
          </cell>
          <cell r="R59">
            <v>1046761</v>
          </cell>
          <cell r="S59">
            <v>6673936.6339999996</v>
          </cell>
          <cell r="T59">
            <v>233587</v>
          </cell>
          <cell r="U59">
            <v>539098</v>
          </cell>
          <cell r="V59">
            <v>7446621.6339999996</v>
          </cell>
        </row>
        <row r="60">
          <cell r="A60" t="str">
            <v>11인승3층60m/min</v>
          </cell>
          <cell r="B60">
            <v>940659</v>
          </cell>
          <cell r="C60">
            <v>0</v>
          </cell>
          <cell r="D60">
            <v>940659</v>
          </cell>
          <cell r="E60">
            <v>5199089.2230000002</v>
          </cell>
          <cell r="F60">
            <v>531346</v>
          </cell>
          <cell r="G60">
            <v>5730435.2230000002</v>
          </cell>
          <cell r="H60">
            <v>213745</v>
          </cell>
          <cell r="I60">
            <v>49854</v>
          </cell>
          <cell r="J60">
            <v>173389</v>
          </cell>
          <cell r="K60">
            <v>233959</v>
          </cell>
          <cell r="L60">
            <v>128934</v>
          </cell>
          <cell r="M60">
            <v>119579</v>
          </cell>
          <cell r="N60">
            <v>4911</v>
          </cell>
          <cell r="O60">
            <v>17772</v>
          </cell>
          <cell r="P60">
            <v>300799</v>
          </cell>
          <cell r="Q60">
            <v>18419</v>
          </cell>
          <cell r="R60">
            <v>1261361</v>
          </cell>
          <cell r="S60">
            <v>7932455.2230000002</v>
          </cell>
          <cell r="T60">
            <v>277635</v>
          </cell>
          <cell r="U60">
            <v>654248</v>
          </cell>
          <cell r="V60">
            <v>8864338.2230000012</v>
          </cell>
        </row>
        <row r="61">
          <cell r="A61" t="str">
            <v>11인승3층90m/min</v>
          </cell>
          <cell r="B61">
            <v>940659</v>
          </cell>
          <cell r="C61">
            <v>0</v>
          </cell>
          <cell r="D61">
            <v>940659</v>
          </cell>
          <cell r="E61">
            <v>5199089.2230000002</v>
          </cell>
          <cell r="F61">
            <v>531346</v>
          </cell>
          <cell r="G61">
            <v>5730435.2230000002</v>
          </cell>
          <cell r="H61">
            <v>213745</v>
          </cell>
          <cell r="I61">
            <v>49854</v>
          </cell>
          <cell r="J61">
            <v>173389</v>
          </cell>
          <cell r="K61">
            <v>233959</v>
          </cell>
          <cell r="L61">
            <v>128934</v>
          </cell>
          <cell r="M61">
            <v>119579</v>
          </cell>
          <cell r="N61">
            <v>4911</v>
          </cell>
          <cell r="O61">
            <v>17772</v>
          </cell>
          <cell r="P61">
            <v>300799</v>
          </cell>
          <cell r="Q61">
            <v>18419</v>
          </cell>
          <cell r="R61">
            <v>1261361</v>
          </cell>
          <cell r="S61">
            <v>7932455.2230000002</v>
          </cell>
          <cell r="T61">
            <v>277635</v>
          </cell>
          <cell r="U61">
            <v>654248</v>
          </cell>
          <cell r="V61">
            <v>8864338.2230000012</v>
          </cell>
        </row>
        <row r="62">
          <cell r="A62" t="str">
            <v>11인승4층60m/min</v>
          </cell>
          <cell r="B62">
            <v>963023</v>
          </cell>
          <cell r="C62">
            <v>0</v>
          </cell>
          <cell r="D62">
            <v>963023</v>
          </cell>
          <cell r="E62">
            <v>6127599.2230000002</v>
          </cell>
          <cell r="F62">
            <v>626240</v>
          </cell>
          <cell r="G62">
            <v>6753839.2230000002</v>
          </cell>
          <cell r="H62">
            <v>251918</v>
          </cell>
          <cell r="I62">
            <v>58758</v>
          </cell>
          <cell r="J62">
            <v>204355</v>
          </cell>
          <cell r="K62">
            <v>275741</v>
          </cell>
          <cell r="L62">
            <v>148903</v>
          </cell>
          <cell r="M62">
            <v>140934</v>
          </cell>
          <cell r="N62">
            <v>5672</v>
          </cell>
          <cell r="O62">
            <v>20946</v>
          </cell>
          <cell r="P62">
            <v>347953</v>
          </cell>
          <cell r="Q62">
            <v>21271</v>
          </cell>
          <cell r="R62">
            <v>1476451</v>
          </cell>
          <cell r="S62">
            <v>9193313.2230000012</v>
          </cell>
          <cell r="T62">
            <v>321765</v>
          </cell>
          <cell r="U62">
            <v>769684</v>
          </cell>
          <cell r="V62">
            <v>10284762.223000001</v>
          </cell>
        </row>
        <row r="63">
          <cell r="A63" t="str">
            <v>11인승4층90m/min</v>
          </cell>
          <cell r="B63">
            <v>963023</v>
          </cell>
          <cell r="C63">
            <v>0</v>
          </cell>
          <cell r="D63">
            <v>963023</v>
          </cell>
          <cell r="E63">
            <v>6127599.2230000002</v>
          </cell>
          <cell r="F63">
            <v>626240</v>
          </cell>
          <cell r="G63">
            <v>6753839.2230000002</v>
          </cell>
          <cell r="H63">
            <v>251918</v>
          </cell>
          <cell r="I63">
            <v>58758</v>
          </cell>
          <cell r="J63">
            <v>204355</v>
          </cell>
          <cell r="K63">
            <v>275741</v>
          </cell>
          <cell r="L63">
            <v>148903</v>
          </cell>
          <cell r="M63">
            <v>140934</v>
          </cell>
          <cell r="N63">
            <v>5672</v>
          </cell>
          <cell r="O63">
            <v>20946</v>
          </cell>
          <cell r="P63">
            <v>347953</v>
          </cell>
          <cell r="Q63">
            <v>21271</v>
          </cell>
          <cell r="R63">
            <v>1476451</v>
          </cell>
          <cell r="S63">
            <v>9193313.2230000012</v>
          </cell>
          <cell r="T63">
            <v>321765</v>
          </cell>
          <cell r="U63">
            <v>769684</v>
          </cell>
          <cell r="V63">
            <v>10284762.223000001</v>
          </cell>
        </row>
        <row r="64">
          <cell r="A64" t="str">
            <v>11인승5층60m/min</v>
          </cell>
          <cell r="B64">
            <v>986143</v>
          </cell>
          <cell r="C64">
            <v>0</v>
          </cell>
          <cell r="D64">
            <v>986143</v>
          </cell>
          <cell r="E64">
            <v>7056109.2230000002</v>
          </cell>
          <cell r="F64">
            <v>721134</v>
          </cell>
          <cell r="G64">
            <v>7777243.2230000002</v>
          </cell>
          <cell r="H64">
            <v>290091</v>
          </cell>
          <cell r="I64">
            <v>67662</v>
          </cell>
          <cell r="J64">
            <v>235321</v>
          </cell>
          <cell r="K64">
            <v>317524</v>
          </cell>
          <cell r="L64">
            <v>168887</v>
          </cell>
          <cell r="M64">
            <v>162290</v>
          </cell>
          <cell r="N64">
            <v>6433</v>
          </cell>
          <cell r="O64">
            <v>24120</v>
          </cell>
          <cell r="P64">
            <v>395141</v>
          </cell>
          <cell r="Q64">
            <v>24126</v>
          </cell>
          <cell r="R64">
            <v>1691595</v>
          </cell>
          <cell r="S64">
            <v>10454981.223000001</v>
          </cell>
          <cell r="T64">
            <v>365924</v>
          </cell>
          <cell r="U64">
            <v>885128</v>
          </cell>
          <cell r="V64">
            <v>11706033.223000001</v>
          </cell>
        </row>
        <row r="65">
          <cell r="A65" t="str">
            <v>11인승5층90m/min</v>
          </cell>
          <cell r="B65">
            <v>986143</v>
          </cell>
          <cell r="C65">
            <v>0</v>
          </cell>
          <cell r="D65">
            <v>986143</v>
          </cell>
          <cell r="E65">
            <v>7056109.2230000002</v>
          </cell>
          <cell r="F65">
            <v>721134</v>
          </cell>
          <cell r="G65">
            <v>7777243.2230000002</v>
          </cell>
          <cell r="H65">
            <v>290091</v>
          </cell>
          <cell r="I65">
            <v>67662</v>
          </cell>
          <cell r="J65">
            <v>235321</v>
          </cell>
          <cell r="K65">
            <v>317524</v>
          </cell>
          <cell r="L65">
            <v>168887</v>
          </cell>
          <cell r="M65">
            <v>162290</v>
          </cell>
          <cell r="N65">
            <v>6433</v>
          </cell>
          <cell r="O65">
            <v>24120</v>
          </cell>
          <cell r="P65">
            <v>395141</v>
          </cell>
          <cell r="Q65">
            <v>24126</v>
          </cell>
          <cell r="R65">
            <v>1691595</v>
          </cell>
          <cell r="S65">
            <v>10454981.223000001</v>
          </cell>
          <cell r="T65">
            <v>365924</v>
          </cell>
          <cell r="U65">
            <v>885128</v>
          </cell>
          <cell r="V65">
            <v>11706033.223000001</v>
          </cell>
        </row>
        <row r="66">
          <cell r="A66" t="str">
            <v>11인승6층60m/min</v>
          </cell>
          <cell r="B66">
            <v>1008507</v>
          </cell>
          <cell r="C66">
            <v>0</v>
          </cell>
          <cell r="D66">
            <v>1008507</v>
          </cell>
          <cell r="E66">
            <v>7984619.2230000002</v>
          </cell>
          <cell r="F66">
            <v>816028</v>
          </cell>
          <cell r="G66">
            <v>8800647.2230000012</v>
          </cell>
          <cell r="H66">
            <v>328264</v>
          </cell>
          <cell r="I66">
            <v>76565</v>
          </cell>
          <cell r="J66">
            <v>266287</v>
          </cell>
          <cell r="K66">
            <v>359307</v>
          </cell>
          <cell r="L66">
            <v>188855</v>
          </cell>
          <cell r="M66">
            <v>183646</v>
          </cell>
          <cell r="N66">
            <v>7194</v>
          </cell>
          <cell r="O66">
            <v>27294</v>
          </cell>
          <cell r="P66">
            <v>442294</v>
          </cell>
          <cell r="Q66">
            <v>26979</v>
          </cell>
          <cell r="R66">
            <v>1906685</v>
          </cell>
          <cell r="S66">
            <v>11715839.223000001</v>
          </cell>
          <cell r="T66">
            <v>410054</v>
          </cell>
          <cell r="U66">
            <v>1000564</v>
          </cell>
          <cell r="V66">
            <v>13126457.223000001</v>
          </cell>
        </row>
        <row r="67">
          <cell r="A67" t="str">
            <v>11인승6층90m/min</v>
          </cell>
          <cell r="B67">
            <v>1008507</v>
          </cell>
          <cell r="C67">
            <v>0</v>
          </cell>
          <cell r="D67">
            <v>1008507</v>
          </cell>
          <cell r="E67">
            <v>7984619.2230000002</v>
          </cell>
          <cell r="F67">
            <v>816028</v>
          </cell>
          <cell r="G67">
            <v>8800647.2230000012</v>
          </cell>
          <cell r="H67">
            <v>328264</v>
          </cell>
          <cell r="I67">
            <v>76565</v>
          </cell>
          <cell r="J67">
            <v>266287</v>
          </cell>
          <cell r="K67">
            <v>359307</v>
          </cell>
          <cell r="L67">
            <v>188855</v>
          </cell>
          <cell r="M67">
            <v>183646</v>
          </cell>
          <cell r="N67">
            <v>7194</v>
          </cell>
          <cell r="O67">
            <v>27294</v>
          </cell>
          <cell r="P67">
            <v>442294</v>
          </cell>
          <cell r="Q67">
            <v>26979</v>
          </cell>
          <cell r="R67">
            <v>1906685</v>
          </cell>
          <cell r="S67">
            <v>11715839.223000001</v>
          </cell>
          <cell r="T67">
            <v>410054</v>
          </cell>
          <cell r="U67">
            <v>1000564</v>
          </cell>
          <cell r="V67">
            <v>13126457.223000001</v>
          </cell>
        </row>
        <row r="68">
          <cell r="A68" t="str">
            <v>11인승7층60m/min</v>
          </cell>
          <cell r="B68">
            <v>1031627</v>
          </cell>
          <cell r="C68">
            <v>0</v>
          </cell>
          <cell r="D68">
            <v>1031627</v>
          </cell>
          <cell r="E68">
            <v>8913129.2229999993</v>
          </cell>
          <cell r="F68">
            <v>910921</v>
          </cell>
          <cell r="G68">
            <v>9824050.2229999993</v>
          </cell>
          <cell r="H68">
            <v>366437</v>
          </cell>
          <cell r="I68">
            <v>85469</v>
          </cell>
          <cell r="J68">
            <v>297252</v>
          </cell>
          <cell r="K68">
            <v>401090</v>
          </cell>
          <cell r="L68">
            <v>208839</v>
          </cell>
          <cell r="M68">
            <v>205001</v>
          </cell>
          <cell r="N68">
            <v>7955</v>
          </cell>
          <cell r="O68">
            <v>30468</v>
          </cell>
          <cell r="P68">
            <v>489482</v>
          </cell>
          <cell r="Q68">
            <v>29834</v>
          </cell>
          <cell r="R68">
            <v>2121827</v>
          </cell>
          <cell r="S68">
            <v>12977504.222999999</v>
          </cell>
          <cell r="T68">
            <v>454212</v>
          </cell>
          <cell r="U68">
            <v>1116008</v>
          </cell>
          <cell r="V68">
            <v>14547724.222999999</v>
          </cell>
        </row>
        <row r="69">
          <cell r="A69" t="str">
            <v>11인승7층90m/min</v>
          </cell>
          <cell r="B69">
            <v>1031627</v>
          </cell>
          <cell r="C69">
            <v>0</v>
          </cell>
          <cell r="D69">
            <v>1031627</v>
          </cell>
          <cell r="E69">
            <v>8913129.2229999993</v>
          </cell>
          <cell r="F69">
            <v>910921</v>
          </cell>
          <cell r="G69">
            <v>9824050.2229999993</v>
          </cell>
          <cell r="H69">
            <v>366437</v>
          </cell>
          <cell r="I69">
            <v>85469</v>
          </cell>
          <cell r="J69">
            <v>297252</v>
          </cell>
          <cell r="K69">
            <v>401090</v>
          </cell>
          <cell r="L69">
            <v>208839</v>
          </cell>
          <cell r="M69">
            <v>205001</v>
          </cell>
          <cell r="N69">
            <v>7955</v>
          </cell>
          <cell r="O69">
            <v>30468</v>
          </cell>
          <cell r="P69">
            <v>489482</v>
          </cell>
          <cell r="Q69">
            <v>29834</v>
          </cell>
          <cell r="R69">
            <v>2121827</v>
          </cell>
          <cell r="S69">
            <v>12977504.222999999</v>
          </cell>
          <cell r="T69">
            <v>454212</v>
          </cell>
          <cell r="U69">
            <v>1116008</v>
          </cell>
          <cell r="V69">
            <v>14547724.222999999</v>
          </cell>
        </row>
        <row r="70">
          <cell r="A70" t="str">
            <v>11인승8층60m/min</v>
          </cell>
          <cell r="B70">
            <v>1053991</v>
          </cell>
          <cell r="C70">
            <v>0</v>
          </cell>
          <cell r="D70">
            <v>1053991</v>
          </cell>
          <cell r="E70">
            <v>9841639.2229999993</v>
          </cell>
          <cell r="F70">
            <v>1005815</v>
          </cell>
          <cell r="G70">
            <v>10847454.222999999</v>
          </cell>
          <cell r="H70">
            <v>404610</v>
          </cell>
          <cell r="I70">
            <v>94372</v>
          </cell>
          <cell r="J70">
            <v>328218</v>
          </cell>
          <cell r="K70">
            <v>442873</v>
          </cell>
          <cell r="L70">
            <v>228808</v>
          </cell>
          <cell r="M70">
            <v>226357</v>
          </cell>
          <cell r="N70">
            <v>8716</v>
          </cell>
          <cell r="O70">
            <v>33642</v>
          </cell>
          <cell r="P70">
            <v>536636</v>
          </cell>
          <cell r="Q70">
            <v>32686</v>
          </cell>
          <cell r="R70">
            <v>2336918</v>
          </cell>
          <cell r="S70">
            <v>14238363.222999999</v>
          </cell>
          <cell r="T70">
            <v>498342</v>
          </cell>
          <cell r="U70">
            <v>1231444</v>
          </cell>
          <cell r="V70">
            <v>15968149.222999999</v>
          </cell>
        </row>
        <row r="71">
          <cell r="A71" t="str">
            <v>11인승8층90m/min</v>
          </cell>
          <cell r="B71">
            <v>1053991</v>
          </cell>
          <cell r="C71">
            <v>0</v>
          </cell>
          <cell r="D71">
            <v>1053991</v>
          </cell>
          <cell r="E71">
            <v>9841639.2229999993</v>
          </cell>
          <cell r="F71">
            <v>1005815</v>
          </cell>
          <cell r="G71">
            <v>10847454.222999999</v>
          </cell>
          <cell r="H71">
            <v>404610</v>
          </cell>
          <cell r="I71">
            <v>94372</v>
          </cell>
          <cell r="J71">
            <v>328218</v>
          </cell>
          <cell r="K71">
            <v>442873</v>
          </cell>
          <cell r="L71">
            <v>228808</v>
          </cell>
          <cell r="M71">
            <v>226357</v>
          </cell>
          <cell r="N71">
            <v>8716</v>
          </cell>
          <cell r="O71">
            <v>33642</v>
          </cell>
          <cell r="P71">
            <v>536636</v>
          </cell>
          <cell r="Q71">
            <v>32686</v>
          </cell>
          <cell r="R71">
            <v>2336918</v>
          </cell>
          <cell r="S71">
            <v>14238363.222999999</v>
          </cell>
          <cell r="T71">
            <v>498342</v>
          </cell>
          <cell r="U71">
            <v>1231444</v>
          </cell>
          <cell r="V71">
            <v>15968149.222999999</v>
          </cell>
        </row>
        <row r="72">
          <cell r="A72" t="str">
            <v>11인승9층60m/min</v>
          </cell>
          <cell r="B72">
            <v>1077111</v>
          </cell>
          <cell r="C72">
            <v>0</v>
          </cell>
          <cell r="D72">
            <v>1077111</v>
          </cell>
          <cell r="E72">
            <v>10770149.222999999</v>
          </cell>
          <cell r="F72">
            <v>1100709</v>
          </cell>
          <cell r="G72">
            <v>11870858.222999999</v>
          </cell>
          <cell r="H72">
            <v>442783</v>
          </cell>
          <cell r="I72">
            <v>103276</v>
          </cell>
          <cell r="J72">
            <v>359184</v>
          </cell>
          <cell r="K72">
            <v>484656</v>
          </cell>
          <cell r="L72">
            <v>248792</v>
          </cell>
          <cell r="M72">
            <v>247713</v>
          </cell>
          <cell r="N72">
            <v>9477</v>
          </cell>
          <cell r="O72">
            <v>36816</v>
          </cell>
          <cell r="P72">
            <v>583823</v>
          </cell>
          <cell r="Q72">
            <v>35541</v>
          </cell>
          <cell r="R72">
            <v>2552061</v>
          </cell>
          <cell r="S72">
            <v>15500030.222999999</v>
          </cell>
          <cell r="T72">
            <v>542501</v>
          </cell>
          <cell r="U72">
            <v>1346887</v>
          </cell>
          <cell r="V72">
            <v>17389418.222999997</v>
          </cell>
        </row>
        <row r="73">
          <cell r="A73" t="str">
            <v>11인승9층90m/min</v>
          </cell>
          <cell r="B73">
            <v>1077111</v>
          </cell>
          <cell r="C73">
            <v>0</v>
          </cell>
          <cell r="D73">
            <v>1077111</v>
          </cell>
          <cell r="E73">
            <v>10770149.222999999</v>
          </cell>
          <cell r="F73">
            <v>1100709</v>
          </cell>
          <cell r="G73">
            <v>11870858.222999999</v>
          </cell>
          <cell r="H73">
            <v>442783</v>
          </cell>
          <cell r="I73">
            <v>103276</v>
          </cell>
          <cell r="J73">
            <v>359184</v>
          </cell>
          <cell r="K73">
            <v>484656</v>
          </cell>
          <cell r="L73">
            <v>248792</v>
          </cell>
          <cell r="M73">
            <v>247713</v>
          </cell>
          <cell r="N73">
            <v>9477</v>
          </cell>
          <cell r="O73">
            <v>36816</v>
          </cell>
          <cell r="P73">
            <v>583823</v>
          </cell>
          <cell r="Q73">
            <v>35541</v>
          </cell>
          <cell r="R73">
            <v>2552061</v>
          </cell>
          <cell r="S73">
            <v>15500030.222999999</v>
          </cell>
          <cell r="T73">
            <v>542501</v>
          </cell>
          <cell r="U73">
            <v>1346887</v>
          </cell>
          <cell r="V73">
            <v>17389418.222999997</v>
          </cell>
        </row>
        <row r="74">
          <cell r="A74" t="str">
            <v>11인승10층60m/min</v>
          </cell>
          <cell r="B74">
            <v>1099475</v>
          </cell>
          <cell r="C74">
            <v>0</v>
          </cell>
          <cell r="D74">
            <v>1099475</v>
          </cell>
          <cell r="E74">
            <v>11699226</v>
          </cell>
          <cell r="F74">
            <v>1195660</v>
          </cell>
          <cell r="G74">
            <v>12894886</v>
          </cell>
          <cell r="H74">
            <v>480979</v>
          </cell>
          <cell r="I74">
            <v>112185</v>
          </cell>
          <cell r="J74">
            <v>390169</v>
          </cell>
          <cell r="K74">
            <v>526465</v>
          </cell>
          <cell r="L74">
            <v>268772</v>
          </cell>
          <cell r="M74">
            <v>269082</v>
          </cell>
          <cell r="N74">
            <v>10238</v>
          </cell>
          <cell r="O74">
            <v>39992</v>
          </cell>
          <cell r="P74">
            <v>631005</v>
          </cell>
          <cell r="Q74">
            <v>38396</v>
          </cell>
          <cell r="R74">
            <v>2767283</v>
          </cell>
          <cell r="S74">
            <v>16761644</v>
          </cell>
          <cell r="T74">
            <v>586657</v>
          </cell>
          <cell r="U74">
            <v>1462394</v>
          </cell>
          <cell r="V74">
            <v>18810695</v>
          </cell>
        </row>
        <row r="75">
          <cell r="A75" t="str">
            <v>11인승10층90m/min</v>
          </cell>
          <cell r="B75">
            <v>1099475</v>
          </cell>
          <cell r="C75">
            <v>0</v>
          </cell>
          <cell r="D75">
            <v>1099475</v>
          </cell>
          <cell r="E75">
            <v>11699226</v>
          </cell>
          <cell r="F75">
            <v>1195660</v>
          </cell>
          <cell r="G75">
            <v>12894886</v>
          </cell>
          <cell r="H75">
            <v>480979</v>
          </cell>
          <cell r="I75">
            <v>112185</v>
          </cell>
          <cell r="J75">
            <v>390169</v>
          </cell>
          <cell r="K75">
            <v>526465</v>
          </cell>
          <cell r="L75">
            <v>268772</v>
          </cell>
          <cell r="M75">
            <v>269082</v>
          </cell>
          <cell r="N75">
            <v>10238</v>
          </cell>
          <cell r="O75">
            <v>39992</v>
          </cell>
          <cell r="P75">
            <v>631005</v>
          </cell>
          <cell r="Q75">
            <v>38396</v>
          </cell>
          <cell r="R75">
            <v>2767283</v>
          </cell>
          <cell r="S75">
            <v>16761644</v>
          </cell>
          <cell r="T75">
            <v>586657</v>
          </cell>
          <cell r="U75">
            <v>1462394</v>
          </cell>
          <cell r="V75">
            <v>18810695</v>
          </cell>
        </row>
        <row r="76">
          <cell r="A76" t="str">
            <v>11인승11층60m/min</v>
          </cell>
          <cell r="B76">
            <v>1122595</v>
          </cell>
          <cell r="C76">
            <v>0</v>
          </cell>
          <cell r="D76">
            <v>1122595</v>
          </cell>
          <cell r="E76">
            <v>12627736</v>
          </cell>
          <cell r="F76">
            <v>1290554</v>
          </cell>
          <cell r="G76">
            <v>13918290</v>
          </cell>
          <cell r="H76">
            <v>519152</v>
          </cell>
          <cell r="I76">
            <v>121089</v>
          </cell>
          <cell r="J76">
            <v>421134</v>
          </cell>
          <cell r="K76">
            <v>568248</v>
          </cell>
          <cell r="L76">
            <v>288756</v>
          </cell>
          <cell r="M76">
            <v>290437</v>
          </cell>
          <cell r="N76">
            <v>11000</v>
          </cell>
          <cell r="O76">
            <v>43166</v>
          </cell>
          <cell r="P76">
            <v>678193</v>
          </cell>
          <cell r="Q76">
            <v>41250</v>
          </cell>
          <cell r="R76">
            <v>2982425</v>
          </cell>
          <cell r="S76">
            <v>18023310</v>
          </cell>
          <cell r="T76">
            <v>630815</v>
          </cell>
          <cell r="U76">
            <v>1577837</v>
          </cell>
          <cell r="V76">
            <v>20231962</v>
          </cell>
        </row>
        <row r="77">
          <cell r="A77" t="str">
            <v>11인승11층90m/min</v>
          </cell>
          <cell r="B77">
            <v>1122595</v>
          </cell>
          <cell r="C77">
            <v>0</v>
          </cell>
          <cell r="D77">
            <v>1122595</v>
          </cell>
          <cell r="E77">
            <v>12627736</v>
          </cell>
          <cell r="F77">
            <v>1290554</v>
          </cell>
          <cell r="G77">
            <v>13918290</v>
          </cell>
          <cell r="H77">
            <v>519152</v>
          </cell>
          <cell r="I77">
            <v>121089</v>
          </cell>
          <cell r="J77">
            <v>421134</v>
          </cell>
          <cell r="K77">
            <v>568248</v>
          </cell>
          <cell r="L77">
            <v>288756</v>
          </cell>
          <cell r="M77">
            <v>290437</v>
          </cell>
          <cell r="N77">
            <v>11000</v>
          </cell>
          <cell r="O77">
            <v>43166</v>
          </cell>
          <cell r="P77">
            <v>678193</v>
          </cell>
          <cell r="Q77">
            <v>41250</v>
          </cell>
          <cell r="R77">
            <v>2982425</v>
          </cell>
          <cell r="S77">
            <v>18023310</v>
          </cell>
          <cell r="T77">
            <v>630815</v>
          </cell>
          <cell r="U77">
            <v>1577837</v>
          </cell>
          <cell r="V77">
            <v>20231962</v>
          </cell>
        </row>
        <row r="78">
          <cell r="A78" t="str">
            <v>11인승11층105m/min</v>
          </cell>
          <cell r="B78">
            <v>1122595</v>
          </cell>
          <cell r="C78">
            <v>0</v>
          </cell>
          <cell r="D78">
            <v>1122595</v>
          </cell>
          <cell r="E78">
            <v>12627736</v>
          </cell>
          <cell r="F78">
            <v>1290554</v>
          </cell>
          <cell r="G78">
            <v>13918290</v>
          </cell>
          <cell r="H78">
            <v>519152</v>
          </cell>
          <cell r="I78">
            <v>121089</v>
          </cell>
          <cell r="J78">
            <v>421134</v>
          </cell>
          <cell r="K78">
            <v>568248</v>
          </cell>
          <cell r="L78">
            <v>288756</v>
          </cell>
          <cell r="M78">
            <v>290437</v>
          </cell>
          <cell r="N78">
            <v>11000</v>
          </cell>
          <cell r="O78">
            <v>43166</v>
          </cell>
          <cell r="P78">
            <v>678193</v>
          </cell>
          <cell r="Q78">
            <v>41250</v>
          </cell>
          <cell r="R78">
            <v>2982425</v>
          </cell>
          <cell r="S78">
            <v>18023310</v>
          </cell>
          <cell r="T78">
            <v>630815</v>
          </cell>
          <cell r="U78">
            <v>1577837</v>
          </cell>
          <cell r="V78">
            <v>20231962</v>
          </cell>
        </row>
        <row r="79">
          <cell r="A79" t="str">
            <v>11인승12층60m/min</v>
          </cell>
          <cell r="B79">
            <v>1144959</v>
          </cell>
          <cell r="C79">
            <v>0</v>
          </cell>
          <cell r="D79">
            <v>1144959</v>
          </cell>
          <cell r="E79">
            <v>13556246</v>
          </cell>
          <cell r="F79">
            <v>1385448</v>
          </cell>
          <cell r="G79">
            <v>14941694</v>
          </cell>
          <cell r="H79">
            <v>557325</v>
          </cell>
          <cell r="I79">
            <v>129992</v>
          </cell>
          <cell r="J79">
            <v>452100</v>
          </cell>
          <cell r="K79">
            <v>610031</v>
          </cell>
          <cell r="L79">
            <v>308725</v>
          </cell>
          <cell r="M79">
            <v>311793</v>
          </cell>
          <cell r="N79">
            <v>11760</v>
          </cell>
          <cell r="O79">
            <v>46340</v>
          </cell>
          <cell r="P79">
            <v>725347</v>
          </cell>
          <cell r="Q79">
            <v>44103</v>
          </cell>
          <cell r="R79">
            <v>3197516</v>
          </cell>
          <cell r="S79">
            <v>19284169</v>
          </cell>
          <cell r="T79">
            <v>674945</v>
          </cell>
          <cell r="U79">
            <v>1693273</v>
          </cell>
          <cell r="V79">
            <v>21652387</v>
          </cell>
        </row>
        <row r="80">
          <cell r="A80" t="str">
            <v>11인승12층90m/min</v>
          </cell>
          <cell r="B80">
            <v>1144959</v>
          </cell>
          <cell r="C80">
            <v>0</v>
          </cell>
          <cell r="D80">
            <v>1144959</v>
          </cell>
          <cell r="E80">
            <v>13556246</v>
          </cell>
          <cell r="F80">
            <v>1385448</v>
          </cell>
          <cell r="G80">
            <v>14941694</v>
          </cell>
          <cell r="H80">
            <v>557325</v>
          </cell>
          <cell r="I80">
            <v>129992</v>
          </cell>
          <cell r="J80">
            <v>452100</v>
          </cell>
          <cell r="K80">
            <v>610031</v>
          </cell>
          <cell r="L80">
            <v>308725</v>
          </cell>
          <cell r="M80">
            <v>311793</v>
          </cell>
          <cell r="N80">
            <v>11760</v>
          </cell>
          <cell r="O80">
            <v>46340</v>
          </cell>
          <cell r="P80">
            <v>725347</v>
          </cell>
          <cell r="Q80">
            <v>44103</v>
          </cell>
          <cell r="R80">
            <v>3197516</v>
          </cell>
          <cell r="S80">
            <v>19284169</v>
          </cell>
          <cell r="T80">
            <v>674945</v>
          </cell>
          <cell r="U80">
            <v>1693273</v>
          </cell>
          <cell r="V80">
            <v>21652387</v>
          </cell>
        </row>
        <row r="81">
          <cell r="A81" t="str">
            <v>11인승12층105m/min</v>
          </cell>
          <cell r="B81">
            <v>1144959</v>
          </cell>
          <cell r="C81">
            <v>0</v>
          </cell>
          <cell r="D81">
            <v>1144959</v>
          </cell>
          <cell r="E81">
            <v>13556246</v>
          </cell>
          <cell r="F81">
            <v>1385448</v>
          </cell>
          <cell r="G81">
            <v>14941694</v>
          </cell>
          <cell r="H81">
            <v>557325</v>
          </cell>
          <cell r="I81">
            <v>129992</v>
          </cell>
          <cell r="J81">
            <v>452100</v>
          </cell>
          <cell r="K81">
            <v>610031</v>
          </cell>
          <cell r="L81">
            <v>308725</v>
          </cell>
          <cell r="M81">
            <v>311793</v>
          </cell>
          <cell r="N81">
            <v>11760</v>
          </cell>
          <cell r="O81">
            <v>46340</v>
          </cell>
          <cell r="P81">
            <v>725347</v>
          </cell>
          <cell r="Q81">
            <v>44103</v>
          </cell>
          <cell r="R81">
            <v>3197516</v>
          </cell>
          <cell r="S81">
            <v>19284169</v>
          </cell>
          <cell r="T81">
            <v>674945</v>
          </cell>
          <cell r="U81">
            <v>1693273</v>
          </cell>
          <cell r="V81">
            <v>21652387</v>
          </cell>
        </row>
        <row r="82">
          <cell r="A82" t="str">
            <v>11인승13층60m/min</v>
          </cell>
          <cell r="B82">
            <v>1168079</v>
          </cell>
          <cell r="C82">
            <v>0</v>
          </cell>
          <cell r="D82">
            <v>1168079</v>
          </cell>
          <cell r="E82">
            <v>14484756</v>
          </cell>
          <cell r="F82">
            <v>1480342</v>
          </cell>
          <cell r="G82">
            <v>15965098</v>
          </cell>
          <cell r="H82">
            <v>595498</v>
          </cell>
          <cell r="I82">
            <v>138896</v>
          </cell>
          <cell r="J82">
            <v>483066</v>
          </cell>
          <cell r="K82">
            <v>651814</v>
          </cell>
          <cell r="L82">
            <v>328709</v>
          </cell>
          <cell r="M82">
            <v>333149</v>
          </cell>
          <cell r="N82">
            <v>12522</v>
          </cell>
          <cell r="O82">
            <v>49514</v>
          </cell>
          <cell r="P82">
            <v>772534</v>
          </cell>
          <cell r="Q82">
            <v>46958</v>
          </cell>
          <cell r="R82">
            <v>3412660</v>
          </cell>
          <cell r="S82">
            <v>20545837</v>
          </cell>
          <cell r="T82">
            <v>719104</v>
          </cell>
          <cell r="U82">
            <v>1808717</v>
          </cell>
          <cell r="V82">
            <v>23073658</v>
          </cell>
        </row>
        <row r="83">
          <cell r="A83" t="str">
            <v>11인승13층90m/min</v>
          </cell>
          <cell r="B83">
            <v>1168079</v>
          </cell>
          <cell r="C83">
            <v>0</v>
          </cell>
          <cell r="D83">
            <v>1168079</v>
          </cell>
          <cell r="E83">
            <v>14484756</v>
          </cell>
          <cell r="F83">
            <v>1480342</v>
          </cell>
          <cell r="G83">
            <v>15965098</v>
          </cell>
          <cell r="H83">
            <v>595498</v>
          </cell>
          <cell r="I83">
            <v>138896</v>
          </cell>
          <cell r="J83">
            <v>483066</v>
          </cell>
          <cell r="K83">
            <v>651814</v>
          </cell>
          <cell r="L83">
            <v>328709</v>
          </cell>
          <cell r="M83">
            <v>333149</v>
          </cell>
          <cell r="N83">
            <v>12522</v>
          </cell>
          <cell r="O83">
            <v>49514</v>
          </cell>
          <cell r="P83">
            <v>772534</v>
          </cell>
          <cell r="Q83">
            <v>46958</v>
          </cell>
          <cell r="R83">
            <v>3412660</v>
          </cell>
          <cell r="S83">
            <v>20545837</v>
          </cell>
          <cell r="T83">
            <v>719104</v>
          </cell>
          <cell r="U83">
            <v>1808717</v>
          </cell>
          <cell r="V83">
            <v>23073658</v>
          </cell>
        </row>
        <row r="84">
          <cell r="A84" t="str">
            <v>11인승13층105m/min</v>
          </cell>
          <cell r="B84">
            <v>1168079</v>
          </cell>
          <cell r="C84">
            <v>0</v>
          </cell>
          <cell r="D84">
            <v>1168079</v>
          </cell>
          <cell r="E84">
            <v>14484756</v>
          </cell>
          <cell r="F84">
            <v>1480342</v>
          </cell>
          <cell r="G84">
            <v>15965098</v>
          </cell>
          <cell r="H84">
            <v>595498</v>
          </cell>
          <cell r="I84">
            <v>138896</v>
          </cell>
          <cell r="J84">
            <v>483066</v>
          </cell>
          <cell r="K84">
            <v>651814</v>
          </cell>
          <cell r="L84">
            <v>328709</v>
          </cell>
          <cell r="M84">
            <v>333149</v>
          </cell>
          <cell r="N84">
            <v>12522</v>
          </cell>
          <cell r="O84">
            <v>49514</v>
          </cell>
          <cell r="P84">
            <v>772534</v>
          </cell>
          <cell r="Q84">
            <v>46958</v>
          </cell>
          <cell r="R84">
            <v>3412660</v>
          </cell>
          <cell r="S84">
            <v>20545837</v>
          </cell>
          <cell r="T84">
            <v>719104</v>
          </cell>
          <cell r="U84">
            <v>1808717</v>
          </cell>
          <cell r="V84">
            <v>23073658</v>
          </cell>
        </row>
        <row r="85">
          <cell r="A85" t="str">
            <v>11인승14층60m/min</v>
          </cell>
          <cell r="B85">
            <v>1191199</v>
          </cell>
          <cell r="C85">
            <v>0</v>
          </cell>
          <cell r="D85">
            <v>1191199</v>
          </cell>
          <cell r="E85">
            <v>15413266</v>
          </cell>
          <cell r="F85">
            <v>1575235</v>
          </cell>
          <cell r="G85">
            <v>16988501</v>
          </cell>
          <cell r="H85">
            <v>633671</v>
          </cell>
          <cell r="I85">
            <v>147799</v>
          </cell>
          <cell r="J85">
            <v>514032</v>
          </cell>
          <cell r="K85">
            <v>693596</v>
          </cell>
          <cell r="L85">
            <v>348693</v>
          </cell>
          <cell r="M85">
            <v>354505</v>
          </cell>
          <cell r="N85">
            <v>13283</v>
          </cell>
          <cell r="O85">
            <v>52688</v>
          </cell>
          <cell r="P85">
            <v>819722</v>
          </cell>
          <cell r="Q85">
            <v>49813</v>
          </cell>
          <cell r="R85">
            <v>3627802</v>
          </cell>
          <cell r="S85">
            <v>21807502</v>
          </cell>
          <cell r="T85">
            <v>763262</v>
          </cell>
          <cell r="U85">
            <v>1924160</v>
          </cell>
          <cell r="V85">
            <v>24494924</v>
          </cell>
        </row>
        <row r="86">
          <cell r="A86" t="str">
            <v>11인승14층90m/min</v>
          </cell>
          <cell r="B86">
            <v>1191199</v>
          </cell>
          <cell r="C86">
            <v>0</v>
          </cell>
          <cell r="D86">
            <v>1191199</v>
          </cell>
          <cell r="E86">
            <v>15413266</v>
          </cell>
          <cell r="F86">
            <v>1575235</v>
          </cell>
          <cell r="G86">
            <v>16988501</v>
          </cell>
          <cell r="H86">
            <v>633671</v>
          </cell>
          <cell r="I86">
            <v>147799</v>
          </cell>
          <cell r="J86">
            <v>514032</v>
          </cell>
          <cell r="K86">
            <v>693596</v>
          </cell>
          <cell r="L86">
            <v>348693</v>
          </cell>
          <cell r="M86">
            <v>354505</v>
          </cell>
          <cell r="N86">
            <v>13283</v>
          </cell>
          <cell r="O86">
            <v>52688</v>
          </cell>
          <cell r="P86">
            <v>819722</v>
          </cell>
          <cell r="Q86">
            <v>49813</v>
          </cell>
          <cell r="R86">
            <v>3627802</v>
          </cell>
          <cell r="S86">
            <v>21807502</v>
          </cell>
          <cell r="T86">
            <v>763262</v>
          </cell>
          <cell r="U86">
            <v>1924160</v>
          </cell>
          <cell r="V86">
            <v>24494924</v>
          </cell>
        </row>
        <row r="87">
          <cell r="A87" t="str">
            <v>11인승14층105m/min</v>
          </cell>
          <cell r="B87">
            <v>1191199</v>
          </cell>
          <cell r="C87">
            <v>0</v>
          </cell>
          <cell r="D87">
            <v>1191199</v>
          </cell>
          <cell r="E87">
            <v>15413266</v>
          </cell>
          <cell r="F87">
            <v>1575235</v>
          </cell>
          <cell r="G87">
            <v>16988501</v>
          </cell>
          <cell r="H87">
            <v>633671</v>
          </cell>
          <cell r="I87">
            <v>147799</v>
          </cell>
          <cell r="J87">
            <v>514032</v>
          </cell>
          <cell r="K87">
            <v>693596</v>
          </cell>
          <cell r="L87">
            <v>348693</v>
          </cell>
          <cell r="M87">
            <v>354505</v>
          </cell>
          <cell r="N87">
            <v>13283</v>
          </cell>
          <cell r="O87">
            <v>52688</v>
          </cell>
          <cell r="P87">
            <v>819722</v>
          </cell>
          <cell r="Q87">
            <v>49813</v>
          </cell>
          <cell r="R87">
            <v>3627802</v>
          </cell>
          <cell r="S87">
            <v>21807502</v>
          </cell>
          <cell r="T87">
            <v>763262</v>
          </cell>
          <cell r="U87">
            <v>1924160</v>
          </cell>
          <cell r="V87">
            <v>24494924</v>
          </cell>
        </row>
        <row r="88">
          <cell r="A88" t="str">
            <v>11인승15층60m/min</v>
          </cell>
          <cell r="B88">
            <v>1213563</v>
          </cell>
          <cell r="C88">
            <v>0</v>
          </cell>
          <cell r="D88">
            <v>1213563</v>
          </cell>
          <cell r="E88">
            <v>16341776</v>
          </cell>
          <cell r="F88">
            <v>1670129</v>
          </cell>
          <cell r="G88">
            <v>18011905</v>
          </cell>
          <cell r="H88">
            <v>671844</v>
          </cell>
          <cell r="I88">
            <v>156703</v>
          </cell>
          <cell r="J88">
            <v>544998</v>
          </cell>
          <cell r="K88">
            <v>735379</v>
          </cell>
          <cell r="L88">
            <v>368662</v>
          </cell>
          <cell r="M88">
            <v>375860</v>
          </cell>
          <cell r="N88">
            <v>14044</v>
          </cell>
          <cell r="O88">
            <v>55862</v>
          </cell>
          <cell r="P88">
            <v>866876</v>
          </cell>
          <cell r="Q88">
            <v>52666</v>
          </cell>
          <cell r="R88">
            <v>3842894</v>
          </cell>
          <cell r="S88">
            <v>23068362</v>
          </cell>
          <cell r="T88">
            <v>807392</v>
          </cell>
          <cell r="U88">
            <v>2039597</v>
          </cell>
          <cell r="V88">
            <v>25915351</v>
          </cell>
        </row>
        <row r="89">
          <cell r="A89" t="str">
            <v>11인승15층90m/min</v>
          </cell>
          <cell r="B89">
            <v>1213563</v>
          </cell>
          <cell r="C89">
            <v>0</v>
          </cell>
          <cell r="D89">
            <v>1213563</v>
          </cell>
          <cell r="E89">
            <v>16341776</v>
          </cell>
          <cell r="F89">
            <v>1670129</v>
          </cell>
          <cell r="G89">
            <v>18011905</v>
          </cell>
          <cell r="H89">
            <v>671844</v>
          </cell>
          <cell r="I89">
            <v>156703</v>
          </cell>
          <cell r="J89">
            <v>544998</v>
          </cell>
          <cell r="K89">
            <v>735379</v>
          </cell>
          <cell r="L89">
            <v>368662</v>
          </cell>
          <cell r="M89">
            <v>375860</v>
          </cell>
          <cell r="N89">
            <v>14044</v>
          </cell>
          <cell r="O89">
            <v>55862</v>
          </cell>
          <cell r="P89">
            <v>866876</v>
          </cell>
          <cell r="Q89">
            <v>52666</v>
          </cell>
          <cell r="R89">
            <v>3842894</v>
          </cell>
          <cell r="S89">
            <v>23068362</v>
          </cell>
          <cell r="T89">
            <v>807392</v>
          </cell>
          <cell r="U89">
            <v>2039597</v>
          </cell>
          <cell r="V89">
            <v>25915351</v>
          </cell>
        </row>
        <row r="90">
          <cell r="A90" t="str">
            <v>11인승15층105m/min</v>
          </cell>
          <cell r="B90">
            <v>1213563</v>
          </cell>
          <cell r="C90">
            <v>0</v>
          </cell>
          <cell r="D90">
            <v>1213563</v>
          </cell>
          <cell r="E90">
            <v>16341776</v>
          </cell>
          <cell r="F90">
            <v>1670129</v>
          </cell>
          <cell r="G90">
            <v>18011905</v>
          </cell>
          <cell r="H90">
            <v>671844</v>
          </cell>
          <cell r="I90">
            <v>156703</v>
          </cell>
          <cell r="J90">
            <v>544998</v>
          </cell>
          <cell r="K90">
            <v>735379</v>
          </cell>
          <cell r="L90">
            <v>368662</v>
          </cell>
          <cell r="M90">
            <v>375860</v>
          </cell>
          <cell r="N90">
            <v>14044</v>
          </cell>
          <cell r="O90">
            <v>55862</v>
          </cell>
          <cell r="P90">
            <v>866876</v>
          </cell>
          <cell r="Q90">
            <v>52666</v>
          </cell>
          <cell r="R90">
            <v>3842894</v>
          </cell>
          <cell r="S90">
            <v>23068362</v>
          </cell>
          <cell r="T90">
            <v>807392</v>
          </cell>
          <cell r="U90">
            <v>2039597</v>
          </cell>
          <cell r="V90">
            <v>25915351</v>
          </cell>
        </row>
        <row r="91">
          <cell r="A91" t="str">
            <v>11인승16층60m/min</v>
          </cell>
          <cell r="B91">
            <v>1236683</v>
          </cell>
          <cell r="C91">
            <v>0</v>
          </cell>
          <cell r="D91">
            <v>1236683</v>
          </cell>
          <cell r="E91">
            <v>17269962.274999999</v>
          </cell>
          <cell r="F91">
            <v>1764990</v>
          </cell>
          <cell r="G91">
            <v>19034952.274999999</v>
          </cell>
          <cell r="H91">
            <v>710003</v>
          </cell>
          <cell r="I91">
            <v>165604</v>
          </cell>
          <cell r="J91">
            <v>575953</v>
          </cell>
          <cell r="K91">
            <v>777148</v>
          </cell>
          <cell r="L91">
            <v>388639</v>
          </cell>
          <cell r="M91">
            <v>397209</v>
          </cell>
          <cell r="N91">
            <v>14805</v>
          </cell>
          <cell r="O91">
            <v>59035</v>
          </cell>
          <cell r="P91">
            <v>914048</v>
          </cell>
          <cell r="Q91">
            <v>55519</v>
          </cell>
          <cell r="R91">
            <v>4057963</v>
          </cell>
          <cell r="S91">
            <v>24329598.274999999</v>
          </cell>
          <cell r="T91">
            <v>851535</v>
          </cell>
          <cell r="U91">
            <v>2155000</v>
          </cell>
          <cell r="V91">
            <v>27336133.274999999</v>
          </cell>
        </row>
        <row r="92">
          <cell r="A92" t="str">
            <v>11인승16층90m/min</v>
          </cell>
          <cell r="B92">
            <v>1236683</v>
          </cell>
          <cell r="C92">
            <v>0</v>
          </cell>
          <cell r="D92">
            <v>1236683</v>
          </cell>
          <cell r="E92">
            <v>17269962.274999999</v>
          </cell>
          <cell r="F92">
            <v>1764990</v>
          </cell>
          <cell r="G92">
            <v>19034952.274999999</v>
          </cell>
          <cell r="H92">
            <v>710003</v>
          </cell>
          <cell r="I92">
            <v>165604</v>
          </cell>
          <cell r="J92">
            <v>575953</v>
          </cell>
          <cell r="K92">
            <v>777148</v>
          </cell>
          <cell r="L92">
            <v>388639</v>
          </cell>
          <cell r="M92">
            <v>397209</v>
          </cell>
          <cell r="N92">
            <v>14805</v>
          </cell>
          <cell r="O92">
            <v>59035</v>
          </cell>
          <cell r="P92">
            <v>914048</v>
          </cell>
          <cell r="Q92">
            <v>55519</v>
          </cell>
          <cell r="R92">
            <v>4057963</v>
          </cell>
          <cell r="S92">
            <v>24329598.274999999</v>
          </cell>
          <cell r="T92">
            <v>851535</v>
          </cell>
          <cell r="U92">
            <v>2155000</v>
          </cell>
          <cell r="V92">
            <v>27336133.274999999</v>
          </cell>
        </row>
        <row r="93">
          <cell r="A93" t="str">
            <v>11인승16층105m/min</v>
          </cell>
          <cell r="B93">
            <v>1236683</v>
          </cell>
          <cell r="C93">
            <v>0</v>
          </cell>
          <cell r="D93">
            <v>1236683</v>
          </cell>
          <cell r="E93">
            <v>17269962.274999999</v>
          </cell>
          <cell r="F93">
            <v>1764990</v>
          </cell>
          <cell r="G93">
            <v>19034952.274999999</v>
          </cell>
          <cell r="H93">
            <v>710003</v>
          </cell>
          <cell r="I93">
            <v>165604</v>
          </cell>
          <cell r="J93">
            <v>575953</v>
          </cell>
          <cell r="K93">
            <v>777148</v>
          </cell>
          <cell r="L93">
            <v>388639</v>
          </cell>
          <cell r="M93">
            <v>397209</v>
          </cell>
          <cell r="N93">
            <v>14805</v>
          </cell>
          <cell r="O93">
            <v>59035</v>
          </cell>
          <cell r="P93">
            <v>914048</v>
          </cell>
          <cell r="Q93">
            <v>55519</v>
          </cell>
          <cell r="R93">
            <v>4057963</v>
          </cell>
          <cell r="S93">
            <v>24329598.274999999</v>
          </cell>
          <cell r="T93">
            <v>851535</v>
          </cell>
          <cell r="U93">
            <v>2155000</v>
          </cell>
          <cell r="V93">
            <v>27336133.274999999</v>
          </cell>
        </row>
        <row r="94">
          <cell r="A94" t="str">
            <v>11인승17층60m/min</v>
          </cell>
          <cell r="B94">
            <v>1259047</v>
          </cell>
          <cell r="C94">
            <v>0</v>
          </cell>
          <cell r="D94">
            <v>1259047</v>
          </cell>
          <cell r="E94">
            <v>18198735.495000001</v>
          </cell>
          <cell r="F94">
            <v>1859910</v>
          </cell>
          <cell r="G94">
            <v>20058645.495000001</v>
          </cell>
          <cell r="H94">
            <v>748187</v>
          </cell>
          <cell r="I94">
            <v>174510</v>
          </cell>
          <cell r="J94">
            <v>606927</v>
          </cell>
          <cell r="K94">
            <v>818943</v>
          </cell>
          <cell r="L94">
            <v>408613</v>
          </cell>
          <cell r="M94">
            <v>418570</v>
          </cell>
          <cell r="N94">
            <v>15566</v>
          </cell>
          <cell r="O94">
            <v>62210</v>
          </cell>
          <cell r="P94">
            <v>961214</v>
          </cell>
          <cell r="Q94">
            <v>58373</v>
          </cell>
          <cell r="R94">
            <v>4273113</v>
          </cell>
          <cell r="S94">
            <v>25590805.495000001</v>
          </cell>
          <cell r="T94">
            <v>895678</v>
          </cell>
          <cell r="U94">
            <v>2270469</v>
          </cell>
          <cell r="V94">
            <v>28756952.495000001</v>
          </cell>
        </row>
        <row r="95">
          <cell r="A95" t="str">
            <v>11인승17층90m/min</v>
          </cell>
          <cell r="B95">
            <v>1259047</v>
          </cell>
          <cell r="C95">
            <v>0</v>
          </cell>
          <cell r="D95">
            <v>1259047</v>
          </cell>
          <cell r="E95">
            <v>18198735.495000001</v>
          </cell>
          <cell r="F95">
            <v>1859910</v>
          </cell>
          <cell r="G95">
            <v>20058645.495000001</v>
          </cell>
          <cell r="H95">
            <v>748187</v>
          </cell>
          <cell r="I95">
            <v>174510</v>
          </cell>
          <cell r="J95">
            <v>606927</v>
          </cell>
          <cell r="K95">
            <v>818943</v>
          </cell>
          <cell r="L95">
            <v>408613</v>
          </cell>
          <cell r="M95">
            <v>418570</v>
          </cell>
          <cell r="N95">
            <v>15566</v>
          </cell>
          <cell r="O95">
            <v>62210</v>
          </cell>
          <cell r="P95">
            <v>961214</v>
          </cell>
          <cell r="Q95">
            <v>58373</v>
          </cell>
          <cell r="R95">
            <v>4273113</v>
          </cell>
          <cell r="S95">
            <v>25590805.495000001</v>
          </cell>
          <cell r="T95">
            <v>895678</v>
          </cell>
          <cell r="U95">
            <v>2270469</v>
          </cell>
          <cell r="V95">
            <v>28756952.495000001</v>
          </cell>
        </row>
        <row r="96">
          <cell r="A96" t="str">
            <v>11인승17층105m/min</v>
          </cell>
          <cell r="B96">
            <v>1259047</v>
          </cell>
          <cell r="C96">
            <v>0</v>
          </cell>
          <cell r="D96">
            <v>1259047</v>
          </cell>
          <cell r="E96">
            <v>18198735.495000001</v>
          </cell>
          <cell r="F96">
            <v>1859910</v>
          </cell>
          <cell r="G96">
            <v>20058645.495000001</v>
          </cell>
          <cell r="H96">
            <v>748187</v>
          </cell>
          <cell r="I96">
            <v>174510</v>
          </cell>
          <cell r="J96">
            <v>606927</v>
          </cell>
          <cell r="K96">
            <v>818943</v>
          </cell>
          <cell r="L96">
            <v>408613</v>
          </cell>
          <cell r="M96">
            <v>418570</v>
          </cell>
          <cell r="N96">
            <v>15566</v>
          </cell>
          <cell r="O96">
            <v>62210</v>
          </cell>
          <cell r="P96">
            <v>961214</v>
          </cell>
          <cell r="Q96">
            <v>58373</v>
          </cell>
          <cell r="R96">
            <v>4273113</v>
          </cell>
          <cell r="S96">
            <v>25590805.495000001</v>
          </cell>
          <cell r="T96">
            <v>895678</v>
          </cell>
          <cell r="U96">
            <v>2270469</v>
          </cell>
          <cell r="V96">
            <v>28756952.495000001</v>
          </cell>
        </row>
        <row r="97">
          <cell r="A97" t="str">
            <v>11인승18층60m/min</v>
          </cell>
          <cell r="B97">
            <v>1282167</v>
          </cell>
          <cell r="C97">
            <v>0</v>
          </cell>
          <cell r="D97">
            <v>1282167</v>
          </cell>
          <cell r="E97">
            <v>19127508.715</v>
          </cell>
          <cell r="F97">
            <v>1954831</v>
          </cell>
          <cell r="G97">
            <v>21082339.715</v>
          </cell>
          <cell r="H97">
            <v>786371</v>
          </cell>
          <cell r="I97">
            <v>183416</v>
          </cell>
          <cell r="J97">
            <v>637902</v>
          </cell>
          <cell r="K97">
            <v>860737</v>
          </cell>
          <cell r="L97">
            <v>428603</v>
          </cell>
          <cell r="M97">
            <v>439932</v>
          </cell>
          <cell r="N97">
            <v>16327</v>
          </cell>
          <cell r="O97">
            <v>65384</v>
          </cell>
          <cell r="P97">
            <v>1008415</v>
          </cell>
          <cell r="Q97">
            <v>61229</v>
          </cell>
          <cell r="R97">
            <v>4488316</v>
          </cell>
          <cell r="S97">
            <v>26852822.715</v>
          </cell>
          <cell r="T97">
            <v>939848</v>
          </cell>
          <cell r="U97">
            <v>2385945</v>
          </cell>
          <cell r="V97">
            <v>30178615.715</v>
          </cell>
        </row>
        <row r="98">
          <cell r="A98" t="str">
            <v>11인승18층90m/min</v>
          </cell>
          <cell r="B98">
            <v>1282167</v>
          </cell>
          <cell r="C98">
            <v>0</v>
          </cell>
          <cell r="D98">
            <v>1282167</v>
          </cell>
          <cell r="E98">
            <v>19127508.715</v>
          </cell>
          <cell r="F98">
            <v>1954831</v>
          </cell>
          <cell r="G98">
            <v>21082339.715</v>
          </cell>
          <cell r="H98">
            <v>786371</v>
          </cell>
          <cell r="I98">
            <v>183416</v>
          </cell>
          <cell r="J98">
            <v>637902</v>
          </cell>
          <cell r="K98">
            <v>860737</v>
          </cell>
          <cell r="L98">
            <v>428603</v>
          </cell>
          <cell r="M98">
            <v>439932</v>
          </cell>
          <cell r="N98">
            <v>16327</v>
          </cell>
          <cell r="O98">
            <v>65384</v>
          </cell>
          <cell r="P98">
            <v>1008415</v>
          </cell>
          <cell r="Q98">
            <v>61229</v>
          </cell>
          <cell r="R98">
            <v>4488316</v>
          </cell>
          <cell r="S98">
            <v>26852822.715</v>
          </cell>
          <cell r="T98">
            <v>939848</v>
          </cell>
          <cell r="U98">
            <v>2385945</v>
          </cell>
          <cell r="V98">
            <v>30178615.715</v>
          </cell>
        </row>
        <row r="99">
          <cell r="A99" t="str">
            <v>11인승18층105m/min</v>
          </cell>
          <cell r="B99">
            <v>1282167</v>
          </cell>
          <cell r="C99">
            <v>0</v>
          </cell>
          <cell r="D99">
            <v>1282167</v>
          </cell>
          <cell r="E99">
            <v>19127508.715</v>
          </cell>
          <cell r="F99">
            <v>1954831</v>
          </cell>
          <cell r="G99">
            <v>21082339.715</v>
          </cell>
          <cell r="H99">
            <v>786371</v>
          </cell>
          <cell r="I99">
            <v>183416</v>
          </cell>
          <cell r="J99">
            <v>637902</v>
          </cell>
          <cell r="K99">
            <v>860737</v>
          </cell>
          <cell r="L99">
            <v>428603</v>
          </cell>
          <cell r="M99">
            <v>439932</v>
          </cell>
          <cell r="N99">
            <v>16327</v>
          </cell>
          <cell r="O99">
            <v>65384</v>
          </cell>
          <cell r="P99">
            <v>1008415</v>
          </cell>
          <cell r="Q99">
            <v>61229</v>
          </cell>
          <cell r="R99">
            <v>4488316</v>
          </cell>
          <cell r="S99">
            <v>26852822.715</v>
          </cell>
          <cell r="T99">
            <v>939848</v>
          </cell>
          <cell r="U99">
            <v>2385945</v>
          </cell>
          <cell r="V99">
            <v>30178615.715</v>
          </cell>
        </row>
        <row r="100">
          <cell r="A100" t="str">
            <v>11인승19층60m/min</v>
          </cell>
          <cell r="B100">
            <v>1304531</v>
          </cell>
          <cell r="C100">
            <v>0</v>
          </cell>
          <cell r="D100">
            <v>1304531</v>
          </cell>
          <cell r="E100">
            <v>20079105.962000001</v>
          </cell>
          <cell r="F100">
            <v>2052084</v>
          </cell>
          <cell r="G100">
            <v>22131189.962000001</v>
          </cell>
          <cell r="H100">
            <v>825493</v>
          </cell>
          <cell r="I100">
            <v>192541</v>
          </cell>
          <cell r="J100">
            <v>669638</v>
          </cell>
          <cell r="K100">
            <v>903559</v>
          </cell>
          <cell r="L100">
            <v>449056</v>
          </cell>
          <cell r="M100">
            <v>461819</v>
          </cell>
          <cell r="N100">
            <v>17106</v>
          </cell>
          <cell r="O100">
            <v>68637</v>
          </cell>
          <cell r="P100">
            <v>1056716</v>
          </cell>
          <cell r="Q100">
            <v>64150</v>
          </cell>
          <cell r="R100">
            <v>4708715</v>
          </cell>
          <cell r="S100">
            <v>28144435.962000001</v>
          </cell>
          <cell r="T100">
            <v>985055</v>
          </cell>
          <cell r="U100">
            <v>2504246</v>
          </cell>
          <cell r="V100">
            <v>31633736.962000001</v>
          </cell>
        </row>
        <row r="101">
          <cell r="A101" t="str">
            <v>11인승19층90m/min</v>
          </cell>
          <cell r="B101">
            <v>1304531</v>
          </cell>
          <cell r="C101">
            <v>0</v>
          </cell>
          <cell r="D101">
            <v>1304531</v>
          </cell>
          <cell r="E101">
            <v>20079105.962000001</v>
          </cell>
          <cell r="F101">
            <v>2052084</v>
          </cell>
          <cell r="G101">
            <v>22131189.962000001</v>
          </cell>
          <cell r="H101">
            <v>825493</v>
          </cell>
          <cell r="I101">
            <v>192541</v>
          </cell>
          <cell r="J101">
            <v>669638</v>
          </cell>
          <cell r="K101">
            <v>903559</v>
          </cell>
          <cell r="L101">
            <v>449056</v>
          </cell>
          <cell r="M101">
            <v>461819</v>
          </cell>
          <cell r="N101">
            <v>17106</v>
          </cell>
          <cell r="O101">
            <v>68637</v>
          </cell>
          <cell r="P101">
            <v>1056716</v>
          </cell>
          <cell r="Q101">
            <v>64150</v>
          </cell>
          <cell r="R101">
            <v>4708715</v>
          </cell>
          <cell r="S101">
            <v>28144435.962000001</v>
          </cell>
          <cell r="T101">
            <v>985055</v>
          </cell>
          <cell r="U101">
            <v>2504246</v>
          </cell>
          <cell r="V101">
            <v>31633736.962000001</v>
          </cell>
        </row>
        <row r="102">
          <cell r="A102" t="str">
            <v>11인승19층105m/min</v>
          </cell>
          <cell r="B102">
            <v>1304531</v>
          </cell>
          <cell r="C102">
            <v>0</v>
          </cell>
          <cell r="D102">
            <v>1304531</v>
          </cell>
          <cell r="E102">
            <v>20079105.962000001</v>
          </cell>
          <cell r="F102">
            <v>2052084</v>
          </cell>
          <cell r="G102">
            <v>22131189.962000001</v>
          </cell>
          <cell r="H102">
            <v>825493</v>
          </cell>
          <cell r="I102">
            <v>192541</v>
          </cell>
          <cell r="J102">
            <v>669638</v>
          </cell>
          <cell r="K102">
            <v>903559</v>
          </cell>
          <cell r="L102">
            <v>449056</v>
          </cell>
          <cell r="M102">
            <v>461819</v>
          </cell>
          <cell r="N102">
            <v>17106</v>
          </cell>
          <cell r="O102">
            <v>68637</v>
          </cell>
          <cell r="P102">
            <v>1056716</v>
          </cell>
          <cell r="Q102">
            <v>64150</v>
          </cell>
          <cell r="R102">
            <v>4708715</v>
          </cell>
          <cell r="S102">
            <v>28144435.962000001</v>
          </cell>
          <cell r="T102">
            <v>985055</v>
          </cell>
          <cell r="U102">
            <v>2504246</v>
          </cell>
          <cell r="V102">
            <v>31633736.962000001</v>
          </cell>
        </row>
        <row r="103">
          <cell r="A103" t="str">
            <v>11인승20층105m/min</v>
          </cell>
          <cell r="B103">
            <v>1327651</v>
          </cell>
          <cell r="C103">
            <v>0</v>
          </cell>
          <cell r="D103">
            <v>1327651</v>
          </cell>
          <cell r="E103">
            <v>21007653.103</v>
          </cell>
          <cell r="F103">
            <v>2146982</v>
          </cell>
          <cell r="G103">
            <v>23154635.103</v>
          </cell>
          <cell r="H103">
            <v>863667</v>
          </cell>
          <cell r="I103">
            <v>201445</v>
          </cell>
          <cell r="J103">
            <v>700605</v>
          </cell>
          <cell r="K103">
            <v>945344</v>
          </cell>
          <cell r="L103">
            <v>469041</v>
          </cell>
          <cell r="M103">
            <v>483176</v>
          </cell>
          <cell r="N103">
            <v>17868</v>
          </cell>
          <cell r="O103">
            <v>71812</v>
          </cell>
          <cell r="P103">
            <v>1103906</v>
          </cell>
          <cell r="Q103">
            <v>67005</v>
          </cell>
          <cell r="R103">
            <v>4923869</v>
          </cell>
          <cell r="S103">
            <v>29406155.103</v>
          </cell>
          <cell r="T103">
            <v>1029215</v>
          </cell>
          <cell r="U103">
            <v>2619694</v>
          </cell>
          <cell r="V103">
            <v>33055064.103</v>
          </cell>
        </row>
        <row r="104">
          <cell r="A104" t="str">
            <v>11인승20층120m/min</v>
          </cell>
          <cell r="B104">
            <v>1327651</v>
          </cell>
          <cell r="C104">
            <v>0</v>
          </cell>
          <cell r="D104">
            <v>1327651</v>
          </cell>
          <cell r="E104">
            <v>21007653.103</v>
          </cell>
          <cell r="F104">
            <v>2146982</v>
          </cell>
          <cell r="G104">
            <v>23154635.103</v>
          </cell>
          <cell r="H104">
            <v>863667</v>
          </cell>
          <cell r="I104">
            <v>201445</v>
          </cell>
          <cell r="J104">
            <v>700605</v>
          </cell>
          <cell r="K104">
            <v>945344</v>
          </cell>
          <cell r="L104">
            <v>469041</v>
          </cell>
          <cell r="M104">
            <v>483176</v>
          </cell>
          <cell r="N104">
            <v>17868</v>
          </cell>
          <cell r="O104">
            <v>71812</v>
          </cell>
          <cell r="P104">
            <v>1103906</v>
          </cell>
          <cell r="Q104">
            <v>67005</v>
          </cell>
          <cell r="R104">
            <v>4923869</v>
          </cell>
          <cell r="S104">
            <v>29406155.103</v>
          </cell>
          <cell r="T104">
            <v>1029215</v>
          </cell>
          <cell r="U104">
            <v>2619694</v>
          </cell>
          <cell r="V104">
            <v>33055064.103</v>
          </cell>
        </row>
        <row r="105">
          <cell r="A105" t="str">
            <v>11인승21층105m/min</v>
          </cell>
          <cell r="B105">
            <v>1350015</v>
          </cell>
          <cell r="C105">
            <v>0</v>
          </cell>
          <cell r="D105">
            <v>1350015</v>
          </cell>
          <cell r="E105">
            <v>21936051.682</v>
          </cell>
          <cell r="F105">
            <v>2241864</v>
          </cell>
          <cell r="G105">
            <v>24177915.682</v>
          </cell>
          <cell r="H105">
            <v>901836</v>
          </cell>
          <cell r="I105">
            <v>210347</v>
          </cell>
          <cell r="J105">
            <v>731567</v>
          </cell>
          <cell r="K105">
            <v>987122</v>
          </cell>
          <cell r="L105">
            <v>489007</v>
          </cell>
          <cell r="M105">
            <v>504529</v>
          </cell>
          <cell r="N105">
            <v>18628</v>
          </cell>
          <cell r="O105">
            <v>74985</v>
          </cell>
          <cell r="P105">
            <v>1151054</v>
          </cell>
          <cell r="Q105">
            <v>69858</v>
          </cell>
          <cell r="R105">
            <v>5138933</v>
          </cell>
          <cell r="S105">
            <v>30666863.682</v>
          </cell>
          <cell r="T105">
            <v>1073340</v>
          </cell>
          <cell r="U105">
            <v>2735116</v>
          </cell>
          <cell r="V105">
            <v>34475319.681999996</v>
          </cell>
        </row>
        <row r="106">
          <cell r="A106" t="str">
            <v>11인승21층120m/min</v>
          </cell>
          <cell r="B106">
            <v>1350015</v>
          </cell>
          <cell r="C106">
            <v>0</v>
          </cell>
          <cell r="D106">
            <v>1350015</v>
          </cell>
          <cell r="E106">
            <v>21936051.682</v>
          </cell>
          <cell r="F106">
            <v>2241864</v>
          </cell>
          <cell r="G106">
            <v>24177915.682</v>
          </cell>
          <cell r="H106">
            <v>901836</v>
          </cell>
          <cell r="I106">
            <v>210347</v>
          </cell>
          <cell r="J106">
            <v>731567</v>
          </cell>
          <cell r="K106">
            <v>987122</v>
          </cell>
          <cell r="L106">
            <v>489007</v>
          </cell>
          <cell r="M106">
            <v>504529</v>
          </cell>
          <cell r="N106">
            <v>18628</v>
          </cell>
          <cell r="O106">
            <v>74985</v>
          </cell>
          <cell r="P106">
            <v>1151054</v>
          </cell>
          <cell r="Q106">
            <v>69858</v>
          </cell>
          <cell r="R106">
            <v>5138933</v>
          </cell>
          <cell r="S106">
            <v>30666863.682</v>
          </cell>
          <cell r="T106">
            <v>1073340</v>
          </cell>
          <cell r="U106">
            <v>2735116</v>
          </cell>
          <cell r="V106">
            <v>34475319.681999996</v>
          </cell>
        </row>
        <row r="107">
          <cell r="A107" t="str">
            <v>11인승22층105m/min</v>
          </cell>
          <cell r="B107">
            <v>1373135</v>
          </cell>
          <cell r="C107">
            <v>0</v>
          </cell>
          <cell r="D107">
            <v>1373135</v>
          </cell>
          <cell r="E107">
            <v>22864635.962000001</v>
          </cell>
          <cell r="F107">
            <v>2336765</v>
          </cell>
          <cell r="G107">
            <v>25201400.962000001</v>
          </cell>
          <cell r="H107">
            <v>940012</v>
          </cell>
          <cell r="I107">
            <v>219252</v>
          </cell>
          <cell r="J107">
            <v>762535</v>
          </cell>
          <cell r="K107">
            <v>1028908</v>
          </cell>
          <cell r="L107">
            <v>508993</v>
          </cell>
          <cell r="M107">
            <v>525886</v>
          </cell>
          <cell r="N107">
            <v>19390</v>
          </cell>
          <cell r="O107">
            <v>78159</v>
          </cell>
          <cell r="P107">
            <v>1198245</v>
          </cell>
          <cell r="Q107">
            <v>72713</v>
          </cell>
          <cell r="R107">
            <v>5354093</v>
          </cell>
          <cell r="S107">
            <v>31928628.962000001</v>
          </cell>
          <cell r="T107">
            <v>1117502</v>
          </cell>
          <cell r="U107">
            <v>2850569</v>
          </cell>
          <cell r="V107">
            <v>35896699.961999997</v>
          </cell>
        </row>
        <row r="108">
          <cell r="A108" t="str">
            <v>11인승22층120m/min</v>
          </cell>
          <cell r="B108">
            <v>1373135</v>
          </cell>
          <cell r="C108">
            <v>0</v>
          </cell>
          <cell r="D108">
            <v>1373135</v>
          </cell>
          <cell r="E108">
            <v>22864635.962000001</v>
          </cell>
          <cell r="F108">
            <v>2336765</v>
          </cell>
          <cell r="G108">
            <v>25201400.962000001</v>
          </cell>
          <cell r="H108">
            <v>940012</v>
          </cell>
          <cell r="I108">
            <v>219252</v>
          </cell>
          <cell r="J108">
            <v>762535</v>
          </cell>
          <cell r="K108">
            <v>1028908</v>
          </cell>
          <cell r="L108">
            <v>508993</v>
          </cell>
          <cell r="M108">
            <v>525886</v>
          </cell>
          <cell r="N108">
            <v>19390</v>
          </cell>
          <cell r="O108">
            <v>78159</v>
          </cell>
          <cell r="P108">
            <v>1198245</v>
          </cell>
          <cell r="Q108">
            <v>72713</v>
          </cell>
          <cell r="R108">
            <v>5354093</v>
          </cell>
          <cell r="S108">
            <v>31928628.962000001</v>
          </cell>
          <cell r="T108">
            <v>1117502</v>
          </cell>
          <cell r="U108">
            <v>2850569</v>
          </cell>
          <cell r="V108">
            <v>35896699.961999997</v>
          </cell>
        </row>
        <row r="109">
          <cell r="A109" t="str">
            <v>11인승23층105m/min</v>
          </cell>
          <cell r="B109">
            <v>1396255</v>
          </cell>
          <cell r="C109">
            <v>0</v>
          </cell>
          <cell r="D109">
            <v>1396255</v>
          </cell>
          <cell r="E109">
            <v>23793108.822000001</v>
          </cell>
          <cell r="F109">
            <v>2431655</v>
          </cell>
          <cell r="G109">
            <v>26224763.822000001</v>
          </cell>
          <cell r="H109">
            <v>978183</v>
          </cell>
          <cell r="I109">
            <v>228155</v>
          </cell>
          <cell r="J109">
            <v>793500</v>
          </cell>
          <cell r="K109">
            <v>1070689</v>
          </cell>
          <cell r="L109">
            <v>528976</v>
          </cell>
          <cell r="M109">
            <v>547241</v>
          </cell>
          <cell r="N109">
            <v>20151</v>
          </cell>
          <cell r="O109">
            <v>81333</v>
          </cell>
          <cell r="P109">
            <v>1245431</v>
          </cell>
          <cell r="Q109">
            <v>75568</v>
          </cell>
          <cell r="R109">
            <v>5569227</v>
          </cell>
          <cell r="S109">
            <v>33190245.822000001</v>
          </cell>
          <cell r="T109">
            <v>1161658</v>
          </cell>
          <cell r="U109">
            <v>2966008</v>
          </cell>
          <cell r="V109">
            <v>37317911.821999997</v>
          </cell>
        </row>
        <row r="110">
          <cell r="A110" t="str">
            <v>11인승23층120m/min</v>
          </cell>
          <cell r="B110">
            <v>1396255</v>
          </cell>
          <cell r="C110">
            <v>0</v>
          </cell>
          <cell r="D110">
            <v>1396255</v>
          </cell>
          <cell r="E110">
            <v>23793108.822000001</v>
          </cell>
          <cell r="F110">
            <v>2431655</v>
          </cell>
          <cell r="G110">
            <v>26224763.822000001</v>
          </cell>
          <cell r="H110">
            <v>978183</v>
          </cell>
          <cell r="I110">
            <v>228155</v>
          </cell>
          <cell r="J110">
            <v>793500</v>
          </cell>
          <cell r="K110">
            <v>1070689</v>
          </cell>
          <cell r="L110">
            <v>528976</v>
          </cell>
          <cell r="M110">
            <v>547241</v>
          </cell>
          <cell r="N110">
            <v>20151</v>
          </cell>
          <cell r="O110">
            <v>81333</v>
          </cell>
          <cell r="P110">
            <v>1245431</v>
          </cell>
          <cell r="Q110">
            <v>75568</v>
          </cell>
          <cell r="R110">
            <v>5569227</v>
          </cell>
          <cell r="S110">
            <v>33190245.822000001</v>
          </cell>
          <cell r="T110">
            <v>1161658</v>
          </cell>
          <cell r="U110">
            <v>2966008</v>
          </cell>
          <cell r="V110">
            <v>37317911.821999997</v>
          </cell>
        </row>
        <row r="111">
          <cell r="A111" t="str">
            <v>11인승24층105m/min</v>
          </cell>
          <cell r="B111">
            <v>1418619</v>
          </cell>
          <cell r="C111">
            <v>0</v>
          </cell>
          <cell r="D111">
            <v>1418619</v>
          </cell>
          <cell r="E111">
            <v>24721693.103</v>
          </cell>
          <cell r="F111">
            <v>2526557</v>
          </cell>
          <cell r="G111">
            <v>27248250.103</v>
          </cell>
          <cell r="H111">
            <v>1016359</v>
          </cell>
          <cell r="I111">
            <v>237059</v>
          </cell>
          <cell r="J111">
            <v>824468</v>
          </cell>
          <cell r="K111">
            <v>1112476</v>
          </cell>
          <cell r="L111">
            <v>548946</v>
          </cell>
          <cell r="M111">
            <v>568598</v>
          </cell>
          <cell r="N111">
            <v>20912</v>
          </cell>
          <cell r="O111">
            <v>84507</v>
          </cell>
          <cell r="P111">
            <v>1292589</v>
          </cell>
          <cell r="Q111">
            <v>78420</v>
          </cell>
          <cell r="R111">
            <v>5784334</v>
          </cell>
          <cell r="S111">
            <v>34451203.103</v>
          </cell>
          <cell r="T111">
            <v>1205792</v>
          </cell>
          <cell r="U111">
            <v>3081453</v>
          </cell>
          <cell r="V111">
            <v>38738448.103</v>
          </cell>
        </row>
        <row r="112">
          <cell r="A112" t="str">
            <v>11인승24층120m/min</v>
          </cell>
          <cell r="B112">
            <v>1418619</v>
          </cell>
          <cell r="C112">
            <v>0</v>
          </cell>
          <cell r="D112">
            <v>1418619</v>
          </cell>
          <cell r="E112">
            <v>24721693.103</v>
          </cell>
          <cell r="F112">
            <v>2526557</v>
          </cell>
          <cell r="G112">
            <v>27248250.103</v>
          </cell>
          <cell r="H112">
            <v>1016359</v>
          </cell>
          <cell r="I112">
            <v>237059</v>
          </cell>
          <cell r="J112">
            <v>824468</v>
          </cell>
          <cell r="K112">
            <v>1112476</v>
          </cell>
          <cell r="L112">
            <v>548946</v>
          </cell>
          <cell r="M112">
            <v>568598</v>
          </cell>
          <cell r="N112">
            <v>20912</v>
          </cell>
          <cell r="O112">
            <v>84507</v>
          </cell>
          <cell r="P112">
            <v>1292589</v>
          </cell>
          <cell r="Q112">
            <v>78420</v>
          </cell>
          <cell r="R112">
            <v>5784334</v>
          </cell>
          <cell r="S112">
            <v>34451203.103</v>
          </cell>
          <cell r="T112">
            <v>1205792</v>
          </cell>
          <cell r="U112">
            <v>3081453</v>
          </cell>
          <cell r="V112">
            <v>38738448.103</v>
          </cell>
        </row>
        <row r="113">
          <cell r="A113" t="str">
            <v>11인승25층105m/min</v>
          </cell>
          <cell r="B113">
            <v>1441739</v>
          </cell>
          <cell r="C113">
            <v>0</v>
          </cell>
          <cell r="D113">
            <v>1441739</v>
          </cell>
          <cell r="E113">
            <v>25650110.252</v>
          </cell>
          <cell r="F113">
            <v>2621441</v>
          </cell>
          <cell r="G113">
            <v>28271551.252</v>
          </cell>
          <cell r="H113">
            <v>1054528</v>
          </cell>
          <cell r="I113">
            <v>245962</v>
          </cell>
          <cell r="J113">
            <v>855431</v>
          </cell>
          <cell r="K113">
            <v>1154254</v>
          </cell>
          <cell r="L113">
            <v>568928</v>
          </cell>
          <cell r="M113">
            <v>589952</v>
          </cell>
          <cell r="N113">
            <v>21673</v>
          </cell>
          <cell r="O113">
            <v>87681</v>
          </cell>
          <cell r="P113">
            <v>1339772</v>
          </cell>
          <cell r="Q113">
            <v>81275</v>
          </cell>
          <cell r="R113">
            <v>5999456</v>
          </cell>
          <cell r="S113">
            <v>35712746.252000004</v>
          </cell>
          <cell r="T113">
            <v>1249946</v>
          </cell>
          <cell r="U113">
            <v>3196885</v>
          </cell>
          <cell r="V113">
            <v>40159577.252000004</v>
          </cell>
        </row>
        <row r="114">
          <cell r="A114" t="str">
            <v>11인승25층120m/min</v>
          </cell>
          <cell r="B114">
            <v>1441739</v>
          </cell>
          <cell r="C114">
            <v>0</v>
          </cell>
          <cell r="D114">
            <v>1441739</v>
          </cell>
          <cell r="E114">
            <v>25650110.252</v>
          </cell>
          <cell r="F114">
            <v>2621441</v>
          </cell>
          <cell r="G114">
            <v>28271551.252</v>
          </cell>
          <cell r="H114">
            <v>1054528</v>
          </cell>
          <cell r="I114">
            <v>245962</v>
          </cell>
          <cell r="J114">
            <v>855431</v>
          </cell>
          <cell r="K114">
            <v>1154254</v>
          </cell>
          <cell r="L114">
            <v>568928</v>
          </cell>
          <cell r="M114">
            <v>589952</v>
          </cell>
          <cell r="N114">
            <v>21673</v>
          </cell>
          <cell r="O114">
            <v>87681</v>
          </cell>
          <cell r="P114">
            <v>1339772</v>
          </cell>
          <cell r="Q114">
            <v>81275</v>
          </cell>
          <cell r="R114">
            <v>5999456</v>
          </cell>
          <cell r="S114">
            <v>35712746.252000004</v>
          </cell>
          <cell r="T114">
            <v>1249946</v>
          </cell>
          <cell r="U114">
            <v>3196885</v>
          </cell>
          <cell r="V114">
            <v>40159577.252000004</v>
          </cell>
        </row>
        <row r="115">
          <cell r="A115" t="str">
            <v>13인승1층60m/min</v>
          </cell>
          <cell r="B115">
            <v>957562</v>
          </cell>
          <cell r="C115">
            <v>0</v>
          </cell>
          <cell r="D115">
            <v>957562</v>
          </cell>
          <cell r="E115">
            <v>3529233.0750000002</v>
          </cell>
          <cell r="F115">
            <v>360687</v>
          </cell>
          <cell r="G115">
            <v>3889920.0750000002</v>
          </cell>
          <cell r="H115">
            <v>145094</v>
          </cell>
          <cell r="I115">
            <v>33842</v>
          </cell>
          <cell r="J115">
            <v>117699</v>
          </cell>
          <cell r="K115">
            <v>158815</v>
          </cell>
          <cell r="L115">
            <v>94222</v>
          </cell>
          <cell r="M115">
            <v>81172</v>
          </cell>
          <cell r="N115">
            <v>3589</v>
          </cell>
          <cell r="O115">
            <v>12064</v>
          </cell>
          <cell r="P115">
            <v>218572</v>
          </cell>
          <cell r="Q115">
            <v>13460</v>
          </cell>
          <cell r="R115">
            <v>878529</v>
          </cell>
          <cell r="S115">
            <v>5726011.0750000002</v>
          </cell>
          <cell r="T115">
            <v>200410</v>
          </cell>
          <cell r="U115">
            <v>447197</v>
          </cell>
          <cell r="V115">
            <v>6373618.0750000002</v>
          </cell>
        </row>
        <row r="116">
          <cell r="A116" t="str">
            <v>13인승1층90m/min</v>
          </cell>
          <cell r="B116">
            <v>957562</v>
          </cell>
          <cell r="C116">
            <v>0</v>
          </cell>
          <cell r="D116">
            <v>957562</v>
          </cell>
          <cell r="E116">
            <v>3529233.0750000002</v>
          </cell>
          <cell r="F116">
            <v>360687</v>
          </cell>
          <cell r="G116">
            <v>3889920.0750000002</v>
          </cell>
          <cell r="H116">
            <v>145094</v>
          </cell>
          <cell r="I116">
            <v>33842</v>
          </cell>
          <cell r="J116">
            <v>117699</v>
          </cell>
          <cell r="K116">
            <v>158815</v>
          </cell>
          <cell r="L116">
            <v>94222</v>
          </cell>
          <cell r="M116">
            <v>81172</v>
          </cell>
          <cell r="N116">
            <v>3589</v>
          </cell>
          <cell r="O116">
            <v>12064</v>
          </cell>
          <cell r="P116">
            <v>218572</v>
          </cell>
          <cell r="Q116">
            <v>13460</v>
          </cell>
          <cell r="R116">
            <v>878529</v>
          </cell>
          <cell r="S116">
            <v>5726011.0750000002</v>
          </cell>
          <cell r="T116">
            <v>200410</v>
          </cell>
          <cell r="U116">
            <v>447197</v>
          </cell>
          <cell r="V116">
            <v>6373618.0750000002</v>
          </cell>
        </row>
        <row r="117">
          <cell r="A117" t="str">
            <v>13인승2층60m/min</v>
          </cell>
          <cell r="B117">
            <v>980655</v>
          </cell>
          <cell r="C117">
            <v>0</v>
          </cell>
          <cell r="D117">
            <v>980655</v>
          </cell>
          <cell r="E117">
            <v>4458644.6339999996</v>
          </cell>
          <cell r="F117">
            <v>455673</v>
          </cell>
          <cell r="G117">
            <v>4914317.6339999996</v>
          </cell>
          <cell r="H117">
            <v>183304</v>
          </cell>
          <cell r="I117">
            <v>42754</v>
          </cell>
          <cell r="J117">
            <v>148695</v>
          </cell>
          <cell r="K117">
            <v>200639</v>
          </cell>
          <cell r="L117">
            <v>114225</v>
          </cell>
          <cell r="M117">
            <v>102548</v>
          </cell>
          <cell r="N117">
            <v>4351</v>
          </cell>
          <cell r="O117">
            <v>15241</v>
          </cell>
          <cell r="P117">
            <v>265804</v>
          </cell>
          <cell r="Q117">
            <v>16317</v>
          </cell>
          <cell r="R117">
            <v>1093878</v>
          </cell>
          <cell r="S117">
            <v>6988850.6339999996</v>
          </cell>
          <cell r="T117">
            <v>244609</v>
          </cell>
          <cell r="U117">
            <v>562752</v>
          </cell>
          <cell r="V117">
            <v>7796211.6339999996</v>
          </cell>
        </row>
        <row r="118">
          <cell r="A118" t="str">
            <v>13인승2층90m/min</v>
          </cell>
          <cell r="B118">
            <v>980655</v>
          </cell>
          <cell r="C118">
            <v>0</v>
          </cell>
          <cell r="D118">
            <v>980655</v>
          </cell>
          <cell r="E118">
            <v>4458644.6339999996</v>
          </cell>
          <cell r="F118">
            <v>455673</v>
          </cell>
          <cell r="G118">
            <v>4914317.6339999996</v>
          </cell>
          <cell r="H118">
            <v>183304</v>
          </cell>
          <cell r="I118">
            <v>42754</v>
          </cell>
          <cell r="J118">
            <v>148695</v>
          </cell>
          <cell r="K118">
            <v>200639</v>
          </cell>
          <cell r="L118">
            <v>114225</v>
          </cell>
          <cell r="M118">
            <v>102548</v>
          </cell>
          <cell r="N118">
            <v>4351</v>
          </cell>
          <cell r="O118">
            <v>15241</v>
          </cell>
          <cell r="P118">
            <v>265804</v>
          </cell>
          <cell r="Q118">
            <v>16317</v>
          </cell>
          <cell r="R118">
            <v>1093878</v>
          </cell>
          <cell r="S118">
            <v>6988850.6339999996</v>
          </cell>
          <cell r="T118">
            <v>244609</v>
          </cell>
          <cell r="U118">
            <v>562752</v>
          </cell>
          <cell r="V118">
            <v>7796211.6339999996</v>
          </cell>
        </row>
        <row r="119">
          <cell r="A119" t="str">
            <v>13인승3층60m/min</v>
          </cell>
          <cell r="B119">
            <v>1003775</v>
          </cell>
          <cell r="C119">
            <v>0</v>
          </cell>
          <cell r="D119">
            <v>1003775</v>
          </cell>
          <cell r="E119">
            <v>5384791.2230000002</v>
          </cell>
          <cell r="F119">
            <v>550325</v>
          </cell>
          <cell r="G119">
            <v>5935116.2230000002</v>
          </cell>
          <cell r="H119">
            <v>221379</v>
          </cell>
          <cell r="I119">
            <v>51635</v>
          </cell>
          <cell r="J119">
            <v>179582</v>
          </cell>
          <cell r="K119">
            <v>242315</v>
          </cell>
          <cell r="L119">
            <v>134159</v>
          </cell>
          <cell r="M119">
            <v>123850</v>
          </cell>
          <cell r="N119">
            <v>5110</v>
          </cell>
          <cell r="O119">
            <v>18407</v>
          </cell>
          <cell r="P119">
            <v>312874</v>
          </cell>
          <cell r="Q119">
            <v>19165</v>
          </cell>
          <cell r="R119">
            <v>1308476</v>
          </cell>
          <cell r="S119">
            <v>8247367.2230000002</v>
          </cell>
          <cell r="T119">
            <v>288657</v>
          </cell>
          <cell r="U119">
            <v>677902</v>
          </cell>
          <cell r="V119">
            <v>9213926.2230000012</v>
          </cell>
        </row>
        <row r="120">
          <cell r="A120" t="str">
            <v>13인승3층90m/min</v>
          </cell>
          <cell r="B120">
            <v>1003775</v>
          </cell>
          <cell r="C120">
            <v>0</v>
          </cell>
          <cell r="D120">
            <v>1003775</v>
          </cell>
          <cell r="E120">
            <v>5384791.2230000002</v>
          </cell>
          <cell r="F120">
            <v>550325</v>
          </cell>
          <cell r="G120">
            <v>5935116.2230000002</v>
          </cell>
          <cell r="H120">
            <v>221379</v>
          </cell>
          <cell r="I120">
            <v>51635</v>
          </cell>
          <cell r="J120">
            <v>179582</v>
          </cell>
          <cell r="K120">
            <v>242315</v>
          </cell>
          <cell r="L120">
            <v>134159</v>
          </cell>
          <cell r="M120">
            <v>123850</v>
          </cell>
          <cell r="N120">
            <v>5110</v>
          </cell>
          <cell r="O120">
            <v>18407</v>
          </cell>
          <cell r="P120">
            <v>312874</v>
          </cell>
          <cell r="Q120">
            <v>19165</v>
          </cell>
          <cell r="R120">
            <v>1308476</v>
          </cell>
          <cell r="S120">
            <v>8247367.2230000002</v>
          </cell>
          <cell r="T120">
            <v>288657</v>
          </cell>
          <cell r="U120">
            <v>677902</v>
          </cell>
          <cell r="V120">
            <v>9213926.2230000012</v>
          </cell>
        </row>
        <row r="121">
          <cell r="A121" t="str">
            <v>13인승4층60m/min</v>
          </cell>
          <cell r="B121">
            <v>1026139</v>
          </cell>
          <cell r="C121">
            <v>0</v>
          </cell>
          <cell r="D121">
            <v>1026139</v>
          </cell>
          <cell r="E121">
            <v>6313301.2230000002</v>
          </cell>
          <cell r="F121">
            <v>645219</v>
          </cell>
          <cell r="G121">
            <v>6958520.2230000002</v>
          </cell>
          <cell r="H121">
            <v>259552</v>
          </cell>
          <cell r="I121">
            <v>60539</v>
          </cell>
          <cell r="J121">
            <v>210548</v>
          </cell>
          <cell r="K121">
            <v>284098</v>
          </cell>
          <cell r="L121">
            <v>154128</v>
          </cell>
          <cell r="M121">
            <v>145205</v>
          </cell>
          <cell r="N121">
            <v>5871</v>
          </cell>
          <cell r="O121">
            <v>21581</v>
          </cell>
          <cell r="P121">
            <v>360028</v>
          </cell>
          <cell r="Q121">
            <v>22018</v>
          </cell>
          <cell r="R121">
            <v>1523568</v>
          </cell>
          <cell r="S121">
            <v>9508227.2230000012</v>
          </cell>
          <cell r="T121">
            <v>332787</v>
          </cell>
          <cell r="U121">
            <v>793338</v>
          </cell>
          <cell r="V121">
            <v>10634352.223000001</v>
          </cell>
        </row>
        <row r="122">
          <cell r="A122" t="str">
            <v>13인승4층90m/min</v>
          </cell>
          <cell r="B122">
            <v>1026139</v>
          </cell>
          <cell r="C122">
            <v>0</v>
          </cell>
          <cell r="D122">
            <v>1026139</v>
          </cell>
          <cell r="E122">
            <v>6313301.2230000002</v>
          </cell>
          <cell r="F122">
            <v>645219</v>
          </cell>
          <cell r="G122">
            <v>6958520.2230000002</v>
          </cell>
          <cell r="H122">
            <v>259552</v>
          </cell>
          <cell r="I122">
            <v>60539</v>
          </cell>
          <cell r="J122">
            <v>210548</v>
          </cell>
          <cell r="K122">
            <v>284098</v>
          </cell>
          <cell r="L122">
            <v>154128</v>
          </cell>
          <cell r="M122">
            <v>145205</v>
          </cell>
          <cell r="N122">
            <v>5871</v>
          </cell>
          <cell r="O122">
            <v>21581</v>
          </cell>
          <cell r="P122">
            <v>360028</v>
          </cell>
          <cell r="Q122">
            <v>22018</v>
          </cell>
          <cell r="R122">
            <v>1523568</v>
          </cell>
          <cell r="S122">
            <v>9508227.2230000012</v>
          </cell>
          <cell r="T122">
            <v>332787</v>
          </cell>
          <cell r="U122">
            <v>793338</v>
          </cell>
          <cell r="V122">
            <v>10634352.223000001</v>
          </cell>
        </row>
        <row r="123">
          <cell r="A123" t="str">
            <v>13인승5층60m/min</v>
          </cell>
          <cell r="B123">
            <v>1049259</v>
          </cell>
          <cell r="C123">
            <v>0</v>
          </cell>
          <cell r="D123">
            <v>1049259</v>
          </cell>
          <cell r="E123">
            <v>7241811.2230000002</v>
          </cell>
          <cell r="F123">
            <v>740113</v>
          </cell>
          <cell r="G123">
            <v>7981924.2230000002</v>
          </cell>
          <cell r="H123">
            <v>297725</v>
          </cell>
          <cell r="I123">
            <v>69442</v>
          </cell>
          <cell r="J123">
            <v>241514</v>
          </cell>
          <cell r="K123">
            <v>325881</v>
          </cell>
          <cell r="L123">
            <v>174112</v>
          </cell>
          <cell r="M123">
            <v>166561</v>
          </cell>
          <cell r="N123">
            <v>6632</v>
          </cell>
          <cell r="O123">
            <v>24755</v>
          </cell>
          <cell r="P123">
            <v>407216</v>
          </cell>
          <cell r="Q123">
            <v>24873</v>
          </cell>
          <cell r="R123">
            <v>1738711</v>
          </cell>
          <cell r="S123">
            <v>10769894.223000001</v>
          </cell>
          <cell r="T123">
            <v>376946</v>
          </cell>
          <cell r="U123">
            <v>908782</v>
          </cell>
          <cell r="V123">
            <v>12055622.223000001</v>
          </cell>
        </row>
        <row r="124">
          <cell r="A124" t="str">
            <v>13인승5층90m/min</v>
          </cell>
          <cell r="B124">
            <v>1049259</v>
          </cell>
          <cell r="C124">
            <v>0</v>
          </cell>
          <cell r="D124">
            <v>1049259</v>
          </cell>
          <cell r="E124">
            <v>7241811.2230000002</v>
          </cell>
          <cell r="F124">
            <v>740113</v>
          </cell>
          <cell r="G124">
            <v>7981924.2230000002</v>
          </cell>
          <cell r="H124">
            <v>297725</v>
          </cell>
          <cell r="I124">
            <v>69442</v>
          </cell>
          <cell r="J124">
            <v>241514</v>
          </cell>
          <cell r="K124">
            <v>325881</v>
          </cell>
          <cell r="L124">
            <v>174112</v>
          </cell>
          <cell r="M124">
            <v>166561</v>
          </cell>
          <cell r="N124">
            <v>6632</v>
          </cell>
          <cell r="O124">
            <v>24755</v>
          </cell>
          <cell r="P124">
            <v>407216</v>
          </cell>
          <cell r="Q124">
            <v>24873</v>
          </cell>
          <cell r="R124">
            <v>1738711</v>
          </cell>
          <cell r="S124">
            <v>10769894.223000001</v>
          </cell>
          <cell r="T124">
            <v>376946</v>
          </cell>
          <cell r="U124">
            <v>908782</v>
          </cell>
          <cell r="V124">
            <v>12055622.223000001</v>
          </cell>
        </row>
        <row r="125">
          <cell r="A125" t="str">
            <v>13인승6층60m/min</v>
          </cell>
          <cell r="B125">
            <v>1071623</v>
          </cell>
          <cell r="C125">
            <v>0</v>
          </cell>
          <cell r="D125">
            <v>1071623</v>
          </cell>
          <cell r="E125">
            <v>8170321.2230000002</v>
          </cell>
          <cell r="F125">
            <v>835006</v>
          </cell>
          <cell r="G125">
            <v>9005327.2230000012</v>
          </cell>
          <cell r="H125">
            <v>335898</v>
          </cell>
          <cell r="I125">
            <v>78346</v>
          </cell>
          <cell r="J125">
            <v>272480</v>
          </cell>
          <cell r="K125">
            <v>367664</v>
          </cell>
          <cell r="L125">
            <v>194080</v>
          </cell>
          <cell r="M125">
            <v>187917</v>
          </cell>
          <cell r="N125">
            <v>7393</v>
          </cell>
          <cell r="O125">
            <v>27929</v>
          </cell>
          <cell r="P125">
            <v>454369</v>
          </cell>
          <cell r="Q125">
            <v>27725</v>
          </cell>
          <cell r="R125">
            <v>1953801</v>
          </cell>
          <cell r="S125">
            <v>12030751.223000001</v>
          </cell>
          <cell r="T125">
            <v>421076</v>
          </cell>
          <cell r="U125">
            <v>1024218</v>
          </cell>
          <cell r="V125">
            <v>13476045.223000001</v>
          </cell>
        </row>
        <row r="126">
          <cell r="A126" t="str">
            <v>13인승6층90m/min</v>
          </cell>
          <cell r="B126">
            <v>1071623</v>
          </cell>
          <cell r="C126">
            <v>0</v>
          </cell>
          <cell r="D126">
            <v>1071623</v>
          </cell>
          <cell r="E126">
            <v>8170321.2230000002</v>
          </cell>
          <cell r="F126">
            <v>835006</v>
          </cell>
          <cell r="G126">
            <v>9005327.2230000012</v>
          </cell>
          <cell r="H126">
            <v>335898</v>
          </cell>
          <cell r="I126">
            <v>78346</v>
          </cell>
          <cell r="J126">
            <v>272480</v>
          </cell>
          <cell r="K126">
            <v>367664</v>
          </cell>
          <cell r="L126">
            <v>194080</v>
          </cell>
          <cell r="M126">
            <v>187917</v>
          </cell>
          <cell r="N126">
            <v>7393</v>
          </cell>
          <cell r="O126">
            <v>27929</v>
          </cell>
          <cell r="P126">
            <v>454369</v>
          </cell>
          <cell r="Q126">
            <v>27725</v>
          </cell>
          <cell r="R126">
            <v>1953801</v>
          </cell>
          <cell r="S126">
            <v>12030751.223000001</v>
          </cell>
          <cell r="T126">
            <v>421076</v>
          </cell>
          <cell r="U126">
            <v>1024218</v>
          </cell>
          <cell r="V126">
            <v>13476045.223000001</v>
          </cell>
        </row>
        <row r="127">
          <cell r="A127" t="str">
            <v>13인승7층60m/min</v>
          </cell>
          <cell r="B127">
            <v>1094743</v>
          </cell>
          <cell r="C127">
            <v>0</v>
          </cell>
          <cell r="D127">
            <v>1094743</v>
          </cell>
          <cell r="E127">
            <v>9098831.2229999993</v>
          </cell>
          <cell r="F127">
            <v>929900</v>
          </cell>
          <cell r="G127">
            <v>10028731.222999999</v>
          </cell>
          <cell r="H127">
            <v>374071</v>
          </cell>
          <cell r="I127">
            <v>87249</v>
          </cell>
          <cell r="J127">
            <v>303446</v>
          </cell>
          <cell r="K127">
            <v>409447</v>
          </cell>
          <cell r="L127">
            <v>214065</v>
          </cell>
          <cell r="M127">
            <v>209273</v>
          </cell>
          <cell r="N127">
            <v>8154</v>
          </cell>
          <cell r="O127">
            <v>31103</v>
          </cell>
          <cell r="P127">
            <v>501557</v>
          </cell>
          <cell r="Q127">
            <v>30580</v>
          </cell>
          <cell r="R127">
            <v>2168945</v>
          </cell>
          <cell r="S127">
            <v>13292419.222999999</v>
          </cell>
          <cell r="T127">
            <v>465234</v>
          </cell>
          <cell r="U127">
            <v>1139661</v>
          </cell>
          <cell r="V127">
            <v>14897314.222999999</v>
          </cell>
        </row>
        <row r="128">
          <cell r="A128" t="str">
            <v>13인승7층90m/min</v>
          </cell>
          <cell r="B128">
            <v>1094743</v>
          </cell>
          <cell r="C128">
            <v>0</v>
          </cell>
          <cell r="D128">
            <v>1094743</v>
          </cell>
          <cell r="E128">
            <v>9098831.2229999993</v>
          </cell>
          <cell r="F128">
            <v>929900</v>
          </cell>
          <cell r="G128">
            <v>10028731.222999999</v>
          </cell>
          <cell r="H128">
            <v>374071</v>
          </cell>
          <cell r="I128">
            <v>87249</v>
          </cell>
          <cell r="J128">
            <v>303446</v>
          </cell>
          <cell r="K128">
            <v>409447</v>
          </cell>
          <cell r="L128">
            <v>214065</v>
          </cell>
          <cell r="M128">
            <v>209273</v>
          </cell>
          <cell r="N128">
            <v>8154</v>
          </cell>
          <cell r="O128">
            <v>31103</v>
          </cell>
          <cell r="P128">
            <v>501557</v>
          </cell>
          <cell r="Q128">
            <v>30580</v>
          </cell>
          <cell r="R128">
            <v>2168945</v>
          </cell>
          <cell r="S128">
            <v>13292419.222999999</v>
          </cell>
          <cell r="T128">
            <v>465234</v>
          </cell>
          <cell r="U128">
            <v>1139661</v>
          </cell>
          <cell r="V128">
            <v>14897314.222999999</v>
          </cell>
        </row>
        <row r="129">
          <cell r="A129" t="str">
            <v>13인승8층60m/min</v>
          </cell>
          <cell r="B129">
            <v>1117107</v>
          </cell>
          <cell r="C129">
            <v>0</v>
          </cell>
          <cell r="D129">
            <v>1117107</v>
          </cell>
          <cell r="E129">
            <v>10027341.222999999</v>
          </cell>
          <cell r="F129">
            <v>1024794</v>
          </cell>
          <cell r="G129">
            <v>11052135.222999999</v>
          </cell>
          <cell r="H129">
            <v>412244</v>
          </cell>
          <cell r="I129">
            <v>96153</v>
          </cell>
          <cell r="J129">
            <v>334411</v>
          </cell>
          <cell r="K129">
            <v>451230</v>
          </cell>
          <cell r="L129">
            <v>234033</v>
          </cell>
          <cell r="M129">
            <v>230628</v>
          </cell>
          <cell r="N129">
            <v>8915</v>
          </cell>
          <cell r="O129">
            <v>34277</v>
          </cell>
          <cell r="P129">
            <v>548711</v>
          </cell>
          <cell r="Q129">
            <v>33433</v>
          </cell>
          <cell r="R129">
            <v>2384035</v>
          </cell>
          <cell r="S129">
            <v>14553277.222999999</v>
          </cell>
          <cell r="T129">
            <v>509364</v>
          </cell>
          <cell r="U129">
            <v>1255098</v>
          </cell>
          <cell r="V129">
            <v>16317739.222999999</v>
          </cell>
        </row>
        <row r="130">
          <cell r="A130" t="str">
            <v>13인승8층90m/min</v>
          </cell>
          <cell r="B130">
            <v>1117107</v>
          </cell>
          <cell r="C130">
            <v>0</v>
          </cell>
          <cell r="D130">
            <v>1117107</v>
          </cell>
          <cell r="E130">
            <v>10027341.222999999</v>
          </cell>
          <cell r="F130">
            <v>1024794</v>
          </cell>
          <cell r="G130">
            <v>11052135.222999999</v>
          </cell>
          <cell r="H130">
            <v>412244</v>
          </cell>
          <cell r="I130">
            <v>96153</v>
          </cell>
          <cell r="J130">
            <v>334411</v>
          </cell>
          <cell r="K130">
            <v>451230</v>
          </cell>
          <cell r="L130">
            <v>234033</v>
          </cell>
          <cell r="M130">
            <v>230628</v>
          </cell>
          <cell r="N130">
            <v>8915</v>
          </cell>
          <cell r="O130">
            <v>34277</v>
          </cell>
          <cell r="P130">
            <v>548711</v>
          </cell>
          <cell r="Q130">
            <v>33433</v>
          </cell>
          <cell r="R130">
            <v>2384035</v>
          </cell>
          <cell r="S130">
            <v>14553277.222999999</v>
          </cell>
          <cell r="T130">
            <v>509364</v>
          </cell>
          <cell r="U130">
            <v>1255098</v>
          </cell>
          <cell r="V130">
            <v>16317739.222999999</v>
          </cell>
        </row>
        <row r="131">
          <cell r="A131" t="str">
            <v>13인승9층60m/min</v>
          </cell>
          <cell r="B131">
            <v>1140227</v>
          </cell>
          <cell r="C131">
            <v>0</v>
          </cell>
          <cell r="D131">
            <v>1140227</v>
          </cell>
          <cell r="E131">
            <v>10955851.222999999</v>
          </cell>
          <cell r="F131">
            <v>1119687</v>
          </cell>
          <cell r="G131">
            <v>12075538.222999999</v>
          </cell>
          <cell r="H131">
            <v>450417</v>
          </cell>
          <cell r="I131">
            <v>105057</v>
          </cell>
          <cell r="J131">
            <v>365377</v>
          </cell>
          <cell r="K131">
            <v>493013</v>
          </cell>
          <cell r="L131">
            <v>254017</v>
          </cell>
          <cell r="M131">
            <v>251984</v>
          </cell>
          <cell r="N131">
            <v>9676</v>
          </cell>
          <cell r="O131">
            <v>37451</v>
          </cell>
          <cell r="P131">
            <v>595898</v>
          </cell>
          <cell r="Q131">
            <v>36288</v>
          </cell>
          <cell r="R131">
            <v>2599178</v>
          </cell>
          <cell r="S131">
            <v>15814943.222999999</v>
          </cell>
          <cell r="T131">
            <v>553523</v>
          </cell>
          <cell r="U131">
            <v>1370541</v>
          </cell>
          <cell r="V131">
            <v>17739007.222999997</v>
          </cell>
        </row>
        <row r="132">
          <cell r="A132" t="str">
            <v>13인승9층90m/min</v>
          </cell>
          <cell r="B132">
            <v>1140227</v>
          </cell>
          <cell r="C132">
            <v>0</v>
          </cell>
          <cell r="D132">
            <v>1140227</v>
          </cell>
          <cell r="E132">
            <v>10955851.222999999</v>
          </cell>
          <cell r="F132">
            <v>1119687</v>
          </cell>
          <cell r="G132">
            <v>12075538.222999999</v>
          </cell>
          <cell r="H132">
            <v>450417</v>
          </cell>
          <cell r="I132">
            <v>105057</v>
          </cell>
          <cell r="J132">
            <v>365377</v>
          </cell>
          <cell r="K132">
            <v>493013</v>
          </cell>
          <cell r="L132">
            <v>254017</v>
          </cell>
          <cell r="M132">
            <v>251984</v>
          </cell>
          <cell r="N132">
            <v>9676</v>
          </cell>
          <cell r="O132">
            <v>37451</v>
          </cell>
          <cell r="P132">
            <v>595898</v>
          </cell>
          <cell r="Q132">
            <v>36288</v>
          </cell>
          <cell r="R132">
            <v>2599178</v>
          </cell>
          <cell r="S132">
            <v>15814943.222999999</v>
          </cell>
          <cell r="T132">
            <v>553523</v>
          </cell>
          <cell r="U132">
            <v>1370541</v>
          </cell>
          <cell r="V132">
            <v>17739007.222999997</v>
          </cell>
        </row>
        <row r="133">
          <cell r="A133" t="str">
            <v>13인승10층60m/min</v>
          </cell>
          <cell r="B133">
            <v>1162591</v>
          </cell>
          <cell r="C133">
            <v>0</v>
          </cell>
          <cell r="D133">
            <v>1162591</v>
          </cell>
          <cell r="E133">
            <v>11884928</v>
          </cell>
          <cell r="F133">
            <v>1214639</v>
          </cell>
          <cell r="G133">
            <v>13099567</v>
          </cell>
          <cell r="H133">
            <v>488613</v>
          </cell>
          <cell r="I133">
            <v>113966</v>
          </cell>
          <cell r="J133">
            <v>396362</v>
          </cell>
          <cell r="K133">
            <v>534821</v>
          </cell>
          <cell r="L133">
            <v>273997</v>
          </cell>
          <cell r="M133">
            <v>273353</v>
          </cell>
          <cell r="N133">
            <v>10438</v>
          </cell>
          <cell r="O133">
            <v>40627</v>
          </cell>
          <cell r="P133">
            <v>643080</v>
          </cell>
          <cell r="Q133">
            <v>39142</v>
          </cell>
          <cell r="R133">
            <v>2814399</v>
          </cell>
          <cell r="S133">
            <v>17076557</v>
          </cell>
          <cell r="T133">
            <v>597679</v>
          </cell>
          <cell r="U133">
            <v>1486048</v>
          </cell>
          <cell r="V133">
            <v>19160284</v>
          </cell>
        </row>
        <row r="134">
          <cell r="A134" t="str">
            <v>13인승10층90m/min</v>
          </cell>
          <cell r="B134">
            <v>1162591</v>
          </cell>
          <cell r="C134">
            <v>0</v>
          </cell>
          <cell r="D134">
            <v>1162591</v>
          </cell>
          <cell r="E134">
            <v>11884928</v>
          </cell>
          <cell r="F134">
            <v>1214639</v>
          </cell>
          <cell r="G134">
            <v>13099567</v>
          </cell>
          <cell r="H134">
            <v>488613</v>
          </cell>
          <cell r="I134">
            <v>113966</v>
          </cell>
          <cell r="J134">
            <v>396362</v>
          </cell>
          <cell r="K134">
            <v>534821</v>
          </cell>
          <cell r="L134">
            <v>273997</v>
          </cell>
          <cell r="M134">
            <v>273353</v>
          </cell>
          <cell r="N134">
            <v>10438</v>
          </cell>
          <cell r="O134">
            <v>40627</v>
          </cell>
          <cell r="P134">
            <v>643080</v>
          </cell>
          <cell r="Q134">
            <v>39142</v>
          </cell>
          <cell r="R134">
            <v>2814399</v>
          </cell>
          <cell r="S134">
            <v>17076557</v>
          </cell>
          <cell r="T134">
            <v>597679</v>
          </cell>
          <cell r="U134">
            <v>1486048</v>
          </cell>
          <cell r="V134">
            <v>19160284</v>
          </cell>
        </row>
        <row r="135">
          <cell r="A135" t="str">
            <v>13인승11층60m/min</v>
          </cell>
          <cell r="B135">
            <v>1185711</v>
          </cell>
          <cell r="C135">
            <v>0</v>
          </cell>
          <cell r="D135">
            <v>1185711</v>
          </cell>
          <cell r="E135">
            <v>12813438</v>
          </cell>
          <cell r="F135">
            <v>1309533</v>
          </cell>
          <cell r="G135">
            <v>14122971</v>
          </cell>
          <cell r="H135">
            <v>526786</v>
          </cell>
          <cell r="I135">
            <v>122869</v>
          </cell>
          <cell r="J135">
            <v>427328</v>
          </cell>
          <cell r="K135">
            <v>576604</v>
          </cell>
          <cell r="L135">
            <v>293982</v>
          </cell>
          <cell r="M135">
            <v>294709</v>
          </cell>
          <cell r="N135">
            <v>11199</v>
          </cell>
          <cell r="O135">
            <v>43801</v>
          </cell>
          <cell r="P135">
            <v>690268</v>
          </cell>
          <cell r="Q135">
            <v>41997</v>
          </cell>
          <cell r="R135">
            <v>3029543</v>
          </cell>
          <cell r="S135">
            <v>18338225</v>
          </cell>
          <cell r="T135">
            <v>641837</v>
          </cell>
          <cell r="U135">
            <v>1601491</v>
          </cell>
          <cell r="V135">
            <v>20581553</v>
          </cell>
        </row>
        <row r="136">
          <cell r="A136" t="str">
            <v>13인승11층90m/min</v>
          </cell>
          <cell r="B136">
            <v>1185711</v>
          </cell>
          <cell r="C136">
            <v>0</v>
          </cell>
          <cell r="D136">
            <v>1185711</v>
          </cell>
          <cell r="E136">
            <v>12813438</v>
          </cell>
          <cell r="F136">
            <v>1309533</v>
          </cell>
          <cell r="G136">
            <v>14122971</v>
          </cell>
          <cell r="H136">
            <v>526786</v>
          </cell>
          <cell r="I136">
            <v>122869</v>
          </cell>
          <cell r="J136">
            <v>427328</v>
          </cell>
          <cell r="K136">
            <v>576604</v>
          </cell>
          <cell r="L136">
            <v>293982</v>
          </cell>
          <cell r="M136">
            <v>294709</v>
          </cell>
          <cell r="N136">
            <v>11199</v>
          </cell>
          <cell r="O136">
            <v>43801</v>
          </cell>
          <cell r="P136">
            <v>690268</v>
          </cell>
          <cell r="Q136">
            <v>41997</v>
          </cell>
          <cell r="R136">
            <v>3029543</v>
          </cell>
          <cell r="S136">
            <v>18338225</v>
          </cell>
          <cell r="T136">
            <v>641837</v>
          </cell>
          <cell r="U136">
            <v>1601491</v>
          </cell>
          <cell r="V136">
            <v>20581553</v>
          </cell>
        </row>
        <row r="137">
          <cell r="A137" t="str">
            <v>13인승11층105m/min</v>
          </cell>
          <cell r="B137">
            <v>1185711</v>
          </cell>
          <cell r="C137">
            <v>0</v>
          </cell>
          <cell r="D137">
            <v>1185711</v>
          </cell>
          <cell r="E137">
            <v>12813438</v>
          </cell>
          <cell r="F137">
            <v>1309533</v>
          </cell>
          <cell r="G137">
            <v>14122971</v>
          </cell>
          <cell r="H137">
            <v>526786</v>
          </cell>
          <cell r="I137">
            <v>122869</v>
          </cell>
          <cell r="J137">
            <v>427328</v>
          </cell>
          <cell r="K137">
            <v>576604</v>
          </cell>
          <cell r="L137">
            <v>293982</v>
          </cell>
          <cell r="M137">
            <v>294709</v>
          </cell>
          <cell r="N137">
            <v>11199</v>
          </cell>
          <cell r="O137">
            <v>43801</v>
          </cell>
          <cell r="P137">
            <v>690268</v>
          </cell>
          <cell r="Q137">
            <v>41997</v>
          </cell>
          <cell r="R137">
            <v>3029543</v>
          </cell>
          <cell r="S137">
            <v>18338225</v>
          </cell>
          <cell r="T137">
            <v>641837</v>
          </cell>
          <cell r="U137">
            <v>1601491</v>
          </cell>
          <cell r="V137">
            <v>20581553</v>
          </cell>
        </row>
        <row r="138">
          <cell r="A138" t="str">
            <v>13인승12층60m/min</v>
          </cell>
          <cell r="B138">
            <v>1208075</v>
          </cell>
          <cell r="C138">
            <v>0</v>
          </cell>
          <cell r="D138">
            <v>1208075</v>
          </cell>
          <cell r="E138">
            <v>13741948</v>
          </cell>
          <cell r="F138">
            <v>1404427</v>
          </cell>
          <cell r="G138">
            <v>15146375</v>
          </cell>
          <cell r="H138">
            <v>564959</v>
          </cell>
          <cell r="I138">
            <v>131773</v>
          </cell>
          <cell r="J138">
            <v>458293</v>
          </cell>
          <cell r="K138">
            <v>618387</v>
          </cell>
          <cell r="L138">
            <v>313950</v>
          </cell>
          <cell r="M138">
            <v>316064</v>
          </cell>
          <cell r="N138">
            <v>11960</v>
          </cell>
          <cell r="O138">
            <v>46975</v>
          </cell>
          <cell r="P138">
            <v>737422</v>
          </cell>
          <cell r="Q138">
            <v>44850</v>
          </cell>
          <cell r="R138">
            <v>3244633</v>
          </cell>
          <cell r="S138">
            <v>19599083</v>
          </cell>
          <cell r="T138">
            <v>685967</v>
          </cell>
          <cell r="U138">
            <v>1716927</v>
          </cell>
          <cell r="V138">
            <v>22001977</v>
          </cell>
        </row>
        <row r="139">
          <cell r="A139" t="str">
            <v>13인승12층90m/min</v>
          </cell>
          <cell r="B139">
            <v>1208075</v>
          </cell>
          <cell r="C139">
            <v>0</v>
          </cell>
          <cell r="D139">
            <v>1208075</v>
          </cell>
          <cell r="E139">
            <v>13741948</v>
          </cell>
          <cell r="F139">
            <v>1404427</v>
          </cell>
          <cell r="G139">
            <v>15146375</v>
          </cell>
          <cell r="H139">
            <v>564959</v>
          </cell>
          <cell r="I139">
            <v>131773</v>
          </cell>
          <cell r="J139">
            <v>458293</v>
          </cell>
          <cell r="K139">
            <v>618387</v>
          </cell>
          <cell r="L139">
            <v>313950</v>
          </cell>
          <cell r="M139">
            <v>316064</v>
          </cell>
          <cell r="N139">
            <v>11960</v>
          </cell>
          <cell r="O139">
            <v>46975</v>
          </cell>
          <cell r="P139">
            <v>737422</v>
          </cell>
          <cell r="Q139">
            <v>44850</v>
          </cell>
          <cell r="R139">
            <v>3244633</v>
          </cell>
          <cell r="S139">
            <v>19599083</v>
          </cell>
          <cell r="T139">
            <v>685967</v>
          </cell>
          <cell r="U139">
            <v>1716927</v>
          </cell>
          <cell r="V139">
            <v>22001977</v>
          </cell>
        </row>
        <row r="140">
          <cell r="A140" t="str">
            <v>13인승12층105m/min</v>
          </cell>
          <cell r="B140">
            <v>1208075</v>
          </cell>
          <cell r="C140">
            <v>0</v>
          </cell>
          <cell r="D140">
            <v>1208075</v>
          </cell>
          <cell r="E140">
            <v>13741948</v>
          </cell>
          <cell r="F140">
            <v>1404427</v>
          </cell>
          <cell r="G140">
            <v>15146375</v>
          </cell>
          <cell r="H140">
            <v>564959</v>
          </cell>
          <cell r="I140">
            <v>131773</v>
          </cell>
          <cell r="J140">
            <v>458293</v>
          </cell>
          <cell r="K140">
            <v>618387</v>
          </cell>
          <cell r="L140">
            <v>313950</v>
          </cell>
          <cell r="M140">
            <v>316064</v>
          </cell>
          <cell r="N140">
            <v>11960</v>
          </cell>
          <cell r="O140">
            <v>46975</v>
          </cell>
          <cell r="P140">
            <v>737422</v>
          </cell>
          <cell r="Q140">
            <v>44850</v>
          </cell>
          <cell r="R140">
            <v>3244633</v>
          </cell>
          <cell r="S140">
            <v>19599083</v>
          </cell>
          <cell r="T140">
            <v>685967</v>
          </cell>
          <cell r="U140">
            <v>1716927</v>
          </cell>
          <cell r="V140">
            <v>22001977</v>
          </cell>
        </row>
        <row r="141">
          <cell r="A141" t="str">
            <v>13인승13층60m/min</v>
          </cell>
          <cell r="B141">
            <v>1231195</v>
          </cell>
          <cell r="C141">
            <v>0</v>
          </cell>
          <cell r="D141">
            <v>1231195</v>
          </cell>
          <cell r="E141">
            <v>14670458</v>
          </cell>
          <cell r="F141">
            <v>1499320</v>
          </cell>
          <cell r="G141">
            <v>16169778</v>
          </cell>
          <cell r="H141">
            <v>603132</v>
          </cell>
          <cell r="I141">
            <v>140677</v>
          </cell>
          <cell r="J141">
            <v>489259</v>
          </cell>
          <cell r="K141">
            <v>660170</v>
          </cell>
          <cell r="L141">
            <v>333934</v>
          </cell>
          <cell r="M141">
            <v>337420</v>
          </cell>
          <cell r="N141">
            <v>12721</v>
          </cell>
          <cell r="O141">
            <v>50149</v>
          </cell>
          <cell r="P141">
            <v>784609</v>
          </cell>
          <cell r="Q141">
            <v>47704</v>
          </cell>
          <cell r="R141">
            <v>3459775</v>
          </cell>
          <cell r="S141">
            <v>20860748</v>
          </cell>
          <cell r="T141">
            <v>730126</v>
          </cell>
          <cell r="U141">
            <v>1832371</v>
          </cell>
          <cell r="V141">
            <v>23423245</v>
          </cell>
        </row>
        <row r="142">
          <cell r="A142" t="str">
            <v>13인승13층90m/min</v>
          </cell>
          <cell r="B142">
            <v>1231195</v>
          </cell>
          <cell r="C142">
            <v>0</v>
          </cell>
          <cell r="D142">
            <v>1231195</v>
          </cell>
          <cell r="E142">
            <v>14670458</v>
          </cell>
          <cell r="F142">
            <v>1499320</v>
          </cell>
          <cell r="G142">
            <v>16169778</v>
          </cell>
          <cell r="H142">
            <v>603132</v>
          </cell>
          <cell r="I142">
            <v>140677</v>
          </cell>
          <cell r="J142">
            <v>489259</v>
          </cell>
          <cell r="K142">
            <v>660170</v>
          </cell>
          <cell r="L142">
            <v>333934</v>
          </cell>
          <cell r="M142">
            <v>337420</v>
          </cell>
          <cell r="N142">
            <v>12721</v>
          </cell>
          <cell r="O142">
            <v>50149</v>
          </cell>
          <cell r="P142">
            <v>784609</v>
          </cell>
          <cell r="Q142">
            <v>47704</v>
          </cell>
          <cell r="R142">
            <v>3459775</v>
          </cell>
          <cell r="S142">
            <v>20860748</v>
          </cell>
          <cell r="T142">
            <v>730126</v>
          </cell>
          <cell r="U142">
            <v>1832371</v>
          </cell>
          <cell r="V142">
            <v>23423245</v>
          </cell>
        </row>
        <row r="143">
          <cell r="A143" t="str">
            <v>13인승13층105m/min</v>
          </cell>
          <cell r="B143">
            <v>1231195</v>
          </cell>
          <cell r="C143">
            <v>0</v>
          </cell>
          <cell r="D143">
            <v>1231195</v>
          </cell>
          <cell r="E143">
            <v>14670458</v>
          </cell>
          <cell r="F143">
            <v>1499320</v>
          </cell>
          <cell r="G143">
            <v>16169778</v>
          </cell>
          <cell r="H143">
            <v>603132</v>
          </cell>
          <cell r="I143">
            <v>140677</v>
          </cell>
          <cell r="J143">
            <v>489259</v>
          </cell>
          <cell r="K143">
            <v>660170</v>
          </cell>
          <cell r="L143">
            <v>333934</v>
          </cell>
          <cell r="M143">
            <v>337420</v>
          </cell>
          <cell r="N143">
            <v>12721</v>
          </cell>
          <cell r="O143">
            <v>50149</v>
          </cell>
          <cell r="P143">
            <v>784609</v>
          </cell>
          <cell r="Q143">
            <v>47704</v>
          </cell>
          <cell r="R143">
            <v>3459775</v>
          </cell>
          <cell r="S143">
            <v>20860748</v>
          </cell>
          <cell r="T143">
            <v>730126</v>
          </cell>
          <cell r="U143">
            <v>1832371</v>
          </cell>
          <cell r="V143">
            <v>23423245</v>
          </cell>
        </row>
        <row r="144">
          <cell r="A144" t="str">
            <v>13인승14층60m/min</v>
          </cell>
          <cell r="B144">
            <v>1254315</v>
          </cell>
          <cell r="C144">
            <v>0</v>
          </cell>
          <cell r="D144">
            <v>1254315</v>
          </cell>
          <cell r="E144">
            <v>15598968</v>
          </cell>
          <cell r="F144">
            <v>1594214</v>
          </cell>
          <cell r="G144">
            <v>17193182</v>
          </cell>
          <cell r="H144">
            <v>641305</v>
          </cell>
          <cell r="I144">
            <v>149580</v>
          </cell>
          <cell r="J144">
            <v>520225</v>
          </cell>
          <cell r="K144">
            <v>701953</v>
          </cell>
          <cell r="L144">
            <v>353918</v>
          </cell>
          <cell r="M144">
            <v>358776</v>
          </cell>
          <cell r="N144">
            <v>13482</v>
          </cell>
          <cell r="O144">
            <v>53323</v>
          </cell>
          <cell r="P144">
            <v>831797</v>
          </cell>
          <cell r="Q144">
            <v>50559</v>
          </cell>
          <cell r="R144">
            <v>3674918</v>
          </cell>
          <cell r="S144">
            <v>22122415</v>
          </cell>
          <cell r="T144">
            <v>774284</v>
          </cell>
          <cell r="U144">
            <v>1947814</v>
          </cell>
          <cell r="V144">
            <v>24844513</v>
          </cell>
        </row>
        <row r="145">
          <cell r="A145" t="str">
            <v>13인승14층90m/min</v>
          </cell>
          <cell r="B145">
            <v>1254315</v>
          </cell>
          <cell r="C145">
            <v>0</v>
          </cell>
          <cell r="D145">
            <v>1254315</v>
          </cell>
          <cell r="E145">
            <v>15598968</v>
          </cell>
          <cell r="F145">
            <v>1594214</v>
          </cell>
          <cell r="G145">
            <v>17193182</v>
          </cell>
          <cell r="H145">
            <v>641305</v>
          </cell>
          <cell r="I145">
            <v>149580</v>
          </cell>
          <cell r="J145">
            <v>520225</v>
          </cell>
          <cell r="K145">
            <v>701953</v>
          </cell>
          <cell r="L145">
            <v>353918</v>
          </cell>
          <cell r="M145">
            <v>358776</v>
          </cell>
          <cell r="N145">
            <v>13482</v>
          </cell>
          <cell r="O145">
            <v>53323</v>
          </cell>
          <cell r="P145">
            <v>831797</v>
          </cell>
          <cell r="Q145">
            <v>50559</v>
          </cell>
          <cell r="R145">
            <v>3674918</v>
          </cell>
          <cell r="S145">
            <v>22122415</v>
          </cell>
          <cell r="T145">
            <v>774284</v>
          </cell>
          <cell r="U145">
            <v>1947814</v>
          </cell>
          <cell r="V145">
            <v>24844513</v>
          </cell>
        </row>
        <row r="146">
          <cell r="A146" t="str">
            <v>13인승14층105m/min</v>
          </cell>
          <cell r="B146">
            <v>1254315</v>
          </cell>
          <cell r="C146">
            <v>0</v>
          </cell>
          <cell r="D146">
            <v>1254315</v>
          </cell>
          <cell r="E146">
            <v>15598968</v>
          </cell>
          <cell r="F146">
            <v>1594214</v>
          </cell>
          <cell r="G146">
            <v>17193182</v>
          </cell>
          <cell r="H146">
            <v>641305</v>
          </cell>
          <cell r="I146">
            <v>149580</v>
          </cell>
          <cell r="J146">
            <v>520225</v>
          </cell>
          <cell r="K146">
            <v>701953</v>
          </cell>
          <cell r="L146">
            <v>353918</v>
          </cell>
          <cell r="M146">
            <v>358776</v>
          </cell>
          <cell r="N146">
            <v>13482</v>
          </cell>
          <cell r="O146">
            <v>53323</v>
          </cell>
          <cell r="P146">
            <v>831797</v>
          </cell>
          <cell r="Q146">
            <v>50559</v>
          </cell>
          <cell r="R146">
            <v>3674918</v>
          </cell>
          <cell r="S146">
            <v>22122415</v>
          </cell>
          <cell r="T146">
            <v>774284</v>
          </cell>
          <cell r="U146">
            <v>1947814</v>
          </cell>
          <cell r="V146">
            <v>24844513</v>
          </cell>
        </row>
        <row r="147">
          <cell r="A147" t="str">
            <v>13인승15층60m/min</v>
          </cell>
          <cell r="B147">
            <v>1276679</v>
          </cell>
          <cell r="C147">
            <v>0</v>
          </cell>
          <cell r="D147">
            <v>1276679</v>
          </cell>
          <cell r="E147">
            <v>16527478</v>
          </cell>
          <cell r="F147">
            <v>1689108</v>
          </cell>
          <cell r="G147">
            <v>18216586</v>
          </cell>
          <cell r="H147">
            <v>679478</v>
          </cell>
          <cell r="I147">
            <v>158484</v>
          </cell>
          <cell r="J147">
            <v>551191</v>
          </cell>
          <cell r="K147">
            <v>743736</v>
          </cell>
          <cell r="L147">
            <v>373887</v>
          </cell>
          <cell r="M147">
            <v>380131</v>
          </cell>
          <cell r="N147">
            <v>14243</v>
          </cell>
          <cell r="O147">
            <v>56497</v>
          </cell>
          <cell r="P147">
            <v>878951</v>
          </cell>
          <cell r="Q147">
            <v>53412</v>
          </cell>
          <cell r="R147">
            <v>3890010</v>
          </cell>
          <cell r="S147">
            <v>23383275</v>
          </cell>
          <cell r="T147">
            <v>818414</v>
          </cell>
          <cell r="U147">
            <v>2063250</v>
          </cell>
          <cell r="V147">
            <v>26264939</v>
          </cell>
        </row>
        <row r="148">
          <cell r="A148" t="str">
            <v>13인승15층90m/min</v>
          </cell>
          <cell r="B148">
            <v>1276679</v>
          </cell>
          <cell r="C148">
            <v>0</v>
          </cell>
          <cell r="D148">
            <v>1276679</v>
          </cell>
          <cell r="E148">
            <v>16527478</v>
          </cell>
          <cell r="F148">
            <v>1689108</v>
          </cell>
          <cell r="G148">
            <v>18216586</v>
          </cell>
          <cell r="H148">
            <v>679478</v>
          </cell>
          <cell r="I148">
            <v>158484</v>
          </cell>
          <cell r="J148">
            <v>551191</v>
          </cell>
          <cell r="K148">
            <v>743736</v>
          </cell>
          <cell r="L148">
            <v>373887</v>
          </cell>
          <cell r="M148">
            <v>380131</v>
          </cell>
          <cell r="N148">
            <v>14243</v>
          </cell>
          <cell r="O148">
            <v>56497</v>
          </cell>
          <cell r="P148">
            <v>878951</v>
          </cell>
          <cell r="Q148">
            <v>53412</v>
          </cell>
          <cell r="R148">
            <v>3890010</v>
          </cell>
          <cell r="S148">
            <v>23383275</v>
          </cell>
          <cell r="T148">
            <v>818414</v>
          </cell>
          <cell r="U148">
            <v>2063250</v>
          </cell>
          <cell r="V148">
            <v>26264939</v>
          </cell>
        </row>
        <row r="149">
          <cell r="A149" t="str">
            <v>13인승15층105m/min</v>
          </cell>
          <cell r="B149">
            <v>1276679</v>
          </cell>
          <cell r="C149">
            <v>0</v>
          </cell>
          <cell r="D149">
            <v>1276679</v>
          </cell>
          <cell r="E149">
            <v>16527478</v>
          </cell>
          <cell r="F149">
            <v>1689108</v>
          </cell>
          <cell r="G149">
            <v>18216586</v>
          </cell>
          <cell r="H149">
            <v>679478</v>
          </cell>
          <cell r="I149">
            <v>158484</v>
          </cell>
          <cell r="J149">
            <v>551191</v>
          </cell>
          <cell r="K149">
            <v>743736</v>
          </cell>
          <cell r="L149">
            <v>373887</v>
          </cell>
          <cell r="M149">
            <v>380131</v>
          </cell>
          <cell r="N149">
            <v>14243</v>
          </cell>
          <cell r="O149">
            <v>56497</v>
          </cell>
          <cell r="P149">
            <v>878951</v>
          </cell>
          <cell r="Q149">
            <v>53412</v>
          </cell>
          <cell r="R149">
            <v>3890010</v>
          </cell>
          <cell r="S149">
            <v>23383275</v>
          </cell>
          <cell r="T149">
            <v>818414</v>
          </cell>
          <cell r="U149">
            <v>2063250</v>
          </cell>
          <cell r="V149">
            <v>26264939</v>
          </cell>
        </row>
        <row r="150">
          <cell r="A150" t="str">
            <v>13인승16층60m/min</v>
          </cell>
          <cell r="B150">
            <v>1299799</v>
          </cell>
          <cell r="C150">
            <v>0</v>
          </cell>
          <cell r="D150">
            <v>1299799</v>
          </cell>
          <cell r="E150">
            <v>17455664.274999999</v>
          </cell>
          <cell r="F150">
            <v>1783968</v>
          </cell>
          <cell r="G150">
            <v>19239632.274999999</v>
          </cell>
          <cell r="H150">
            <v>717638</v>
          </cell>
          <cell r="I150">
            <v>167384</v>
          </cell>
          <cell r="J150">
            <v>582146</v>
          </cell>
          <cell r="K150">
            <v>785504</v>
          </cell>
          <cell r="L150">
            <v>393864</v>
          </cell>
          <cell r="M150">
            <v>401480</v>
          </cell>
          <cell r="N150">
            <v>15004</v>
          </cell>
          <cell r="O150">
            <v>59669</v>
          </cell>
          <cell r="P150">
            <v>926122</v>
          </cell>
          <cell r="Q150">
            <v>56266</v>
          </cell>
          <cell r="R150">
            <v>4105077</v>
          </cell>
          <cell r="S150">
            <v>24644508.274999999</v>
          </cell>
          <cell r="T150">
            <v>862557</v>
          </cell>
          <cell r="U150">
            <v>2178653</v>
          </cell>
          <cell r="V150">
            <v>27685718.274999999</v>
          </cell>
        </row>
        <row r="151">
          <cell r="A151" t="str">
            <v>13인승16층90m/min</v>
          </cell>
          <cell r="B151">
            <v>1299799</v>
          </cell>
          <cell r="C151">
            <v>0</v>
          </cell>
          <cell r="D151">
            <v>1299799</v>
          </cell>
          <cell r="E151">
            <v>17455664.274999999</v>
          </cell>
          <cell r="F151">
            <v>1783968</v>
          </cell>
          <cell r="G151">
            <v>19239632.274999999</v>
          </cell>
          <cell r="H151">
            <v>717638</v>
          </cell>
          <cell r="I151">
            <v>167384</v>
          </cell>
          <cell r="J151">
            <v>582146</v>
          </cell>
          <cell r="K151">
            <v>785504</v>
          </cell>
          <cell r="L151">
            <v>393864</v>
          </cell>
          <cell r="M151">
            <v>401480</v>
          </cell>
          <cell r="N151">
            <v>15004</v>
          </cell>
          <cell r="O151">
            <v>59669</v>
          </cell>
          <cell r="P151">
            <v>926122</v>
          </cell>
          <cell r="Q151">
            <v>56266</v>
          </cell>
          <cell r="R151">
            <v>4105077</v>
          </cell>
          <cell r="S151">
            <v>24644508.274999999</v>
          </cell>
          <cell r="T151">
            <v>862557</v>
          </cell>
          <cell r="U151">
            <v>2178653</v>
          </cell>
          <cell r="V151">
            <v>27685718.274999999</v>
          </cell>
        </row>
        <row r="152">
          <cell r="A152" t="str">
            <v>13인승16층105m/min</v>
          </cell>
          <cell r="B152">
            <v>1299799</v>
          </cell>
          <cell r="C152">
            <v>0</v>
          </cell>
          <cell r="D152">
            <v>1299799</v>
          </cell>
          <cell r="E152">
            <v>17455664.274999999</v>
          </cell>
          <cell r="F152">
            <v>1783968</v>
          </cell>
          <cell r="G152">
            <v>19239632.274999999</v>
          </cell>
          <cell r="H152">
            <v>717638</v>
          </cell>
          <cell r="I152">
            <v>167384</v>
          </cell>
          <cell r="J152">
            <v>582146</v>
          </cell>
          <cell r="K152">
            <v>785504</v>
          </cell>
          <cell r="L152">
            <v>393864</v>
          </cell>
          <cell r="M152">
            <v>401480</v>
          </cell>
          <cell r="N152">
            <v>15004</v>
          </cell>
          <cell r="O152">
            <v>59669</v>
          </cell>
          <cell r="P152">
            <v>926122</v>
          </cell>
          <cell r="Q152">
            <v>56266</v>
          </cell>
          <cell r="R152">
            <v>4105077</v>
          </cell>
          <cell r="S152">
            <v>24644508.274999999</v>
          </cell>
          <cell r="T152">
            <v>862557</v>
          </cell>
          <cell r="U152">
            <v>2178653</v>
          </cell>
          <cell r="V152">
            <v>27685718.274999999</v>
          </cell>
        </row>
        <row r="153">
          <cell r="A153" t="str">
            <v>13인승17층60m/min</v>
          </cell>
          <cell r="B153">
            <v>1322163</v>
          </cell>
          <cell r="C153">
            <v>0</v>
          </cell>
          <cell r="D153">
            <v>1322163</v>
          </cell>
          <cell r="E153">
            <v>18384437.495000001</v>
          </cell>
          <cell r="F153">
            <v>1878889</v>
          </cell>
          <cell r="G153">
            <v>20263326.495000001</v>
          </cell>
          <cell r="H153">
            <v>755822</v>
          </cell>
          <cell r="I153">
            <v>176290</v>
          </cell>
          <cell r="J153">
            <v>613120</v>
          </cell>
          <cell r="K153">
            <v>827299</v>
          </cell>
          <cell r="L153">
            <v>413838</v>
          </cell>
          <cell r="M153">
            <v>422842</v>
          </cell>
          <cell r="N153">
            <v>15765</v>
          </cell>
          <cell r="O153">
            <v>62844</v>
          </cell>
          <cell r="P153">
            <v>973289</v>
          </cell>
          <cell r="Q153">
            <v>59119</v>
          </cell>
          <cell r="R153">
            <v>4320228</v>
          </cell>
          <cell r="S153">
            <v>25905717.495000001</v>
          </cell>
          <cell r="T153">
            <v>906700</v>
          </cell>
          <cell r="U153">
            <v>2294122</v>
          </cell>
          <cell r="V153">
            <v>29106539.495000001</v>
          </cell>
        </row>
        <row r="154">
          <cell r="A154" t="str">
            <v>13인승17층90m/min</v>
          </cell>
          <cell r="B154">
            <v>1322163</v>
          </cell>
          <cell r="C154">
            <v>0</v>
          </cell>
          <cell r="D154">
            <v>1322163</v>
          </cell>
          <cell r="E154">
            <v>18384437.495000001</v>
          </cell>
          <cell r="F154">
            <v>1878889</v>
          </cell>
          <cell r="G154">
            <v>20263326.495000001</v>
          </cell>
          <cell r="H154">
            <v>755822</v>
          </cell>
          <cell r="I154">
            <v>176290</v>
          </cell>
          <cell r="J154">
            <v>613120</v>
          </cell>
          <cell r="K154">
            <v>827299</v>
          </cell>
          <cell r="L154">
            <v>413838</v>
          </cell>
          <cell r="M154">
            <v>422842</v>
          </cell>
          <cell r="N154">
            <v>15765</v>
          </cell>
          <cell r="O154">
            <v>62844</v>
          </cell>
          <cell r="P154">
            <v>973289</v>
          </cell>
          <cell r="Q154">
            <v>59119</v>
          </cell>
          <cell r="R154">
            <v>4320228</v>
          </cell>
          <cell r="S154">
            <v>25905717.495000001</v>
          </cell>
          <cell r="T154">
            <v>906700</v>
          </cell>
          <cell r="U154">
            <v>2294122</v>
          </cell>
          <cell r="V154">
            <v>29106539.495000001</v>
          </cell>
        </row>
        <row r="155">
          <cell r="A155" t="str">
            <v>13인승17층105m/min</v>
          </cell>
          <cell r="B155">
            <v>1322163</v>
          </cell>
          <cell r="C155">
            <v>0</v>
          </cell>
          <cell r="D155">
            <v>1322163</v>
          </cell>
          <cell r="E155">
            <v>18384437.495000001</v>
          </cell>
          <cell r="F155">
            <v>1878889</v>
          </cell>
          <cell r="G155">
            <v>20263326.495000001</v>
          </cell>
          <cell r="H155">
            <v>755822</v>
          </cell>
          <cell r="I155">
            <v>176290</v>
          </cell>
          <cell r="J155">
            <v>613120</v>
          </cell>
          <cell r="K155">
            <v>827299</v>
          </cell>
          <cell r="L155">
            <v>413838</v>
          </cell>
          <cell r="M155">
            <v>422842</v>
          </cell>
          <cell r="N155">
            <v>15765</v>
          </cell>
          <cell r="O155">
            <v>62844</v>
          </cell>
          <cell r="P155">
            <v>973289</v>
          </cell>
          <cell r="Q155">
            <v>59119</v>
          </cell>
          <cell r="R155">
            <v>4320228</v>
          </cell>
          <cell r="S155">
            <v>25905717.495000001</v>
          </cell>
          <cell r="T155">
            <v>906700</v>
          </cell>
          <cell r="U155">
            <v>2294122</v>
          </cell>
          <cell r="V155">
            <v>29106539.495000001</v>
          </cell>
        </row>
        <row r="156">
          <cell r="A156" t="str">
            <v>13인승18층60m/min</v>
          </cell>
          <cell r="B156">
            <v>1345283</v>
          </cell>
          <cell r="C156">
            <v>0</v>
          </cell>
          <cell r="D156">
            <v>1345283</v>
          </cell>
          <cell r="E156">
            <v>19313210.715</v>
          </cell>
          <cell r="F156">
            <v>1973810</v>
          </cell>
          <cell r="G156">
            <v>21287020.715</v>
          </cell>
          <cell r="H156">
            <v>794005</v>
          </cell>
          <cell r="I156">
            <v>185197</v>
          </cell>
          <cell r="J156">
            <v>644095</v>
          </cell>
          <cell r="K156">
            <v>869094</v>
          </cell>
          <cell r="L156">
            <v>433828</v>
          </cell>
          <cell r="M156">
            <v>444203</v>
          </cell>
          <cell r="N156">
            <v>16526</v>
          </cell>
          <cell r="O156">
            <v>66019</v>
          </cell>
          <cell r="P156">
            <v>1020490</v>
          </cell>
          <cell r="Q156">
            <v>61975</v>
          </cell>
          <cell r="R156">
            <v>4535432</v>
          </cell>
          <cell r="S156">
            <v>27167735.715</v>
          </cell>
          <cell r="T156">
            <v>950870</v>
          </cell>
          <cell r="U156">
            <v>2409599</v>
          </cell>
          <cell r="V156">
            <v>30528204.715</v>
          </cell>
        </row>
        <row r="157">
          <cell r="A157" t="str">
            <v>13인승18층90m/min</v>
          </cell>
          <cell r="B157">
            <v>1345283</v>
          </cell>
          <cell r="C157">
            <v>0</v>
          </cell>
          <cell r="D157">
            <v>1345283</v>
          </cell>
          <cell r="E157">
            <v>19313210.715</v>
          </cell>
          <cell r="F157">
            <v>1973810</v>
          </cell>
          <cell r="G157">
            <v>21287020.715</v>
          </cell>
          <cell r="H157">
            <v>794005</v>
          </cell>
          <cell r="I157">
            <v>185197</v>
          </cell>
          <cell r="J157">
            <v>644095</v>
          </cell>
          <cell r="K157">
            <v>869094</v>
          </cell>
          <cell r="L157">
            <v>433828</v>
          </cell>
          <cell r="M157">
            <v>444203</v>
          </cell>
          <cell r="N157">
            <v>16526</v>
          </cell>
          <cell r="O157">
            <v>66019</v>
          </cell>
          <cell r="P157">
            <v>1020490</v>
          </cell>
          <cell r="Q157">
            <v>61975</v>
          </cell>
          <cell r="R157">
            <v>4535432</v>
          </cell>
          <cell r="S157">
            <v>27167735.715</v>
          </cell>
          <cell r="T157">
            <v>950870</v>
          </cell>
          <cell r="U157">
            <v>2409599</v>
          </cell>
          <cell r="V157">
            <v>30528204.715</v>
          </cell>
        </row>
        <row r="158">
          <cell r="A158" t="str">
            <v>13인승18층105m/min</v>
          </cell>
          <cell r="B158">
            <v>1345283</v>
          </cell>
          <cell r="C158">
            <v>0</v>
          </cell>
          <cell r="D158">
            <v>1345283</v>
          </cell>
          <cell r="E158">
            <v>19313210.715</v>
          </cell>
          <cell r="F158">
            <v>1973810</v>
          </cell>
          <cell r="G158">
            <v>21287020.715</v>
          </cell>
          <cell r="H158">
            <v>794005</v>
          </cell>
          <cell r="I158">
            <v>185197</v>
          </cell>
          <cell r="J158">
            <v>644095</v>
          </cell>
          <cell r="K158">
            <v>869094</v>
          </cell>
          <cell r="L158">
            <v>433828</v>
          </cell>
          <cell r="M158">
            <v>444203</v>
          </cell>
          <cell r="N158">
            <v>16526</v>
          </cell>
          <cell r="O158">
            <v>66019</v>
          </cell>
          <cell r="P158">
            <v>1020490</v>
          </cell>
          <cell r="Q158">
            <v>61975</v>
          </cell>
          <cell r="R158">
            <v>4535432</v>
          </cell>
          <cell r="S158">
            <v>27167735.715</v>
          </cell>
          <cell r="T158">
            <v>950870</v>
          </cell>
          <cell r="U158">
            <v>2409599</v>
          </cell>
          <cell r="V158">
            <v>30528204.715</v>
          </cell>
        </row>
        <row r="159">
          <cell r="A159" t="str">
            <v>13인승19층60m/min</v>
          </cell>
          <cell r="B159">
            <v>1367647</v>
          </cell>
          <cell r="C159">
            <v>0</v>
          </cell>
          <cell r="D159">
            <v>1367647</v>
          </cell>
          <cell r="E159">
            <v>20241983.934999999</v>
          </cell>
          <cell r="F159">
            <v>2068730</v>
          </cell>
          <cell r="G159">
            <v>22310713.934999999</v>
          </cell>
          <cell r="H159">
            <v>832189</v>
          </cell>
          <cell r="I159">
            <v>194103</v>
          </cell>
          <cell r="J159">
            <v>675070</v>
          </cell>
          <cell r="K159">
            <v>910889</v>
          </cell>
          <cell r="L159">
            <v>453802</v>
          </cell>
          <cell r="M159">
            <v>465565</v>
          </cell>
          <cell r="N159">
            <v>17287</v>
          </cell>
          <cell r="O159">
            <v>69194</v>
          </cell>
          <cell r="P159">
            <v>1067657</v>
          </cell>
          <cell r="Q159">
            <v>64828</v>
          </cell>
          <cell r="R159">
            <v>4750584</v>
          </cell>
          <cell r="S159">
            <v>28428944.934999999</v>
          </cell>
          <cell r="T159">
            <v>995013</v>
          </cell>
          <cell r="U159">
            <v>2525067</v>
          </cell>
          <cell r="V159">
            <v>31949024.934999999</v>
          </cell>
        </row>
        <row r="160">
          <cell r="A160" t="str">
            <v>13인승19층90m/min</v>
          </cell>
          <cell r="B160">
            <v>1367647</v>
          </cell>
          <cell r="C160">
            <v>0</v>
          </cell>
          <cell r="D160">
            <v>1367647</v>
          </cell>
          <cell r="E160">
            <v>20241983.934999999</v>
          </cell>
          <cell r="F160">
            <v>2068730</v>
          </cell>
          <cell r="G160">
            <v>22310713.934999999</v>
          </cell>
          <cell r="H160">
            <v>832189</v>
          </cell>
          <cell r="I160">
            <v>194103</v>
          </cell>
          <cell r="J160">
            <v>675070</v>
          </cell>
          <cell r="K160">
            <v>910889</v>
          </cell>
          <cell r="L160">
            <v>453802</v>
          </cell>
          <cell r="M160">
            <v>465565</v>
          </cell>
          <cell r="N160">
            <v>17287</v>
          </cell>
          <cell r="O160">
            <v>69194</v>
          </cell>
          <cell r="P160">
            <v>1067657</v>
          </cell>
          <cell r="Q160">
            <v>64828</v>
          </cell>
          <cell r="R160">
            <v>4750584</v>
          </cell>
          <cell r="S160">
            <v>28428944.934999999</v>
          </cell>
          <cell r="T160">
            <v>995013</v>
          </cell>
          <cell r="U160">
            <v>2525067</v>
          </cell>
          <cell r="V160">
            <v>31949024.934999999</v>
          </cell>
        </row>
        <row r="161">
          <cell r="A161" t="str">
            <v>13인승19층105m/min</v>
          </cell>
          <cell r="B161">
            <v>1367647</v>
          </cell>
          <cell r="C161">
            <v>0</v>
          </cell>
          <cell r="D161">
            <v>1367647</v>
          </cell>
          <cell r="E161">
            <v>20241983.934999999</v>
          </cell>
          <cell r="F161">
            <v>2068730</v>
          </cell>
          <cell r="G161">
            <v>22310713.934999999</v>
          </cell>
          <cell r="H161">
            <v>832189</v>
          </cell>
          <cell r="I161">
            <v>194103</v>
          </cell>
          <cell r="J161">
            <v>675070</v>
          </cell>
          <cell r="K161">
            <v>910889</v>
          </cell>
          <cell r="L161">
            <v>453802</v>
          </cell>
          <cell r="M161">
            <v>465565</v>
          </cell>
          <cell r="N161">
            <v>17287</v>
          </cell>
          <cell r="O161">
            <v>69194</v>
          </cell>
          <cell r="P161">
            <v>1067657</v>
          </cell>
          <cell r="Q161">
            <v>64828</v>
          </cell>
          <cell r="R161">
            <v>4750584</v>
          </cell>
          <cell r="S161">
            <v>28428944.934999999</v>
          </cell>
          <cell r="T161">
            <v>995013</v>
          </cell>
          <cell r="U161">
            <v>2525067</v>
          </cell>
          <cell r="V161">
            <v>31949024.934999999</v>
          </cell>
        </row>
        <row r="162">
          <cell r="A162" t="str">
            <v>13인승20층105m/min</v>
          </cell>
          <cell r="B162">
            <v>1390767</v>
          </cell>
          <cell r="C162">
            <v>0</v>
          </cell>
          <cell r="D162">
            <v>1390767</v>
          </cell>
          <cell r="E162">
            <v>21170757.155000001</v>
          </cell>
          <cell r="F162">
            <v>2163651</v>
          </cell>
          <cell r="G162">
            <v>23334408.155000001</v>
          </cell>
          <cell r="H162">
            <v>870373</v>
          </cell>
          <cell r="I162">
            <v>203009</v>
          </cell>
          <cell r="J162">
            <v>706044</v>
          </cell>
          <cell r="K162">
            <v>952684</v>
          </cell>
          <cell r="L162">
            <v>473792</v>
          </cell>
          <cell r="M162">
            <v>486927</v>
          </cell>
          <cell r="N162">
            <v>18049</v>
          </cell>
          <cell r="O162">
            <v>72369</v>
          </cell>
          <cell r="P162">
            <v>1114858</v>
          </cell>
          <cell r="Q162">
            <v>67684</v>
          </cell>
          <cell r="R162">
            <v>4965789</v>
          </cell>
          <cell r="S162">
            <v>29690964.155000001</v>
          </cell>
          <cell r="T162">
            <v>1039183</v>
          </cell>
          <cell r="U162">
            <v>2640544</v>
          </cell>
          <cell r="V162">
            <v>33370691.155000001</v>
          </cell>
        </row>
        <row r="163">
          <cell r="A163" t="str">
            <v>13인승20층120m/min</v>
          </cell>
          <cell r="B163">
            <v>1390767</v>
          </cell>
          <cell r="C163">
            <v>0</v>
          </cell>
          <cell r="D163">
            <v>1390767</v>
          </cell>
          <cell r="E163">
            <v>21170757.155000001</v>
          </cell>
          <cell r="F163">
            <v>2163651</v>
          </cell>
          <cell r="G163">
            <v>23334408.155000001</v>
          </cell>
          <cell r="H163">
            <v>870373</v>
          </cell>
          <cell r="I163">
            <v>203009</v>
          </cell>
          <cell r="J163">
            <v>706044</v>
          </cell>
          <cell r="K163">
            <v>952684</v>
          </cell>
          <cell r="L163">
            <v>473792</v>
          </cell>
          <cell r="M163">
            <v>486927</v>
          </cell>
          <cell r="N163">
            <v>18049</v>
          </cell>
          <cell r="O163">
            <v>72369</v>
          </cell>
          <cell r="P163">
            <v>1114858</v>
          </cell>
          <cell r="Q163">
            <v>67684</v>
          </cell>
          <cell r="R163">
            <v>4965789</v>
          </cell>
          <cell r="S163">
            <v>29690964.155000001</v>
          </cell>
          <cell r="T163">
            <v>1039183</v>
          </cell>
          <cell r="U163">
            <v>2640544</v>
          </cell>
          <cell r="V163">
            <v>33370691.155000001</v>
          </cell>
        </row>
        <row r="164">
          <cell r="A164" t="str">
            <v>13인승21층105m/min</v>
          </cell>
          <cell r="B164">
            <v>1413131</v>
          </cell>
          <cell r="C164">
            <v>0</v>
          </cell>
          <cell r="D164">
            <v>1413131</v>
          </cell>
          <cell r="E164">
            <v>22097673.355</v>
          </cell>
          <cell r="F164">
            <v>2258382</v>
          </cell>
          <cell r="G164">
            <v>24356055.355</v>
          </cell>
          <cell r="H164">
            <v>908480</v>
          </cell>
          <cell r="I164">
            <v>211897</v>
          </cell>
          <cell r="J164">
            <v>736957</v>
          </cell>
          <cell r="K164">
            <v>994395</v>
          </cell>
          <cell r="L164">
            <v>493726</v>
          </cell>
          <cell r="M164">
            <v>508246</v>
          </cell>
          <cell r="N164">
            <v>18808</v>
          </cell>
          <cell r="O164">
            <v>75538</v>
          </cell>
          <cell r="P164">
            <v>1161932</v>
          </cell>
          <cell r="Q164">
            <v>70532</v>
          </cell>
          <cell r="R164">
            <v>5180511</v>
          </cell>
          <cell r="S164">
            <v>30949697.355</v>
          </cell>
          <cell r="T164">
            <v>1083239</v>
          </cell>
          <cell r="U164">
            <v>2755782</v>
          </cell>
          <cell r="V164">
            <v>34788718.355000004</v>
          </cell>
        </row>
        <row r="165">
          <cell r="A165" t="str">
            <v>13인승21층120m/min</v>
          </cell>
          <cell r="B165">
            <v>1413131</v>
          </cell>
          <cell r="C165">
            <v>0</v>
          </cell>
          <cell r="D165">
            <v>1413131</v>
          </cell>
          <cell r="E165">
            <v>22097673.355</v>
          </cell>
          <cell r="F165">
            <v>2258382</v>
          </cell>
          <cell r="G165">
            <v>24356055.355</v>
          </cell>
          <cell r="H165">
            <v>908480</v>
          </cell>
          <cell r="I165">
            <v>211897</v>
          </cell>
          <cell r="J165">
            <v>736957</v>
          </cell>
          <cell r="K165">
            <v>994395</v>
          </cell>
          <cell r="L165">
            <v>493726</v>
          </cell>
          <cell r="M165">
            <v>508246</v>
          </cell>
          <cell r="N165">
            <v>18808</v>
          </cell>
          <cell r="O165">
            <v>75538</v>
          </cell>
          <cell r="P165">
            <v>1161932</v>
          </cell>
          <cell r="Q165">
            <v>70532</v>
          </cell>
          <cell r="R165">
            <v>5180511</v>
          </cell>
          <cell r="S165">
            <v>30949697.355</v>
          </cell>
          <cell r="T165">
            <v>1083239</v>
          </cell>
          <cell r="U165">
            <v>2755782</v>
          </cell>
          <cell r="V165">
            <v>34788718.355000004</v>
          </cell>
        </row>
        <row r="166">
          <cell r="A166" t="str">
            <v>13인승22층105m/min</v>
          </cell>
          <cell r="B166">
            <v>1436251</v>
          </cell>
          <cell r="C166">
            <v>0</v>
          </cell>
          <cell r="D166">
            <v>1436251</v>
          </cell>
          <cell r="E166">
            <v>23026446.574999999</v>
          </cell>
          <cell r="F166">
            <v>2353302</v>
          </cell>
          <cell r="G166">
            <v>25379748.574999999</v>
          </cell>
          <cell r="H166">
            <v>946664</v>
          </cell>
          <cell r="I166">
            <v>220803</v>
          </cell>
          <cell r="J166">
            <v>767931</v>
          </cell>
          <cell r="K166">
            <v>1036190</v>
          </cell>
          <cell r="L166">
            <v>513716</v>
          </cell>
          <cell r="M166">
            <v>529608</v>
          </cell>
          <cell r="N166">
            <v>19570</v>
          </cell>
          <cell r="O166">
            <v>78712</v>
          </cell>
          <cell r="P166">
            <v>1209133</v>
          </cell>
          <cell r="Q166">
            <v>73388</v>
          </cell>
          <cell r="R166">
            <v>5395715</v>
          </cell>
          <cell r="S166">
            <v>32211714.574999999</v>
          </cell>
          <cell r="T166">
            <v>1127410</v>
          </cell>
          <cell r="U166">
            <v>2871258</v>
          </cell>
          <cell r="V166">
            <v>36210382.575000003</v>
          </cell>
        </row>
        <row r="167">
          <cell r="A167" t="str">
            <v>13인승22층120m/min</v>
          </cell>
          <cell r="B167">
            <v>1436251</v>
          </cell>
          <cell r="C167">
            <v>0</v>
          </cell>
          <cell r="D167">
            <v>1436251</v>
          </cell>
          <cell r="E167">
            <v>23026446.574999999</v>
          </cell>
          <cell r="F167">
            <v>2353302</v>
          </cell>
          <cell r="G167">
            <v>25379748.574999999</v>
          </cell>
          <cell r="H167">
            <v>946664</v>
          </cell>
          <cell r="I167">
            <v>220803</v>
          </cell>
          <cell r="J167">
            <v>767931</v>
          </cell>
          <cell r="K167">
            <v>1036190</v>
          </cell>
          <cell r="L167">
            <v>513716</v>
          </cell>
          <cell r="M167">
            <v>529608</v>
          </cell>
          <cell r="N167">
            <v>19570</v>
          </cell>
          <cell r="O167">
            <v>78712</v>
          </cell>
          <cell r="P167">
            <v>1209133</v>
          </cell>
          <cell r="Q167">
            <v>73388</v>
          </cell>
          <cell r="R167">
            <v>5395715</v>
          </cell>
          <cell r="S167">
            <v>32211714.574999999</v>
          </cell>
          <cell r="T167">
            <v>1127410</v>
          </cell>
          <cell r="U167">
            <v>2871258</v>
          </cell>
          <cell r="V167">
            <v>36210382.575000003</v>
          </cell>
        </row>
        <row r="168">
          <cell r="A168" t="str">
            <v>13인승23층105m/min</v>
          </cell>
          <cell r="B168">
            <v>1459371</v>
          </cell>
          <cell r="C168">
            <v>0</v>
          </cell>
          <cell r="D168">
            <v>1459371</v>
          </cell>
          <cell r="E168">
            <v>23955219.795000002</v>
          </cell>
          <cell r="F168">
            <v>2448223</v>
          </cell>
          <cell r="G168">
            <v>26403442.795000002</v>
          </cell>
          <cell r="H168">
            <v>984848</v>
          </cell>
          <cell r="I168">
            <v>229709</v>
          </cell>
          <cell r="J168">
            <v>798906</v>
          </cell>
          <cell r="K168">
            <v>1077984</v>
          </cell>
          <cell r="L168">
            <v>533706</v>
          </cell>
          <cell r="M168">
            <v>550970</v>
          </cell>
          <cell r="N168">
            <v>20331</v>
          </cell>
          <cell r="O168">
            <v>81887</v>
          </cell>
          <cell r="P168">
            <v>1256334</v>
          </cell>
          <cell r="Q168">
            <v>76243</v>
          </cell>
          <cell r="R168">
            <v>5610918</v>
          </cell>
          <cell r="S168">
            <v>33473731.795000002</v>
          </cell>
          <cell r="T168">
            <v>1171580</v>
          </cell>
          <cell r="U168">
            <v>2986734</v>
          </cell>
          <cell r="V168">
            <v>37632045.795000002</v>
          </cell>
        </row>
        <row r="169">
          <cell r="A169" t="str">
            <v>13인승23층120m/min</v>
          </cell>
          <cell r="B169">
            <v>1459371</v>
          </cell>
          <cell r="C169">
            <v>0</v>
          </cell>
          <cell r="D169">
            <v>1459371</v>
          </cell>
          <cell r="E169">
            <v>23955219.795000002</v>
          </cell>
          <cell r="F169">
            <v>2448223</v>
          </cell>
          <cell r="G169">
            <v>26403442.795000002</v>
          </cell>
          <cell r="H169">
            <v>984848</v>
          </cell>
          <cell r="I169">
            <v>229709</v>
          </cell>
          <cell r="J169">
            <v>798906</v>
          </cell>
          <cell r="K169">
            <v>1077984</v>
          </cell>
          <cell r="L169">
            <v>533706</v>
          </cell>
          <cell r="M169">
            <v>550970</v>
          </cell>
          <cell r="N169">
            <v>20331</v>
          </cell>
          <cell r="O169">
            <v>81887</v>
          </cell>
          <cell r="P169">
            <v>1256334</v>
          </cell>
          <cell r="Q169">
            <v>76243</v>
          </cell>
          <cell r="R169">
            <v>5610918</v>
          </cell>
          <cell r="S169">
            <v>33473731.795000002</v>
          </cell>
          <cell r="T169">
            <v>1171580</v>
          </cell>
          <cell r="U169">
            <v>2986734</v>
          </cell>
          <cell r="V169">
            <v>37632045.795000002</v>
          </cell>
        </row>
        <row r="170">
          <cell r="A170" t="str">
            <v>13인승24층105m/min</v>
          </cell>
          <cell r="B170">
            <v>1481735</v>
          </cell>
          <cell r="C170">
            <v>0</v>
          </cell>
          <cell r="D170">
            <v>1481735</v>
          </cell>
          <cell r="E170">
            <v>24883993.015000001</v>
          </cell>
          <cell r="F170">
            <v>2543144</v>
          </cell>
          <cell r="G170">
            <v>27427137.015000001</v>
          </cell>
          <cell r="H170">
            <v>1023032</v>
          </cell>
          <cell r="I170">
            <v>238616</v>
          </cell>
          <cell r="J170">
            <v>829881</v>
          </cell>
          <cell r="K170">
            <v>1119779</v>
          </cell>
          <cell r="L170">
            <v>553680</v>
          </cell>
          <cell r="M170">
            <v>572331</v>
          </cell>
          <cell r="N170">
            <v>21092</v>
          </cell>
          <cell r="O170">
            <v>85062</v>
          </cell>
          <cell r="P170">
            <v>1303501</v>
          </cell>
          <cell r="Q170">
            <v>79097</v>
          </cell>
          <cell r="R170">
            <v>5826071</v>
          </cell>
          <cell r="S170">
            <v>34734943.015000001</v>
          </cell>
          <cell r="T170">
            <v>1215723</v>
          </cell>
          <cell r="U170">
            <v>3102203</v>
          </cell>
          <cell r="V170">
            <v>39052869.015000001</v>
          </cell>
        </row>
        <row r="171">
          <cell r="A171" t="str">
            <v>13인승24층120m/min</v>
          </cell>
          <cell r="B171">
            <v>1481735</v>
          </cell>
          <cell r="C171">
            <v>0</v>
          </cell>
          <cell r="D171">
            <v>1481735</v>
          </cell>
          <cell r="E171">
            <v>24883993.015000001</v>
          </cell>
          <cell r="F171">
            <v>2543144</v>
          </cell>
          <cell r="G171">
            <v>27427137.015000001</v>
          </cell>
          <cell r="H171">
            <v>1023032</v>
          </cell>
          <cell r="I171">
            <v>238616</v>
          </cell>
          <cell r="J171">
            <v>829881</v>
          </cell>
          <cell r="K171">
            <v>1119779</v>
          </cell>
          <cell r="L171">
            <v>553680</v>
          </cell>
          <cell r="M171">
            <v>572331</v>
          </cell>
          <cell r="N171">
            <v>21092</v>
          </cell>
          <cell r="O171">
            <v>85062</v>
          </cell>
          <cell r="P171">
            <v>1303501</v>
          </cell>
          <cell r="Q171">
            <v>79097</v>
          </cell>
          <cell r="R171">
            <v>5826071</v>
          </cell>
          <cell r="S171">
            <v>34734943.015000001</v>
          </cell>
          <cell r="T171">
            <v>1215723</v>
          </cell>
          <cell r="U171">
            <v>3102203</v>
          </cell>
          <cell r="V171">
            <v>39052869.015000001</v>
          </cell>
        </row>
        <row r="172">
          <cell r="A172" t="str">
            <v>13인승25층105m/min</v>
          </cell>
          <cell r="B172">
            <v>1504855</v>
          </cell>
          <cell r="C172">
            <v>0</v>
          </cell>
          <cell r="D172">
            <v>1504855</v>
          </cell>
          <cell r="E172">
            <v>25812766.234999999</v>
          </cell>
          <cell r="F172">
            <v>2638064</v>
          </cell>
          <cell r="G172">
            <v>28450830.234999999</v>
          </cell>
          <cell r="H172">
            <v>1061215</v>
          </cell>
          <cell r="I172">
            <v>247522</v>
          </cell>
          <cell r="J172">
            <v>860855</v>
          </cell>
          <cell r="K172">
            <v>1161574</v>
          </cell>
          <cell r="L172">
            <v>573670</v>
          </cell>
          <cell r="M172">
            <v>593693</v>
          </cell>
          <cell r="N172">
            <v>21854</v>
          </cell>
          <cell r="O172">
            <v>88237</v>
          </cell>
          <cell r="P172">
            <v>1350701</v>
          </cell>
          <cell r="Q172">
            <v>81952</v>
          </cell>
          <cell r="R172">
            <v>6041273</v>
          </cell>
          <cell r="S172">
            <v>35996958.234999999</v>
          </cell>
          <cell r="T172">
            <v>1259893</v>
          </cell>
          <cell r="U172">
            <v>3217679</v>
          </cell>
          <cell r="V172">
            <v>40474530.234999999</v>
          </cell>
        </row>
        <row r="173">
          <cell r="A173" t="str">
            <v>13인승25층120m/min</v>
          </cell>
          <cell r="B173">
            <v>1504855</v>
          </cell>
          <cell r="C173">
            <v>0</v>
          </cell>
          <cell r="D173">
            <v>1504855</v>
          </cell>
          <cell r="E173">
            <v>25812766.234999999</v>
          </cell>
          <cell r="F173">
            <v>2638064</v>
          </cell>
          <cell r="G173">
            <v>28450830.234999999</v>
          </cell>
          <cell r="H173">
            <v>1061215</v>
          </cell>
          <cell r="I173">
            <v>247522</v>
          </cell>
          <cell r="J173">
            <v>860855</v>
          </cell>
          <cell r="K173">
            <v>1161574</v>
          </cell>
          <cell r="L173">
            <v>573670</v>
          </cell>
          <cell r="M173">
            <v>593693</v>
          </cell>
          <cell r="N173">
            <v>21854</v>
          </cell>
          <cell r="O173">
            <v>88237</v>
          </cell>
          <cell r="P173">
            <v>1350701</v>
          </cell>
          <cell r="Q173">
            <v>81952</v>
          </cell>
          <cell r="R173">
            <v>6041273</v>
          </cell>
          <cell r="S173">
            <v>35996958.234999999</v>
          </cell>
          <cell r="T173">
            <v>1259893</v>
          </cell>
          <cell r="U173">
            <v>3217679</v>
          </cell>
          <cell r="V173">
            <v>40474530.234999999</v>
          </cell>
        </row>
        <row r="174">
          <cell r="A174" t="str">
            <v>13인승26층105m/min</v>
          </cell>
          <cell r="B174">
            <v>1527975</v>
          </cell>
          <cell r="C174">
            <v>0</v>
          </cell>
          <cell r="D174">
            <v>1527975</v>
          </cell>
          <cell r="E174">
            <v>26741539.454999998</v>
          </cell>
          <cell r="F174">
            <v>2732985</v>
          </cell>
          <cell r="G174">
            <v>29474524.454999998</v>
          </cell>
          <cell r="H174">
            <v>1099399</v>
          </cell>
          <cell r="I174">
            <v>256428</v>
          </cell>
          <cell r="J174">
            <v>891830</v>
          </cell>
          <cell r="K174">
            <v>1203369</v>
          </cell>
          <cell r="L174">
            <v>593659</v>
          </cell>
          <cell r="M174">
            <v>615055</v>
          </cell>
          <cell r="N174">
            <v>22615</v>
          </cell>
          <cell r="O174">
            <v>91412</v>
          </cell>
          <cell r="P174">
            <v>1397902</v>
          </cell>
          <cell r="Q174">
            <v>84808</v>
          </cell>
          <cell r="R174">
            <v>6256477</v>
          </cell>
          <cell r="S174">
            <v>37258976.454999998</v>
          </cell>
          <cell r="T174">
            <v>1304064</v>
          </cell>
          <cell r="U174">
            <v>3333155</v>
          </cell>
          <cell r="V174">
            <v>41896195.454999998</v>
          </cell>
        </row>
        <row r="175">
          <cell r="A175" t="str">
            <v>13인승26층120m/min</v>
          </cell>
          <cell r="B175">
            <v>1527975</v>
          </cell>
          <cell r="C175">
            <v>0</v>
          </cell>
          <cell r="D175">
            <v>1527975</v>
          </cell>
          <cell r="E175">
            <v>26741539.454999998</v>
          </cell>
          <cell r="F175">
            <v>2732985</v>
          </cell>
          <cell r="G175">
            <v>29474524.454999998</v>
          </cell>
          <cell r="H175">
            <v>1099399</v>
          </cell>
          <cell r="I175">
            <v>256428</v>
          </cell>
          <cell r="J175">
            <v>891830</v>
          </cell>
          <cell r="K175">
            <v>1203369</v>
          </cell>
          <cell r="L175">
            <v>593659</v>
          </cell>
          <cell r="M175">
            <v>615055</v>
          </cell>
          <cell r="N175">
            <v>22615</v>
          </cell>
          <cell r="O175">
            <v>91412</v>
          </cell>
          <cell r="P175">
            <v>1397902</v>
          </cell>
          <cell r="Q175">
            <v>84808</v>
          </cell>
          <cell r="R175">
            <v>6256477</v>
          </cell>
          <cell r="S175">
            <v>37258976.454999998</v>
          </cell>
          <cell r="T175">
            <v>1304064</v>
          </cell>
          <cell r="U175">
            <v>3333155</v>
          </cell>
          <cell r="V175">
            <v>41896195.454999998</v>
          </cell>
        </row>
        <row r="176">
          <cell r="A176" t="str">
            <v>13인승26층150m/min</v>
          </cell>
          <cell r="B176">
            <v>1527975</v>
          </cell>
          <cell r="C176">
            <v>0</v>
          </cell>
          <cell r="D176">
            <v>1527975</v>
          </cell>
          <cell r="E176">
            <v>26741539.454999998</v>
          </cell>
          <cell r="F176">
            <v>2732985</v>
          </cell>
          <cell r="G176">
            <v>29474524.454999998</v>
          </cell>
          <cell r="H176">
            <v>1099399</v>
          </cell>
          <cell r="I176">
            <v>256428</v>
          </cell>
          <cell r="J176">
            <v>891830</v>
          </cell>
          <cell r="K176">
            <v>1203369</v>
          </cell>
          <cell r="L176">
            <v>593659</v>
          </cell>
          <cell r="M176">
            <v>615055</v>
          </cell>
          <cell r="N176">
            <v>22615</v>
          </cell>
          <cell r="O176">
            <v>91412</v>
          </cell>
          <cell r="P176">
            <v>1397902</v>
          </cell>
          <cell r="Q176">
            <v>84808</v>
          </cell>
          <cell r="R176">
            <v>6256477</v>
          </cell>
          <cell r="S176">
            <v>37258976.454999998</v>
          </cell>
          <cell r="T176">
            <v>1304064</v>
          </cell>
          <cell r="U176">
            <v>3333155</v>
          </cell>
          <cell r="V176">
            <v>41896195.454999998</v>
          </cell>
        </row>
        <row r="177">
          <cell r="A177" t="str">
            <v>13인승27층105m/min</v>
          </cell>
          <cell r="B177">
            <v>1551095</v>
          </cell>
          <cell r="C177">
            <v>0</v>
          </cell>
          <cell r="D177">
            <v>1551095</v>
          </cell>
          <cell r="E177">
            <v>27670312.675999999</v>
          </cell>
          <cell r="F177">
            <v>2827905</v>
          </cell>
          <cell r="G177">
            <v>30498217.675999999</v>
          </cell>
          <cell r="H177">
            <v>1137583</v>
          </cell>
          <cell r="I177">
            <v>265334</v>
          </cell>
          <cell r="J177">
            <v>922804</v>
          </cell>
          <cell r="K177">
            <v>1245164</v>
          </cell>
          <cell r="L177">
            <v>613649</v>
          </cell>
          <cell r="M177">
            <v>636417</v>
          </cell>
          <cell r="N177">
            <v>23377</v>
          </cell>
          <cell r="O177">
            <v>94587</v>
          </cell>
          <cell r="P177">
            <v>1445103</v>
          </cell>
          <cell r="Q177">
            <v>87664</v>
          </cell>
          <cell r="R177">
            <v>6471682</v>
          </cell>
          <cell r="S177">
            <v>38520994.675999999</v>
          </cell>
          <cell r="T177">
            <v>1348234</v>
          </cell>
          <cell r="U177">
            <v>3448632</v>
          </cell>
          <cell r="V177">
            <v>43317860.675999999</v>
          </cell>
        </row>
        <row r="178">
          <cell r="A178" t="str">
            <v>13인승27층120m/min</v>
          </cell>
          <cell r="B178">
            <v>1551095</v>
          </cell>
          <cell r="C178">
            <v>0</v>
          </cell>
          <cell r="D178">
            <v>1551095</v>
          </cell>
          <cell r="E178">
            <v>27670312.675999999</v>
          </cell>
          <cell r="F178">
            <v>2827905</v>
          </cell>
          <cell r="G178">
            <v>30498217.675999999</v>
          </cell>
          <cell r="H178">
            <v>1137583</v>
          </cell>
          <cell r="I178">
            <v>265334</v>
          </cell>
          <cell r="J178">
            <v>922804</v>
          </cell>
          <cell r="K178">
            <v>1245164</v>
          </cell>
          <cell r="L178">
            <v>613649</v>
          </cell>
          <cell r="M178">
            <v>636417</v>
          </cell>
          <cell r="N178">
            <v>23377</v>
          </cell>
          <cell r="O178">
            <v>94587</v>
          </cell>
          <cell r="P178">
            <v>1445103</v>
          </cell>
          <cell r="Q178">
            <v>87664</v>
          </cell>
          <cell r="R178">
            <v>6471682</v>
          </cell>
          <cell r="S178">
            <v>38520994.675999999</v>
          </cell>
          <cell r="T178">
            <v>1348234</v>
          </cell>
          <cell r="U178">
            <v>3448632</v>
          </cell>
          <cell r="V178">
            <v>43317860.675999999</v>
          </cell>
        </row>
        <row r="179">
          <cell r="A179" t="str">
            <v>13인승27층150m/min</v>
          </cell>
          <cell r="B179">
            <v>1551095</v>
          </cell>
          <cell r="C179">
            <v>0</v>
          </cell>
          <cell r="D179">
            <v>1551095</v>
          </cell>
          <cell r="E179">
            <v>27670312.675999999</v>
          </cell>
          <cell r="F179">
            <v>2827905</v>
          </cell>
          <cell r="G179">
            <v>30498217.675999999</v>
          </cell>
          <cell r="H179">
            <v>1137583</v>
          </cell>
          <cell r="I179">
            <v>265334</v>
          </cell>
          <cell r="J179">
            <v>922804</v>
          </cell>
          <cell r="K179">
            <v>1245164</v>
          </cell>
          <cell r="L179">
            <v>613649</v>
          </cell>
          <cell r="M179">
            <v>636417</v>
          </cell>
          <cell r="N179">
            <v>23377</v>
          </cell>
          <cell r="O179">
            <v>94587</v>
          </cell>
          <cell r="P179">
            <v>1445103</v>
          </cell>
          <cell r="Q179">
            <v>87664</v>
          </cell>
          <cell r="R179">
            <v>6471682</v>
          </cell>
          <cell r="S179">
            <v>38520994.675999999</v>
          </cell>
          <cell r="T179">
            <v>1348234</v>
          </cell>
          <cell r="U179">
            <v>3448632</v>
          </cell>
          <cell r="V179">
            <v>43317860.675999999</v>
          </cell>
        </row>
        <row r="180">
          <cell r="A180" t="str">
            <v>13인승28층105m/min</v>
          </cell>
          <cell r="B180">
            <v>1574215</v>
          </cell>
          <cell r="C180">
            <v>0</v>
          </cell>
          <cell r="D180">
            <v>1574215</v>
          </cell>
          <cell r="E180">
            <v>28597228.875999998</v>
          </cell>
          <cell r="F180">
            <v>2922636</v>
          </cell>
          <cell r="G180">
            <v>31519864.875999998</v>
          </cell>
          <cell r="H180">
            <v>1175690</v>
          </cell>
          <cell r="I180">
            <v>274222</v>
          </cell>
          <cell r="J180">
            <v>953717</v>
          </cell>
          <cell r="K180">
            <v>1286875</v>
          </cell>
          <cell r="L180">
            <v>633600</v>
          </cell>
          <cell r="M180">
            <v>657736</v>
          </cell>
          <cell r="N180">
            <v>24137</v>
          </cell>
          <cell r="O180">
            <v>97755</v>
          </cell>
          <cell r="P180">
            <v>1492212</v>
          </cell>
          <cell r="Q180">
            <v>90514</v>
          </cell>
          <cell r="R180">
            <v>6686458</v>
          </cell>
          <cell r="S180">
            <v>39780537.876000002</v>
          </cell>
          <cell r="T180">
            <v>1392318</v>
          </cell>
          <cell r="U180">
            <v>3563877</v>
          </cell>
          <cell r="V180">
            <v>44736732.876000002</v>
          </cell>
        </row>
        <row r="181">
          <cell r="A181" t="str">
            <v>13인승28층120m/min</v>
          </cell>
          <cell r="B181">
            <v>1574215</v>
          </cell>
          <cell r="C181">
            <v>0</v>
          </cell>
          <cell r="D181">
            <v>1574215</v>
          </cell>
          <cell r="E181">
            <v>28597228.875999998</v>
          </cell>
          <cell r="F181">
            <v>2922636</v>
          </cell>
          <cell r="G181">
            <v>31519864.875999998</v>
          </cell>
          <cell r="H181">
            <v>1175690</v>
          </cell>
          <cell r="I181">
            <v>274222</v>
          </cell>
          <cell r="J181">
            <v>953717</v>
          </cell>
          <cell r="K181">
            <v>1286875</v>
          </cell>
          <cell r="L181">
            <v>633600</v>
          </cell>
          <cell r="M181">
            <v>657736</v>
          </cell>
          <cell r="N181">
            <v>24137</v>
          </cell>
          <cell r="O181">
            <v>97755</v>
          </cell>
          <cell r="P181">
            <v>1492212</v>
          </cell>
          <cell r="Q181">
            <v>90514</v>
          </cell>
          <cell r="R181">
            <v>6686458</v>
          </cell>
          <cell r="S181">
            <v>39780537.876000002</v>
          </cell>
          <cell r="T181">
            <v>1392318</v>
          </cell>
          <cell r="U181">
            <v>3563877</v>
          </cell>
          <cell r="V181">
            <v>44736732.876000002</v>
          </cell>
        </row>
        <row r="182">
          <cell r="A182" t="str">
            <v>13인승28층150m/min</v>
          </cell>
          <cell r="B182">
            <v>1574215</v>
          </cell>
          <cell r="C182">
            <v>0</v>
          </cell>
          <cell r="D182">
            <v>1574215</v>
          </cell>
          <cell r="E182">
            <v>28597228.875999998</v>
          </cell>
          <cell r="F182">
            <v>2922636</v>
          </cell>
          <cell r="G182">
            <v>31519864.875999998</v>
          </cell>
          <cell r="H182">
            <v>1175690</v>
          </cell>
          <cell r="I182">
            <v>274222</v>
          </cell>
          <cell r="J182">
            <v>953717</v>
          </cell>
          <cell r="K182">
            <v>1286875</v>
          </cell>
          <cell r="L182">
            <v>633600</v>
          </cell>
          <cell r="M182">
            <v>657736</v>
          </cell>
          <cell r="N182">
            <v>24137</v>
          </cell>
          <cell r="O182">
            <v>97755</v>
          </cell>
          <cell r="P182">
            <v>1492212</v>
          </cell>
          <cell r="Q182">
            <v>90514</v>
          </cell>
          <cell r="R182">
            <v>6686458</v>
          </cell>
          <cell r="S182">
            <v>39780537.876000002</v>
          </cell>
          <cell r="T182">
            <v>1392318</v>
          </cell>
          <cell r="U182">
            <v>3563877</v>
          </cell>
          <cell r="V182">
            <v>44736732.876000002</v>
          </cell>
        </row>
        <row r="183">
          <cell r="A183" t="str">
            <v>13인승29층105m/min</v>
          </cell>
          <cell r="B183">
            <v>1597335</v>
          </cell>
          <cell r="C183">
            <v>0</v>
          </cell>
          <cell r="D183">
            <v>1597335</v>
          </cell>
          <cell r="E183">
            <v>29526002.096000001</v>
          </cell>
          <cell r="F183">
            <v>3017557</v>
          </cell>
          <cell r="G183">
            <v>32543559.096000001</v>
          </cell>
          <cell r="H183">
            <v>1213874</v>
          </cell>
          <cell r="I183">
            <v>283128</v>
          </cell>
          <cell r="J183">
            <v>984692</v>
          </cell>
          <cell r="K183">
            <v>1328670</v>
          </cell>
          <cell r="L183">
            <v>653590</v>
          </cell>
          <cell r="M183">
            <v>679098</v>
          </cell>
          <cell r="N183">
            <v>24898</v>
          </cell>
          <cell r="O183">
            <v>100930</v>
          </cell>
          <cell r="P183">
            <v>1539412</v>
          </cell>
          <cell r="Q183">
            <v>93370</v>
          </cell>
          <cell r="R183">
            <v>6901662</v>
          </cell>
          <cell r="S183">
            <v>41042556.096000001</v>
          </cell>
          <cell r="T183">
            <v>1436489</v>
          </cell>
          <cell r="U183">
            <v>3679353</v>
          </cell>
          <cell r="V183">
            <v>46158398.096000001</v>
          </cell>
        </row>
        <row r="184">
          <cell r="A184" t="str">
            <v>13인승29층120m/min</v>
          </cell>
          <cell r="B184">
            <v>1597335</v>
          </cell>
          <cell r="C184">
            <v>0</v>
          </cell>
          <cell r="D184">
            <v>1597335</v>
          </cell>
          <cell r="E184">
            <v>29526002.096000001</v>
          </cell>
          <cell r="F184">
            <v>3017557</v>
          </cell>
          <cell r="G184">
            <v>32543559.096000001</v>
          </cell>
          <cell r="H184">
            <v>1213874</v>
          </cell>
          <cell r="I184">
            <v>283128</v>
          </cell>
          <cell r="J184">
            <v>984692</v>
          </cell>
          <cell r="K184">
            <v>1328670</v>
          </cell>
          <cell r="L184">
            <v>653590</v>
          </cell>
          <cell r="M184">
            <v>679098</v>
          </cell>
          <cell r="N184">
            <v>24898</v>
          </cell>
          <cell r="O184">
            <v>100930</v>
          </cell>
          <cell r="P184">
            <v>1539412</v>
          </cell>
          <cell r="Q184">
            <v>93370</v>
          </cell>
          <cell r="R184">
            <v>6901662</v>
          </cell>
          <cell r="S184">
            <v>41042556.096000001</v>
          </cell>
          <cell r="T184">
            <v>1436489</v>
          </cell>
          <cell r="U184">
            <v>3679353</v>
          </cell>
          <cell r="V184">
            <v>46158398.096000001</v>
          </cell>
        </row>
        <row r="185">
          <cell r="A185" t="str">
            <v>13인승29층150m/min</v>
          </cell>
          <cell r="B185">
            <v>1597335</v>
          </cell>
          <cell r="C185">
            <v>0</v>
          </cell>
          <cell r="D185">
            <v>1597335</v>
          </cell>
          <cell r="E185">
            <v>29526002.096000001</v>
          </cell>
          <cell r="F185">
            <v>3017557</v>
          </cell>
          <cell r="G185">
            <v>32543559.096000001</v>
          </cell>
          <cell r="H185">
            <v>1213874</v>
          </cell>
          <cell r="I185">
            <v>283128</v>
          </cell>
          <cell r="J185">
            <v>984692</v>
          </cell>
          <cell r="K185">
            <v>1328670</v>
          </cell>
          <cell r="L185">
            <v>653590</v>
          </cell>
          <cell r="M185">
            <v>679098</v>
          </cell>
          <cell r="N185">
            <v>24898</v>
          </cell>
          <cell r="O185">
            <v>100930</v>
          </cell>
          <cell r="P185">
            <v>1539412</v>
          </cell>
          <cell r="Q185">
            <v>93370</v>
          </cell>
          <cell r="R185">
            <v>6901662</v>
          </cell>
          <cell r="S185">
            <v>41042556.096000001</v>
          </cell>
          <cell r="T185">
            <v>1436489</v>
          </cell>
          <cell r="U185">
            <v>3679353</v>
          </cell>
          <cell r="V185">
            <v>46158398.096000001</v>
          </cell>
        </row>
        <row r="186">
          <cell r="A186" t="str">
            <v>13인승30층105m/min</v>
          </cell>
          <cell r="B186">
            <v>1620455</v>
          </cell>
          <cell r="C186">
            <v>0</v>
          </cell>
          <cell r="D186">
            <v>1620455</v>
          </cell>
          <cell r="E186">
            <v>30454775.316</v>
          </cell>
          <cell r="F186">
            <v>3112478</v>
          </cell>
          <cell r="G186">
            <v>33567253.316</v>
          </cell>
          <cell r="H186">
            <v>1252058</v>
          </cell>
          <cell r="I186">
            <v>292035</v>
          </cell>
          <cell r="J186">
            <v>1015666</v>
          </cell>
          <cell r="K186">
            <v>1370464</v>
          </cell>
          <cell r="L186">
            <v>673579</v>
          </cell>
          <cell r="M186">
            <v>700459</v>
          </cell>
          <cell r="N186">
            <v>25660</v>
          </cell>
          <cell r="O186">
            <v>104105</v>
          </cell>
          <cell r="P186">
            <v>1586613</v>
          </cell>
          <cell r="Q186">
            <v>96225</v>
          </cell>
          <cell r="R186">
            <v>7116864</v>
          </cell>
          <cell r="S186">
            <v>42304572.316</v>
          </cell>
          <cell r="T186">
            <v>1480660</v>
          </cell>
          <cell r="U186">
            <v>3794829</v>
          </cell>
          <cell r="V186">
            <v>47580061.316</v>
          </cell>
        </row>
        <row r="187">
          <cell r="A187" t="str">
            <v>13인승30층120m/min</v>
          </cell>
          <cell r="B187">
            <v>1620455</v>
          </cell>
          <cell r="C187">
            <v>0</v>
          </cell>
          <cell r="D187">
            <v>1620455</v>
          </cell>
          <cell r="E187">
            <v>30454775.316</v>
          </cell>
          <cell r="F187">
            <v>3112478</v>
          </cell>
          <cell r="G187">
            <v>33567253.316</v>
          </cell>
          <cell r="H187">
            <v>1252058</v>
          </cell>
          <cell r="I187">
            <v>292035</v>
          </cell>
          <cell r="J187">
            <v>1015666</v>
          </cell>
          <cell r="K187">
            <v>1370464</v>
          </cell>
          <cell r="L187">
            <v>673579</v>
          </cell>
          <cell r="M187">
            <v>700459</v>
          </cell>
          <cell r="N187">
            <v>25660</v>
          </cell>
          <cell r="O187">
            <v>104105</v>
          </cell>
          <cell r="P187">
            <v>1586613</v>
          </cell>
          <cell r="Q187">
            <v>96225</v>
          </cell>
          <cell r="R187">
            <v>7116864</v>
          </cell>
          <cell r="S187">
            <v>42304572.316</v>
          </cell>
          <cell r="T187">
            <v>1480660</v>
          </cell>
          <cell r="U187">
            <v>3794829</v>
          </cell>
          <cell r="V187">
            <v>47580061.316</v>
          </cell>
        </row>
        <row r="188">
          <cell r="A188" t="str">
            <v>13인승30층150m/min</v>
          </cell>
          <cell r="B188">
            <v>1620455</v>
          </cell>
          <cell r="C188">
            <v>0</v>
          </cell>
          <cell r="D188">
            <v>1620455</v>
          </cell>
          <cell r="E188">
            <v>30454775.316</v>
          </cell>
          <cell r="F188">
            <v>3112478</v>
          </cell>
          <cell r="G188">
            <v>33567253.316</v>
          </cell>
          <cell r="H188">
            <v>1252058</v>
          </cell>
          <cell r="I188">
            <v>292035</v>
          </cell>
          <cell r="J188">
            <v>1015666</v>
          </cell>
          <cell r="K188">
            <v>1370464</v>
          </cell>
          <cell r="L188">
            <v>673579</v>
          </cell>
          <cell r="M188">
            <v>700459</v>
          </cell>
          <cell r="N188">
            <v>25660</v>
          </cell>
          <cell r="O188">
            <v>104105</v>
          </cell>
          <cell r="P188">
            <v>1586613</v>
          </cell>
          <cell r="Q188">
            <v>96225</v>
          </cell>
          <cell r="R188">
            <v>7116864</v>
          </cell>
          <cell r="S188">
            <v>42304572.316</v>
          </cell>
          <cell r="T188">
            <v>1480660</v>
          </cell>
          <cell r="U188">
            <v>3794829</v>
          </cell>
          <cell r="V188">
            <v>47580061.316</v>
          </cell>
        </row>
        <row r="189">
          <cell r="A189" t="str">
            <v>13인승31층150m/min</v>
          </cell>
          <cell r="B189">
            <v>1643575</v>
          </cell>
          <cell r="C189">
            <v>0</v>
          </cell>
          <cell r="D189">
            <v>1643575</v>
          </cell>
          <cell r="E189">
            <v>31383548.535999998</v>
          </cell>
          <cell r="F189">
            <v>3207398</v>
          </cell>
          <cell r="G189">
            <v>34590946.535999998</v>
          </cell>
          <cell r="H189">
            <v>1290242</v>
          </cell>
          <cell r="I189">
            <v>300941</v>
          </cell>
          <cell r="J189">
            <v>1046641</v>
          </cell>
          <cell r="K189">
            <v>1412259</v>
          </cell>
          <cell r="L189">
            <v>693569</v>
          </cell>
          <cell r="M189">
            <v>721821</v>
          </cell>
          <cell r="N189">
            <v>26421</v>
          </cell>
          <cell r="O189">
            <v>107280</v>
          </cell>
          <cell r="P189">
            <v>1633814</v>
          </cell>
          <cell r="Q189">
            <v>99081</v>
          </cell>
          <cell r="R189">
            <v>7332069</v>
          </cell>
          <cell r="S189">
            <v>43566590.535999998</v>
          </cell>
          <cell r="T189">
            <v>1524830</v>
          </cell>
          <cell r="U189">
            <v>3910306</v>
          </cell>
          <cell r="V189">
            <v>49001726.535999998</v>
          </cell>
        </row>
        <row r="190">
          <cell r="A190" t="str">
            <v>13인승31층180m/min</v>
          </cell>
          <cell r="B190">
            <v>1643575</v>
          </cell>
          <cell r="C190">
            <v>0</v>
          </cell>
          <cell r="D190">
            <v>1643575</v>
          </cell>
          <cell r="E190">
            <v>31383548.535999998</v>
          </cell>
          <cell r="F190">
            <v>3207398</v>
          </cell>
          <cell r="G190">
            <v>34590946.535999998</v>
          </cell>
          <cell r="H190">
            <v>1290242</v>
          </cell>
          <cell r="I190">
            <v>300941</v>
          </cell>
          <cell r="J190">
            <v>1046641</v>
          </cell>
          <cell r="K190">
            <v>1412259</v>
          </cell>
          <cell r="L190">
            <v>693569</v>
          </cell>
          <cell r="M190">
            <v>721821</v>
          </cell>
          <cell r="N190">
            <v>26421</v>
          </cell>
          <cell r="O190">
            <v>107280</v>
          </cell>
          <cell r="P190">
            <v>1633814</v>
          </cell>
          <cell r="Q190">
            <v>99081</v>
          </cell>
          <cell r="R190">
            <v>7332069</v>
          </cell>
          <cell r="S190">
            <v>43566590.535999998</v>
          </cell>
          <cell r="T190">
            <v>1524830</v>
          </cell>
          <cell r="U190">
            <v>3910306</v>
          </cell>
          <cell r="V190">
            <v>49001726.535999998</v>
          </cell>
        </row>
        <row r="191">
          <cell r="A191" t="str">
            <v>13인승32층150m/min</v>
          </cell>
          <cell r="B191">
            <v>1666695</v>
          </cell>
          <cell r="C191">
            <v>0</v>
          </cell>
          <cell r="D191">
            <v>1666695</v>
          </cell>
          <cell r="E191">
            <v>32312321.756000001</v>
          </cell>
          <cell r="F191">
            <v>3302319</v>
          </cell>
          <cell r="G191">
            <v>35614640.755999997</v>
          </cell>
          <cell r="H191">
            <v>1328426</v>
          </cell>
          <cell r="I191">
            <v>309847</v>
          </cell>
          <cell r="J191">
            <v>1077615</v>
          </cell>
          <cell r="K191">
            <v>1454054</v>
          </cell>
          <cell r="L191">
            <v>713559</v>
          </cell>
          <cell r="M191">
            <v>743183</v>
          </cell>
          <cell r="N191">
            <v>27183</v>
          </cell>
          <cell r="O191">
            <v>110455</v>
          </cell>
          <cell r="P191">
            <v>1681015</v>
          </cell>
          <cell r="Q191">
            <v>101937</v>
          </cell>
          <cell r="R191">
            <v>7547274</v>
          </cell>
          <cell r="S191">
            <v>44828609.755999997</v>
          </cell>
          <cell r="T191">
            <v>1569001</v>
          </cell>
          <cell r="U191">
            <v>4025782</v>
          </cell>
          <cell r="V191">
            <v>50423392.755999997</v>
          </cell>
        </row>
        <row r="192">
          <cell r="A192" t="str">
            <v>13인승32층180m/min</v>
          </cell>
          <cell r="B192">
            <v>1666695</v>
          </cell>
          <cell r="C192">
            <v>0</v>
          </cell>
          <cell r="D192">
            <v>1666695</v>
          </cell>
          <cell r="E192">
            <v>32312321.756000001</v>
          </cell>
          <cell r="F192">
            <v>3302319</v>
          </cell>
          <cell r="G192">
            <v>35614640.755999997</v>
          </cell>
          <cell r="H192">
            <v>1328426</v>
          </cell>
          <cell r="I192">
            <v>309847</v>
          </cell>
          <cell r="J192">
            <v>1077615</v>
          </cell>
          <cell r="K192">
            <v>1454054</v>
          </cell>
          <cell r="L192">
            <v>713559</v>
          </cell>
          <cell r="M192">
            <v>743183</v>
          </cell>
          <cell r="N192">
            <v>27183</v>
          </cell>
          <cell r="O192">
            <v>110455</v>
          </cell>
          <cell r="P192">
            <v>1681015</v>
          </cell>
          <cell r="Q192">
            <v>101937</v>
          </cell>
          <cell r="R192">
            <v>7547274</v>
          </cell>
          <cell r="S192">
            <v>44828609.755999997</v>
          </cell>
          <cell r="T192">
            <v>1569001</v>
          </cell>
          <cell r="U192">
            <v>4025782</v>
          </cell>
          <cell r="V192">
            <v>50423392.755999997</v>
          </cell>
        </row>
        <row r="193">
          <cell r="A193" t="str">
            <v>13인승33층150m/min</v>
          </cell>
          <cell r="B193">
            <v>1689815</v>
          </cell>
          <cell r="C193">
            <v>0</v>
          </cell>
          <cell r="D193">
            <v>1689815</v>
          </cell>
          <cell r="E193">
            <v>33241094.976</v>
          </cell>
          <cell r="F193">
            <v>3397239</v>
          </cell>
          <cell r="G193">
            <v>36638333.975999996</v>
          </cell>
          <cell r="H193">
            <v>1366609</v>
          </cell>
          <cell r="I193">
            <v>318753</v>
          </cell>
          <cell r="J193">
            <v>1108590</v>
          </cell>
          <cell r="K193">
            <v>1495849</v>
          </cell>
          <cell r="L193">
            <v>733549</v>
          </cell>
          <cell r="M193">
            <v>764545</v>
          </cell>
          <cell r="N193">
            <v>27944</v>
          </cell>
          <cell r="O193">
            <v>113630</v>
          </cell>
          <cell r="P193">
            <v>1728216</v>
          </cell>
          <cell r="Q193">
            <v>104792</v>
          </cell>
          <cell r="R193">
            <v>7762477</v>
          </cell>
          <cell r="S193">
            <v>46090625.975999996</v>
          </cell>
          <cell r="T193">
            <v>1613171</v>
          </cell>
          <cell r="U193">
            <v>4141258</v>
          </cell>
          <cell r="V193">
            <v>51845054.975999996</v>
          </cell>
        </row>
        <row r="194">
          <cell r="A194" t="str">
            <v>13인승33층180m/min</v>
          </cell>
          <cell r="B194">
            <v>1689815</v>
          </cell>
          <cell r="C194">
            <v>0</v>
          </cell>
          <cell r="D194">
            <v>1689815</v>
          </cell>
          <cell r="E194">
            <v>33241094.976</v>
          </cell>
          <cell r="F194">
            <v>3397239</v>
          </cell>
          <cell r="G194">
            <v>36638333.975999996</v>
          </cell>
          <cell r="H194">
            <v>1366609</v>
          </cell>
          <cell r="I194">
            <v>318753</v>
          </cell>
          <cell r="J194">
            <v>1108590</v>
          </cell>
          <cell r="K194">
            <v>1495849</v>
          </cell>
          <cell r="L194">
            <v>733549</v>
          </cell>
          <cell r="M194">
            <v>764545</v>
          </cell>
          <cell r="N194">
            <v>27944</v>
          </cell>
          <cell r="O194">
            <v>113630</v>
          </cell>
          <cell r="P194">
            <v>1728216</v>
          </cell>
          <cell r="Q194">
            <v>104792</v>
          </cell>
          <cell r="R194">
            <v>7762477</v>
          </cell>
          <cell r="S194">
            <v>46090625.975999996</v>
          </cell>
          <cell r="T194">
            <v>1613171</v>
          </cell>
          <cell r="U194">
            <v>4141258</v>
          </cell>
          <cell r="V194">
            <v>51845054.975999996</v>
          </cell>
        </row>
        <row r="195">
          <cell r="A195" t="str">
            <v>13인승34층150m/min</v>
          </cell>
          <cell r="B195">
            <v>1712935</v>
          </cell>
          <cell r="C195">
            <v>0</v>
          </cell>
          <cell r="D195">
            <v>1712935</v>
          </cell>
          <cell r="E195">
            <v>34169868.196000002</v>
          </cell>
          <cell r="F195">
            <v>3492160</v>
          </cell>
          <cell r="G195">
            <v>37662028.196000002</v>
          </cell>
          <cell r="H195">
            <v>1404793</v>
          </cell>
          <cell r="I195">
            <v>327659</v>
          </cell>
          <cell r="J195">
            <v>1139565</v>
          </cell>
          <cell r="K195">
            <v>1537644</v>
          </cell>
          <cell r="L195">
            <v>753538</v>
          </cell>
          <cell r="M195">
            <v>785906</v>
          </cell>
          <cell r="N195">
            <v>28706</v>
          </cell>
          <cell r="O195">
            <v>116805</v>
          </cell>
          <cell r="P195">
            <v>1775417</v>
          </cell>
          <cell r="Q195">
            <v>107648</v>
          </cell>
          <cell r="R195">
            <v>7977681</v>
          </cell>
          <cell r="S195">
            <v>47352644.196000002</v>
          </cell>
          <cell r="T195">
            <v>1657342</v>
          </cell>
          <cell r="U195">
            <v>4256734</v>
          </cell>
          <cell r="V195">
            <v>53266720.196000002</v>
          </cell>
        </row>
        <row r="196">
          <cell r="A196" t="str">
            <v>13인승34층180m/min</v>
          </cell>
          <cell r="B196">
            <v>1712935</v>
          </cell>
          <cell r="C196">
            <v>0</v>
          </cell>
          <cell r="D196">
            <v>1712935</v>
          </cell>
          <cell r="E196">
            <v>34169868.196000002</v>
          </cell>
          <cell r="F196">
            <v>3492160</v>
          </cell>
          <cell r="G196">
            <v>37662028.196000002</v>
          </cell>
          <cell r="H196">
            <v>1404793</v>
          </cell>
          <cell r="I196">
            <v>327659</v>
          </cell>
          <cell r="J196">
            <v>1139565</v>
          </cell>
          <cell r="K196">
            <v>1537644</v>
          </cell>
          <cell r="L196">
            <v>753538</v>
          </cell>
          <cell r="M196">
            <v>785906</v>
          </cell>
          <cell r="N196">
            <v>28706</v>
          </cell>
          <cell r="O196">
            <v>116805</v>
          </cell>
          <cell r="P196">
            <v>1775417</v>
          </cell>
          <cell r="Q196">
            <v>107648</v>
          </cell>
          <cell r="R196">
            <v>7977681</v>
          </cell>
          <cell r="S196">
            <v>47352644.196000002</v>
          </cell>
          <cell r="T196">
            <v>1657342</v>
          </cell>
          <cell r="U196">
            <v>4256734</v>
          </cell>
          <cell r="V196">
            <v>53266720.196000002</v>
          </cell>
        </row>
        <row r="197">
          <cell r="A197" t="str">
            <v>13인승35층150m/min</v>
          </cell>
          <cell r="B197">
            <v>1736055</v>
          </cell>
          <cell r="C197">
            <v>0</v>
          </cell>
          <cell r="D197">
            <v>1736055</v>
          </cell>
          <cell r="E197">
            <v>35096784.395999998</v>
          </cell>
          <cell r="F197">
            <v>3586891</v>
          </cell>
          <cell r="G197">
            <v>38683675.395999998</v>
          </cell>
          <cell r="H197">
            <v>1442901</v>
          </cell>
          <cell r="I197">
            <v>336547</v>
          </cell>
          <cell r="J197">
            <v>1170477</v>
          </cell>
          <cell r="K197">
            <v>1579355</v>
          </cell>
          <cell r="L197">
            <v>773489</v>
          </cell>
          <cell r="M197">
            <v>807226</v>
          </cell>
          <cell r="N197">
            <v>29466</v>
          </cell>
          <cell r="O197">
            <v>119973</v>
          </cell>
          <cell r="P197">
            <v>1822525</v>
          </cell>
          <cell r="Q197">
            <v>110498</v>
          </cell>
          <cell r="R197">
            <v>8192457</v>
          </cell>
          <cell r="S197">
            <v>48612187.395999998</v>
          </cell>
          <cell r="T197">
            <v>1701426</v>
          </cell>
          <cell r="U197">
            <v>4371980</v>
          </cell>
          <cell r="V197">
            <v>54685593.395999998</v>
          </cell>
        </row>
        <row r="198">
          <cell r="A198" t="str">
            <v>13인승35층180m/min</v>
          </cell>
          <cell r="B198">
            <v>1736055</v>
          </cell>
          <cell r="C198">
            <v>0</v>
          </cell>
          <cell r="D198">
            <v>1736055</v>
          </cell>
          <cell r="E198">
            <v>35096784.395999998</v>
          </cell>
          <cell r="F198">
            <v>3586891</v>
          </cell>
          <cell r="G198">
            <v>38683675.395999998</v>
          </cell>
          <cell r="H198">
            <v>1442901</v>
          </cell>
          <cell r="I198">
            <v>336547</v>
          </cell>
          <cell r="J198">
            <v>1170477</v>
          </cell>
          <cell r="K198">
            <v>1579355</v>
          </cell>
          <cell r="L198">
            <v>773489</v>
          </cell>
          <cell r="M198">
            <v>807226</v>
          </cell>
          <cell r="N198">
            <v>29466</v>
          </cell>
          <cell r="O198">
            <v>119973</v>
          </cell>
          <cell r="P198">
            <v>1822525</v>
          </cell>
          <cell r="Q198">
            <v>110498</v>
          </cell>
          <cell r="R198">
            <v>8192457</v>
          </cell>
          <cell r="S198">
            <v>48612187.395999998</v>
          </cell>
          <cell r="T198">
            <v>1701426</v>
          </cell>
          <cell r="U198">
            <v>4371980</v>
          </cell>
          <cell r="V198">
            <v>54685593.395999998</v>
          </cell>
        </row>
        <row r="199">
          <cell r="A199" t="str">
            <v>13인승36층150m/min</v>
          </cell>
          <cell r="B199">
            <v>1759175</v>
          </cell>
          <cell r="C199">
            <v>0</v>
          </cell>
          <cell r="D199">
            <v>1759175</v>
          </cell>
          <cell r="E199">
            <v>36025557.615999997</v>
          </cell>
          <cell r="F199">
            <v>3681811</v>
          </cell>
          <cell r="G199">
            <v>39707368.615999997</v>
          </cell>
          <cell r="H199">
            <v>1481084</v>
          </cell>
          <cell r="I199">
            <v>345454</v>
          </cell>
          <cell r="J199">
            <v>1201452</v>
          </cell>
          <cell r="K199">
            <v>1621150</v>
          </cell>
          <cell r="L199">
            <v>793479</v>
          </cell>
          <cell r="M199">
            <v>828587</v>
          </cell>
          <cell r="N199">
            <v>30227</v>
          </cell>
          <cell r="O199">
            <v>123148</v>
          </cell>
          <cell r="P199">
            <v>1869726</v>
          </cell>
          <cell r="Q199">
            <v>113354</v>
          </cell>
          <cell r="R199">
            <v>8407661</v>
          </cell>
          <cell r="S199">
            <v>49874204.615999997</v>
          </cell>
          <cell r="T199">
            <v>1745597</v>
          </cell>
          <cell r="U199">
            <v>4487456</v>
          </cell>
          <cell r="V199">
            <v>56107257.615999997</v>
          </cell>
        </row>
        <row r="200">
          <cell r="A200" t="str">
            <v>13인승36층180m/min</v>
          </cell>
          <cell r="B200">
            <v>1759175</v>
          </cell>
          <cell r="C200">
            <v>0</v>
          </cell>
          <cell r="D200">
            <v>1759175</v>
          </cell>
          <cell r="E200">
            <v>36025557.615999997</v>
          </cell>
          <cell r="F200">
            <v>3681811</v>
          </cell>
          <cell r="G200">
            <v>39707368.615999997</v>
          </cell>
          <cell r="H200">
            <v>1481084</v>
          </cell>
          <cell r="I200">
            <v>345454</v>
          </cell>
          <cell r="J200">
            <v>1201452</v>
          </cell>
          <cell r="K200">
            <v>1621150</v>
          </cell>
          <cell r="L200">
            <v>793479</v>
          </cell>
          <cell r="M200">
            <v>828587</v>
          </cell>
          <cell r="N200">
            <v>30227</v>
          </cell>
          <cell r="O200">
            <v>123148</v>
          </cell>
          <cell r="P200">
            <v>1869726</v>
          </cell>
          <cell r="Q200">
            <v>113354</v>
          </cell>
          <cell r="R200">
            <v>8407661</v>
          </cell>
          <cell r="S200">
            <v>49874204.615999997</v>
          </cell>
          <cell r="T200">
            <v>1745597</v>
          </cell>
          <cell r="U200">
            <v>4487456</v>
          </cell>
          <cell r="V200">
            <v>56107257.615999997</v>
          </cell>
        </row>
        <row r="201">
          <cell r="A201" t="str">
            <v>13인승37층150m/min</v>
          </cell>
          <cell r="B201">
            <v>1782295</v>
          </cell>
          <cell r="C201">
            <v>0</v>
          </cell>
          <cell r="D201">
            <v>1782295</v>
          </cell>
          <cell r="E201">
            <v>36954330.836000003</v>
          </cell>
          <cell r="F201">
            <v>3776732</v>
          </cell>
          <cell r="G201">
            <v>40731062.836000003</v>
          </cell>
          <cell r="H201">
            <v>1519268</v>
          </cell>
          <cell r="I201">
            <v>354360</v>
          </cell>
          <cell r="J201">
            <v>1232426</v>
          </cell>
          <cell r="K201">
            <v>1662944</v>
          </cell>
          <cell r="L201">
            <v>813469</v>
          </cell>
          <cell r="M201">
            <v>849949</v>
          </cell>
          <cell r="N201">
            <v>30989</v>
          </cell>
          <cell r="O201">
            <v>126323</v>
          </cell>
          <cell r="P201">
            <v>1916927</v>
          </cell>
          <cell r="Q201">
            <v>116209</v>
          </cell>
          <cell r="R201">
            <v>8622864</v>
          </cell>
          <cell r="S201">
            <v>51136221.836000003</v>
          </cell>
          <cell r="T201">
            <v>1789767</v>
          </cell>
          <cell r="U201">
            <v>4602932</v>
          </cell>
          <cell r="V201">
            <v>57528920.836000003</v>
          </cell>
        </row>
        <row r="202">
          <cell r="A202" t="str">
            <v>13인승37층180m/min</v>
          </cell>
          <cell r="B202">
            <v>1782295</v>
          </cell>
          <cell r="C202">
            <v>0</v>
          </cell>
          <cell r="D202">
            <v>1782295</v>
          </cell>
          <cell r="E202">
            <v>36954330.836000003</v>
          </cell>
          <cell r="F202">
            <v>3776732</v>
          </cell>
          <cell r="G202">
            <v>40731062.836000003</v>
          </cell>
          <cell r="H202">
            <v>1519268</v>
          </cell>
          <cell r="I202">
            <v>354360</v>
          </cell>
          <cell r="J202">
            <v>1232426</v>
          </cell>
          <cell r="K202">
            <v>1662944</v>
          </cell>
          <cell r="L202">
            <v>813469</v>
          </cell>
          <cell r="M202">
            <v>849949</v>
          </cell>
          <cell r="N202">
            <v>30989</v>
          </cell>
          <cell r="O202">
            <v>126323</v>
          </cell>
          <cell r="P202">
            <v>1916927</v>
          </cell>
          <cell r="Q202">
            <v>116209</v>
          </cell>
          <cell r="R202">
            <v>8622864</v>
          </cell>
          <cell r="S202">
            <v>51136221.836000003</v>
          </cell>
          <cell r="T202">
            <v>1789767</v>
          </cell>
          <cell r="U202">
            <v>4602932</v>
          </cell>
          <cell r="V202">
            <v>57528920.836000003</v>
          </cell>
        </row>
        <row r="203">
          <cell r="A203" t="str">
            <v>13인승38층150m/min</v>
          </cell>
          <cell r="B203">
            <v>1805415</v>
          </cell>
          <cell r="C203">
            <v>0</v>
          </cell>
          <cell r="D203">
            <v>1805415</v>
          </cell>
          <cell r="E203">
            <v>37883104.056000002</v>
          </cell>
          <cell r="F203">
            <v>3871653</v>
          </cell>
          <cell r="G203">
            <v>41754757.056000002</v>
          </cell>
          <cell r="H203">
            <v>1557452</v>
          </cell>
          <cell r="I203">
            <v>363266</v>
          </cell>
          <cell r="J203">
            <v>1263401</v>
          </cell>
          <cell r="K203">
            <v>1704739</v>
          </cell>
          <cell r="L203">
            <v>833458</v>
          </cell>
          <cell r="M203">
            <v>871311</v>
          </cell>
          <cell r="N203">
            <v>31750</v>
          </cell>
          <cell r="O203">
            <v>129498</v>
          </cell>
          <cell r="P203">
            <v>1964128</v>
          </cell>
          <cell r="Q203">
            <v>119065</v>
          </cell>
          <cell r="R203">
            <v>8838068</v>
          </cell>
          <cell r="S203">
            <v>52398240.056000002</v>
          </cell>
          <cell r="T203">
            <v>1833938</v>
          </cell>
          <cell r="U203">
            <v>4718408</v>
          </cell>
          <cell r="V203">
            <v>58950586.056000002</v>
          </cell>
        </row>
        <row r="204">
          <cell r="A204" t="str">
            <v>13인승38층180m/min</v>
          </cell>
          <cell r="B204">
            <v>1805415</v>
          </cell>
          <cell r="C204">
            <v>0</v>
          </cell>
          <cell r="D204">
            <v>1805415</v>
          </cell>
          <cell r="E204">
            <v>37883104.056000002</v>
          </cell>
          <cell r="F204">
            <v>3871653</v>
          </cell>
          <cell r="G204">
            <v>41754757.056000002</v>
          </cell>
          <cell r="H204">
            <v>1557452</v>
          </cell>
          <cell r="I204">
            <v>363266</v>
          </cell>
          <cell r="J204">
            <v>1263401</v>
          </cell>
          <cell r="K204">
            <v>1704739</v>
          </cell>
          <cell r="L204">
            <v>833458</v>
          </cell>
          <cell r="M204">
            <v>871311</v>
          </cell>
          <cell r="N204">
            <v>31750</v>
          </cell>
          <cell r="O204">
            <v>129498</v>
          </cell>
          <cell r="P204">
            <v>1964128</v>
          </cell>
          <cell r="Q204">
            <v>119065</v>
          </cell>
          <cell r="R204">
            <v>8838068</v>
          </cell>
          <cell r="S204">
            <v>52398240.056000002</v>
          </cell>
          <cell r="T204">
            <v>1833938</v>
          </cell>
          <cell r="U204">
            <v>4718408</v>
          </cell>
          <cell r="V204">
            <v>58950586.056000002</v>
          </cell>
        </row>
        <row r="205">
          <cell r="A205" t="str">
            <v>13인승39층150m/min</v>
          </cell>
          <cell r="B205">
            <v>1828535</v>
          </cell>
          <cell r="C205">
            <v>0</v>
          </cell>
          <cell r="D205">
            <v>1828535</v>
          </cell>
          <cell r="E205">
            <v>38811877.276000001</v>
          </cell>
          <cell r="F205">
            <v>3966573</v>
          </cell>
          <cell r="G205">
            <v>42778450.276000001</v>
          </cell>
          <cell r="H205">
            <v>1595636</v>
          </cell>
          <cell r="I205">
            <v>372172</v>
          </cell>
          <cell r="J205">
            <v>1294376</v>
          </cell>
          <cell r="K205">
            <v>1746534</v>
          </cell>
          <cell r="L205">
            <v>853448</v>
          </cell>
          <cell r="M205">
            <v>892673</v>
          </cell>
          <cell r="N205">
            <v>32512</v>
          </cell>
          <cell r="O205">
            <v>132673</v>
          </cell>
          <cell r="P205">
            <v>2011328</v>
          </cell>
          <cell r="Q205">
            <v>121921</v>
          </cell>
          <cell r="R205">
            <v>9053273</v>
          </cell>
          <cell r="S205">
            <v>53660258.276000001</v>
          </cell>
          <cell r="T205">
            <v>1878109</v>
          </cell>
          <cell r="U205">
            <v>4833884</v>
          </cell>
          <cell r="V205">
            <v>60372251.276000001</v>
          </cell>
        </row>
        <row r="206">
          <cell r="A206" t="str">
            <v>13인승39층180m/min</v>
          </cell>
          <cell r="B206">
            <v>1828535</v>
          </cell>
          <cell r="C206">
            <v>0</v>
          </cell>
          <cell r="D206">
            <v>1828535</v>
          </cell>
          <cell r="E206">
            <v>38811877.276000001</v>
          </cell>
          <cell r="F206">
            <v>3966573</v>
          </cell>
          <cell r="G206">
            <v>42778450.276000001</v>
          </cell>
          <cell r="H206">
            <v>1595636</v>
          </cell>
          <cell r="I206">
            <v>372172</v>
          </cell>
          <cell r="J206">
            <v>1294376</v>
          </cell>
          <cell r="K206">
            <v>1746534</v>
          </cell>
          <cell r="L206">
            <v>853448</v>
          </cell>
          <cell r="M206">
            <v>892673</v>
          </cell>
          <cell r="N206">
            <v>32512</v>
          </cell>
          <cell r="O206">
            <v>132673</v>
          </cell>
          <cell r="P206">
            <v>2011328</v>
          </cell>
          <cell r="Q206">
            <v>121921</v>
          </cell>
          <cell r="R206">
            <v>9053273</v>
          </cell>
          <cell r="S206">
            <v>53660258.276000001</v>
          </cell>
          <cell r="T206">
            <v>1878109</v>
          </cell>
          <cell r="U206">
            <v>4833884</v>
          </cell>
          <cell r="V206">
            <v>60372251.276000001</v>
          </cell>
        </row>
        <row r="207">
          <cell r="A207" t="str">
            <v>13인승40층150m/min</v>
          </cell>
          <cell r="B207">
            <v>1851655</v>
          </cell>
          <cell r="C207">
            <v>0</v>
          </cell>
          <cell r="D207">
            <v>1851655</v>
          </cell>
          <cell r="E207">
            <v>39740650.495999999</v>
          </cell>
          <cell r="F207">
            <v>4061494</v>
          </cell>
          <cell r="G207">
            <v>43802144.495999999</v>
          </cell>
          <cell r="H207">
            <v>1633819</v>
          </cell>
          <cell r="I207">
            <v>381078</v>
          </cell>
          <cell r="J207">
            <v>1325350</v>
          </cell>
          <cell r="K207">
            <v>1788329</v>
          </cell>
          <cell r="L207">
            <v>873438</v>
          </cell>
          <cell r="M207">
            <v>914034</v>
          </cell>
          <cell r="N207">
            <v>33273</v>
          </cell>
          <cell r="O207">
            <v>135848</v>
          </cell>
          <cell r="P207">
            <v>2058529</v>
          </cell>
          <cell r="Q207">
            <v>124776</v>
          </cell>
          <cell r="R207">
            <v>9268474</v>
          </cell>
          <cell r="S207">
            <v>54922273.495999999</v>
          </cell>
          <cell r="T207">
            <v>1922279</v>
          </cell>
          <cell r="U207">
            <v>4949360</v>
          </cell>
          <cell r="V207">
            <v>61793912.495999999</v>
          </cell>
        </row>
        <row r="208">
          <cell r="A208" t="str">
            <v>13인승40층180m/min</v>
          </cell>
          <cell r="B208">
            <v>1851655</v>
          </cell>
          <cell r="C208">
            <v>0</v>
          </cell>
          <cell r="D208">
            <v>1851655</v>
          </cell>
          <cell r="E208">
            <v>39740650.495999999</v>
          </cell>
          <cell r="F208">
            <v>4061494</v>
          </cell>
          <cell r="G208">
            <v>43802144.495999999</v>
          </cell>
          <cell r="H208">
            <v>1633819</v>
          </cell>
          <cell r="I208">
            <v>381078</v>
          </cell>
          <cell r="J208">
            <v>1325350</v>
          </cell>
          <cell r="K208">
            <v>1788329</v>
          </cell>
          <cell r="L208">
            <v>873438</v>
          </cell>
          <cell r="M208">
            <v>914034</v>
          </cell>
          <cell r="N208">
            <v>33273</v>
          </cell>
          <cell r="O208">
            <v>135848</v>
          </cell>
          <cell r="P208">
            <v>2058529</v>
          </cell>
          <cell r="Q208">
            <v>124776</v>
          </cell>
          <cell r="R208">
            <v>9268474</v>
          </cell>
          <cell r="S208">
            <v>54922273.495999999</v>
          </cell>
          <cell r="T208">
            <v>1922279</v>
          </cell>
          <cell r="U208">
            <v>4949360</v>
          </cell>
          <cell r="V208">
            <v>61793912.495999999</v>
          </cell>
        </row>
        <row r="209">
          <cell r="A209" t="str">
            <v>13인승41층이상180m/min</v>
          </cell>
          <cell r="B209">
            <v>1874775</v>
          </cell>
          <cell r="C209">
            <v>0</v>
          </cell>
          <cell r="D209">
            <v>1874775</v>
          </cell>
          <cell r="E209">
            <v>40669423.715999998</v>
          </cell>
          <cell r="F209">
            <v>4156415</v>
          </cell>
          <cell r="G209">
            <v>44825838.715999998</v>
          </cell>
          <cell r="H209">
            <v>1672003</v>
          </cell>
          <cell r="I209">
            <v>389984</v>
          </cell>
          <cell r="J209">
            <v>1356325</v>
          </cell>
          <cell r="K209">
            <v>1830124</v>
          </cell>
          <cell r="L209">
            <v>893428</v>
          </cell>
          <cell r="M209">
            <v>935396</v>
          </cell>
          <cell r="N209">
            <v>34035</v>
          </cell>
          <cell r="O209">
            <v>139023</v>
          </cell>
          <cell r="P209">
            <v>2105730</v>
          </cell>
          <cell r="Q209">
            <v>127632</v>
          </cell>
          <cell r="R209">
            <v>9483680</v>
          </cell>
          <cell r="S209">
            <v>56184293.715999998</v>
          </cell>
          <cell r="T209">
            <v>1966450</v>
          </cell>
          <cell r="U209">
            <v>5064837</v>
          </cell>
          <cell r="V209">
            <v>63215580.715999998</v>
          </cell>
        </row>
        <row r="210">
          <cell r="A210" t="str">
            <v>15인승1층60m/min</v>
          </cell>
          <cell r="B210">
            <v>1070652</v>
          </cell>
          <cell r="C210">
            <v>0</v>
          </cell>
          <cell r="D210">
            <v>1070652</v>
          </cell>
          <cell r="E210">
            <v>3714272.3509999998</v>
          </cell>
          <cell r="F210">
            <v>379598</v>
          </cell>
          <cell r="G210">
            <v>4093870.3509999998</v>
          </cell>
          <cell r="H210">
            <v>152701</v>
          </cell>
          <cell r="I210">
            <v>35616</v>
          </cell>
          <cell r="J210">
            <v>123870</v>
          </cell>
          <cell r="K210">
            <v>167142</v>
          </cell>
          <cell r="L210">
            <v>100483</v>
          </cell>
          <cell r="M210">
            <v>85428</v>
          </cell>
          <cell r="N210">
            <v>3827</v>
          </cell>
          <cell r="O210">
            <v>12696</v>
          </cell>
          <cell r="P210">
            <v>232868</v>
          </cell>
          <cell r="Q210">
            <v>14354</v>
          </cell>
          <cell r="R210">
            <v>928985</v>
          </cell>
          <cell r="S210">
            <v>6093507.3509999998</v>
          </cell>
          <cell r="T210">
            <v>213272</v>
          </cell>
          <cell r="U210">
            <v>471251</v>
          </cell>
          <cell r="V210">
            <v>6778030.3509999998</v>
          </cell>
        </row>
        <row r="211">
          <cell r="A211" t="str">
            <v>15인승1층90m/min</v>
          </cell>
          <cell r="B211">
            <v>1070652</v>
          </cell>
          <cell r="C211">
            <v>0</v>
          </cell>
          <cell r="D211">
            <v>1070652</v>
          </cell>
          <cell r="E211">
            <v>3714272.3509999998</v>
          </cell>
          <cell r="F211">
            <v>379598</v>
          </cell>
          <cell r="G211">
            <v>4093870.3509999998</v>
          </cell>
          <cell r="H211">
            <v>152701</v>
          </cell>
          <cell r="I211">
            <v>35616</v>
          </cell>
          <cell r="J211">
            <v>123870</v>
          </cell>
          <cell r="K211">
            <v>167142</v>
          </cell>
          <cell r="L211">
            <v>100483</v>
          </cell>
          <cell r="M211">
            <v>85428</v>
          </cell>
          <cell r="N211">
            <v>3827</v>
          </cell>
          <cell r="O211">
            <v>12696</v>
          </cell>
          <cell r="P211">
            <v>232868</v>
          </cell>
          <cell r="Q211">
            <v>14354</v>
          </cell>
          <cell r="R211">
            <v>928985</v>
          </cell>
          <cell r="S211">
            <v>6093507.3509999998</v>
          </cell>
          <cell r="T211">
            <v>213272</v>
          </cell>
          <cell r="U211">
            <v>471251</v>
          </cell>
          <cell r="V211">
            <v>6778030.3509999998</v>
          </cell>
        </row>
        <row r="212">
          <cell r="A212" t="str">
            <v>15인승2층60m/min</v>
          </cell>
          <cell r="B212">
            <v>1143772</v>
          </cell>
          <cell r="C212">
            <v>0</v>
          </cell>
          <cell r="D212">
            <v>1143772</v>
          </cell>
          <cell r="E212">
            <v>4641669.2769999998</v>
          </cell>
          <cell r="F212">
            <v>474378</v>
          </cell>
          <cell r="G212">
            <v>5116047.2769999998</v>
          </cell>
          <cell r="H212">
            <v>190828</v>
          </cell>
          <cell r="I212">
            <v>44509</v>
          </cell>
          <cell r="J212">
            <v>154799</v>
          </cell>
          <cell r="K212">
            <v>208875</v>
          </cell>
          <cell r="L212">
            <v>121494</v>
          </cell>
          <cell r="M212">
            <v>106758</v>
          </cell>
          <cell r="N212">
            <v>4628</v>
          </cell>
          <cell r="O212">
            <v>15866</v>
          </cell>
          <cell r="P212">
            <v>282255</v>
          </cell>
          <cell r="Q212">
            <v>17356</v>
          </cell>
          <cell r="R212">
            <v>1147368</v>
          </cell>
          <cell r="S212">
            <v>7407187.2769999998</v>
          </cell>
          <cell r="T212">
            <v>259251</v>
          </cell>
          <cell r="U212">
            <v>587039</v>
          </cell>
          <cell r="V212">
            <v>8253477.2769999998</v>
          </cell>
        </row>
        <row r="213">
          <cell r="A213" t="str">
            <v>15인승2층90m/min</v>
          </cell>
          <cell r="B213">
            <v>1143772</v>
          </cell>
          <cell r="C213">
            <v>0</v>
          </cell>
          <cell r="D213">
            <v>1143772</v>
          </cell>
          <cell r="E213">
            <v>4641669.2769999998</v>
          </cell>
          <cell r="F213">
            <v>474378</v>
          </cell>
          <cell r="G213">
            <v>5116047.2769999998</v>
          </cell>
          <cell r="H213">
            <v>190828</v>
          </cell>
          <cell r="I213">
            <v>44509</v>
          </cell>
          <cell r="J213">
            <v>154799</v>
          </cell>
          <cell r="K213">
            <v>208875</v>
          </cell>
          <cell r="L213">
            <v>121494</v>
          </cell>
          <cell r="M213">
            <v>106758</v>
          </cell>
          <cell r="N213">
            <v>4628</v>
          </cell>
          <cell r="O213">
            <v>15866</v>
          </cell>
          <cell r="P213">
            <v>282255</v>
          </cell>
          <cell r="Q213">
            <v>17356</v>
          </cell>
          <cell r="R213">
            <v>1147368</v>
          </cell>
          <cell r="S213">
            <v>7407187.2769999998</v>
          </cell>
          <cell r="T213">
            <v>259251</v>
          </cell>
          <cell r="U213">
            <v>587039</v>
          </cell>
          <cell r="V213">
            <v>8253477.2769999998</v>
          </cell>
        </row>
        <row r="214">
          <cell r="A214" t="str">
            <v>15인승3층60m/min</v>
          </cell>
          <cell r="B214">
            <v>1216892</v>
          </cell>
          <cell r="C214">
            <v>0</v>
          </cell>
          <cell r="D214">
            <v>1216892</v>
          </cell>
          <cell r="E214">
            <v>5570179.2769999998</v>
          </cell>
          <cell r="F214">
            <v>569272</v>
          </cell>
          <cell r="G214">
            <v>6139451.2769999998</v>
          </cell>
          <cell r="H214">
            <v>229001</v>
          </cell>
          <cell r="I214">
            <v>53413</v>
          </cell>
          <cell r="J214">
            <v>185765</v>
          </cell>
          <cell r="K214">
            <v>250658</v>
          </cell>
          <cell r="L214">
            <v>142528</v>
          </cell>
          <cell r="M214">
            <v>128114</v>
          </cell>
          <cell r="N214">
            <v>5429</v>
          </cell>
          <cell r="O214">
            <v>19040</v>
          </cell>
          <cell r="P214">
            <v>331697</v>
          </cell>
          <cell r="Q214">
            <v>20361</v>
          </cell>
          <cell r="R214">
            <v>1366006</v>
          </cell>
          <cell r="S214">
            <v>8722349.2769999988</v>
          </cell>
          <cell r="T214">
            <v>305282</v>
          </cell>
          <cell r="U214">
            <v>702966</v>
          </cell>
          <cell r="V214">
            <v>9730597.2769999988</v>
          </cell>
        </row>
        <row r="215">
          <cell r="A215" t="str">
            <v>15인승3층90m/min</v>
          </cell>
          <cell r="B215">
            <v>1216892</v>
          </cell>
          <cell r="C215">
            <v>0</v>
          </cell>
          <cell r="D215">
            <v>1216892</v>
          </cell>
          <cell r="E215">
            <v>5570179.2769999998</v>
          </cell>
          <cell r="F215">
            <v>569272</v>
          </cell>
          <cell r="G215">
            <v>6139451.2769999998</v>
          </cell>
          <cell r="H215">
            <v>229001</v>
          </cell>
          <cell r="I215">
            <v>53413</v>
          </cell>
          <cell r="J215">
            <v>185765</v>
          </cell>
          <cell r="K215">
            <v>250658</v>
          </cell>
          <cell r="L215">
            <v>142528</v>
          </cell>
          <cell r="M215">
            <v>128114</v>
          </cell>
          <cell r="N215">
            <v>5429</v>
          </cell>
          <cell r="O215">
            <v>19040</v>
          </cell>
          <cell r="P215">
            <v>331697</v>
          </cell>
          <cell r="Q215">
            <v>20361</v>
          </cell>
          <cell r="R215">
            <v>1366006</v>
          </cell>
          <cell r="S215">
            <v>8722349.2769999988</v>
          </cell>
          <cell r="T215">
            <v>305282</v>
          </cell>
          <cell r="U215">
            <v>702966</v>
          </cell>
          <cell r="V215">
            <v>9730597.2769999988</v>
          </cell>
        </row>
        <row r="216">
          <cell r="A216" t="str">
            <v>15인승4층60m/min</v>
          </cell>
          <cell r="B216">
            <v>1289256</v>
          </cell>
          <cell r="C216">
            <v>0</v>
          </cell>
          <cell r="D216">
            <v>1289256</v>
          </cell>
          <cell r="E216">
            <v>6498689.2769999998</v>
          </cell>
          <cell r="F216">
            <v>664166</v>
          </cell>
          <cell r="G216">
            <v>7162855.2769999998</v>
          </cell>
          <cell r="H216">
            <v>267174</v>
          </cell>
          <cell r="I216">
            <v>62316</v>
          </cell>
          <cell r="J216">
            <v>216731</v>
          </cell>
          <cell r="K216">
            <v>292441</v>
          </cell>
          <cell r="L216">
            <v>163546</v>
          </cell>
          <cell r="M216">
            <v>149469</v>
          </cell>
          <cell r="N216">
            <v>6230</v>
          </cell>
          <cell r="O216">
            <v>22214</v>
          </cell>
          <cell r="P216">
            <v>381105</v>
          </cell>
          <cell r="Q216">
            <v>23363</v>
          </cell>
          <cell r="R216">
            <v>1584589</v>
          </cell>
          <cell r="S216">
            <v>10036700.276999999</v>
          </cell>
          <cell r="T216">
            <v>351284</v>
          </cell>
          <cell r="U216">
            <v>818885</v>
          </cell>
          <cell r="V216">
            <v>11206869.276999999</v>
          </cell>
        </row>
        <row r="217">
          <cell r="A217" t="str">
            <v>15인승4층90m/min</v>
          </cell>
          <cell r="B217">
            <v>1289256</v>
          </cell>
          <cell r="C217">
            <v>0</v>
          </cell>
          <cell r="D217">
            <v>1289256</v>
          </cell>
          <cell r="E217">
            <v>6498689.2769999998</v>
          </cell>
          <cell r="F217">
            <v>664166</v>
          </cell>
          <cell r="G217">
            <v>7162855.2769999998</v>
          </cell>
          <cell r="H217">
            <v>267174</v>
          </cell>
          <cell r="I217">
            <v>62316</v>
          </cell>
          <cell r="J217">
            <v>216731</v>
          </cell>
          <cell r="K217">
            <v>292441</v>
          </cell>
          <cell r="L217">
            <v>163546</v>
          </cell>
          <cell r="M217">
            <v>149469</v>
          </cell>
          <cell r="N217">
            <v>6230</v>
          </cell>
          <cell r="O217">
            <v>22214</v>
          </cell>
          <cell r="P217">
            <v>381105</v>
          </cell>
          <cell r="Q217">
            <v>23363</v>
          </cell>
          <cell r="R217">
            <v>1584589</v>
          </cell>
          <cell r="S217">
            <v>10036700.276999999</v>
          </cell>
          <cell r="T217">
            <v>351284</v>
          </cell>
          <cell r="U217">
            <v>818885</v>
          </cell>
          <cell r="V217">
            <v>11206869.276999999</v>
          </cell>
        </row>
        <row r="218">
          <cell r="A218" t="str">
            <v>15인승5층60m/min</v>
          </cell>
          <cell r="B218">
            <v>1362376</v>
          </cell>
          <cell r="C218">
            <v>0</v>
          </cell>
          <cell r="D218">
            <v>1362376</v>
          </cell>
          <cell r="E218">
            <v>7427199.2769999998</v>
          </cell>
          <cell r="F218">
            <v>759059</v>
          </cell>
          <cell r="G218">
            <v>8186258.2769999998</v>
          </cell>
          <cell r="H218">
            <v>305347</v>
          </cell>
          <cell r="I218">
            <v>71220</v>
          </cell>
          <cell r="J218">
            <v>247697</v>
          </cell>
          <cell r="K218">
            <v>334223</v>
          </cell>
          <cell r="L218">
            <v>184581</v>
          </cell>
          <cell r="M218">
            <v>170825</v>
          </cell>
          <cell r="N218">
            <v>7031</v>
          </cell>
          <cell r="O218">
            <v>25388</v>
          </cell>
          <cell r="P218">
            <v>430547</v>
          </cell>
          <cell r="Q218">
            <v>26368</v>
          </cell>
          <cell r="R218">
            <v>1803227</v>
          </cell>
          <cell r="S218">
            <v>11351861.276999999</v>
          </cell>
          <cell r="T218">
            <v>397315</v>
          </cell>
          <cell r="U218">
            <v>934812</v>
          </cell>
          <cell r="V218">
            <v>12683988.276999999</v>
          </cell>
        </row>
        <row r="219">
          <cell r="A219" t="str">
            <v>15인승5층90m/min</v>
          </cell>
          <cell r="B219">
            <v>1362376</v>
          </cell>
          <cell r="C219">
            <v>0</v>
          </cell>
          <cell r="D219">
            <v>1362376</v>
          </cell>
          <cell r="E219">
            <v>7427199.2769999998</v>
          </cell>
          <cell r="F219">
            <v>759059</v>
          </cell>
          <cell r="G219">
            <v>8186258.2769999998</v>
          </cell>
          <cell r="H219">
            <v>305347</v>
          </cell>
          <cell r="I219">
            <v>71220</v>
          </cell>
          <cell r="J219">
            <v>247697</v>
          </cell>
          <cell r="K219">
            <v>334223</v>
          </cell>
          <cell r="L219">
            <v>184581</v>
          </cell>
          <cell r="M219">
            <v>170825</v>
          </cell>
          <cell r="N219">
            <v>7031</v>
          </cell>
          <cell r="O219">
            <v>25388</v>
          </cell>
          <cell r="P219">
            <v>430547</v>
          </cell>
          <cell r="Q219">
            <v>26368</v>
          </cell>
          <cell r="R219">
            <v>1803227</v>
          </cell>
          <cell r="S219">
            <v>11351861.276999999</v>
          </cell>
          <cell r="T219">
            <v>397315</v>
          </cell>
          <cell r="U219">
            <v>934812</v>
          </cell>
          <cell r="V219">
            <v>12683988.276999999</v>
          </cell>
        </row>
        <row r="220">
          <cell r="A220" t="str">
            <v>15인승6층60m/min</v>
          </cell>
          <cell r="B220">
            <v>1434740</v>
          </cell>
          <cell r="C220">
            <v>0</v>
          </cell>
          <cell r="D220">
            <v>1434740</v>
          </cell>
          <cell r="E220">
            <v>8355709.2769999998</v>
          </cell>
          <cell r="F220">
            <v>853953</v>
          </cell>
          <cell r="G220">
            <v>9209662.2769999988</v>
          </cell>
          <cell r="H220">
            <v>343520</v>
          </cell>
          <cell r="I220">
            <v>80124</v>
          </cell>
          <cell r="J220">
            <v>278662</v>
          </cell>
          <cell r="K220">
            <v>376006</v>
          </cell>
          <cell r="L220">
            <v>205599</v>
          </cell>
          <cell r="M220">
            <v>192181</v>
          </cell>
          <cell r="N220">
            <v>7832</v>
          </cell>
          <cell r="O220">
            <v>28562</v>
          </cell>
          <cell r="P220">
            <v>479956</v>
          </cell>
          <cell r="Q220">
            <v>29371</v>
          </cell>
          <cell r="R220">
            <v>2021813</v>
          </cell>
          <cell r="S220">
            <v>12666215.276999999</v>
          </cell>
          <cell r="T220">
            <v>443317</v>
          </cell>
          <cell r="U220">
            <v>1050731</v>
          </cell>
          <cell r="V220">
            <v>14160263.276999999</v>
          </cell>
        </row>
        <row r="221">
          <cell r="A221" t="str">
            <v>15인승6층90m/min</v>
          </cell>
          <cell r="B221">
            <v>1434740</v>
          </cell>
          <cell r="C221">
            <v>0</v>
          </cell>
          <cell r="D221">
            <v>1434740</v>
          </cell>
          <cell r="E221">
            <v>8355709.2769999998</v>
          </cell>
          <cell r="F221">
            <v>853953</v>
          </cell>
          <cell r="G221">
            <v>9209662.2769999988</v>
          </cell>
          <cell r="H221">
            <v>343520</v>
          </cell>
          <cell r="I221">
            <v>80124</v>
          </cell>
          <cell r="J221">
            <v>278662</v>
          </cell>
          <cell r="K221">
            <v>376006</v>
          </cell>
          <cell r="L221">
            <v>205599</v>
          </cell>
          <cell r="M221">
            <v>192181</v>
          </cell>
          <cell r="N221">
            <v>7832</v>
          </cell>
          <cell r="O221">
            <v>28562</v>
          </cell>
          <cell r="P221">
            <v>479956</v>
          </cell>
          <cell r="Q221">
            <v>29371</v>
          </cell>
          <cell r="R221">
            <v>2021813</v>
          </cell>
          <cell r="S221">
            <v>12666215.276999999</v>
          </cell>
          <cell r="T221">
            <v>443317</v>
          </cell>
          <cell r="U221">
            <v>1050731</v>
          </cell>
          <cell r="V221">
            <v>14160263.276999999</v>
          </cell>
        </row>
        <row r="222">
          <cell r="A222" t="str">
            <v>15인승7층60m/min</v>
          </cell>
          <cell r="B222">
            <v>1507860</v>
          </cell>
          <cell r="C222">
            <v>0</v>
          </cell>
          <cell r="D222">
            <v>1507860</v>
          </cell>
          <cell r="E222">
            <v>9284219.2770000007</v>
          </cell>
          <cell r="F222">
            <v>948847</v>
          </cell>
          <cell r="G222">
            <v>10233066.277000001</v>
          </cell>
          <cell r="H222">
            <v>381693</v>
          </cell>
          <cell r="I222">
            <v>89027</v>
          </cell>
          <cell r="J222">
            <v>309628</v>
          </cell>
          <cell r="K222">
            <v>417789</v>
          </cell>
          <cell r="L222">
            <v>226633</v>
          </cell>
          <cell r="M222">
            <v>213537</v>
          </cell>
          <cell r="N222">
            <v>8633</v>
          </cell>
          <cell r="O222">
            <v>31736</v>
          </cell>
          <cell r="P222">
            <v>529398</v>
          </cell>
          <cell r="Q222">
            <v>32376</v>
          </cell>
          <cell r="R222">
            <v>2240450</v>
          </cell>
          <cell r="S222">
            <v>13981376.277000001</v>
          </cell>
          <cell r="T222">
            <v>489348</v>
          </cell>
          <cell r="U222">
            <v>1166657</v>
          </cell>
          <cell r="V222">
            <v>15637381.277000001</v>
          </cell>
        </row>
        <row r="223">
          <cell r="A223" t="str">
            <v>15인승7층90m/min</v>
          </cell>
          <cell r="B223">
            <v>1507860</v>
          </cell>
          <cell r="C223">
            <v>0</v>
          </cell>
          <cell r="D223">
            <v>1507860</v>
          </cell>
          <cell r="E223">
            <v>9284219.2770000007</v>
          </cell>
          <cell r="F223">
            <v>948847</v>
          </cell>
          <cell r="G223">
            <v>10233066.277000001</v>
          </cell>
          <cell r="H223">
            <v>381693</v>
          </cell>
          <cell r="I223">
            <v>89027</v>
          </cell>
          <cell r="J223">
            <v>309628</v>
          </cell>
          <cell r="K223">
            <v>417789</v>
          </cell>
          <cell r="L223">
            <v>226633</v>
          </cell>
          <cell r="M223">
            <v>213537</v>
          </cell>
          <cell r="N223">
            <v>8633</v>
          </cell>
          <cell r="O223">
            <v>31736</v>
          </cell>
          <cell r="P223">
            <v>529398</v>
          </cell>
          <cell r="Q223">
            <v>32376</v>
          </cell>
          <cell r="R223">
            <v>2240450</v>
          </cell>
          <cell r="S223">
            <v>13981376.277000001</v>
          </cell>
          <cell r="T223">
            <v>489348</v>
          </cell>
          <cell r="U223">
            <v>1166657</v>
          </cell>
          <cell r="V223">
            <v>15637381.277000001</v>
          </cell>
        </row>
        <row r="224">
          <cell r="A224" t="str">
            <v>15인승8층60m/min</v>
          </cell>
          <cell r="B224">
            <v>1580224</v>
          </cell>
          <cell r="C224">
            <v>0</v>
          </cell>
          <cell r="D224">
            <v>1580224</v>
          </cell>
          <cell r="E224">
            <v>10212729.277000001</v>
          </cell>
          <cell r="F224">
            <v>1043740</v>
          </cell>
          <cell r="G224">
            <v>11256469.277000001</v>
          </cell>
          <cell r="H224">
            <v>419866</v>
          </cell>
          <cell r="I224">
            <v>97931</v>
          </cell>
          <cell r="J224">
            <v>340594</v>
          </cell>
          <cell r="K224">
            <v>459572</v>
          </cell>
          <cell r="L224">
            <v>247652</v>
          </cell>
          <cell r="M224">
            <v>234892</v>
          </cell>
          <cell r="N224">
            <v>9434</v>
          </cell>
          <cell r="O224">
            <v>34910</v>
          </cell>
          <cell r="P224">
            <v>578806</v>
          </cell>
          <cell r="Q224">
            <v>35378</v>
          </cell>
          <cell r="R224">
            <v>2459035</v>
          </cell>
          <cell r="S224">
            <v>15295728.277000001</v>
          </cell>
          <cell r="T224">
            <v>535350</v>
          </cell>
          <cell r="U224">
            <v>1282576</v>
          </cell>
          <cell r="V224">
            <v>17113654.277000003</v>
          </cell>
        </row>
        <row r="225">
          <cell r="A225" t="str">
            <v>15인승8층90m/min</v>
          </cell>
          <cell r="B225">
            <v>1580224</v>
          </cell>
          <cell r="C225">
            <v>0</v>
          </cell>
          <cell r="D225">
            <v>1580224</v>
          </cell>
          <cell r="E225">
            <v>10212729.277000001</v>
          </cell>
          <cell r="F225">
            <v>1043740</v>
          </cell>
          <cell r="G225">
            <v>11256469.277000001</v>
          </cell>
          <cell r="H225">
            <v>419866</v>
          </cell>
          <cell r="I225">
            <v>97931</v>
          </cell>
          <cell r="J225">
            <v>340594</v>
          </cell>
          <cell r="K225">
            <v>459572</v>
          </cell>
          <cell r="L225">
            <v>247652</v>
          </cell>
          <cell r="M225">
            <v>234892</v>
          </cell>
          <cell r="N225">
            <v>9434</v>
          </cell>
          <cell r="O225">
            <v>34910</v>
          </cell>
          <cell r="P225">
            <v>578806</v>
          </cell>
          <cell r="Q225">
            <v>35378</v>
          </cell>
          <cell r="R225">
            <v>2459035</v>
          </cell>
          <cell r="S225">
            <v>15295728.277000001</v>
          </cell>
          <cell r="T225">
            <v>535350</v>
          </cell>
          <cell r="U225">
            <v>1282576</v>
          </cell>
          <cell r="V225">
            <v>17113654.277000003</v>
          </cell>
        </row>
        <row r="226">
          <cell r="A226" t="str">
            <v>15인승9층60m/min</v>
          </cell>
          <cell r="B226">
            <v>1653344</v>
          </cell>
          <cell r="C226">
            <v>0</v>
          </cell>
          <cell r="D226">
            <v>1653344</v>
          </cell>
          <cell r="E226">
            <v>11141239.277000001</v>
          </cell>
          <cell r="F226">
            <v>1138634</v>
          </cell>
          <cell r="G226">
            <v>12279873.277000001</v>
          </cell>
          <cell r="H226">
            <v>458039</v>
          </cell>
          <cell r="I226">
            <v>106834</v>
          </cell>
          <cell r="J226">
            <v>371560</v>
          </cell>
          <cell r="K226">
            <v>501355</v>
          </cell>
          <cell r="L226">
            <v>268686</v>
          </cell>
          <cell r="M226">
            <v>256248</v>
          </cell>
          <cell r="N226">
            <v>10235</v>
          </cell>
          <cell r="O226">
            <v>38084</v>
          </cell>
          <cell r="P226">
            <v>628248</v>
          </cell>
          <cell r="Q226">
            <v>38383</v>
          </cell>
          <cell r="R226">
            <v>2677672</v>
          </cell>
          <cell r="S226">
            <v>16610889.277000001</v>
          </cell>
          <cell r="T226">
            <v>581381</v>
          </cell>
          <cell r="U226">
            <v>1398503</v>
          </cell>
          <cell r="V226">
            <v>18590773.277000003</v>
          </cell>
        </row>
        <row r="227">
          <cell r="A227" t="str">
            <v>15인승9층90m/min</v>
          </cell>
          <cell r="B227">
            <v>1653344</v>
          </cell>
          <cell r="C227">
            <v>0</v>
          </cell>
          <cell r="D227">
            <v>1653344</v>
          </cell>
          <cell r="E227">
            <v>11141239.277000001</v>
          </cell>
          <cell r="F227">
            <v>1138634</v>
          </cell>
          <cell r="G227">
            <v>12279873.277000001</v>
          </cell>
          <cell r="H227">
            <v>458039</v>
          </cell>
          <cell r="I227">
            <v>106834</v>
          </cell>
          <cell r="J227">
            <v>371560</v>
          </cell>
          <cell r="K227">
            <v>501355</v>
          </cell>
          <cell r="L227">
            <v>268686</v>
          </cell>
          <cell r="M227">
            <v>256248</v>
          </cell>
          <cell r="N227">
            <v>10235</v>
          </cell>
          <cell r="O227">
            <v>38084</v>
          </cell>
          <cell r="P227">
            <v>628248</v>
          </cell>
          <cell r="Q227">
            <v>38383</v>
          </cell>
          <cell r="R227">
            <v>2677672</v>
          </cell>
          <cell r="S227">
            <v>16610889.277000001</v>
          </cell>
          <cell r="T227">
            <v>581381</v>
          </cell>
          <cell r="U227">
            <v>1398503</v>
          </cell>
          <cell r="V227">
            <v>18590773.277000003</v>
          </cell>
        </row>
        <row r="228">
          <cell r="A228" t="str">
            <v>15인승10층60m/min</v>
          </cell>
          <cell r="B228">
            <v>1725708</v>
          </cell>
          <cell r="C228">
            <v>0</v>
          </cell>
          <cell r="D228">
            <v>1725708</v>
          </cell>
          <cell r="E228">
            <v>12070630</v>
          </cell>
          <cell r="F228">
            <v>1233618</v>
          </cell>
          <cell r="G228">
            <v>13304248</v>
          </cell>
          <cell r="H228">
            <v>496248</v>
          </cell>
          <cell r="I228">
            <v>115746</v>
          </cell>
          <cell r="J228">
            <v>402555</v>
          </cell>
          <cell r="K228">
            <v>543178</v>
          </cell>
          <cell r="L228">
            <v>289723</v>
          </cell>
          <cell r="M228">
            <v>277624</v>
          </cell>
          <cell r="N228">
            <v>11037</v>
          </cell>
          <cell r="O228">
            <v>41261</v>
          </cell>
          <cell r="P228">
            <v>677700</v>
          </cell>
          <cell r="Q228">
            <v>41389</v>
          </cell>
          <cell r="R228">
            <v>2896461</v>
          </cell>
          <cell r="S228">
            <v>17926417</v>
          </cell>
          <cell r="T228">
            <v>627424</v>
          </cell>
          <cell r="U228">
            <v>1514531</v>
          </cell>
          <cell r="V228">
            <v>20068372</v>
          </cell>
        </row>
        <row r="229">
          <cell r="A229" t="str">
            <v>15인승10층90m/min</v>
          </cell>
          <cell r="B229">
            <v>1725708</v>
          </cell>
          <cell r="C229">
            <v>0</v>
          </cell>
          <cell r="D229">
            <v>1725708</v>
          </cell>
          <cell r="E229">
            <v>12070630</v>
          </cell>
          <cell r="F229">
            <v>1233618</v>
          </cell>
          <cell r="G229">
            <v>13304248</v>
          </cell>
          <cell r="H229">
            <v>496248</v>
          </cell>
          <cell r="I229">
            <v>115746</v>
          </cell>
          <cell r="J229">
            <v>402555</v>
          </cell>
          <cell r="K229">
            <v>543178</v>
          </cell>
          <cell r="L229">
            <v>289723</v>
          </cell>
          <cell r="M229">
            <v>277624</v>
          </cell>
          <cell r="N229">
            <v>11037</v>
          </cell>
          <cell r="O229">
            <v>41261</v>
          </cell>
          <cell r="P229">
            <v>677700</v>
          </cell>
          <cell r="Q229">
            <v>41389</v>
          </cell>
          <cell r="R229">
            <v>2896461</v>
          </cell>
          <cell r="S229">
            <v>17926417</v>
          </cell>
          <cell r="T229">
            <v>627424</v>
          </cell>
          <cell r="U229">
            <v>1514531</v>
          </cell>
          <cell r="V229">
            <v>20068372</v>
          </cell>
        </row>
        <row r="230">
          <cell r="A230" t="str">
            <v>15인승11층60m/min</v>
          </cell>
          <cell r="B230">
            <v>1798828</v>
          </cell>
          <cell r="C230">
            <v>0</v>
          </cell>
          <cell r="D230">
            <v>1798828</v>
          </cell>
          <cell r="E230">
            <v>12999140</v>
          </cell>
          <cell r="F230">
            <v>1328512</v>
          </cell>
          <cell r="G230">
            <v>14327652</v>
          </cell>
          <cell r="H230">
            <v>534421</v>
          </cell>
          <cell r="I230">
            <v>124650</v>
          </cell>
          <cell r="J230">
            <v>433521</v>
          </cell>
          <cell r="K230">
            <v>584961</v>
          </cell>
          <cell r="L230">
            <v>310757</v>
          </cell>
          <cell r="M230">
            <v>298980</v>
          </cell>
          <cell r="N230">
            <v>11838</v>
          </cell>
          <cell r="O230">
            <v>44435</v>
          </cell>
          <cell r="P230">
            <v>727142</v>
          </cell>
          <cell r="Q230">
            <v>44393</v>
          </cell>
          <cell r="R230">
            <v>3115098</v>
          </cell>
          <cell r="S230">
            <v>19241578</v>
          </cell>
          <cell r="T230">
            <v>673455</v>
          </cell>
          <cell r="U230">
            <v>1630458</v>
          </cell>
          <cell r="V230">
            <v>21545491</v>
          </cell>
        </row>
        <row r="231">
          <cell r="A231" t="str">
            <v>15인승11층90m/min</v>
          </cell>
          <cell r="B231">
            <v>1798828</v>
          </cell>
          <cell r="C231">
            <v>0</v>
          </cell>
          <cell r="D231">
            <v>1798828</v>
          </cell>
          <cell r="E231">
            <v>12999140</v>
          </cell>
          <cell r="F231">
            <v>1328512</v>
          </cell>
          <cell r="G231">
            <v>14327652</v>
          </cell>
          <cell r="H231">
            <v>534421</v>
          </cell>
          <cell r="I231">
            <v>124650</v>
          </cell>
          <cell r="J231">
            <v>433521</v>
          </cell>
          <cell r="K231">
            <v>584961</v>
          </cell>
          <cell r="L231">
            <v>310757</v>
          </cell>
          <cell r="M231">
            <v>298980</v>
          </cell>
          <cell r="N231">
            <v>11838</v>
          </cell>
          <cell r="O231">
            <v>44435</v>
          </cell>
          <cell r="P231">
            <v>727142</v>
          </cell>
          <cell r="Q231">
            <v>44393</v>
          </cell>
          <cell r="R231">
            <v>3115098</v>
          </cell>
          <cell r="S231">
            <v>19241578</v>
          </cell>
          <cell r="T231">
            <v>673455</v>
          </cell>
          <cell r="U231">
            <v>1630458</v>
          </cell>
          <cell r="V231">
            <v>21545491</v>
          </cell>
        </row>
        <row r="232">
          <cell r="A232" t="str">
            <v>15인승11층105m/min</v>
          </cell>
          <cell r="B232">
            <v>1798828</v>
          </cell>
          <cell r="C232">
            <v>0</v>
          </cell>
          <cell r="D232">
            <v>1798828</v>
          </cell>
          <cell r="E232">
            <v>12999140</v>
          </cell>
          <cell r="F232">
            <v>1328512</v>
          </cell>
          <cell r="G232">
            <v>14327652</v>
          </cell>
          <cell r="H232">
            <v>534421</v>
          </cell>
          <cell r="I232">
            <v>124650</v>
          </cell>
          <cell r="J232">
            <v>433521</v>
          </cell>
          <cell r="K232">
            <v>584961</v>
          </cell>
          <cell r="L232">
            <v>310757</v>
          </cell>
          <cell r="M232">
            <v>298980</v>
          </cell>
          <cell r="N232">
            <v>11838</v>
          </cell>
          <cell r="O232">
            <v>44435</v>
          </cell>
          <cell r="P232">
            <v>727142</v>
          </cell>
          <cell r="Q232">
            <v>44393</v>
          </cell>
          <cell r="R232">
            <v>3115098</v>
          </cell>
          <cell r="S232">
            <v>19241578</v>
          </cell>
          <cell r="T232">
            <v>673455</v>
          </cell>
          <cell r="U232">
            <v>1630458</v>
          </cell>
          <cell r="V232">
            <v>21545491</v>
          </cell>
        </row>
        <row r="233">
          <cell r="A233" t="str">
            <v>15인승12층60m/min</v>
          </cell>
          <cell r="B233">
            <v>1871192</v>
          </cell>
          <cell r="C233">
            <v>0</v>
          </cell>
          <cell r="D233">
            <v>1871192</v>
          </cell>
          <cell r="E233">
            <v>13927650</v>
          </cell>
          <cell r="F233">
            <v>1423405</v>
          </cell>
          <cell r="G233">
            <v>15351055</v>
          </cell>
          <cell r="H233">
            <v>572594</v>
          </cell>
          <cell r="I233">
            <v>133554</v>
          </cell>
          <cell r="J233">
            <v>464487</v>
          </cell>
          <cell r="K233">
            <v>626744</v>
          </cell>
          <cell r="L233">
            <v>331775</v>
          </cell>
          <cell r="M233">
            <v>320335</v>
          </cell>
          <cell r="N233">
            <v>12639</v>
          </cell>
          <cell r="O233">
            <v>47609</v>
          </cell>
          <cell r="P233">
            <v>776551</v>
          </cell>
          <cell r="Q233">
            <v>47396</v>
          </cell>
          <cell r="R233">
            <v>3333684</v>
          </cell>
          <cell r="S233">
            <v>20555931</v>
          </cell>
          <cell r="T233">
            <v>719457</v>
          </cell>
          <cell r="U233">
            <v>1746377</v>
          </cell>
          <cell r="V233">
            <v>23021765</v>
          </cell>
        </row>
        <row r="234">
          <cell r="A234" t="str">
            <v>15인승12층90m/min</v>
          </cell>
          <cell r="B234">
            <v>1871192</v>
          </cell>
          <cell r="C234">
            <v>0</v>
          </cell>
          <cell r="D234">
            <v>1871192</v>
          </cell>
          <cell r="E234">
            <v>13927650</v>
          </cell>
          <cell r="F234">
            <v>1423405</v>
          </cell>
          <cell r="G234">
            <v>15351055</v>
          </cell>
          <cell r="H234">
            <v>572594</v>
          </cell>
          <cell r="I234">
            <v>133554</v>
          </cell>
          <cell r="J234">
            <v>464487</v>
          </cell>
          <cell r="K234">
            <v>626744</v>
          </cell>
          <cell r="L234">
            <v>331775</v>
          </cell>
          <cell r="M234">
            <v>320335</v>
          </cell>
          <cell r="N234">
            <v>12639</v>
          </cell>
          <cell r="O234">
            <v>47609</v>
          </cell>
          <cell r="P234">
            <v>776551</v>
          </cell>
          <cell r="Q234">
            <v>47396</v>
          </cell>
          <cell r="R234">
            <v>3333684</v>
          </cell>
          <cell r="S234">
            <v>20555931</v>
          </cell>
          <cell r="T234">
            <v>719457</v>
          </cell>
          <cell r="U234">
            <v>1746377</v>
          </cell>
          <cell r="V234">
            <v>23021765</v>
          </cell>
        </row>
        <row r="235">
          <cell r="A235" t="str">
            <v>15인승12층105m/min</v>
          </cell>
          <cell r="B235">
            <v>1871192</v>
          </cell>
          <cell r="C235">
            <v>0</v>
          </cell>
          <cell r="D235">
            <v>1871192</v>
          </cell>
          <cell r="E235">
            <v>13927650</v>
          </cell>
          <cell r="F235">
            <v>1423405</v>
          </cell>
          <cell r="G235">
            <v>15351055</v>
          </cell>
          <cell r="H235">
            <v>572594</v>
          </cell>
          <cell r="I235">
            <v>133554</v>
          </cell>
          <cell r="J235">
            <v>464487</v>
          </cell>
          <cell r="K235">
            <v>626744</v>
          </cell>
          <cell r="L235">
            <v>331775</v>
          </cell>
          <cell r="M235">
            <v>320335</v>
          </cell>
          <cell r="N235">
            <v>12639</v>
          </cell>
          <cell r="O235">
            <v>47609</v>
          </cell>
          <cell r="P235">
            <v>776551</v>
          </cell>
          <cell r="Q235">
            <v>47396</v>
          </cell>
          <cell r="R235">
            <v>3333684</v>
          </cell>
          <cell r="S235">
            <v>20555931</v>
          </cell>
          <cell r="T235">
            <v>719457</v>
          </cell>
          <cell r="U235">
            <v>1746377</v>
          </cell>
          <cell r="V235">
            <v>23021765</v>
          </cell>
        </row>
        <row r="236">
          <cell r="A236" t="str">
            <v>15인승13층60m/min</v>
          </cell>
          <cell r="B236">
            <v>1944312</v>
          </cell>
          <cell r="C236">
            <v>0</v>
          </cell>
          <cell r="D236">
            <v>1944312</v>
          </cell>
          <cell r="E236">
            <v>14856160</v>
          </cell>
          <cell r="F236">
            <v>1518299</v>
          </cell>
          <cell r="G236">
            <v>16374459</v>
          </cell>
          <cell r="H236">
            <v>610767</v>
          </cell>
          <cell r="I236">
            <v>142457</v>
          </cell>
          <cell r="J236">
            <v>495452</v>
          </cell>
          <cell r="K236">
            <v>668527</v>
          </cell>
          <cell r="L236">
            <v>352809</v>
          </cell>
          <cell r="M236">
            <v>341691</v>
          </cell>
          <cell r="N236">
            <v>13440</v>
          </cell>
          <cell r="O236">
            <v>50783</v>
          </cell>
          <cell r="P236">
            <v>825993</v>
          </cell>
          <cell r="Q236">
            <v>50401</v>
          </cell>
          <cell r="R236">
            <v>3552320</v>
          </cell>
          <cell r="S236">
            <v>21871091</v>
          </cell>
          <cell r="T236">
            <v>765488</v>
          </cell>
          <cell r="U236">
            <v>1862304</v>
          </cell>
          <cell r="V236">
            <v>24498883</v>
          </cell>
        </row>
        <row r="237">
          <cell r="A237" t="str">
            <v>15인승13층90m/min</v>
          </cell>
          <cell r="B237">
            <v>1944312</v>
          </cell>
          <cell r="C237">
            <v>0</v>
          </cell>
          <cell r="D237">
            <v>1944312</v>
          </cell>
          <cell r="E237">
            <v>14856160</v>
          </cell>
          <cell r="F237">
            <v>1518299</v>
          </cell>
          <cell r="G237">
            <v>16374459</v>
          </cell>
          <cell r="H237">
            <v>610767</v>
          </cell>
          <cell r="I237">
            <v>142457</v>
          </cell>
          <cell r="J237">
            <v>495452</v>
          </cell>
          <cell r="K237">
            <v>668527</v>
          </cell>
          <cell r="L237">
            <v>352809</v>
          </cell>
          <cell r="M237">
            <v>341691</v>
          </cell>
          <cell r="N237">
            <v>13440</v>
          </cell>
          <cell r="O237">
            <v>50783</v>
          </cell>
          <cell r="P237">
            <v>825993</v>
          </cell>
          <cell r="Q237">
            <v>50401</v>
          </cell>
          <cell r="R237">
            <v>3552320</v>
          </cell>
          <cell r="S237">
            <v>21871091</v>
          </cell>
          <cell r="T237">
            <v>765488</v>
          </cell>
          <cell r="U237">
            <v>1862304</v>
          </cell>
          <cell r="V237">
            <v>24498883</v>
          </cell>
        </row>
        <row r="238">
          <cell r="A238" t="str">
            <v>15인승13층105m/min</v>
          </cell>
          <cell r="B238">
            <v>1944312</v>
          </cell>
          <cell r="C238">
            <v>0</v>
          </cell>
          <cell r="D238">
            <v>1944312</v>
          </cell>
          <cell r="E238">
            <v>14856160</v>
          </cell>
          <cell r="F238">
            <v>1518299</v>
          </cell>
          <cell r="G238">
            <v>16374459</v>
          </cell>
          <cell r="H238">
            <v>610767</v>
          </cell>
          <cell r="I238">
            <v>142457</v>
          </cell>
          <cell r="J238">
            <v>495452</v>
          </cell>
          <cell r="K238">
            <v>668527</v>
          </cell>
          <cell r="L238">
            <v>352809</v>
          </cell>
          <cell r="M238">
            <v>341691</v>
          </cell>
          <cell r="N238">
            <v>13440</v>
          </cell>
          <cell r="O238">
            <v>50783</v>
          </cell>
          <cell r="P238">
            <v>825993</v>
          </cell>
          <cell r="Q238">
            <v>50401</v>
          </cell>
          <cell r="R238">
            <v>3552320</v>
          </cell>
          <cell r="S238">
            <v>21871091</v>
          </cell>
          <cell r="T238">
            <v>765488</v>
          </cell>
          <cell r="U238">
            <v>1862304</v>
          </cell>
          <cell r="V238">
            <v>24498883</v>
          </cell>
        </row>
        <row r="239">
          <cell r="A239" t="str">
            <v>15인승14층60m/min</v>
          </cell>
          <cell r="B239">
            <v>2017432</v>
          </cell>
          <cell r="C239">
            <v>0</v>
          </cell>
          <cell r="D239">
            <v>2017432</v>
          </cell>
          <cell r="E239">
            <v>15784670</v>
          </cell>
          <cell r="F239">
            <v>1613193</v>
          </cell>
          <cell r="G239">
            <v>17397863</v>
          </cell>
          <cell r="H239">
            <v>648940</v>
          </cell>
          <cell r="I239">
            <v>151361</v>
          </cell>
          <cell r="J239">
            <v>526418</v>
          </cell>
          <cell r="K239">
            <v>710310</v>
          </cell>
          <cell r="L239">
            <v>373844</v>
          </cell>
          <cell r="M239">
            <v>363047</v>
          </cell>
          <cell r="N239">
            <v>14241</v>
          </cell>
          <cell r="O239">
            <v>53957</v>
          </cell>
          <cell r="P239">
            <v>875435</v>
          </cell>
          <cell r="Q239">
            <v>53406</v>
          </cell>
          <cell r="R239">
            <v>3770959</v>
          </cell>
          <cell r="S239">
            <v>23186254</v>
          </cell>
          <cell r="T239">
            <v>811518</v>
          </cell>
          <cell r="U239">
            <v>1978230</v>
          </cell>
          <cell r="V239">
            <v>25976002</v>
          </cell>
        </row>
        <row r="240">
          <cell r="A240" t="str">
            <v>15인승14층90m/min</v>
          </cell>
          <cell r="B240">
            <v>2017432</v>
          </cell>
          <cell r="C240">
            <v>0</v>
          </cell>
          <cell r="D240">
            <v>2017432</v>
          </cell>
          <cell r="E240">
            <v>15784670</v>
          </cell>
          <cell r="F240">
            <v>1613193</v>
          </cell>
          <cell r="G240">
            <v>17397863</v>
          </cell>
          <cell r="H240">
            <v>648940</v>
          </cell>
          <cell r="I240">
            <v>151361</v>
          </cell>
          <cell r="J240">
            <v>526418</v>
          </cell>
          <cell r="K240">
            <v>710310</v>
          </cell>
          <cell r="L240">
            <v>373844</v>
          </cell>
          <cell r="M240">
            <v>363047</v>
          </cell>
          <cell r="N240">
            <v>14241</v>
          </cell>
          <cell r="O240">
            <v>53957</v>
          </cell>
          <cell r="P240">
            <v>875435</v>
          </cell>
          <cell r="Q240">
            <v>53406</v>
          </cell>
          <cell r="R240">
            <v>3770959</v>
          </cell>
          <cell r="S240">
            <v>23186254</v>
          </cell>
          <cell r="T240">
            <v>811518</v>
          </cell>
          <cell r="U240">
            <v>1978230</v>
          </cell>
          <cell r="V240">
            <v>25976002</v>
          </cell>
        </row>
        <row r="241">
          <cell r="A241" t="str">
            <v>15인승14층105m/min</v>
          </cell>
          <cell r="B241">
            <v>2017432</v>
          </cell>
          <cell r="C241">
            <v>0</v>
          </cell>
          <cell r="D241">
            <v>2017432</v>
          </cell>
          <cell r="E241">
            <v>15784670</v>
          </cell>
          <cell r="F241">
            <v>1613193</v>
          </cell>
          <cell r="G241">
            <v>17397863</v>
          </cell>
          <cell r="H241">
            <v>648940</v>
          </cell>
          <cell r="I241">
            <v>151361</v>
          </cell>
          <cell r="J241">
            <v>526418</v>
          </cell>
          <cell r="K241">
            <v>710310</v>
          </cell>
          <cell r="L241">
            <v>373844</v>
          </cell>
          <cell r="M241">
            <v>363047</v>
          </cell>
          <cell r="N241">
            <v>14241</v>
          </cell>
          <cell r="O241">
            <v>53957</v>
          </cell>
          <cell r="P241">
            <v>875435</v>
          </cell>
          <cell r="Q241">
            <v>53406</v>
          </cell>
          <cell r="R241">
            <v>3770959</v>
          </cell>
          <cell r="S241">
            <v>23186254</v>
          </cell>
          <cell r="T241">
            <v>811518</v>
          </cell>
          <cell r="U241">
            <v>1978230</v>
          </cell>
          <cell r="V241">
            <v>25976002</v>
          </cell>
        </row>
        <row r="242">
          <cell r="A242" t="str">
            <v>15인승15층60m/min</v>
          </cell>
          <cell r="B242">
            <v>2089796</v>
          </cell>
          <cell r="C242">
            <v>0</v>
          </cell>
          <cell r="D242">
            <v>2089796</v>
          </cell>
          <cell r="E242">
            <v>16713180</v>
          </cell>
          <cell r="F242">
            <v>1708086</v>
          </cell>
          <cell r="G242">
            <v>18421266</v>
          </cell>
          <cell r="H242">
            <v>687113</v>
          </cell>
          <cell r="I242">
            <v>160265</v>
          </cell>
          <cell r="J242">
            <v>557384</v>
          </cell>
          <cell r="K242">
            <v>752093</v>
          </cell>
          <cell r="L242">
            <v>394862</v>
          </cell>
          <cell r="M242">
            <v>384403</v>
          </cell>
          <cell r="N242">
            <v>15042</v>
          </cell>
          <cell r="O242">
            <v>57131</v>
          </cell>
          <cell r="P242">
            <v>924843</v>
          </cell>
          <cell r="Q242">
            <v>56408</v>
          </cell>
          <cell r="R242">
            <v>3989544</v>
          </cell>
          <cell r="S242">
            <v>24500606</v>
          </cell>
          <cell r="T242">
            <v>857521</v>
          </cell>
          <cell r="U242">
            <v>2094149</v>
          </cell>
          <cell r="V242">
            <v>27452276</v>
          </cell>
        </row>
        <row r="243">
          <cell r="A243" t="str">
            <v>15인승15층90m/min</v>
          </cell>
          <cell r="B243">
            <v>2089796</v>
          </cell>
          <cell r="C243">
            <v>0</v>
          </cell>
          <cell r="D243">
            <v>2089796</v>
          </cell>
          <cell r="E243">
            <v>16713180</v>
          </cell>
          <cell r="F243">
            <v>1708086</v>
          </cell>
          <cell r="G243">
            <v>18421266</v>
          </cell>
          <cell r="H243">
            <v>687113</v>
          </cell>
          <cell r="I243">
            <v>160265</v>
          </cell>
          <cell r="J243">
            <v>557384</v>
          </cell>
          <cell r="K243">
            <v>752093</v>
          </cell>
          <cell r="L243">
            <v>394862</v>
          </cell>
          <cell r="M243">
            <v>384403</v>
          </cell>
          <cell r="N243">
            <v>15042</v>
          </cell>
          <cell r="O243">
            <v>57131</v>
          </cell>
          <cell r="P243">
            <v>924843</v>
          </cell>
          <cell r="Q243">
            <v>56408</v>
          </cell>
          <cell r="R243">
            <v>3989544</v>
          </cell>
          <cell r="S243">
            <v>24500606</v>
          </cell>
          <cell r="T243">
            <v>857521</v>
          </cell>
          <cell r="U243">
            <v>2094149</v>
          </cell>
          <cell r="V243">
            <v>27452276</v>
          </cell>
        </row>
        <row r="244">
          <cell r="A244" t="str">
            <v>15인승15층105m/min</v>
          </cell>
          <cell r="B244">
            <v>2089796</v>
          </cell>
          <cell r="C244">
            <v>0</v>
          </cell>
          <cell r="D244">
            <v>2089796</v>
          </cell>
          <cell r="E244">
            <v>16713180</v>
          </cell>
          <cell r="F244">
            <v>1708086</v>
          </cell>
          <cell r="G244">
            <v>18421266</v>
          </cell>
          <cell r="H244">
            <v>687113</v>
          </cell>
          <cell r="I244">
            <v>160265</v>
          </cell>
          <cell r="J244">
            <v>557384</v>
          </cell>
          <cell r="K244">
            <v>752093</v>
          </cell>
          <cell r="L244">
            <v>394862</v>
          </cell>
          <cell r="M244">
            <v>384403</v>
          </cell>
          <cell r="N244">
            <v>15042</v>
          </cell>
          <cell r="O244">
            <v>57131</v>
          </cell>
          <cell r="P244">
            <v>924843</v>
          </cell>
          <cell r="Q244">
            <v>56408</v>
          </cell>
          <cell r="R244">
            <v>3989544</v>
          </cell>
          <cell r="S244">
            <v>24500606</v>
          </cell>
          <cell r="T244">
            <v>857521</v>
          </cell>
          <cell r="U244">
            <v>2094149</v>
          </cell>
          <cell r="V244">
            <v>27452276</v>
          </cell>
        </row>
        <row r="245">
          <cell r="A245" t="str">
            <v>15인승16층60m/min</v>
          </cell>
          <cell r="B245">
            <v>2162916</v>
          </cell>
          <cell r="C245">
            <v>0</v>
          </cell>
          <cell r="D245">
            <v>2162916</v>
          </cell>
          <cell r="E245">
            <v>17641366.274999999</v>
          </cell>
          <cell r="F245">
            <v>1802947</v>
          </cell>
          <cell r="G245">
            <v>19444313.274999999</v>
          </cell>
          <cell r="H245">
            <v>725272</v>
          </cell>
          <cell r="I245">
            <v>169165</v>
          </cell>
          <cell r="J245">
            <v>588339</v>
          </cell>
          <cell r="K245">
            <v>793861</v>
          </cell>
          <cell r="L245">
            <v>415889</v>
          </cell>
          <cell r="M245">
            <v>405751</v>
          </cell>
          <cell r="N245">
            <v>15843</v>
          </cell>
          <cell r="O245">
            <v>60304</v>
          </cell>
          <cell r="P245">
            <v>974269</v>
          </cell>
          <cell r="Q245">
            <v>59412</v>
          </cell>
          <cell r="R245">
            <v>4208105</v>
          </cell>
          <cell r="S245">
            <v>25815334.274999999</v>
          </cell>
          <cell r="T245">
            <v>903536</v>
          </cell>
          <cell r="U245">
            <v>2210035</v>
          </cell>
          <cell r="V245">
            <v>28928905.274999999</v>
          </cell>
        </row>
        <row r="246">
          <cell r="A246" t="str">
            <v>15인승16층90m/min</v>
          </cell>
          <cell r="B246">
            <v>2162916</v>
          </cell>
          <cell r="C246">
            <v>0</v>
          </cell>
          <cell r="D246">
            <v>2162916</v>
          </cell>
          <cell r="E246">
            <v>17641366.274999999</v>
          </cell>
          <cell r="F246">
            <v>1802947</v>
          </cell>
          <cell r="G246">
            <v>19444313.274999999</v>
          </cell>
          <cell r="H246">
            <v>725272</v>
          </cell>
          <cell r="I246">
            <v>169165</v>
          </cell>
          <cell r="J246">
            <v>588339</v>
          </cell>
          <cell r="K246">
            <v>793861</v>
          </cell>
          <cell r="L246">
            <v>415889</v>
          </cell>
          <cell r="M246">
            <v>405751</v>
          </cell>
          <cell r="N246">
            <v>15843</v>
          </cell>
          <cell r="O246">
            <v>60304</v>
          </cell>
          <cell r="P246">
            <v>974269</v>
          </cell>
          <cell r="Q246">
            <v>59412</v>
          </cell>
          <cell r="R246">
            <v>4208105</v>
          </cell>
          <cell r="S246">
            <v>25815334.274999999</v>
          </cell>
          <cell r="T246">
            <v>903536</v>
          </cell>
          <cell r="U246">
            <v>2210035</v>
          </cell>
          <cell r="V246">
            <v>28928905.274999999</v>
          </cell>
        </row>
        <row r="247">
          <cell r="A247" t="str">
            <v>15인승16층105m/min</v>
          </cell>
          <cell r="B247">
            <v>2162916</v>
          </cell>
          <cell r="C247">
            <v>0</v>
          </cell>
          <cell r="D247">
            <v>2162916</v>
          </cell>
          <cell r="E247">
            <v>17641366.274999999</v>
          </cell>
          <cell r="F247">
            <v>1802947</v>
          </cell>
          <cell r="G247">
            <v>19444313.274999999</v>
          </cell>
          <cell r="H247">
            <v>725272</v>
          </cell>
          <cell r="I247">
            <v>169165</v>
          </cell>
          <cell r="J247">
            <v>588339</v>
          </cell>
          <cell r="K247">
            <v>793861</v>
          </cell>
          <cell r="L247">
            <v>415889</v>
          </cell>
          <cell r="M247">
            <v>405751</v>
          </cell>
          <cell r="N247">
            <v>15843</v>
          </cell>
          <cell r="O247">
            <v>60304</v>
          </cell>
          <cell r="P247">
            <v>974269</v>
          </cell>
          <cell r="Q247">
            <v>59412</v>
          </cell>
          <cell r="R247">
            <v>4208105</v>
          </cell>
          <cell r="S247">
            <v>25815334.274999999</v>
          </cell>
          <cell r="T247">
            <v>903536</v>
          </cell>
          <cell r="U247">
            <v>2210035</v>
          </cell>
          <cell r="V247">
            <v>28928905.274999999</v>
          </cell>
        </row>
        <row r="248">
          <cell r="A248" t="str">
            <v>15인승17층60m/min</v>
          </cell>
          <cell r="B248">
            <v>2235280</v>
          </cell>
          <cell r="C248">
            <v>0</v>
          </cell>
          <cell r="D248">
            <v>2235280</v>
          </cell>
          <cell r="E248">
            <v>18570139.495000001</v>
          </cell>
          <cell r="F248">
            <v>1897868</v>
          </cell>
          <cell r="G248">
            <v>20468007.495000001</v>
          </cell>
          <cell r="H248">
            <v>763456</v>
          </cell>
          <cell r="I248">
            <v>178071</v>
          </cell>
          <cell r="J248">
            <v>619314</v>
          </cell>
          <cell r="K248">
            <v>835656</v>
          </cell>
          <cell r="L248">
            <v>436913</v>
          </cell>
          <cell r="M248">
            <v>427113</v>
          </cell>
          <cell r="N248">
            <v>16644</v>
          </cell>
          <cell r="O248">
            <v>63479</v>
          </cell>
          <cell r="P248">
            <v>1023691</v>
          </cell>
          <cell r="Q248">
            <v>62416</v>
          </cell>
          <cell r="R248">
            <v>4426753</v>
          </cell>
          <cell r="S248">
            <v>27130040.495000001</v>
          </cell>
          <cell r="T248">
            <v>949551</v>
          </cell>
          <cell r="U248">
            <v>2325988</v>
          </cell>
          <cell r="V248">
            <v>30405579.495000001</v>
          </cell>
        </row>
        <row r="249">
          <cell r="A249" t="str">
            <v>15인승17층90m/min</v>
          </cell>
          <cell r="B249">
            <v>2235280</v>
          </cell>
          <cell r="C249">
            <v>0</v>
          </cell>
          <cell r="D249">
            <v>2235280</v>
          </cell>
          <cell r="E249">
            <v>18570139.495000001</v>
          </cell>
          <cell r="F249">
            <v>1897868</v>
          </cell>
          <cell r="G249">
            <v>20468007.495000001</v>
          </cell>
          <cell r="H249">
            <v>763456</v>
          </cell>
          <cell r="I249">
            <v>178071</v>
          </cell>
          <cell r="J249">
            <v>619314</v>
          </cell>
          <cell r="K249">
            <v>835656</v>
          </cell>
          <cell r="L249">
            <v>436913</v>
          </cell>
          <cell r="M249">
            <v>427113</v>
          </cell>
          <cell r="N249">
            <v>16644</v>
          </cell>
          <cell r="O249">
            <v>63479</v>
          </cell>
          <cell r="P249">
            <v>1023691</v>
          </cell>
          <cell r="Q249">
            <v>62416</v>
          </cell>
          <cell r="R249">
            <v>4426753</v>
          </cell>
          <cell r="S249">
            <v>27130040.495000001</v>
          </cell>
          <cell r="T249">
            <v>949551</v>
          </cell>
          <cell r="U249">
            <v>2325988</v>
          </cell>
          <cell r="V249">
            <v>30405579.495000001</v>
          </cell>
        </row>
        <row r="250">
          <cell r="A250" t="str">
            <v>15인승17층105m/min</v>
          </cell>
          <cell r="B250">
            <v>2235280</v>
          </cell>
          <cell r="C250">
            <v>0</v>
          </cell>
          <cell r="D250">
            <v>2235280</v>
          </cell>
          <cell r="E250">
            <v>18570139.495000001</v>
          </cell>
          <cell r="F250">
            <v>1897868</v>
          </cell>
          <cell r="G250">
            <v>20468007.495000001</v>
          </cell>
          <cell r="H250">
            <v>763456</v>
          </cell>
          <cell r="I250">
            <v>178071</v>
          </cell>
          <cell r="J250">
            <v>619314</v>
          </cell>
          <cell r="K250">
            <v>835656</v>
          </cell>
          <cell r="L250">
            <v>436913</v>
          </cell>
          <cell r="M250">
            <v>427113</v>
          </cell>
          <cell r="N250">
            <v>16644</v>
          </cell>
          <cell r="O250">
            <v>63479</v>
          </cell>
          <cell r="P250">
            <v>1023691</v>
          </cell>
          <cell r="Q250">
            <v>62416</v>
          </cell>
          <cell r="R250">
            <v>4426753</v>
          </cell>
          <cell r="S250">
            <v>27130040.495000001</v>
          </cell>
          <cell r="T250">
            <v>949551</v>
          </cell>
          <cell r="U250">
            <v>2325988</v>
          </cell>
          <cell r="V250">
            <v>30405579.495000001</v>
          </cell>
        </row>
        <row r="251">
          <cell r="A251" t="str">
            <v>15인승18층60m/min</v>
          </cell>
          <cell r="B251">
            <v>2308400</v>
          </cell>
          <cell r="C251">
            <v>0</v>
          </cell>
          <cell r="D251">
            <v>2308400</v>
          </cell>
          <cell r="E251">
            <v>19498912.715</v>
          </cell>
          <cell r="F251">
            <v>1992788</v>
          </cell>
          <cell r="G251">
            <v>21491700.715</v>
          </cell>
          <cell r="H251">
            <v>801640</v>
          </cell>
          <cell r="I251">
            <v>186977</v>
          </cell>
          <cell r="J251">
            <v>650288</v>
          </cell>
          <cell r="K251">
            <v>877451</v>
          </cell>
          <cell r="L251">
            <v>457953</v>
          </cell>
          <cell r="M251">
            <v>448474</v>
          </cell>
          <cell r="N251">
            <v>17445</v>
          </cell>
          <cell r="O251">
            <v>66654</v>
          </cell>
          <cell r="P251">
            <v>1073146</v>
          </cell>
          <cell r="Q251">
            <v>65421</v>
          </cell>
          <cell r="R251">
            <v>4645449</v>
          </cell>
          <cell r="S251">
            <v>28445549.715</v>
          </cell>
          <cell r="T251">
            <v>995594</v>
          </cell>
          <cell r="U251">
            <v>2441946</v>
          </cell>
          <cell r="V251">
            <v>31883089.715</v>
          </cell>
        </row>
        <row r="252">
          <cell r="A252" t="str">
            <v>15인승18층90m/min</v>
          </cell>
          <cell r="B252">
            <v>2308400</v>
          </cell>
          <cell r="C252">
            <v>0</v>
          </cell>
          <cell r="D252">
            <v>2308400</v>
          </cell>
          <cell r="E252">
            <v>19498912.715</v>
          </cell>
          <cell r="F252">
            <v>1992788</v>
          </cell>
          <cell r="G252">
            <v>21491700.715</v>
          </cell>
          <cell r="H252">
            <v>801640</v>
          </cell>
          <cell r="I252">
            <v>186977</v>
          </cell>
          <cell r="J252">
            <v>650288</v>
          </cell>
          <cell r="K252">
            <v>877451</v>
          </cell>
          <cell r="L252">
            <v>457953</v>
          </cell>
          <cell r="M252">
            <v>448474</v>
          </cell>
          <cell r="N252">
            <v>17445</v>
          </cell>
          <cell r="O252">
            <v>66654</v>
          </cell>
          <cell r="P252">
            <v>1073146</v>
          </cell>
          <cell r="Q252">
            <v>65421</v>
          </cell>
          <cell r="R252">
            <v>4645449</v>
          </cell>
          <cell r="S252">
            <v>28445549.715</v>
          </cell>
          <cell r="T252">
            <v>995594</v>
          </cell>
          <cell r="U252">
            <v>2441946</v>
          </cell>
          <cell r="V252">
            <v>31883089.715</v>
          </cell>
        </row>
        <row r="253">
          <cell r="A253" t="str">
            <v>15인승18층105m/min</v>
          </cell>
          <cell r="B253">
            <v>2308400</v>
          </cell>
          <cell r="C253">
            <v>0</v>
          </cell>
          <cell r="D253">
            <v>2308400</v>
          </cell>
          <cell r="E253">
            <v>19498912.715</v>
          </cell>
          <cell r="F253">
            <v>1992788</v>
          </cell>
          <cell r="G253">
            <v>21491700.715</v>
          </cell>
          <cell r="H253">
            <v>801640</v>
          </cell>
          <cell r="I253">
            <v>186977</v>
          </cell>
          <cell r="J253">
            <v>650288</v>
          </cell>
          <cell r="K253">
            <v>877451</v>
          </cell>
          <cell r="L253">
            <v>457953</v>
          </cell>
          <cell r="M253">
            <v>448474</v>
          </cell>
          <cell r="N253">
            <v>17445</v>
          </cell>
          <cell r="O253">
            <v>66654</v>
          </cell>
          <cell r="P253">
            <v>1073146</v>
          </cell>
          <cell r="Q253">
            <v>65421</v>
          </cell>
          <cell r="R253">
            <v>4645449</v>
          </cell>
          <cell r="S253">
            <v>28445549.715</v>
          </cell>
          <cell r="T253">
            <v>995594</v>
          </cell>
          <cell r="U253">
            <v>2441946</v>
          </cell>
          <cell r="V253">
            <v>31883089.715</v>
          </cell>
        </row>
        <row r="254">
          <cell r="A254" t="str">
            <v>15인승19층60m/min</v>
          </cell>
          <cell r="B254">
            <v>2380764</v>
          </cell>
          <cell r="C254">
            <v>0</v>
          </cell>
          <cell r="D254">
            <v>2380764</v>
          </cell>
          <cell r="E254">
            <v>20425828.914999999</v>
          </cell>
          <cell r="F254">
            <v>2087519</v>
          </cell>
          <cell r="G254">
            <v>22513347.914999999</v>
          </cell>
          <cell r="H254">
            <v>839747</v>
          </cell>
          <cell r="I254">
            <v>195866</v>
          </cell>
          <cell r="J254">
            <v>681201</v>
          </cell>
          <cell r="K254">
            <v>919162</v>
          </cell>
          <cell r="L254">
            <v>478938</v>
          </cell>
          <cell r="M254">
            <v>469794</v>
          </cell>
          <cell r="N254">
            <v>18245</v>
          </cell>
          <cell r="O254">
            <v>69823</v>
          </cell>
          <cell r="P254">
            <v>1122475</v>
          </cell>
          <cell r="Q254">
            <v>68419</v>
          </cell>
          <cell r="R254">
            <v>4863670</v>
          </cell>
          <cell r="S254">
            <v>29757781.914999999</v>
          </cell>
          <cell r="T254">
            <v>1041522</v>
          </cell>
          <cell r="U254">
            <v>2557668</v>
          </cell>
          <cell r="V254">
            <v>33356971.914999999</v>
          </cell>
        </row>
        <row r="255">
          <cell r="A255" t="str">
            <v>15인승19층90m/min</v>
          </cell>
          <cell r="B255">
            <v>2380764</v>
          </cell>
          <cell r="C255">
            <v>0</v>
          </cell>
          <cell r="D255">
            <v>2380764</v>
          </cell>
          <cell r="E255">
            <v>20425828.914999999</v>
          </cell>
          <cell r="F255">
            <v>2087519</v>
          </cell>
          <cell r="G255">
            <v>22513347.914999999</v>
          </cell>
          <cell r="H255">
            <v>839747</v>
          </cell>
          <cell r="I255">
            <v>195866</v>
          </cell>
          <cell r="J255">
            <v>681201</v>
          </cell>
          <cell r="K255">
            <v>919162</v>
          </cell>
          <cell r="L255">
            <v>478938</v>
          </cell>
          <cell r="M255">
            <v>469794</v>
          </cell>
          <cell r="N255">
            <v>18245</v>
          </cell>
          <cell r="O255">
            <v>69823</v>
          </cell>
          <cell r="P255">
            <v>1122475</v>
          </cell>
          <cell r="Q255">
            <v>68419</v>
          </cell>
          <cell r="R255">
            <v>4863670</v>
          </cell>
          <cell r="S255">
            <v>29757781.914999999</v>
          </cell>
          <cell r="T255">
            <v>1041522</v>
          </cell>
          <cell r="U255">
            <v>2557668</v>
          </cell>
          <cell r="V255">
            <v>33356971.914999999</v>
          </cell>
        </row>
        <row r="256">
          <cell r="A256" t="str">
            <v>15인승19층105m/min</v>
          </cell>
          <cell r="B256">
            <v>2380764</v>
          </cell>
          <cell r="C256">
            <v>0</v>
          </cell>
          <cell r="D256">
            <v>2380764</v>
          </cell>
          <cell r="E256">
            <v>20425828.914999999</v>
          </cell>
          <cell r="F256">
            <v>2087519</v>
          </cell>
          <cell r="G256">
            <v>22513347.914999999</v>
          </cell>
          <cell r="H256">
            <v>839747</v>
          </cell>
          <cell r="I256">
            <v>195866</v>
          </cell>
          <cell r="J256">
            <v>681201</v>
          </cell>
          <cell r="K256">
            <v>919162</v>
          </cell>
          <cell r="L256">
            <v>478938</v>
          </cell>
          <cell r="M256">
            <v>469794</v>
          </cell>
          <cell r="N256">
            <v>18245</v>
          </cell>
          <cell r="O256">
            <v>69823</v>
          </cell>
          <cell r="P256">
            <v>1122475</v>
          </cell>
          <cell r="Q256">
            <v>68419</v>
          </cell>
          <cell r="R256">
            <v>4863670</v>
          </cell>
          <cell r="S256">
            <v>29757781.914999999</v>
          </cell>
          <cell r="T256">
            <v>1041522</v>
          </cell>
          <cell r="U256">
            <v>2557668</v>
          </cell>
          <cell r="V256">
            <v>33356971.914999999</v>
          </cell>
        </row>
        <row r="257">
          <cell r="A257" t="str">
            <v>15인승20층105m/min</v>
          </cell>
          <cell r="B257">
            <v>2453884</v>
          </cell>
          <cell r="C257">
            <v>0</v>
          </cell>
          <cell r="D257">
            <v>2453884</v>
          </cell>
          <cell r="E257">
            <v>21354602.135000002</v>
          </cell>
          <cell r="F257">
            <v>2182440</v>
          </cell>
          <cell r="G257">
            <v>23537042.135000002</v>
          </cell>
          <cell r="H257">
            <v>877931</v>
          </cell>
          <cell r="I257">
            <v>204772</v>
          </cell>
          <cell r="J257">
            <v>712175</v>
          </cell>
          <cell r="K257">
            <v>960957</v>
          </cell>
          <cell r="L257">
            <v>499978</v>
          </cell>
          <cell r="M257">
            <v>491155</v>
          </cell>
          <cell r="N257">
            <v>19046</v>
          </cell>
          <cell r="O257">
            <v>72997</v>
          </cell>
          <cell r="P257">
            <v>1171930</v>
          </cell>
          <cell r="Q257">
            <v>71425</v>
          </cell>
          <cell r="R257">
            <v>5082366</v>
          </cell>
          <cell r="S257">
            <v>31073292.135000002</v>
          </cell>
          <cell r="T257">
            <v>1087565</v>
          </cell>
          <cell r="U257">
            <v>2673627</v>
          </cell>
          <cell r="V257">
            <v>34834484.135000005</v>
          </cell>
        </row>
        <row r="258">
          <cell r="A258" t="str">
            <v>15인승20층120m/min</v>
          </cell>
          <cell r="B258">
            <v>2453884</v>
          </cell>
          <cell r="C258">
            <v>0</v>
          </cell>
          <cell r="D258">
            <v>2453884</v>
          </cell>
          <cell r="E258">
            <v>21354602.135000002</v>
          </cell>
          <cell r="F258">
            <v>2182440</v>
          </cell>
          <cell r="G258">
            <v>23537042.135000002</v>
          </cell>
          <cell r="H258">
            <v>877931</v>
          </cell>
          <cell r="I258">
            <v>204772</v>
          </cell>
          <cell r="J258">
            <v>712175</v>
          </cell>
          <cell r="K258">
            <v>960957</v>
          </cell>
          <cell r="L258">
            <v>499978</v>
          </cell>
          <cell r="M258">
            <v>491155</v>
          </cell>
          <cell r="N258">
            <v>19046</v>
          </cell>
          <cell r="O258">
            <v>72997</v>
          </cell>
          <cell r="P258">
            <v>1171930</v>
          </cell>
          <cell r="Q258">
            <v>71425</v>
          </cell>
          <cell r="R258">
            <v>5082366</v>
          </cell>
          <cell r="S258">
            <v>31073292.135000002</v>
          </cell>
          <cell r="T258">
            <v>1087565</v>
          </cell>
          <cell r="U258">
            <v>2673627</v>
          </cell>
          <cell r="V258">
            <v>34834484.135000005</v>
          </cell>
        </row>
        <row r="259">
          <cell r="A259" t="str">
            <v>15인승21층105m/min</v>
          </cell>
          <cell r="B259">
            <v>2526248</v>
          </cell>
          <cell r="C259">
            <v>0</v>
          </cell>
          <cell r="D259">
            <v>2526248</v>
          </cell>
          <cell r="E259">
            <v>22283375.355</v>
          </cell>
          <cell r="F259">
            <v>2277360</v>
          </cell>
          <cell r="G259">
            <v>24560735.355</v>
          </cell>
          <cell r="H259">
            <v>916115</v>
          </cell>
          <cell r="I259">
            <v>213678</v>
          </cell>
          <cell r="J259">
            <v>743150</v>
          </cell>
          <cell r="K259">
            <v>1002751</v>
          </cell>
          <cell r="L259">
            <v>521002</v>
          </cell>
          <cell r="M259">
            <v>512517</v>
          </cell>
          <cell r="N259">
            <v>19847</v>
          </cell>
          <cell r="O259">
            <v>76172</v>
          </cell>
          <cell r="P259">
            <v>1221352</v>
          </cell>
          <cell r="Q259">
            <v>74428</v>
          </cell>
          <cell r="R259">
            <v>5301012</v>
          </cell>
          <cell r="S259">
            <v>32387995.355</v>
          </cell>
          <cell r="T259">
            <v>1133579</v>
          </cell>
          <cell r="U259">
            <v>2789579</v>
          </cell>
          <cell r="V259">
            <v>36311153.355000004</v>
          </cell>
        </row>
        <row r="260">
          <cell r="A260" t="str">
            <v>15인승21층120m/min</v>
          </cell>
          <cell r="B260">
            <v>2526248</v>
          </cell>
          <cell r="C260">
            <v>0</v>
          </cell>
          <cell r="D260">
            <v>2526248</v>
          </cell>
          <cell r="E260">
            <v>22283375.355</v>
          </cell>
          <cell r="F260">
            <v>2277360</v>
          </cell>
          <cell r="G260">
            <v>24560735.355</v>
          </cell>
          <cell r="H260">
            <v>916115</v>
          </cell>
          <cell r="I260">
            <v>213678</v>
          </cell>
          <cell r="J260">
            <v>743150</v>
          </cell>
          <cell r="K260">
            <v>1002751</v>
          </cell>
          <cell r="L260">
            <v>521002</v>
          </cell>
          <cell r="M260">
            <v>512517</v>
          </cell>
          <cell r="N260">
            <v>19847</v>
          </cell>
          <cell r="O260">
            <v>76172</v>
          </cell>
          <cell r="P260">
            <v>1221352</v>
          </cell>
          <cell r="Q260">
            <v>74428</v>
          </cell>
          <cell r="R260">
            <v>5301012</v>
          </cell>
          <cell r="S260">
            <v>32387995.355</v>
          </cell>
          <cell r="T260">
            <v>1133579</v>
          </cell>
          <cell r="U260">
            <v>2789579</v>
          </cell>
          <cell r="V260">
            <v>36311153.355000004</v>
          </cell>
        </row>
        <row r="261">
          <cell r="A261" t="str">
            <v>15인승22층105m/min</v>
          </cell>
          <cell r="B261">
            <v>2599368</v>
          </cell>
          <cell r="C261">
            <v>0</v>
          </cell>
          <cell r="D261">
            <v>2599368</v>
          </cell>
          <cell r="E261">
            <v>23212148.574999999</v>
          </cell>
          <cell r="F261">
            <v>2372281</v>
          </cell>
          <cell r="G261">
            <v>25584429.574999999</v>
          </cell>
          <cell r="H261">
            <v>954299</v>
          </cell>
          <cell r="I261">
            <v>222584</v>
          </cell>
          <cell r="J261">
            <v>774125</v>
          </cell>
          <cell r="K261">
            <v>1044546</v>
          </cell>
          <cell r="L261">
            <v>542041</v>
          </cell>
          <cell r="M261">
            <v>533879</v>
          </cell>
          <cell r="N261">
            <v>20649</v>
          </cell>
          <cell r="O261">
            <v>79347</v>
          </cell>
          <cell r="P261">
            <v>1270807</v>
          </cell>
          <cell r="Q261">
            <v>77434</v>
          </cell>
          <cell r="R261">
            <v>5519711</v>
          </cell>
          <cell r="S261">
            <v>33703508.575000003</v>
          </cell>
          <cell r="T261">
            <v>1179622</v>
          </cell>
          <cell r="U261">
            <v>2905538</v>
          </cell>
          <cell r="V261">
            <v>37788668.575000003</v>
          </cell>
        </row>
        <row r="262">
          <cell r="A262" t="str">
            <v>15인승22층120m/min</v>
          </cell>
          <cell r="B262">
            <v>2599368</v>
          </cell>
          <cell r="C262">
            <v>0</v>
          </cell>
          <cell r="D262">
            <v>2599368</v>
          </cell>
          <cell r="E262">
            <v>23212148.574999999</v>
          </cell>
          <cell r="F262">
            <v>2372281</v>
          </cell>
          <cell r="G262">
            <v>25584429.574999999</v>
          </cell>
          <cell r="H262">
            <v>954299</v>
          </cell>
          <cell r="I262">
            <v>222584</v>
          </cell>
          <cell r="J262">
            <v>774125</v>
          </cell>
          <cell r="K262">
            <v>1044546</v>
          </cell>
          <cell r="L262">
            <v>542041</v>
          </cell>
          <cell r="M262">
            <v>533879</v>
          </cell>
          <cell r="N262">
            <v>20649</v>
          </cell>
          <cell r="O262">
            <v>79347</v>
          </cell>
          <cell r="P262">
            <v>1270807</v>
          </cell>
          <cell r="Q262">
            <v>77434</v>
          </cell>
          <cell r="R262">
            <v>5519711</v>
          </cell>
          <cell r="S262">
            <v>33703508.575000003</v>
          </cell>
          <cell r="T262">
            <v>1179622</v>
          </cell>
          <cell r="U262">
            <v>2905538</v>
          </cell>
          <cell r="V262">
            <v>37788668.575000003</v>
          </cell>
        </row>
        <row r="263">
          <cell r="A263" t="str">
            <v>15인승23층105m/min</v>
          </cell>
          <cell r="B263">
            <v>2672488</v>
          </cell>
          <cell r="C263">
            <v>0</v>
          </cell>
          <cell r="D263">
            <v>2672488</v>
          </cell>
          <cell r="E263">
            <v>24140921.795000002</v>
          </cell>
          <cell r="F263">
            <v>2467202</v>
          </cell>
          <cell r="G263">
            <v>26608123.795000002</v>
          </cell>
          <cell r="H263">
            <v>992483</v>
          </cell>
          <cell r="I263">
            <v>231490</v>
          </cell>
          <cell r="J263">
            <v>805099</v>
          </cell>
          <cell r="K263">
            <v>1086341</v>
          </cell>
          <cell r="L263">
            <v>563081</v>
          </cell>
          <cell r="M263">
            <v>555241</v>
          </cell>
          <cell r="N263">
            <v>21450</v>
          </cell>
          <cell r="O263">
            <v>82522</v>
          </cell>
          <cell r="P263">
            <v>1320262</v>
          </cell>
          <cell r="Q263">
            <v>80440</v>
          </cell>
          <cell r="R263">
            <v>5738409</v>
          </cell>
          <cell r="S263">
            <v>35019020.795000002</v>
          </cell>
          <cell r="T263">
            <v>1225665</v>
          </cell>
          <cell r="U263">
            <v>3021497</v>
          </cell>
          <cell r="V263">
            <v>39266182.795000002</v>
          </cell>
        </row>
        <row r="264">
          <cell r="A264" t="str">
            <v>15인승23층120m/min</v>
          </cell>
          <cell r="B264">
            <v>2672488</v>
          </cell>
          <cell r="C264">
            <v>0</v>
          </cell>
          <cell r="D264">
            <v>2672488</v>
          </cell>
          <cell r="E264">
            <v>24140921.795000002</v>
          </cell>
          <cell r="F264">
            <v>2467202</v>
          </cell>
          <cell r="G264">
            <v>26608123.795000002</v>
          </cell>
          <cell r="H264">
            <v>992483</v>
          </cell>
          <cell r="I264">
            <v>231490</v>
          </cell>
          <cell r="J264">
            <v>805099</v>
          </cell>
          <cell r="K264">
            <v>1086341</v>
          </cell>
          <cell r="L264">
            <v>563081</v>
          </cell>
          <cell r="M264">
            <v>555241</v>
          </cell>
          <cell r="N264">
            <v>21450</v>
          </cell>
          <cell r="O264">
            <v>82522</v>
          </cell>
          <cell r="P264">
            <v>1320262</v>
          </cell>
          <cell r="Q264">
            <v>80440</v>
          </cell>
          <cell r="R264">
            <v>5738409</v>
          </cell>
          <cell r="S264">
            <v>35019020.795000002</v>
          </cell>
          <cell r="T264">
            <v>1225665</v>
          </cell>
          <cell r="U264">
            <v>3021497</v>
          </cell>
          <cell r="V264">
            <v>39266182.795000002</v>
          </cell>
        </row>
        <row r="265">
          <cell r="A265" t="str">
            <v>15인승24층105m/min</v>
          </cell>
          <cell r="B265">
            <v>2744852</v>
          </cell>
          <cell r="C265">
            <v>0</v>
          </cell>
          <cell r="D265">
            <v>2744852</v>
          </cell>
          <cell r="E265">
            <v>25069695.015000001</v>
          </cell>
          <cell r="F265">
            <v>2562122</v>
          </cell>
          <cell r="G265">
            <v>27631817.015000001</v>
          </cell>
          <cell r="H265">
            <v>1030666</v>
          </cell>
          <cell r="I265">
            <v>240396</v>
          </cell>
          <cell r="J265">
            <v>836074</v>
          </cell>
          <cell r="K265">
            <v>1128136</v>
          </cell>
          <cell r="L265">
            <v>584105</v>
          </cell>
          <cell r="M265">
            <v>576602</v>
          </cell>
          <cell r="N265">
            <v>22251</v>
          </cell>
          <cell r="O265">
            <v>85697</v>
          </cell>
          <cell r="P265">
            <v>1369684</v>
          </cell>
          <cell r="Q265">
            <v>83443</v>
          </cell>
          <cell r="R265">
            <v>5957054</v>
          </cell>
          <cell r="S265">
            <v>36333723.015000001</v>
          </cell>
          <cell r="T265">
            <v>1271680</v>
          </cell>
          <cell r="U265">
            <v>3137449</v>
          </cell>
          <cell r="V265">
            <v>40742852.015000001</v>
          </cell>
        </row>
        <row r="266">
          <cell r="A266" t="str">
            <v>15인승24층120m/min</v>
          </cell>
          <cell r="B266">
            <v>2744852</v>
          </cell>
          <cell r="C266">
            <v>0</v>
          </cell>
          <cell r="D266">
            <v>2744852</v>
          </cell>
          <cell r="E266">
            <v>25069695.015000001</v>
          </cell>
          <cell r="F266">
            <v>2562122</v>
          </cell>
          <cell r="G266">
            <v>27631817.015000001</v>
          </cell>
          <cell r="H266">
            <v>1030666</v>
          </cell>
          <cell r="I266">
            <v>240396</v>
          </cell>
          <cell r="J266">
            <v>836074</v>
          </cell>
          <cell r="K266">
            <v>1128136</v>
          </cell>
          <cell r="L266">
            <v>584105</v>
          </cell>
          <cell r="M266">
            <v>576602</v>
          </cell>
          <cell r="N266">
            <v>22251</v>
          </cell>
          <cell r="O266">
            <v>85697</v>
          </cell>
          <cell r="P266">
            <v>1369684</v>
          </cell>
          <cell r="Q266">
            <v>83443</v>
          </cell>
          <cell r="R266">
            <v>5957054</v>
          </cell>
          <cell r="S266">
            <v>36333723.015000001</v>
          </cell>
          <cell r="T266">
            <v>1271680</v>
          </cell>
          <cell r="U266">
            <v>3137449</v>
          </cell>
          <cell r="V266">
            <v>40742852.015000001</v>
          </cell>
        </row>
        <row r="267">
          <cell r="A267" t="str">
            <v>15인승25층105m/min</v>
          </cell>
          <cell r="B267">
            <v>2817972</v>
          </cell>
          <cell r="C267">
            <v>0</v>
          </cell>
          <cell r="D267">
            <v>2817972</v>
          </cell>
          <cell r="E267">
            <v>25998468.234999999</v>
          </cell>
          <cell r="F267">
            <v>2657043</v>
          </cell>
          <cell r="G267">
            <v>28655511.234999999</v>
          </cell>
          <cell r="H267">
            <v>1068850</v>
          </cell>
          <cell r="I267">
            <v>249302</v>
          </cell>
          <cell r="J267">
            <v>867048</v>
          </cell>
          <cell r="K267">
            <v>1169931</v>
          </cell>
          <cell r="L267">
            <v>605145</v>
          </cell>
          <cell r="M267">
            <v>597964</v>
          </cell>
          <cell r="N267">
            <v>23053</v>
          </cell>
          <cell r="O267">
            <v>88872</v>
          </cell>
          <cell r="P267">
            <v>1419139</v>
          </cell>
          <cell r="Q267">
            <v>86449</v>
          </cell>
          <cell r="R267">
            <v>6175753</v>
          </cell>
          <cell r="S267">
            <v>37649236.234999999</v>
          </cell>
          <cell r="T267">
            <v>1317723</v>
          </cell>
          <cell r="U267">
            <v>3253408</v>
          </cell>
          <cell r="V267">
            <v>42220367.234999999</v>
          </cell>
        </row>
        <row r="268">
          <cell r="A268" t="str">
            <v>15인승25층120m/min</v>
          </cell>
          <cell r="B268">
            <v>2817972</v>
          </cell>
          <cell r="C268">
            <v>0</v>
          </cell>
          <cell r="D268">
            <v>2817972</v>
          </cell>
          <cell r="E268">
            <v>25998468.234999999</v>
          </cell>
          <cell r="F268">
            <v>2657043</v>
          </cell>
          <cell r="G268">
            <v>28655511.234999999</v>
          </cell>
          <cell r="H268">
            <v>1068850</v>
          </cell>
          <cell r="I268">
            <v>249302</v>
          </cell>
          <cell r="J268">
            <v>867048</v>
          </cell>
          <cell r="K268">
            <v>1169931</v>
          </cell>
          <cell r="L268">
            <v>605145</v>
          </cell>
          <cell r="M268">
            <v>597964</v>
          </cell>
          <cell r="N268">
            <v>23053</v>
          </cell>
          <cell r="O268">
            <v>88872</v>
          </cell>
          <cell r="P268">
            <v>1419139</v>
          </cell>
          <cell r="Q268">
            <v>86449</v>
          </cell>
          <cell r="R268">
            <v>6175753</v>
          </cell>
          <cell r="S268">
            <v>37649236.234999999</v>
          </cell>
          <cell r="T268">
            <v>1317723</v>
          </cell>
          <cell r="U268">
            <v>3253408</v>
          </cell>
          <cell r="V268">
            <v>42220367.234999999</v>
          </cell>
        </row>
        <row r="269">
          <cell r="A269" t="str">
            <v>15인승26층105m/min</v>
          </cell>
          <cell r="B269">
            <v>2890336</v>
          </cell>
          <cell r="C269">
            <v>0</v>
          </cell>
          <cell r="D269">
            <v>2890336</v>
          </cell>
          <cell r="E269">
            <v>26927241.454999998</v>
          </cell>
          <cell r="F269">
            <v>2751964</v>
          </cell>
          <cell r="G269">
            <v>29679205.454999998</v>
          </cell>
          <cell r="H269">
            <v>1107034</v>
          </cell>
          <cell r="I269">
            <v>258209</v>
          </cell>
          <cell r="J269">
            <v>898023</v>
          </cell>
          <cell r="K269">
            <v>1211725</v>
          </cell>
          <cell r="L269">
            <v>626169</v>
          </cell>
          <cell r="M269">
            <v>619326</v>
          </cell>
          <cell r="N269">
            <v>23854</v>
          </cell>
          <cell r="O269">
            <v>92047</v>
          </cell>
          <cell r="P269">
            <v>1468560</v>
          </cell>
          <cell r="Q269">
            <v>89452</v>
          </cell>
          <cell r="R269">
            <v>6394399</v>
          </cell>
          <cell r="S269">
            <v>38963940.454999998</v>
          </cell>
          <cell r="T269">
            <v>1363737</v>
          </cell>
          <cell r="U269">
            <v>3369360</v>
          </cell>
          <cell r="V269">
            <v>43697037.454999998</v>
          </cell>
        </row>
        <row r="270">
          <cell r="A270" t="str">
            <v>15인승26층120m/min</v>
          </cell>
          <cell r="B270">
            <v>2890336</v>
          </cell>
          <cell r="C270">
            <v>0</v>
          </cell>
          <cell r="D270">
            <v>2890336</v>
          </cell>
          <cell r="E270">
            <v>26927241.454999998</v>
          </cell>
          <cell r="F270">
            <v>2751964</v>
          </cell>
          <cell r="G270">
            <v>29679205.454999998</v>
          </cell>
          <cell r="H270">
            <v>1107034</v>
          </cell>
          <cell r="I270">
            <v>258209</v>
          </cell>
          <cell r="J270">
            <v>898023</v>
          </cell>
          <cell r="K270">
            <v>1211725</v>
          </cell>
          <cell r="L270">
            <v>626169</v>
          </cell>
          <cell r="M270">
            <v>619326</v>
          </cell>
          <cell r="N270">
            <v>23854</v>
          </cell>
          <cell r="O270">
            <v>92047</v>
          </cell>
          <cell r="P270">
            <v>1468560</v>
          </cell>
          <cell r="Q270">
            <v>89452</v>
          </cell>
          <cell r="R270">
            <v>6394399</v>
          </cell>
          <cell r="S270">
            <v>38963940.454999998</v>
          </cell>
          <cell r="T270">
            <v>1363737</v>
          </cell>
          <cell r="U270">
            <v>3369360</v>
          </cell>
          <cell r="V270">
            <v>43697037.454999998</v>
          </cell>
        </row>
        <row r="271">
          <cell r="A271" t="str">
            <v>15인승26층150m/min</v>
          </cell>
          <cell r="B271">
            <v>2890336</v>
          </cell>
          <cell r="C271">
            <v>0</v>
          </cell>
          <cell r="D271">
            <v>2890336</v>
          </cell>
          <cell r="E271">
            <v>26927241.454999998</v>
          </cell>
          <cell r="F271">
            <v>2751964</v>
          </cell>
          <cell r="G271">
            <v>29679205.454999998</v>
          </cell>
          <cell r="H271">
            <v>1107034</v>
          </cell>
          <cell r="I271">
            <v>258209</v>
          </cell>
          <cell r="J271">
            <v>898023</v>
          </cell>
          <cell r="K271">
            <v>1211725</v>
          </cell>
          <cell r="L271">
            <v>626169</v>
          </cell>
          <cell r="M271">
            <v>619326</v>
          </cell>
          <cell r="N271">
            <v>23854</v>
          </cell>
          <cell r="O271">
            <v>92047</v>
          </cell>
          <cell r="P271">
            <v>1468560</v>
          </cell>
          <cell r="Q271">
            <v>89452</v>
          </cell>
          <cell r="R271">
            <v>6394399</v>
          </cell>
          <cell r="S271">
            <v>38963940.454999998</v>
          </cell>
          <cell r="T271">
            <v>1363737</v>
          </cell>
          <cell r="U271">
            <v>3369360</v>
          </cell>
          <cell r="V271">
            <v>43697037.454999998</v>
          </cell>
        </row>
        <row r="272">
          <cell r="A272" t="str">
            <v>15인승27층105m/min</v>
          </cell>
          <cell r="B272">
            <v>2963456</v>
          </cell>
          <cell r="C272">
            <v>0</v>
          </cell>
          <cell r="D272">
            <v>2963456</v>
          </cell>
          <cell r="E272">
            <v>27856014.675999999</v>
          </cell>
          <cell r="F272">
            <v>2846884</v>
          </cell>
          <cell r="G272">
            <v>30702898.675999999</v>
          </cell>
          <cell r="H272">
            <v>1145218</v>
          </cell>
          <cell r="I272">
            <v>267115</v>
          </cell>
          <cell r="J272">
            <v>928998</v>
          </cell>
          <cell r="K272">
            <v>1253520</v>
          </cell>
          <cell r="L272">
            <v>647208</v>
          </cell>
          <cell r="M272">
            <v>640688</v>
          </cell>
          <cell r="N272">
            <v>24655</v>
          </cell>
          <cell r="O272">
            <v>95222</v>
          </cell>
          <cell r="P272">
            <v>1518015</v>
          </cell>
          <cell r="Q272">
            <v>92458</v>
          </cell>
          <cell r="R272">
            <v>6613097</v>
          </cell>
          <cell r="S272">
            <v>40279451.675999999</v>
          </cell>
          <cell r="T272">
            <v>1409780</v>
          </cell>
          <cell r="U272">
            <v>3485319</v>
          </cell>
          <cell r="V272">
            <v>45174550.675999999</v>
          </cell>
        </row>
        <row r="273">
          <cell r="A273" t="str">
            <v>15인승27층120m/min</v>
          </cell>
          <cell r="B273">
            <v>2963456</v>
          </cell>
          <cell r="C273">
            <v>0</v>
          </cell>
          <cell r="D273">
            <v>2963456</v>
          </cell>
          <cell r="E273">
            <v>27856014.675999999</v>
          </cell>
          <cell r="F273">
            <v>2846884</v>
          </cell>
          <cell r="G273">
            <v>30702898.675999999</v>
          </cell>
          <cell r="H273">
            <v>1145218</v>
          </cell>
          <cell r="I273">
            <v>267115</v>
          </cell>
          <cell r="J273">
            <v>928998</v>
          </cell>
          <cell r="K273">
            <v>1253520</v>
          </cell>
          <cell r="L273">
            <v>647208</v>
          </cell>
          <cell r="M273">
            <v>640688</v>
          </cell>
          <cell r="N273">
            <v>24655</v>
          </cell>
          <cell r="O273">
            <v>95222</v>
          </cell>
          <cell r="P273">
            <v>1518015</v>
          </cell>
          <cell r="Q273">
            <v>92458</v>
          </cell>
          <cell r="R273">
            <v>6613097</v>
          </cell>
          <cell r="S273">
            <v>40279451.675999999</v>
          </cell>
          <cell r="T273">
            <v>1409780</v>
          </cell>
          <cell r="U273">
            <v>3485319</v>
          </cell>
          <cell r="V273">
            <v>45174550.675999999</v>
          </cell>
        </row>
        <row r="274">
          <cell r="A274" t="str">
            <v>15인승27층150m/min</v>
          </cell>
          <cell r="B274">
            <v>2963456</v>
          </cell>
          <cell r="C274">
            <v>0</v>
          </cell>
          <cell r="D274">
            <v>2963456</v>
          </cell>
          <cell r="E274">
            <v>27856014.675999999</v>
          </cell>
          <cell r="F274">
            <v>2846884</v>
          </cell>
          <cell r="G274">
            <v>30702898.675999999</v>
          </cell>
          <cell r="H274">
            <v>1145218</v>
          </cell>
          <cell r="I274">
            <v>267115</v>
          </cell>
          <cell r="J274">
            <v>928998</v>
          </cell>
          <cell r="K274">
            <v>1253520</v>
          </cell>
          <cell r="L274">
            <v>647208</v>
          </cell>
          <cell r="M274">
            <v>640688</v>
          </cell>
          <cell r="N274">
            <v>24655</v>
          </cell>
          <cell r="O274">
            <v>95222</v>
          </cell>
          <cell r="P274">
            <v>1518015</v>
          </cell>
          <cell r="Q274">
            <v>92458</v>
          </cell>
          <cell r="R274">
            <v>6613097</v>
          </cell>
          <cell r="S274">
            <v>40279451.675999999</v>
          </cell>
          <cell r="T274">
            <v>1409780</v>
          </cell>
          <cell r="U274">
            <v>3485319</v>
          </cell>
          <cell r="V274">
            <v>45174550.675999999</v>
          </cell>
        </row>
        <row r="275">
          <cell r="A275" t="str">
            <v>15인승28층105m/min</v>
          </cell>
          <cell r="B275">
            <v>3036576</v>
          </cell>
          <cell r="C275">
            <v>0</v>
          </cell>
          <cell r="D275">
            <v>3036576</v>
          </cell>
          <cell r="E275">
            <v>28782930.875999998</v>
          </cell>
          <cell r="F275">
            <v>2941615</v>
          </cell>
          <cell r="G275">
            <v>31724545.875999998</v>
          </cell>
          <cell r="H275">
            <v>1183325</v>
          </cell>
          <cell r="I275">
            <v>276003</v>
          </cell>
          <cell r="J275">
            <v>959910</v>
          </cell>
          <cell r="K275">
            <v>1295231</v>
          </cell>
          <cell r="L275">
            <v>668209</v>
          </cell>
          <cell r="M275">
            <v>662007</v>
          </cell>
          <cell r="N275">
            <v>25455</v>
          </cell>
          <cell r="O275">
            <v>98390</v>
          </cell>
          <cell r="P275">
            <v>1567378</v>
          </cell>
          <cell r="Q275">
            <v>95458</v>
          </cell>
          <cell r="R275">
            <v>6831366</v>
          </cell>
          <cell r="S275">
            <v>41592487.876000002</v>
          </cell>
          <cell r="T275">
            <v>1455737</v>
          </cell>
          <cell r="U275">
            <v>3601048</v>
          </cell>
          <cell r="V275">
            <v>46649272.876000002</v>
          </cell>
        </row>
        <row r="276">
          <cell r="A276" t="str">
            <v>15인승28층120m/min</v>
          </cell>
          <cell r="B276">
            <v>3036576</v>
          </cell>
          <cell r="C276">
            <v>0</v>
          </cell>
          <cell r="D276">
            <v>3036576</v>
          </cell>
          <cell r="E276">
            <v>28782930.875999998</v>
          </cell>
          <cell r="F276">
            <v>2941615</v>
          </cell>
          <cell r="G276">
            <v>31724545.875999998</v>
          </cell>
          <cell r="H276">
            <v>1183325</v>
          </cell>
          <cell r="I276">
            <v>276003</v>
          </cell>
          <cell r="J276">
            <v>959910</v>
          </cell>
          <cell r="K276">
            <v>1295231</v>
          </cell>
          <cell r="L276">
            <v>668209</v>
          </cell>
          <cell r="M276">
            <v>662007</v>
          </cell>
          <cell r="N276">
            <v>25455</v>
          </cell>
          <cell r="O276">
            <v>98390</v>
          </cell>
          <cell r="P276">
            <v>1567378</v>
          </cell>
          <cell r="Q276">
            <v>95458</v>
          </cell>
          <cell r="R276">
            <v>6831366</v>
          </cell>
          <cell r="S276">
            <v>41592487.876000002</v>
          </cell>
          <cell r="T276">
            <v>1455737</v>
          </cell>
          <cell r="U276">
            <v>3601048</v>
          </cell>
          <cell r="V276">
            <v>46649272.876000002</v>
          </cell>
        </row>
        <row r="277">
          <cell r="A277" t="str">
            <v>15인승28층150m/min</v>
          </cell>
          <cell r="B277">
            <v>3036576</v>
          </cell>
          <cell r="C277">
            <v>0</v>
          </cell>
          <cell r="D277">
            <v>3036576</v>
          </cell>
          <cell r="E277">
            <v>28782930.875999998</v>
          </cell>
          <cell r="F277">
            <v>2941615</v>
          </cell>
          <cell r="G277">
            <v>31724545.875999998</v>
          </cell>
          <cell r="H277">
            <v>1183325</v>
          </cell>
          <cell r="I277">
            <v>276003</v>
          </cell>
          <cell r="J277">
            <v>959910</v>
          </cell>
          <cell r="K277">
            <v>1295231</v>
          </cell>
          <cell r="L277">
            <v>668209</v>
          </cell>
          <cell r="M277">
            <v>662007</v>
          </cell>
          <cell r="N277">
            <v>25455</v>
          </cell>
          <cell r="O277">
            <v>98390</v>
          </cell>
          <cell r="P277">
            <v>1567378</v>
          </cell>
          <cell r="Q277">
            <v>95458</v>
          </cell>
          <cell r="R277">
            <v>6831366</v>
          </cell>
          <cell r="S277">
            <v>41592487.876000002</v>
          </cell>
          <cell r="T277">
            <v>1455737</v>
          </cell>
          <cell r="U277">
            <v>3601048</v>
          </cell>
          <cell r="V277">
            <v>46649272.876000002</v>
          </cell>
        </row>
        <row r="278">
          <cell r="A278" t="str">
            <v>15인승29층105m/min</v>
          </cell>
          <cell r="B278">
            <v>3109696</v>
          </cell>
          <cell r="C278">
            <v>0</v>
          </cell>
          <cell r="D278">
            <v>3109696</v>
          </cell>
          <cell r="E278">
            <v>29711704.096000001</v>
          </cell>
          <cell r="F278">
            <v>3036536</v>
          </cell>
          <cell r="G278">
            <v>32748240.096000001</v>
          </cell>
          <cell r="H278">
            <v>1221509</v>
          </cell>
          <cell r="I278">
            <v>284909</v>
          </cell>
          <cell r="J278">
            <v>990885</v>
          </cell>
          <cell r="K278">
            <v>1337026</v>
          </cell>
          <cell r="L278">
            <v>689249</v>
          </cell>
          <cell r="M278">
            <v>683369</v>
          </cell>
          <cell r="N278">
            <v>26257</v>
          </cell>
          <cell r="O278">
            <v>101565</v>
          </cell>
          <cell r="P278">
            <v>1616834</v>
          </cell>
          <cell r="Q278">
            <v>98464</v>
          </cell>
          <cell r="R278">
            <v>7050067</v>
          </cell>
          <cell r="S278">
            <v>42908003.096000001</v>
          </cell>
          <cell r="T278">
            <v>1501780</v>
          </cell>
          <cell r="U278">
            <v>3717007</v>
          </cell>
          <cell r="V278">
            <v>48126790.096000001</v>
          </cell>
        </row>
        <row r="279">
          <cell r="A279" t="str">
            <v>15인승29층120m/min</v>
          </cell>
          <cell r="B279">
            <v>3109696</v>
          </cell>
          <cell r="C279">
            <v>0</v>
          </cell>
          <cell r="D279">
            <v>3109696</v>
          </cell>
          <cell r="E279">
            <v>29711704.096000001</v>
          </cell>
          <cell r="F279">
            <v>3036536</v>
          </cell>
          <cell r="G279">
            <v>32748240.096000001</v>
          </cell>
          <cell r="H279">
            <v>1221509</v>
          </cell>
          <cell r="I279">
            <v>284909</v>
          </cell>
          <cell r="J279">
            <v>990885</v>
          </cell>
          <cell r="K279">
            <v>1337026</v>
          </cell>
          <cell r="L279">
            <v>689249</v>
          </cell>
          <cell r="M279">
            <v>683369</v>
          </cell>
          <cell r="N279">
            <v>26257</v>
          </cell>
          <cell r="O279">
            <v>101565</v>
          </cell>
          <cell r="P279">
            <v>1616834</v>
          </cell>
          <cell r="Q279">
            <v>98464</v>
          </cell>
          <cell r="R279">
            <v>7050067</v>
          </cell>
          <cell r="S279">
            <v>42908003.096000001</v>
          </cell>
          <cell r="T279">
            <v>1501780</v>
          </cell>
          <cell r="U279">
            <v>3717007</v>
          </cell>
          <cell r="V279">
            <v>48126790.096000001</v>
          </cell>
        </row>
        <row r="280">
          <cell r="A280" t="str">
            <v>15인승29층150m/min</v>
          </cell>
          <cell r="B280">
            <v>3109696</v>
          </cell>
          <cell r="C280">
            <v>0</v>
          </cell>
          <cell r="D280">
            <v>3109696</v>
          </cell>
          <cell r="E280">
            <v>29711704.096000001</v>
          </cell>
          <cell r="F280">
            <v>3036536</v>
          </cell>
          <cell r="G280">
            <v>32748240.096000001</v>
          </cell>
          <cell r="H280">
            <v>1221509</v>
          </cell>
          <cell r="I280">
            <v>284909</v>
          </cell>
          <cell r="J280">
            <v>990885</v>
          </cell>
          <cell r="K280">
            <v>1337026</v>
          </cell>
          <cell r="L280">
            <v>689249</v>
          </cell>
          <cell r="M280">
            <v>683369</v>
          </cell>
          <cell r="N280">
            <v>26257</v>
          </cell>
          <cell r="O280">
            <v>101565</v>
          </cell>
          <cell r="P280">
            <v>1616834</v>
          </cell>
          <cell r="Q280">
            <v>98464</v>
          </cell>
          <cell r="R280">
            <v>7050067</v>
          </cell>
          <cell r="S280">
            <v>42908003.096000001</v>
          </cell>
          <cell r="T280">
            <v>1501780</v>
          </cell>
          <cell r="U280">
            <v>3717007</v>
          </cell>
          <cell r="V280">
            <v>48126790.096000001</v>
          </cell>
        </row>
        <row r="281">
          <cell r="A281" t="str">
            <v>15인승30층105m/min</v>
          </cell>
          <cell r="B281">
            <v>3182816</v>
          </cell>
          <cell r="C281">
            <v>0</v>
          </cell>
          <cell r="D281">
            <v>3182816</v>
          </cell>
          <cell r="E281">
            <v>30640477.316</v>
          </cell>
          <cell r="F281">
            <v>3131456</v>
          </cell>
          <cell r="G281">
            <v>33771933.316</v>
          </cell>
          <cell r="H281">
            <v>1259693</v>
          </cell>
          <cell r="I281">
            <v>293815</v>
          </cell>
          <cell r="J281">
            <v>1021859</v>
          </cell>
          <cell r="K281">
            <v>1378821</v>
          </cell>
          <cell r="L281">
            <v>710289</v>
          </cell>
          <cell r="M281">
            <v>704730</v>
          </cell>
          <cell r="N281">
            <v>27058</v>
          </cell>
          <cell r="O281">
            <v>104740</v>
          </cell>
          <cell r="P281">
            <v>1666289</v>
          </cell>
          <cell r="Q281">
            <v>101469</v>
          </cell>
          <cell r="R281">
            <v>7268763</v>
          </cell>
          <cell r="S281">
            <v>44223512.316</v>
          </cell>
          <cell r="T281">
            <v>1547822</v>
          </cell>
          <cell r="U281">
            <v>3832966</v>
          </cell>
          <cell r="V281">
            <v>49604300.316</v>
          </cell>
        </row>
        <row r="282">
          <cell r="A282" t="str">
            <v>15인승30층120m/min</v>
          </cell>
          <cell r="B282">
            <v>3182816</v>
          </cell>
          <cell r="C282">
            <v>0</v>
          </cell>
          <cell r="D282">
            <v>3182816</v>
          </cell>
          <cell r="E282">
            <v>30640477.316</v>
          </cell>
          <cell r="F282">
            <v>3131456</v>
          </cell>
          <cell r="G282">
            <v>33771933.316</v>
          </cell>
          <cell r="H282">
            <v>1259693</v>
          </cell>
          <cell r="I282">
            <v>293815</v>
          </cell>
          <cell r="J282">
            <v>1021859</v>
          </cell>
          <cell r="K282">
            <v>1378821</v>
          </cell>
          <cell r="L282">
            <v>710289</v>
          </cell>
          <cell r="M282">
            <v>704730</v>
          </cell>
          <cell r="N282">
            <v>27058</v>
          </cell>
          <cell r="O282">
            <v>104740</v>
          </cell>
          <cell r="P282">
            <v>1666289</v>
          </cell>
          <cell r="Q282">
            <v>101469</v>
          </cell>
          <cell r="R282">
            <v>7268763</v>
          </cell>
          <cell r="S282">
            <v>44223512.316</v>
          </cell>
          <cell r="T282">
            <v>1547822</v>
          </cell>
          <cell r="U282">
            <v>3832966</v>
          </cell>
          <cell r="V282">
            <v>49604300.316</v>
          </cell>
        </row>
        <row r="283">
          <cell r="A283" t="str">
            <v>15인승30층150m/min</v>
          </cell>
          <cell r="B283">
            <v>3182816</v>
          </cell>
          <cell r="C283">
            <v>0</v>
          </cell>
          <cell r="D283">
            <v>3182816</v>
          </cell>
          <cell r="E283">
            <v>30640477.316</v>
          </cell>
          <cell r="F283">
            <v>3131456</v>
          </cell>
          <cell r="G283">
            <v>33771933.316</v>
          </cell>
          <cell r="H283">
            <v>1259693</v>
          </cell>
          <cell r="I283">
            <v>293815</v>
          </cell>
          <cell r="J283">
            <v>1021859</v>
          </cell>
          <cell r="K283">
            <v>1378821</v>
          </cell>
          <cell r="L283">
            <v>710289</v>
          </cell>
          <cell r="M283">
            <v>704730</v>
          </cell>
          <cell r="N283">
            <v>27058</v>
          </cell>
          <cell r="O283">
            <v>104740</v>
          </cell>
          <cell r="P283">
            <v>1666289</v>
          </cell>
          <cell r="Q283">
            <v>101469</v>
          </cell>
          <cell r="R283">
            <v>7268763</v>
          </cell>
          <cell r="S283">
            <v>44223512.316</v>
          </cell>
          <cell r="T283">
            <v>1547822</v>
          </cell>
          <cell r="U283">
            <v>3832966</v>
          </cell>
          <cell r="V283">
            <v>49604300.316</v>
          </cell>
        </row>
        <row r="284">
          <cell r="A284" t="str">
            <v>15인승31층150m/min</v>
          </cell>
          <cell r="B284">
            <v>3255936</v>
          </cell>
          <cell r="C284">
            <v>0</v>
          </cell>
          <cell r="D284">
            <v>3255936</v>
          </cell>
          <cell r="E284">
            <v>31569250.535999998</v>
          </cell>
          <cell r="F284">
            <v>3226377</v>
          </cell>
          <cell r="G284">
            <v>34795627.535999998</v>
          </cell>
          <cell r="H284">
            <v>1297876</v>
          </cell>
          <cell r="I284">
            <v>302721</v>
          </cell>
          <cell r="J284">
            <v>1052834</v>
          </cell>
          <cell r="K284">
            <v>1420616</v>
          </cell>
          <cell r="L284">
            <v>731328</v>
          </cell>
          <cell r="M284">
            <v>726092</v>
          </cell>
          <cell r="N284">
            <v>27860</v>
          </cell>
          <cell r="O284">
            <v>107915</v>
          </cell>
          <cell r="P284">
            <v>1715744</v>
          </cell>
          <cell r="Q284">
            <v>104475</v>
          </cell>
          <cell r="R284">
            <v>7487461</v>
          </cell>
          <cell r="S284">
            <v>45539024.535999998</v>
          </cell>
          <cell r="T284">
            <v>1593865</v>
          </cell>
          <cell r="U284">
            <v>3948925</v>
          </cell>
          <cell r="V284">
            <v>51081814.535999998</v>
          </cell>
        </row>
        <row r="285">
          <cell r="A285" t="str">
            <v>15인승31층180m/min</v>
          </cell>
          <cell r="B285">
            <v>3255936</v>
          </cell>
          <cell r="C285">
            <v>0</v>
          </cell>
          <cell r="D285">
            <v>3255936</v>
          </cell>
          <cell r="E285">
            <v>31569250.535999998</v>
          </cell>
          <cell r="F285">
            <v>3226377</v>
          </cell>
          <cell r="G285">
            <v>34795627.535999998</v>
          </cell>
          <cell r="H285">
            <v>1297876</v>
          </cell>
          <cell r="I285">
            <v>302721</v>
          </cell>
          <cell r="J285">
            <v>1052834</v>
          </cell>
          <cell r="K285">
            <v>1420616</v>
          </cell>
          <cell r="L285">
            <v>731328</v>
          </cell>
          <cell r="M285">
            <v>726092</v>
          </cell>
          <cell r="N285">
            <v>27860</v>
          </cell>
          <cell r="O285">
            <v>107915</v>
          </cell>
          <cell r="P285">
            <v>1715744</v>
          </cell>
          <cell r="Q285">
            <v>104475</v>
          </cell>
          <cell r="R285">
            <v>7487461</v>
          </cell>
          <cell r="S285">
            <v>45539024.535999998</v>
          </cell>
          <cell r="T285">
            <v>1593865</v>
          </cell>
          <cell r="U285">
            <v>3948925</v>
          </cell>
          <cell r="V285">
            <v>51081814.535999998</v>
          </cell>
        </row>
        <row r="286">
          <cell r="A286" t="str">
            <v>15인승32층150m/min</v>
          </cell>
          <cell r="B286">
            <v>3329056</v>
          </cell>
          <cell r="C286">
            <v>0</v>
          </cell>
          <cell r="D286">
            <v>3329056</v>
          </cell>
          <cell r="E286">
            <v>32498023.756000001</v>
          </cell>
          <cell r="F286">
            <v>3321298</v>
          </cell>
          <cell r="G286">
            <v>35819321.755999997</v>
          </cell>
          <cell r="H286">
            <v>1336060</v>
          </cell>
          <cell r="I286">
            <v>311628</v>
          </cell>
          <cell r="J286">
            <v>1083809</v>
          </cell>
          <cell r="K286">
            <v>1462411</v>
          </cell>
          <cell r="L286">
            <v>752368</v>
          </cell>
          <cell r="M286">
            <v>747454</v>
          </cell>
          <cell r="N286">
            <v>28661</v>
          </cell>
          <cell r="O286">
            <v>111090</v>
          </cell>
          <cell r="P286">
            <v>1765200</v>
          </cell>
          <cell r="Q286">
            <v>107481</v>
          </cell>
          <cell r="R286">
            <v>7706162</v>
          </cell>
          <cell r="S286">
            <v>46854539.755999997</v>
          </cell>
          <cell r="T286">
            <v>1639908</v>
          </cell>
          <cell r="U286">
            <v>4064885</v>
          </cell>
          <cell r="V286">
            <v>52559332.755999997</v>
          </cell>
        </row>
        <row r="287">
          <cell r="A287" t="str">
            <v>15인승32층180m/min</v>
          </cell>
          <cell r="B287">
            <v>3329056</v>
          </cell>
          <cell r="C287">
            <v>0</v>
          </cell>
          <cell r="D287">
            <v>3329056</v>
          </cell>
          <cell r="E287">
            <v>32498023.756000001</v>
          </cell>
          <cell r="F287">
            <v>3321298</v>
          </cell>
          <cell r="G287">
            <v>35819321.755999997</v>
          </cell>
          <cell r="H287">
            <v>1336060</v>
          </cell>
          <cell r="I287">
            <v>311628</v>
          </cell>
          <cell r="J287">
            <v>1083809</v>
          </cell>
          <cell r="K287">
            <v>1462411</v>
          </cell>
          <cell r="L287">
            <v>752368</v>
          </cell>
          <cell r="M287">
            <v>747454</v>
          </cell>
          <cell r="N287">
            <v>28661</v>
          </cell>
          <cell r="O287">
            <v>111090</v>
          </cell>
          <cell r="P287">
            <v>1765200</v>
          </cell>
          <cell r="Q287">
            <v>107481</v>
          </cell>
          <cell r="R287">
            <v>7706162</v>
          </cell>
          <cell r="S287">
            <v>46854539.755999997</v>
          </cell>
          <cell r="T287">
            <v>1639908</v>
          </cell>
          <cell r="U287">
            <v>4064885</v>
          </cell>
          <cell r="V287">
            <v>52559332.755999997</v>
          </cell>
        </row>
        <row r="288">
          <cell r="A288" t="str">
            <v>15인승33층150m/min</v>
          </cell>
          <cell r="B288">
            <v>3402176</v>
          </cell>
          <cell r="C288">
            <v>0</v>
          </cell>
          <cell r="D288">
            <v>3402176</v>
          </cell>
          <cell r="E288">
            <v>33424939.956</v>
          </cell>
          <cell r="F288">
            <v>3416028</v>
          </cell>
          <cell r="G288">
            <v>36840967.956</v>
          </cell>
          <cell r="H288">
            <v>1374168</v>
          </cell>
          <cell r="I288">
            <v>320516</v>
          </cell>
          <cell r="J288">
            <v>1114721</v>
          </cell>
          <cell r="K288">
            <v>1504122</v>
          </cell>
          <cell r="L288">
            <v>773369</v>
          </cell>
          <cell r="M288">
            <v>768773</v>
          </cell>
          <cell r="N288">
            <v>29461</v>
          </cell>
          <cell r="O288">
            <v>114258</v>
          </cell>
          <cell r="P288">
            <v>1814563</v>
          </cell>
          <cell r="Q288">
            <v>110481</v>
          </cell>
          <cell r="R288">
            <v>7924432</v>
          </cell>
          <cell r="S288">
            <v>48167575.956</v>
          </cell>
          <cell r="T288">
            <v>1685865</v>
          </cell>
          <cell r="U288">
            <v>4180613</v>
          </cell>
          <cell r="V288">
            <v>54034053.956</v>
          </cell>
        </row>
        <row r="289">
          <cell r="A289" t="str">
            <v>15인승33층180m/min</v>
          </cell>
          <cell r="B289">
            <v>3402176</v>
          </cell>
          <cell r="C289">
            <v>0</v>
          </cell>
          <cell r="D289">
            <v>3402176</v>
          </cell>
          <cell r="E289">
            <v>33424939.956</v>
          </cell>
          <cell r="F289">
            <v>3416028</v>
          </cell>
          <cell r="G289">
            <v>36840967.956</v>
          </cell>
          <cell r="H289">
            <v>1374168</v>
          </cell>
          <cell r="I289">
            <v>320516</v>
          </cell>
          <cell r="J289">
            <v>1114721</v>
          </cell>
          <cell r="K289">
            <v>1504122</v>
          </cell>
          <cell r="L289">
            <v>773369</v>
          </cell>
          <cell r="M289">
            <v>768773</v>
          </cell>
          <cell r="N289">
            <v>29461</v>
          </cell>
          <cell r="O289">
            <v>114258</v>
          </cell>
          <cell r="P289">
            <v>1814563</v>
          </cell>
          <cell r="Q289">
            <v>110481</v>
          </cell>
          <cell r="R289">
            <v>7924432</v>
          </cell>
          <cell r="S289">
            <v>48167575.956</v>
          </cell>
          <cell r="T289">
            <v>1685865</v>
          </cell>
          <cell r="U289">
            <v>4180613</v>
          </cell>
          <cell r="V289">
            <v>54034053.956</v>
          </cell>
        </row>
        <row r="290">
          <cell r="A290" t="str">
            <v>15인승34층150m/min</v>
          </cell>
          <cell r="B290">
            <v>3475296</v>
          </cell>
          <cell r="C290">
            <v>0</v>
          </cell>
          <cell r="D290">
            <v>3475296</v>
          </cell>
          <cell r="E290">
            <v>34353713.175999999</v>
          </cell>
          <cell r="F290">
            <v>3510949</v>
          </cell>
          <cell r="G290">
            <v>37864662.175999999</v>
          </cell>
          <cell r="H290">
            <v>1412351</v>
          </cell>
          <cell r="I290">
            <v>329422</v>
          </cell>
          <cell r="J290">
            <v>1145696</v>
          </cell>
          <cell r="K290">
            <v>1545917</v>
          </cell>
          <cell r="L290">
            <v>794409</v>
          </cell>
          <cell r="M290">
            <v>790135</v>
          </cell>
          <cell r="N290">
            <v>30263</v>
          </cell>
          <cell r="O290">
            <v>117433</v>
          </cell>
          <cell r="P290">
            <v>1864018</v>
          </cell>
          <cell r="Q290">
            <v>113487</v>
          </cell>
          <cell r="R290">
            <v>8143131</v>
          </cell>
          <cell r="S290">
            <v>49483089.175999999</v>
          </cell>
          <cell r="T290">
            <v>1731908</v>
          </cell>
          <cell r="U290">
            <v>4296573</v>
          </cell>
          <cell r="V290">
            <v>55511570.175999999</v>
          </cell>
        </row>
        <row r="291">
          <cell r="A291" t="str">
            <v>15인승34층180m/min</v>
          </cell>
          <cell r="B291">
            <v>3475296</v>
          </cell>
          <cell r="C291">
            <v>0</v>
          </cell>
          <cell r="D291">
            <v>3475296</v>
          </cell>
          <cell r="E291">
            <v>34353713.175999999</v>
          </cell>
          <cell r="F291">
            <v>3510949</v>
          </cell>
          <cell r="G291">
            <v>37864662.175999999</v>
          </cell>
          <cell r="H291">
            <v>1412351</v>
          </cell>
          <cell r="I291">
            <v>329422</v>
          </cell>
          <cell r="J291">
            <v>1145696</v>
          </cell>
          <cell r="K291">
            <v>1545917</v>
          </cell>
          <cell r="L291">
            <v>794409</v>
          </cell>
          <cell r="M291">
            <v>790135</v>
          </cell>
          <cell r="N291">
            <v>30263</v>
          </cell>
          <cell r="O291">
            <v>117433</v>
          </cell>
          <cell r="P291">
            <v>1864018</v>
          </cell>
          <cell r="Q291">
            <v>113487</v>
          </cell>
          <cell r="R291">
            <v>8143131</v>
          </cell>
          <cell r="S291">
            <v>49483089.175999999</v>
          </cell>
          <cell r="T291">
            <v>1731908</v>
          </cell>
          <cell r="U291">
            <v>4296573</v>
          </cell>
          <cell r="V291">
            <v>55511570.175999999</v>
          </cell>
        </row>
        <row r="292">
          <cell r="A292" t="str">
            <v>15인승35층150m/min</v>
          </cell>
          <cell r="B292">
            <v>3548416</v>
          </cell>
          <cell r="C292">
            <v>0</v>
          </cell>
          <cell r="D292">
            <v>3548416</v>
          </cell>
          <cell r="E292">
            <v>35282486.395999998</v>
          </cell>
          <cell r="F292">
            <v>3605870</v>
          </cell>
          <cell r="G292">
            <v>38888356.395999998</v>
          </cell>
          <cell r="H292">
            <v>1450535</v>
          </cell>
          <cell r="I292">
            <v>338328</v>
          </cell>
          <cell r="J292">
            <v>1176670</v>
          </cell>
          <cell r="K292">
            <v>1587711</v>
          </cell>
          <cell r="L292">
            <v>815448</v>
          </cell>
          <cell r="M292">
            <v>811497</v>
          </cell>
          <cell r="N292">
            <v>31064</v>
          </cell>
          <cell r="O292">
            <v>120608</v>
          </cell>
          <cell r="P292">
            <v>1913474</v>
          </cell>
          <cell r="Q292">
            <v>116492</v>
          </cell>
          <cell r="R292">
            <v>8361827</v>
          </cell>
          <cell r="S292">
            <v>50798599.395999998</v>
          </cell>
          <cell r="T292">
            <v>1777950</v>
          </cell>
          <cell r="U292">
            <v>4412532</v>
          </cell>
          <cell r="V292">
            <v>56989081.395999998</v>
          </cell>
        </row>
        <row r="293">
          <cell r="A293" t="str">
            <v>15인승35층180m/min</v>
          </cell>
          <cell r="B293">
            <v>3548416</v>
          </cell>
          <cell r="C293">
            <v>0</v>
          </cell>
          <cell r="D293">
            <v>3548416</v>
          </cell>
          <cell r="E293">
            <v>35282486.395999998</v>
          </cell>
          <cell r="F293">
            <v>3605870</v>
          </cell>
          <cell r="G293">
            <v>38888356.395999998</v>
          </cell>
          <cell r="H293">
            <v>1450535</v>
          </cell>
          <cell r="I293">
            <v>338328</v>
          </cell>
          <cell r="J293">
            <v>1176670</v>
          </cell>
          <cell r="K293">
            <v>1587711</v>
          </cell>
          <cell r="L293">
            <v>815448</v>
          </cell>
          <cell r="M293">
            <v>811497</v>
          </cell>
          <cell r="N293">
            <v>31064</v>
          </cell>
          <cell r="O293">
            <v>120608</v>
          </cell>
          <cell r="P293">
            <v>1913474</v>
          </cell>
          <cell r="Q293">
            <v>116492</v>
          </cell>
          <cell r="R293">
            <v>8361827</v>
          </cell>
          <cell r="S293">
            <v>50798599.395999998</v>
          </cell>
          <cell r="T293">
            <v>1777950</v>
          </cell>
          <cell r="U293">
            <v>4412532</v>
          </cell>
          <cell r="V293">
            <v>56989081.395999998</v>
          </cell>
        </row>
        <row r="294">
          <cell r="A294" t="str">
            <v>15인승36층150m/min</v>
          </cell>
          <cell r="B294">
            <v>3621536</v>
          </cell>
          <cell r="C294">
            <v>0</v>
          </cell>
          <cell r="D294">
            <v>3621536</v>
          </cell>
          <cell r="E294">
            <v>36211259.615999997</v>
          </cell>
          <cell r="F294">
            <v>3700790</v>
          </cell>
          <cell r="G294">
            <v>39912049.615999997</v>
          </cell>
          <cell r="H294">
            <v>1488719</v>
          </cell>
          <cell r="I294">
            <v>347234</v>
          </cell>
          <cell r="J294">
            <v>1207645</v>
          </cell>
          <cell r="K294">
            <v>1629506</v>
          </cell>
          <cell r="L294">
            <v>836488</v>
          </cell>
          <cell r="M294">
            <v>832858</v>
          </cell>
          <cell r="N294">
            <v>31866</v>
          </cell>
          <cell r="O294">
            <v>123783</v>
          </cell>
          <cell r="P294">
            <v>1962929</v>
          </cell>
          <cell r="Q294">
            <v>119498</v>
          </cell>
          <cell r="R294">
            <v>8580526</v>
          </cell>
          <cell r="S294">
            <v>52114111.615999997</v>
          </cell>
          <cell r="T294">
            <v>1823993</v>
          </cell>
          <cell r="U294">
            <v>4528491</v>
          </cell>
          <cell r="V294">
            <v>58466595.615999997</v>
          </cell>
        </row>
        <row r="295">
          <cell r="A295" t="str">
            <v>15인승36층180m/min</v>
          </cell>
          <cell r="B295">
            <v>3621536</v>
          </cell>
          <cell r="C295">
            <v>0</v>
          </cell>
          <cell r="D295">
            <v>3621536</v>
          </cell>
          <cell r="E295">
            <v>36211259.615999997</v>
          </cell>
          <cell r="F295">
            <v>3700790</v>
          </cell>
          <cell r="G295">
            <v>39912049.615999997</v>
          </cell>
          <cell r="H295">
            <v>1488719</v>
          </cell>
          <cell r="I295">
            <v>347234</v>
          </cell>
          <cell r="J295">
            <v>1207645</v>
          </cell>
          <cell r="K295">
            <v>1629506</v>
          </cell>
          <cell r="L295">
            <v>836488</v>
          </cell>
          <cell r="M295">
            <v>832858</v>
          </cell>
          <cell r="N295">
            <v>31866</v>
          </cell>
          <cell r="O295">
            <v>123783</v>
          </cell>
          <cell r="P295">
            <v>1962929</v>
          </cell>
          <cell r="Q295">
            <v>119498</v>
          </cell>
          <cell r="R295">
            <v>8580526</v>
          </cell>
          <cell r="S295">
            <v>52114111.615999997</v>
          </cell>
          <cell r="T295">
            <v>1823993</v>
          </cell>
          <cell r="U295">
            <v>4528491</v>
          </cell>
          <cell r="V295">
            <v>58466595.615999997</v>
          </cell>
        </row>
        <row r="296">
          <cell r="A296" t="str">
            <v>15인승37층150m/min</v>
          </cell>
          <cell r="B296">
            <v>3694656</v>
          </cell>
          <cell r="C296">
            <v>0</v>
          </cell>
          <cell r="D296">
            <v>3694656</v>
          </cell>
          <cell r="E296">
            <v>37140032.836000003</v>
          </cell>
          <cell r="F296">
            <v>3795711</v>
          </cell>
          <cell r="G296">
            <v>40935743.836000003</v>
          </cell>
          <cell r="H296">
            <v>1526903</v>
          </cell>
          <cell r="I296">
            <v>356140</v>
          </cell>
          <cell r="J296">
            <v>1238620</v>
          </cell>
          <cell r="K296">
            <v>1671301</v>
          </cell>
          <cell r="L296">
            <v>857528</v>
          </cell>
          <cell r="M296">
            <v>854220</v>
          </cell>
          <cell r="N296">
            <v>32667</v>
          </cell>
          <cell r="O296">
            <v>126958</v>
          </cell>
          <cell r="P296">
            <v>2012384</v>
          </cell>
          <cell r="Q296">
            <v>122504</v>
          </cell>
          <cell r="R296">
            <v>8799225</v>
          </cell>
          <cell r="S296">
            <v>53429624.836000003</v>
          </cell>
          <cell r="T296">
            <v>1870036</v>
          </cell>
          <cell r="U296">
            <v>4644450</v>
          </cell>
          <cell r="V296">
            <v>59944110.836000003</v>
          </cell>
        </row>
        <row r="297">
          <cell r="A297" t="str">
            <v>15인승37층180m/min</v>
          </cell>
          <cell r="B297">
            <v>3694656</v>
          </cell>
          <cell r="C297">
            <v>0</v>
          </cell>
          <cell r="D297">
            <v>3694656</v>
          </cell>
          <cell r="E297">
            <v>37140032.836000003</v>
          </cell>
          <cell r="F297">
            <v>3795711</v>
          </cell>
          <cell r="G297">
            <v>40935743.836000003</v>
          </cell>
          <cell r="H297">
            <v>1526903</v>
          </cell>
          <cell r="I297">
            <v>356140</v>
          </cell>
          <cell r="J297">
            <v>1238620</v>
          </cell>
          <cell r="K297">
            <v>1671301</v>
          </cell>
          <cell r="L297">
            <v>857528</v>
          </cell>
          <cell r="M297">
            <v>854220</v>
          </cell>
          <cell r="N297">
            <v>32667</v>
          </cell>
          <cell r="O297">
            <v>126958</v>
          </cell>
          <cell r="P297">
            <v>2012384</v>
          </cell>
          <cell r="Q297">
            <v>122504</v>
          </cell>
          <cell r="R297">
            <v>8799225</v>
          </cell>
          <cell r="S297">
            <v>53429624.836000003</v>
          </cell>
          <cell r="T297">
            <v>1870036</v>
          </cell>
          <cell r="U297">
            <v>4644450</v>
          </cell>
          <cell r="V297">
            <v>59944110.836000003</v>
          </cell>
        </row>
        <row r="298">
          <cell r="A298" t="str">
            <v>15인승38층150m/min</v>
          </cell>
          <cell r="B298">
            <v>3767776</v>
          </cell>
          <cell r="C298">
            <v>0</v>
          </cell>
          <cell r="D298">
            <v>3767776</v>
          </cell>
          <cell r="E298">
            <v>38068806.056000002</v>
          </cell>
          <cell r="F298">
            <v>3890631</v>
          </cell>
          <cell r="G298">
            <v>41959437.056000002</v>
          </cell>
          <cell r="H298">
            <v>1565087</v>
          </cell>
          <cell r="I298">
            <v>365047</v>
          </cell>
          <cell r="J298">
            <v>1269594</v>
          </cell>
          <cell r="K298">
            <v>1713096</v>
          </cell>
          <cell r="L298">
            <v>878568</v>
          </cell>
          <cell r="M298">
            <v>875582</v>
          </cell>
          <cell r="N298">
            <v>33469</v>
          </cell>
          <cell r="O298">
            <v>130133</v>
          </cell>
          <cell r="P298">
            <v>2061840</v>
          </cell>
          <cell r="Q298">
            <v>125509</v>
          </cell>
          <cell r="R298">
            <v>9017925</v>
          </cell>
          <cell r="S298">
            <v>54745138.056000002</v>
          </cell>
          <cell r="T298">
            <v>1916079</v>
          </cell>
          <cell r="U298">
            <v>4760409</v>
          </cell>
          <cell r="V298">
            <v>61421626.056000002</v>
          </cell>
        </row>
        <row r="299">
          <cell r="A299" t="str">
            <v>15인승38층180m/min</v>
          </cell>
          <cell r="B299">
            <v>3767776</v>
          </cell>
          <cell r="C299">
            <v>0</v>
          </cell>
          <cell r="D299">
            <v>3767776</v>
          </cell>
          <cell r="E299">
            <v>38068806.056000002</v>
          </cell>
          <cell r="F299">
            <v>3890631</v>
          </cell>
          <cell r="G299">
            <v>41959437.056000002</v>
          </cell>
          <cell r="H299">
            <v>1565087</v>
          </cell>
          <cell r="I299">
            <v>365047</v>
          </cell>
          <cell r="J299">
            <v>1269594</v>
          </cell>
          <cell r="K299">
            <v>1713096</v>
          </cell>
          <cell r="L299">
            <v>878568</v>
          </cell>
          <cell r="M299">
            <v>875582</v>
          </cell>
          <cell r="N299">
            <v>33469</v>
          </cell>
          <cell r="O299">
            <v>130133</v>
          </cell>
          <cell r="P299">
            <v>2061840</v>
          </cell>
          <cell r="Q299">
            <v>125509</v>
          </cell>
          <cell r="R299">
            <v>9017925</v>
          </cell>
          <cell r="S299">
            <v>54745138.056000002</v>
          </cell>
          <cell r="T299">
            <v>1916079</v>
          </cell>
          <cell r="U299">
            <v>4760409</v>
          </cell>
          <cell r="V299">
            <v>61421626.056000002</v>
          </cell>
        </row>
        <row r="300">
          <cell r="A300" t="str">
            <v>15인승39층150m/min</v>
          </cell>
          <cell r="B300">
            <v>3840896</v>
          </cell>
          <cell r="C300">
            <v>0</v>
          </cell>
          <cell r="D300">
            <v>3840896</v>
          </cell>
          <cell r="E300">
            <v>38997579.276000001</v>
          </cell>
          <cell r="F300">
            <v>3985552</v>
          </cell>
          <cell r="G300">
            <v>42983131.276000001</v>
          </cell>
          <cell r="H300">
            <v>1603270</v>
          </cell>
          <cell r="I300">
            <v>373953</v>
          </cell>
          <cell r="J300">
            <v>1300569</v>
          </cell>
          <cell r="K300">
            <v>1754891</v>
          </cell>
          <cell r="L300">
            <v>899607</v>
          </cell>
          <cell r="M300">
            <v>896944</v>
          </cell>
          <cell r="N300">
            <v>34270</v>
          </cell>
          <cell r="O300">
            <v>133308</v>
          </cell>
          <cell r="P300">
            <v>2111295</v>
          </cell>
          <cell r="Q300">
            <v>128515</v>
          </cell>
          <cell r="R300">
            <v>9236622</v>
          </cell>
          <cell r="S300">
            <v>56060649.276000001</v>
          </cell>
          <cell r="T300">
            <v>1962122</v>
          </cell>
          <cell r="U300">
            <v>4876368</v>
          </cell>
          <cell r="V300">
            <v>62899139.276000001</v>
          </cell>
        </row>
        <row r="301">
          <cell r="A301" t="str">
            <v>15인승39층180m/min</v>
          </cell>
          <cell r="B301">
            <v>3840896</v>
          </cell>
          <cell r="C301">
            <v>0</v>
          </cell>
          <cell r="D301">
            <v>3840896</v>
          </cell>
          <cell r="E301">
            <v>38997579.276000001</v>
          </cell>
          <cell r="F301">
            <v>3985552</v>
          </cell>
          <cell r="G301">
            <v>42983131.276000001</v>
          </cell>
          <cell r="H301">
            <v>1603270</v>
          </cell>
          <cell r="I301">
            <v>373953</v>
          </cell>
          <cell r="J301">
            <v>1300569</v>
          </cell>
          <cell r="K301">
            <v>1754891</v>
          </cell>
          <cell r="L301">
            <v>899607</v>
          </cell>
          <cell r="M301">
            <v>896944</v>
          </cell>
          <cell r="N301">
            <v>34270</v>
          </cell>
          <cell r="O301">
            <v>133308</v>
          </cell>
          <cell r="P301">
            <v>2111295</v>
          </cell>
          <cell r="Q301">
            <v>128515</v>
          </cell>
          <cell r="R301">
            <v>9236622</v>
          </cell>
          <cell r="S301">
            <v>56060649.276000001</v>
          </cell>
          <cell r="T301">
            <v>1962122</v>
          </cell>
          <cell r="U301">
            <v>4876368</v>
          </cell>
          <cell r="V301">
            <v>62899139.276000001</v>
          </cell>
        </row>
        <row r="302">
          <cell r="A302" t="str">
            <v>15인승40층150m/min</v>
          </cell>
          <cell r="B302">
            <v>3914016</v>
          </cell>
          <cell r="C302">
            <v>0</v>
          </cell>
          <cell r="D302">
            <v>3914016</v>
          </cell>
          <cell r="E302">
            <v>39926352.495999999</v>
          </cell>
          <cell r="F302">
            <v>4080473</v>
          </cell>
          <cell r="G302">
            <v>44006825.495999999</v>
          </cell>
          <cell r="H302">
            <v>1641454</v>
          </cell>
          <cell r="I302">
            <v>382859</v>
          </cell>
          <cell r="J302">
            <v>1331543</v>
          </cell>
          <cell r="K302">
            <v>1796685</v>
          </cell>
          <cell r="L302">
            <v>920647</v>
          </cell>
          <cell r="M302">
            <v>918306</v>
          </cell>
          <cell r="N302">
            <v>35072</v>
          </cell>
          <cell r="O302">
            <v>136483</v>
          </cell>
          <cell r="P302">
            <v>2160750</v>
          </cell>
          <cell r="Q302">
            <v>131521</v>
          </cell>
          <cell r="R302">
            <v>9455320</v>
          </cell>
          <cell r="S302">
            <v>57376161.495999999</v>
          </cell>
          <cell r="T302">
            <v>2008165</v>
          </cell>
          <cell r="U302">
            <v>4992327</v>
          </cell>
          <cell r="V302">
            <v>64376653.495999999</v>
          </cell>
        </row>
        <row r="303">
          <cell r="A303" t="str">
            <v>15인승40층180m/min</v>
          </cell>
          <cell r="B303">
            <v>3914016</v>
          </cell>
          <cell r="C303">
            <v>0</v>
          </cell>
          <cell r="D303">
            <v>3914016</v>
          </cell>
          <cell r="E303">
            <v>39926352.495999999</v>
          </cell>
          <cell r="F303">
            <v>4080473</v>
          </cell>
          <cell r="G303">
            <v>44006825.495999999</v>
          </cell>
          <cell r="H303">
            <v>1641454</v>
          </cell>
          <cell r="I303">
            <v>382859</v>
          </cell>
          <cell r="J303">
            <v>1331543</v>
          </cell>
          <cell r="K303">
            <v>1796685</v>
          </cell>
          <cell r="L303">
            <v>920647</v>
          </cell>
          <cell r="M303">
            <v>918306</v>
          </cell>
          <cell r="N303">
            <v>35072</v>
          </cell>
          <cell r="O303">
            <v>136483</v>
          </cell>
          <cell r="P303">
            <v>2160750</v>
          </cell>
          <cell r="Q303">
            <v>131521</v>
          </cell>
          <cell r="R303">
            <v>9455320</v>
          </cell>
          <cell r="S303">
            <v>57376161.495999999</v>
          </cell>
          <cell r="T303">
            <v>2008165</v>
          </cell>
          <cell r="U303">
            <v>4992327</v>
          </cell>
          <cell r="V303">
            <v>64376653.495999999</v>
          </cell>
        </row>
        <row r="304">
          <cell r="A304" t="str">
            <v>15인승41층이상180m/min</v>
          </cell>
          <cell r="B304">
            <v>3987136</v>
          </cell>
          <cell r="C304">
            <v>0</v>
          </cell>
          <cell r="D304">
            <v>3987136</v>
          </cell>
          <cell r="E304">
            <v>40855125.715999998</v>
          </cell>
          <cell r="F304">
            <v>4175393</v>
          </cell>
          <cell r="G304">
            <v>45030518.715999998</v>
          </cell>
          <cell r="H304">
            <v>1679638</v>
          </cell>
          <cell r="I304">
            <v>391765</v>
          </cell>
          <cell r="J304">
            <v>1362518</v>
          </cell>
          <cell r="K304">
            <v>1838480</v>
          </cell>
          <cell r="L304">
            <v>941687</v>
          </cell>
          <cell r="M304">
            <v>939667</v>
          </cell>
          <cell r="N304">
            <v>35873</v>
          </cell>
          <cell r="O304">
            <v>139658</v>
          </cell>
          <cell r="P304">
            <v>2210206</v>
          </cell>
          <cell r="Q304">
            <v>134526</v>
          </cell>
          <cell r="R304">
            <v>9674018</v>
          </cell>
          <cell r="S304">
            <v>58691672.715999998</v>
          </cell>
          <cell r="T304">
            <v>2054208</v>
          </cell>
          <cell r="U304">
            <v>5108287</v>
          </cell>
          <cell r="V304">
            <v>65854167.715999998</v>
          </cell>
        </row>
        <row r="305">
          <cell r="A305" t="str">
            <v>17인승1층60m/min</v>
          </cell>
          <cell r="B305">
            <v>1102210</v>
          </cell>
          <cell r="C305">
            <v>0</v>
          </cell>
          <cell r="D305">
            <v>1102210</v>
          </cell>
          <cell r="E305">
            <v>3837412.3470000001</v>
          </cell>
          <cell r="F305">
            <v>392183</v>
          </cell>
          <cell r="G305">
            <v>4229595.3470000001</v>
          </cell>
          <cell r="H305">
            <v>157763</v>
          </cell>
          <cell r="I305">
            <v>36797</v>
          </cell>
          <cell r="J305">
            <v>127977</v>
          </cell>
          <cell r="K305">
            <v>172683</v>
          </cell>
          <cell r="L305">
            <v>103732</v>
          </cell>
          <cell r="M305">
            <v>88260</v>
          </cell>
          <cell r="N305">
            <v>3951</v>
          </cell>
          <cell r="O305">
            <v>13117</v>
          </cell>
          <cell r="P305">
            <v>240411</v>
          </cell>
          <cell r="Q305">
            <v>14818</v>
          </cell>
          <cell r="R305">
            <v>959509</v>
          </cell>
          <cell r="S305">
            <v>6291314.3470000001</v>
          </cell>
          <cell r="T305">
            <v>220196</v>
          </cell>
          <cell r="U305">
            <v>486837</v>
          </cell>
          <cell r="V305">
            <v>6998347.3470000001</v>
          </cell>
        </row>
        <row r="306">
          <cell r="A306" t="str">
            <v>17인승1층90m/min</v>
          </cell>
          <cell r="B306">
            <v>1102210</v>
          </cell>
          <cell r="C306">
            <v>0</v>
          </cell>
          <cell r="D306">
            <v>1102210</v>
          </cell>
          <cell r="E306">
            <v>3837412.3470000001</v>
          </cell>
          <cell r="F306">
            <v>392183</v>
          </cell>
          <cell r="G306">
            <v>4229595.3470000001</v>
          </cell>
          <cell r="H306">
            <v>157763</v>
          </cell>
          <cell r="I306">
            <v>36797</v>
          </cell>
          <cell r="J306">
            <v>127977</v>
          </cell>
          <cell r="K306">
            <v>172683</v>
          </cell>
          <cell r="L306">
            <v>103732</v>
          </cell>
          <cell r="M306">
            <v>88260</v>
          </cell>
          <cell r="N306">
            <v>3951</v>
          </cell>
          <cell r="O306">
            <v>13117</v>
          </cell>
          <cell r="P306">
            <v>240411</v>
          </cell>
          <cell r="Q306">
            <v>14818</v>
          </cell>
          <cell r="R306">
            <v>959509</v>
          </cell>
          <cell r="S306">
            <v>6291314.3470000001</v>
          </cell>
          <cell r="T306">
            <v>220196</v>
          </cell>
          <cell r="U306">
            <v>486837</v>
          </cell>
          <cell r="V306">
            <v>6998347.3470000001</v>
          </cell>
        </row>
        <row r="307">
          <cell r="A307" t="str">
            <v>17인승2층60m/min</v>
          </cell>
          <cell r="B307">
            <v>1175330</v>
          </cell>
          <cell r="C307">
            <v>0</v>
          </cell>
          <cell r="D307">
            <v>1175330</v>
          </cell>
          <cell r="E307">
            <v>4827685.2230000002</v>
          </cell>
          <cell r="F307">
            <v>493389</v>
          </cell>
          <cell r="G307">
            <v>5321074.2230000002</v>
          </cell>
          <cell r="H307">
            <v>198476</v>
          </cell>
          <cell r="I307">
            <v>46293</v>
          </cell>
          <cell r="J307">
            <v>161003</v>
          </cell>
          <cell r="K307">
            <v>217245</v>
          </cell>
          <cell r="L307">
            <v>126063</v>
          </cell>
          <cell r="M307">
            <v>111036</v>
          </cell>
          <cell r="N307">
            <v>4802</v>
          </cell>
          <cell r="O307">
            <v>16502</v>
          </cell>
          <cell r="P307">
            <v>292922</v>
          </cell>
          <cell r="Q307">
            <v>18009</v>
          </cell>
          <cell r="R307">
            <v>1192351</v>
          </cell>
          <cell r="S307">
            <v>7688755.2230000002</v>
          </cell>
          <cell r="T307">
            <v>269106</v>
          </cell>
          <cell r="U307">
            <v>610427</v>
          </cell>
          <cell r="V307">
            <v>8568288.2230000012</v>
          </cell>
        </row>
        <row r="308">
          <cell r="A308" t="str">
            <v>17인승2층90m/min</v>
          </cell>
          <cell r="B308">
            <v>1175330</v>
          </cell>
          <cell r="C308">
            <v>0</v>
          </cell>
          <cell r="D308">
            <v>1175330</v>
          </cell>
          <cell r="E308">
            <v>4827685.2230000002</v>
          </cell>
          <cell r="F308">
            <v>493389</v>
          </cell>
          <cell r="G308">
            <v>5321074.2230000002</v>
          </cell>
          <cell r="H308">
            <v>198476</v>
          </cell>
          <cell r="I308">
            <v>46293</v>
          </cell>
          <cell r="J308">
            <v>161003</v>
          </cell>
          <cell r="K308">
            <v>217245</v>
          </cell>
          <cell r="L308">
            <v>126063</v>
          </cell>
          <cell r="M308">
            <v>111036</v>
          </cell>
          <cell r="N308">
            <v>4802</v>
          </cell>
          <cell r="O308">
            <v>16502</v>
          </cell>
          <cell r="P308">
            <v>292922</v>
          </cell>
          <cell r="Q308">
            <v>18009</v>
          </cell>
          <cell r="R308">
            <v>1192351</v>
          </cell>
          <cell r="S308">
            <v>7688755.2230000002</v>
          </cell>
          <cell r="T308">
            <v>269106</v>
          </cell>
          <cell r="U308">
            <v>610427</v>
          </cell>
          <cell r="V308">
            <v>8568288.2230000012</v>
          </cell>
        </row>
        <row r="309">
          <cell r="A309" t="str">
            <v>17인승3층60m/min</v>
          </cell>
          <cell r="B309">
            <v>1248450</v>
          </cell>
          <cell r="C309">
            <v>0</v>
          </cell>
          <cell r="D309">
            <v>1248450</v>
          </cell>
          <cell r="E309">
            <v>5756195.2230000002</v>
          </cell>
          <cell r="F309">
            <v>588283</v>
          </cell>
          <cell r="G309">
            <v>6344478.2230000002</v>
          </cell>
          <cell r="H309">
            <v>236649</v>
          </cell>
          <cell r="I309">
            <v>55196</v>
          </cell>
          <cell r="J309">
            <v>191969</v>
          </cell>
          <cell r="K309">
            <v>259028</v>
          </cell>
          <cell r="L309">
            <v>147097</v>
          </cell>
          <cell r="M309">
            <v>132392</v>
          </cell>
          <cell r="N309">
            <v>5603</v>
          </cell>
          <cell r="O309">
            <v>19676</v>
          </cell>
          <cell r="P309">
            <v>342365</v>
          </cell>
          <cell r="Q309">
            <v>21013</v>
          </cell>
          <cell r="R309">
            <v>1410988</v>
          </cell>
          <cell r="S309">
            <v>9003916.2230000012</v>
          </cell>
          <cell r="T309">
            <v>315137</v>
          </cell>
          <cell r="U309">
            <v>726354</v>
          </cell>
          <cell r="V309">
            <v>10045407.223000001</v>
          </cell>
        </row>
        <row r="310">
          <cell r="A310" t="str">
            <v>17인승3층90m/min</v>
          </cell>
          <cell r="B310">
            <v>1248450</v>
          </cell>
          <cell r="C310">
            <v>0</v>
          </cell>
          <cell r="D310">
            <v>1248450</v>
          </cell>
          <cell r="E310">
            <v>5756195.2230000002</v>
          </cell>
          <cell r="F310">
            <v>588283</v>
          </cell>
          <cell r="G310">
            <v>6344478.2230000002</v>
          </cell>
          <cell r="H310">
            <v>236649</v>
          </cell>
          <cell r="I310">
            <v>55196</v>
          </cell>
          <cell r="J310">
            <v>191969</v>
          </cell>
          <cell r="K310">
            <v>259028</v>
          </cell>
          <cell r="L310">
            <v>147097</v>
          </cell>
          <cell r="M310">
            <v>132392</v>
          </cell>
          <cell r="N310">
            <v>5603</v>
          </cell>
          <cell r="O310">
            <v>19676</v>
          </cell>
          <cell r="P310">
            <v>342365</v>
          </cell>
          <cell r="Q310">
            <v>21013</v>
          </cell>
          <cell r="R310">
            <v>1410988</v>
          </cell>
          <cell r="S310">
            <v>9003916.2230000012</v>
          </cell>
          <cell r="T310">
            <v>315137</v>
          </cell>
          <cell r="U310">
            <v>726354</v>
          </cell>
          <cell r="V310">
            <v>10045407.223000001</v>
          </cell>
        </row>
        <row r="311">
          <cell r="A311" t="str">
            <v>17인승4층60m/min</v>
          </cell>
          <cell r="B311">
            <v>1320814</v>
          </cell>
          <cell r="C311">
            <v>0</v>
          </cell>
          <cell r="D311">
            <v>1320814</v>
          </cell>
          <cell r="E311">
            <v>6684705.2230000002</v>
          </cell>
          <cell r="F311">
            <v>683176</v>
          </cell>
          <cell r="G311">
            <v>7367881.2230000002</v>
          </cell>
          <cell r="H311">
            <v>274821</v>
          </cell>
          <cell r="I311">
            <v>64100</v>
          </cell>
          <cell r="J311">
            <v>222934</v>
          </cell>
          <cell r="K311">
            <v>300811</v>
          </cell>
          <cell r="L311">
            <v>168115</v>
          </cell>
          <cell r="M311">
            <v>153748</v>
          </cell>
          <cell r="N311">
            <v>6404</v>
          </cell>
          <cell r="O311">
            <v>22850</v>
          </cell>
          <cell r="P311">
            <v>391773</v>
          </cell>
          <cell r="Q311">
            <v>24016</v>
          </cell>
          <cell r="R311">
            <v>1629572</v>
          </cell>
          <cell r="S311">
            <v>10318267.223000001</v>
          </cell>
          <cell r="T311">
            <v>361139</v>
          </cell>
          <cell r="U311">
            <v>842273</v>
          </cell>
          <cell r="V311">
            <v>11521679.223000001</v>
          </cell>
        </row>
        <row r="312">
          <cell r="A312" t="str">
            <v>17인승4층90m/min</v>
          </cell>
          <cell r="B312">
            <v>1320814</v>
          </cell>
          <cell r="C312">
            <v>0</v>
          </cell>
          <cell r="D312">
            <v>1320814</v>
          </cell>
          <cell r="E312">
            <v>6684705.2230000002</v>
          </cell>
          <cell r="F312">
            <v>683176</v>
          </cell>
          <cell r="G312">
            <v>7367881.2230000002</v>
          </cell>
          <cell r="H312">
            <v>274821</v>
          </cell>
          <cell r="I312">
            <v>64100</v>
          </cell>
          <cell r="J312">
            <v>222934</v>
          </cell>
          <cell r="K312">
            <v>300811</v>
          </cell>
          <cell r="L312">
            <v>168115</v>
          </cell>
          <cell r="M312">
            <v>153748</v>
          </cell>
          <cell r="N312">
            <v>6404</v>
          </cell>
          <cell r="O312">
            <v>22850</v>
          </cell>
          <cell r="P312">
            <v>391773</v>
          </cell>
          <cell r="Q312">
            <v>24016</v>
          </cell>
          <cell r="R312">
            <v>1629572</v>
          </cell>
          <cell r="S312">
            <v>10318267.223000001</v>
          </cell>
          <cell r="T312">
            <v>361139</v>
          </cell>
          <cell r="U312">
            <v>842273</v>
          </cell>
          <cell r="V312">
            <v>11521679.223000001</v>
          </cell>
        </row>
        <row r="313">
          <cell r="A313" t="str">
            <v>17인승5층60m/min</v>
          </cell>
          <cell r="B313">
            <v>1393934</v>
          </cell>
          <cell r="C313">
            <v>0</v>
          </cell>
          <cell r="D313">
            <v>1393934</v>
          </cell>
          <cell r="E313">
            <v>7613215.2230000002</v>
          </cell>
          <cell r="F313">
            <v>778070</v>
          </cell>
          <cell r="G313">
            <v>8391285.2230000012</v>
          </cell>
          <cell r="H313">
            <v>312994</v>
          </cell>
          <cell r="I313">
            <v>73004</v>
          </cell>
          <cell r="J313">
            <v>253900</v>
          </cell>
          <cell r="K313">
            <v>342594</v>
          </cell>
          <cell r="L313">
            <v>189150</v>
          </cell>
          <cell r="M313">
            <v>175103</v>
          </cell>
          <cell r="N313">
            <v>7205</v>
          </cell>
          <cell r="O313">
            <v>26024</v>
          </cell>
          <cell r="P313">
            <v>441215</v>
          </cell>
          <cell r="Q313">
            <v>27021</v>
          </cell>
          <cell r="R313">
            <v>1848210</v>
          </cell>
          <cell r="S313">
            <v>11633429.223000001</v>
          </cell>
          <cell r="T313">
            <v>407170</v>
          </cell>
          <cell r="U313">
            <v>958199</v>
          </cell>
          <cell r="V313">
            <v>12998798.223000001</v>
          </cell>
        </row>
        <row r="314">
          <cell r="A314" t="str">
            <v>17인승5층90m/min</v>
          </cell>
          <cell r="B314">
            <v>1393934</v>
          </cell>
          <cell r="C314">
            <v>0</v>
          </cell>
          <cell r="D314">
            <v>1393934</v>
          </cell>
          <cell r="E314">
            <v>7613215.2230000002</v>
          </cell>
          <cell r="F314">
            <v>778070</v>
          </cell>
          <cell r="G314">
            <v>8391285.2230000012</v>
          </cell>
          <cell r="H314">
            <v>312994</v>
          </cell>
          <cell r="I314">
            <v>73004</v>
          </cell>
          <cell r="J314">
            <v>253900</v>
          </cell>
          <cell r="K314">
            <v>342594</v>
          </cell>
          <cell r="L314">
            <v>189150</v>
          </cell>
          <cell r="M314">
            <v>175103</v>
          </cell>
          <cell r="N314">
            <v>7205</v>
          </cell>
          <cell r="O314">
            <v>26024</v>
          </cell>
          <cell r="P314">
            <v>441215</v>
          </cell>
          <cell r="Q314">
            <v>27021</v>
          </cell>
          <cell r="R314">
            <v>1848210</v>
          </cell>
          <cell r="S314">
            <v>11633429.223000001</v>
          </cell>
          <cell r="T314">
            <v>407170</v>
          </cell>
          <cell r="U314">
            <v>958199</v>
          </cell>
          <cell r="V314">
            <v>12998798.223000001</v>
          </cell>
        </row>
        <row r="315">
          <cell r="A315" t="str">
            <v>17인승6층60m/min</v>
          </cell>
          <cell r="B315">
            <v>1466298</v>
          </cell>
          <cell r="C315">
            <v>0</v>
          </cell>
          <cell r="D315">
            <v>1466298</v>
          </cell>
          <cell r="E315">
            <v>8541725.2229999993</v>
          </cell>
          <cell r="F315">
            <v>872964</v>
          </cell>
          <cell r="G315">
            <v>9414689.2229999993</v>
          </cell>
          <cell r="H315">
            <v>351167</v>
          </cell>
          <cell r="I315">
            <v>81907</v>
          </cell>
          <cell r="J315">
            <v>284866</v>
          </cell>
          <cell r="K315">
            <v>384377</v>
          </cell>
          <cell r="L315">
            <v>210168</v>
          </cell>
          <cell r="M315">
            <v>196459</v>
          </cell>
          <cell r="N315">
            <v>8006</v>
          </cell>
          <cell r="O315">
            <v>29198</v>
          </cell>
          <cell r="P315">
            <v>490623</v>
          </cell>
          <cell r="Q315">
            <v>30024</v>
          </cell>
          <cell r="R315">
            <v>2066795</v>
          </cell>
          <cell r="S315">
            <v>12947782.222999999</v>
          </cell>
          <cell r="T315">
            <v>453172</v>
          </cell>
          <cell r="U315">
            <v>1074119</v>
          </cell>
          <cell r="V315">
            <v>14475073.222999999</v>
          </cell>
        </row>
        <row r="316">
          <cell r="A316" t="str">
            <v>17인승6층90m/min</v>
          </cell>
          <cell r="B316">
            <v>1466298</v>
          </cell>
          <cell r="C316">
            <v>0</v>
          </cell>
          <cell r="D316">
            <v>1466298</v>
          </cell>
          <cell r="E316">
            <v>8541725.2229999993</v>
          </cell>
          <cell r="F316">
            <v>872964</v>
          </cell>
          <cell r="G316">
            <v>9414689.2229999993</v>
          </cell>
          <cell r="H316">
            <v>351167</v>
          </cell>
          <cell r="I316">
            <v>81907</v>
          </cell>
          <cell r="J316">
            <v>284866</v>
          </cell>
          <cell r="K316">
            <v>384377</v>
          </cell>
          <cell r="L316">
            <v>210168</v>
          </cell>
          <cell r="M316">
            <v>196459</v>
          </cell>
          <cell r="N316">
            <v>8006</v>
          </cell>
          <cell r="O316">
            <v>29198</v>
          </cell>
          <cell r="P316">
            <v>490623</v>
          </cell>
          <cell r="Q316">
            <v>30024</v>
          </cell>
          <cell r="R316">
            <v>2066795</v>
          </cell>
          <cell r="S316">
            <v>12947782.222999999</v>
          </cell>
          <cell r="T316">
            <v>453172</v>
          </cell>
          <cell r="U316">
            <v>1074119</v>
          </cell>
          <cell r="V316">
            <v>14475073.222999999</v>
          </cell>
        </row>
        <row r="317">
          <cell r="A317" t="str">
            <v>17인승7층60m/min</v>
          </cell>
          <cell r="B317">
            <v>1539418</v>
          </cell>
          <cell r="C317">
            <v>0</v>
          </cell>
          <cell r="D317">
            <v>1539418</v>
          </cell>
          <cell r="E317">
            <v>9470235.2229999993</v>
          </cell>
          <cell r="F317">
            <v>967858</v>
          </cell>
          <cell r="G317">
            <v>10438093.222999999</v>
          </cell>
          <cell r="H317">
            <v>389340</v>
          </cell>
          <cell r="I317">
            <v>90811</v>
          </cell>
          <cell r="J317">
            <v>315832</v>
          </cell>
          <cell r="K317">
            <v>426160</v>
          </cell>
          <cell r="L317">
            <v>231202</v>
          </cell>
          <cell r="M317">
            <v>217815</v>
          </cell>
          <cell r="N317">
            <v>8807</v>
          </cell>
          <cell r="O317">
            <v>32372</v>
          </cell>
          <cell r="P317">
            <v>540065</v>
          </cell>
          <cell r="Q317">
            <v>33028</v>
          </cell>
          <cell r="R317">
            <v>2285432</v>
          </cell>
          <cell r="S317">
            <v>14262943.222999999</v>
          </cell>
          <cell r="T317">
            <v>499203</v>
          </cell>
          <cell r="U317">
            <v>1190045</v>
          </cell>
          <cell r="V317">
            <v>15952191.222999999</v>
          </cell>
        </row>
        <row r="318">
          <cell r="A318" t="str">
            <v>17인승7층90m/min</v>
          </cell>
          <cell r="B318">
            <v>1539418</v>
          </cell>
          <cell r="C318">
            <v>0</v>
          </cell>
          <cell r="D318">
            <v>1539418</v>
          </cell>
          <cell r="E318">
            <v>9470235.2229999993</v>
          </cell>
          <cell r="F318">
            <v>967858</v>
          </cell>
          <cell r="G318">
            <v>10438093.222999999</v>
          </cell>
          <cell r="H318">
            <v>389340</v>
          </cell>
          <cell r="I318">
            <v>90811</v>
          </cell>
          <cell r="J318">
            <v>315832</v>
          </cell>
          <cell r="K318">
            <v>426160</v>
          </cell>
          <cell r="L318">
            <v>231202</v>
          </cell>
          <cell r="M318">
            <v>217815</v>
          </cell>
          <cell r="N318">
            <v>8807</v>
          </cell>
          <cell r="O318">
            <v>32372</v>
          </cell>
          <cell r="P318">
            <v>540065</v>
          </cell>
          <cell r="Q318">
            <v>33028</v>
          </cell>
          <cell r="R318">
            <v>2285432</v>
          </cell>
          <cell r="S318">
            <v>14262943.222999999</v>
          </cell>
          <cell r="T318">
            <v>499203</v>
          </cell>
          <cell r="U318">
            <v>1190045</v>
          </cell>
          <cell r="V318">
            <v>15952191.222999999</v>
          </cell>
        </row>
        <row r="319">
          <cell r="A319" t="str">
            <v>17인승8층60m/min</v>
          </cell>
          <cell r="B319">
            <v>1611782</v>
          </cell>
          <cell r="C319">
            <v>0</v>
          </cell>
          <cell r="D319">
            <v>1611782</v>
          </cell>
          <cell r="E319">
            <v>10398745.222999999</v>
          </cell>
          <cell r="F319">
            <v>1062751</v>
          </cell>
          <cell r="G319">
            <v>11461496.222999999</v>
          </cell>
          <cell r="H319">
            <v>427513</v>
          </cell>
          <cell r="I319">
            <v>99715</v>
          </cell>
          <cell r="J319">
            <v>346798</v>
          </cell>
          <cell r="K319">
            <v>467943</v>
          </cell>
          <cell r="L319">
            <v>252221</v>
          </cell>
          <cell r="M319">
            <v>239171</v>
          </cell>
          <cell r="N319">
            <v>9608</v>
          </cell>
          <cell r="O319">
            <v>35546</v>
          </cell>
          <cell r="P319">
            <v>589474</v>
          </cell>
          <cell r="Q319">
            <v>36031</v>
          </cell>
          <cell r="R319">
            <v>2504020</v>
          </cell>
          <cell r="S319">
            <v>15577298.222999999</v>
          </cell>
          <cell r="T319">
            <v>545205</v>
          </cell>
          <cell r="U319">
            <v>1305964</v>
          </cell>
          <cell r="V319">
            <v>17428467.222999997</v>
          </cell>
        </row>
        <row r="320">
          <cell r="A320" t="str">
            <v>17인승8층90m/min</v>
          </cell>
          <cell r="B320">
            <v>1611782</v>
          </cell>
          <cell r="C320">
            <v>0</v>
          </cell>
          <cell r="D320">
            <v>1611782</v>
          </cell>
          <cell r="E320">
            <v>10398745.222999999</v>
          </cell>
          <cell r="F320">
            <v>1062751</v>
          </cell>
          <cell r="G320">
            <v>11461496.222999999</v>
          </cell>
          <cell r="H320">
            <v>427513</v>
          </cell>
          <cell r="I320">
            <v>99715</v>
          </cell>
          <cell r="J320">
            <v>346798</v>
          </cell>
          <cell r="K320">
            <v>467943</v>
          </cell>
          <cell r="L320">
            <v>252221</v>
          </cell>
          <cell r="M320">
            <v>239171</v>
          </cell>
          <cell r="N320">
            <v>9608</v>
          </cell>
          <cell r="O320">
            <v>35546</v>
          </cell>
          <cell r="P320">
            <v>589474</v>
          </cell>
          <cell r="Q320">
            <v>36031</v>
          </cell>
          <cell r="R320">
            <v>2504020</v>
          </cell>
          <cell r="S320">
            <v>15577298.222999999</v>
          </cell>
          <cell r="T320">
            <v>545205</v>
          </cell>
          <cell r="U320">
            <v>1305964</v>
          </cell>
          <cell r="V320">
            <v>17428467.222999997</v>
          </cell>
        </row>
        <row r="321">
          <cell r="A321" t="str">
            <v>17인승9층60m/min</v>
          </cell>
          <cell r="B321">
            <v>1684902</v>
          </cell>
          <cell r="C321">
            <v>0</v>
          </cell>
          <cell r="D321">
            <v>1684902</v>
          </cell>
          <cell r="E321">
            <v>11327255.222999999</v>
          </cell>
          <cell r="F321">
            <v>1157645</v>
          </cell>
          <cell r="G321">
            <v>12484900.222999999</v>
          </cell>
          <cell r="H321">
            <v>465686</v>
          </cell>
          <cell r="I321">
            <v>108618</v>
          </cell>
          <cell r="J321">
            <v>377763</v>
          </cell>
          <cell r="K321">
            <v>509726</v>
          </cell>
          <cell r="L321">
            <v>273255</v>
          </cell>
          <cell r="M321">
            <v>260526</v>
          </cell>
          <cell r="N321">
            <v>10409</v>
          </cell>
          <cell r="O321">
            <v>38720</v>
          </cell>
          <cell r="P321">
            <v>638916</v>
          </cell>
          <cell r="Q321">
            <v>39036</v>
          </cell>
          <cell r="R321">
            <v>2722655</v>
          </cell>
          <cell r="S321">
            <v>16892457.222999997</v>
          </cell>
          <cell r="T321">
            <v>591236</v>
          </cell>
          <cell r="U321">
            <v>1421891</v>
          </cell>
          <cell r="V321">
            <v>18905584.222999997</v>
          </cell>
        </row>
        <row r="322">
          <cell r="A322" t="str">
            <v>17인승9층90m/min</v>
          </cell>
          <cell r="B322">
            <v>1684902</v>
          </cell>
          <cell r="C322">
            <v>0</v>
          </cell>
          <cell r="D322">
            <v>1684902</v>
          </cell>
          <cell r="E322">
            <v>11327255.222999999</v>
          </cell>
          <cell r="F322">
            <v>1157645</v>
          </cell>
          <cell r="G322">
            <v>12484900.222999999</v>
          </cell>
          <cell r="H322">
            <v>465686</v>
          </cell>
          <cell r="I322">
            <v>108618</v>
          </cell>
          <cell r="J322">
            <v>377763</v>
          </cell>
          <cell r="K322">
            <v>509726</v>
          </cell>
          <cell r="L322">
            <v>273255</v>
          </cell>
          <cell r="M322">
            <v>260526</v>
          </cell>
          <cell r="N322">
            <v>10409</v>
          </cell>
          <cell r="O322">
            <v>38720</v>
          </cell>
          <cell r="P322">
            <v>638916</v>
          </cell>
          <cell r="Q322">
            <v>39036</v>
          </cell>
          <cell r="R322">
            <v>2722655</v>
          </cell>
          <cell r="S322">
            <v>16892457.222999997</v>
          </cell>
          <cell r="T322">
            <v>591236</v>
          </cell>
          <cell r="U322">
            <v>1421891</v>
          </cell>
          <cell r="V322">
            <v>18905584.222999997</v>
          </cell>
        </row>
        <row r="323">
          <cell r="A323" t="str">
            <v>17인승10층60m/min</v>
          </cell>
          <cell r="B323">
            <v>1757266</v>
          </cell>
          <cell r="C323">
            <v>0</v>
          </cell>
          <cell r="D323">
            <v>1757266</v>
          </cell>
          <cell r="E323">
            <v>12256332</v>
          </cell>
          <cell r="F323">
            <v>1252597</v>
          </cell>
          <cell r="G323">
            <v>13508929</v>
          </cell>
          <cell r="H323">
            <v>503883</v>
          </cell>
          <cell r="I323">
            <v>117527</v>
          </cell>
          <cell r="J323">
            <v>408748</v>
          </cell>
          <cell r="K323">
            <v>551534</v>
          </cell>
          <cell r="L323">
            <v>294285</v>
          </cell>
          <cell r="M323">
            <v>281895</v>
          </cell>
          <cell r="N323">
            <v>11210</v>
          </cell>
          <cell r="O323">
            <v>41896</v>
          </cell>
          <cell r="P323">
            <v>688352</v>
          </cell>
          <cell r="Q323">
            <v>42040</v>
          </cell>
          <cell r="R323">
            <v>2941370</v>
          </cell>
          <cell r="S323">
            <v>18207565</v>
          </cell>
          <cell r="T323">
            <v>637264</v>
          </cell>
          <cell r="U323">
            <v>1537880</v>
          </cell>
          <cell r="V323">
            <v>20382709</v>
          </cell>
        </row>
        <row r="324">
          <cell r="A324" t="str">
            <v>17인승10층90m/min</v>
          </cell>
          <cell r="B324">
            <v>1757266</v>
          </cell>
          <cell r="C324">
            <v>0</v>
          </cell>
          <cell r="D324">
            <v>1757266</v>
          </cell>
          <cell r="E324">
            <v>12256332</v>
          </cell>
          <cell r="F324">
            <v>1252597</v>
          </cell>
          <cell r="G324">
            <v>13508929</v>
          </cell>
          <cell r="H324">
            <v>503883</v>
          </cell>
          <cell r="I324">
            <v>117527</v>
          </cell>
          <cell r="J324">
            <v>408748</v>
          </cell>
          <cell r="K324">
            <v>551534</v>
          </cell>
          <cell r="L324">
            <v>294285</v>
          </cell>
          <cell r="M324">
            <v>281895</v>
          </cell>
          <cell r="N324">
            <v>11210</v>
          </cell>
          <cell r="O324">
            <v>41896</v>
          </cell>
          <cell r="P324">
            <v>688352</v>
          </cell>
          <cell r="Q324">
            <v>42040</v>
          </cell>
          <cell r="R324">
            <v>2941370</v>
          </cell>
          <cell r="S324">
            <v>18207565</v>
          </cell>
          <cell r="T324">
            <v>637264</v>
          </cell>
          <cell r="U324">
            <v>1537880</v>
          </cell>
          <cell r="V324">
            <v>20382709</v>
          </cell>
        </row>
        <row r="325">
          <cell r="A325" t="str">
            <v>17인승11층90m/min</v>
          </cell>
          <cell r="B325">
            <v>1830386</v>
          </cell>
          <cell r="C325">
            <v>0</v>
          </cell>
          <cell r="D325">
            <v>1830386</v>
          </cell>
          <cell r="E325">
            <v>13184842</v>
          </cell>
          <cell r="F325">
            <v>1347490</v>
          </cell>
          <cell r="G325">
            <v>14532332</v>
          </cell>
          <cell r="H325">
            <v>542055</v>
          </cell>
          <cell r="I325">
            <v>126431</v>
          </cell>
          <cell r="J325">
            <v>439714</v>
          </cell>
          <cell r="K325">
            <v>593317</v>
          </cell>
          <cell r="L325">
            <v>315319</v>
          </cell>
          <cell r="M325">
            <v>303251</v>
          </cell>
          <cell r="N325">
            <v>12012</v>
          </cell>
          <cell r="O325">
            <v>45070</v>
          </cell>
          <cell r="P325">
            <v>737794</v>
          </cell>
          <cell r="Q325">
            <v>45045</v>
          </cell>
          <cell r="R325">
            <v>3160008</v>
          </cell>
          <cell r="S325">
            <v>19522726</v>
          </cell>
          <cell r="T325">
            <v>683295</v>
          </cell>
          <cell r="U325">
            <v>1653807</v>
          </cell>
          <cell r="V325">
            <v>21859828</v>
          </cell>
        </row>
        <row r="326">
          <cell r="A326" t="str">
            <v>17인승11층105m/min</v>
          </cell>
          <cell r="B326">
            <v>1830386</v>
          </cell>
          <cell r="C326">
            <v>0</v>
          </cell>
          <cell r="D326">
            <v>1830386</v>
          </cell>
          <cell r="E326">
            <v>13184842</v>
          </cell>
          <cell r="F326">
            <v>1347490</v>
          </cell>
          <cell r="G326">
            <v>14532332</v>
          </cell>
          <cell r="H326">
            <v>542055</v>
          </cell>
          <cell r="I326">
            <v>126431</v>
          </cell>
          <cell r="J326">
            <v>439714</v>
          </cell>
          <cell r="K326">
            <v>593317</v>
          </cell>
          <cell r="L326">
            <v>315319</v>
          </cell>
          <cell r="M326">
            <v>303251</v>
          </cell>
          <cell r="N326">
            <v>12012</v>
          </cell>
          <cell r="O326">
            <v>45070</v>
          </cell>
          <cell r="P326">
            <v>737794</v>
          </cell>
          <cell r="Q326">
            <v>45045</v>
          </cell>
          <cell r="R326">
            <v>3160008</v>
          </cell>
          <cell r="S326">
            <v>19522726</v>
          </cell>
          <cell r="T326">
            <v>683295</v>
          </cell>
          <cell r="U326">
            <v>1653807</v>
          </cell>
          <cell r="V326">
            <v>21859828</v>
          </cell>
        </row>
        <row r="327">
          <cell r="A327" t="str">
            <v>17인승12층90m/min</v>
          </cell>
          <cell r="B327">
            <v>1902750</v>
          </cell>
          <cell r="C327">
            <v>0</v>
          </cell>
          <cell r="D327">
            <v>1902750</v>
          </cell>
          <cell r="E327">
            <v>14113352</v>
          </cell>
          <cell r="F327">
            <v>1442384</v>
          </cell>
          <cell r="G327">
            <v>15555736</v>
          </cell>
          <cell r="H327">
            <v>580228</v>
          </cell>
          <cell r="I327">
            <v>135334</v>
          </cell>
          <cell r="J327">
            <v>470680</v>
          </cell>
          <cell r="K327">
            <v>635100</v>
          </cell>
          <cell r="L327">
            <v>336338</v>
          </cell>
          <cell r="M327">
            <v>324607</v>
          </cell>
          <cell r="N327">
            <v>12812</v>
          </cell>
          <cell r="O327">
            <v>48244</v>
          </cell>
          <cell r="P327">
            <v>787203</v>
          </cell>
          <cell r="Q327">
            <v>48048</v>
          </cell>
          <cell r="R327">
            <v>3378594</v>
          </cell>
          <cell r="S327">
            <v>20837080</v>
          </cell>
          <cell r="T327">
            <v>729297</v>
          </cell>
          <cell r="U327">
            <v>1769726</v>
          </cell>
          <cell r="V327">
            <v>23336103</v>
          </cell>
        </row>
        <row r="328">
          <cell r="A328" t="str">
            <v>17인승12층105m/min</v>
          </cell>
          <cell r="B328">
            <v>1902750</v>
          </cell>
          <cell r="C328">
            <v>0</v>
          </cell>
          <cell r="D328">
            <v>1902750</v>
          </cell>
          <cell r="E328">
            <v>14113352</v>
          </cell>
          <cell r="F328">
            <v>1442384</v>
          </cell>
          <cell r="G328">
            <v>15555736</v>
          </cell>
          <cell r="H328">
            <v>580228</v>
          </cell>
          <cell r="I328">
            <v>135334</v>
          </cell>
          <cell r="J328">
            <v>470680</v>
          </cell>
          <cell r="K328">
            <v>635100</v>
          </cell>
          <cell r="L328">
            <v>336338</v>
          </cell>
          <cell r="M328">
            <v>324607</v>
          </cell>
          <cell r="N328">
            <v>12812</v>
          </cell>
          <cell r="O328">
            <v>48244</v>
          </cell>
          <cell r="P328">
            <v>787203</v>
          </cell>
          <cell r="Q328">
            <v>48048</v>
          </cell>
          <cell r="R328">
            <v>3378594</v>
          </cell>
          <cell r="S328">
            <v>20837080</v>
          </cell>
          <cell r="T328">
            <v>729297</v>
          </cell>
          <cell r="U328">
            <v>1769726</v>
          </cell>
          <cell r="V328">
            <v>23336103</v>
          </cell>
        </row>
        <row r="329">
          <cell r="A329" t="str">
            <v>17인승13층90m/min</v>
          </cell>
          <cell r="B329">
            <v>1975870</v>
          </cell>
          <cell r="C329">
            <v>0</v>
          </cell>
          <cell r="D329">
            <v>1975870</v>
          </cell>
          <cell r="E329">
            <v>15041862</v>
          </cell>
          <cell r="F329">
            <v>1537278</v>
          </cell>
          <cell r="G329">
            <v>16579140</v>
          </cell>
          <cell r="H329">
            <v>618401</v>
          </cell>
          <cell r="I329">
            <v>144238</v>
          </cell>
          <cell r="J329">
            <v>501646</v>
          </cell>
          <cell r="K329">
            <v>676883</v>
          </cell>
          <cell r="L329">
            <v>357372</v>
          </cell>
          <cell r="M329">
            <v>345962</v>
          </cell>
          <cell r="N329">
            <v>13614</v>
          </cell>
          <cell r="O329">
            <v>51418</v>
          </cell>
          <cell r="P329">
            <v>836645</v>
          </cell>
          <cell r="Q329">
            <v>51053</v>
          </cell>
          <cell r="R329">
            <v>3597232</v>
          </cell>
          <cell r="S329">
            <v>22152242</v>
          </cell>
          <cell r="T329">
            <v>775328</v>
          </cell>
          <cell r="U329">
            <v>1885653</v>
          </cell>
          <cell r="V329">
            <v>24813223</v>
          </cell>
        </row>
        <row r="330">
          <cell r="A330" t="str">
            <v>17인승13층105m/min</v>
          </cell>
          <cell r="B330">
            <v>1975870</v>
          </cell>
          <cell r="C330">
            <v>0</v>
          </cell>
          <cell r="D330">
            <v>1975870</v>
          </cell>
          <cell r="E330">
            <v>15041862</v>
          </cell>
          <cell r="F330">
            <v>1537278</v>
          </cell>
          <cell r="G330">
            <v>16579140</v>
          </cell>
          <cell r="H330">
            <v>618401</v>
          </cell>
          <cell r="I330">
            <v>144238</v>
          </cell>
          <cell r="J330">
            <v>501646</v>
          </cell>
          <cell r="K330">
            <v>676883</v>
          </cell>
          <cell r="L330">
            <v>357372</v>
          </cell>
          <cell r="M330">
            <v>345962</v>
          </cell>
          <cell r="N330">
            <v>13614</v>
          </cell>
          <cell r="O330">
            <v>51418</v>
          </cell>
          <cell r="P330">
            <v>836645</v>
          </cell>
          <cell r="Q330">
            <v>51053</v>
          </cell>
          <cell r="R330">
            <v>3597232</v>
          </cell>
          <cell r="S330">
            <v>22152242</v>
          </cell>
          <cell r="T330">
            <v>775328</v>
          </cell>
          <cell r="U330">
            <v>1885653</v>
          </cell>
          <cell r="V330">
            <v>24813223</v>
          </cell>
        </row>
        <row r="331">
          <cell r="A331" t="str">
            <v>17인승14층90m/min</v>
          </cell>
          <cell r="B331">
            <v>2048990</v>
          </cell>
          <cell r="C331">
            <v>0</v>
          </cell>
          <cell r="D331">
            <v>2048990</v>
          </cell>
          <cell r="E331">
            <v>15970372</v>
          </cell>
          <cell r="F331">
            <v>1632172</v>
          </cell>
          <cell r="G331">
            <v>17602544</v>
          </cell>
          <cell r="H331">
            <v>656574</v>
          </cell>
          <cell r="I331">
            <v>153142</v>
          </cell>
          <cell r="J331">
            <v>532611</v>
          </cell>
          <cell r="K331">
            <v>718666</v>
          </cell>
          <cell r="L331">
            <v>378406</v>
          </cell>
          <cell r="M331">
            <v>367318</v>
          </cell>
          <cell r="N331">
            <v>14415</v>
          </cell>
          <cell r="O331">
            <v>54592</v>
          </cell>
          <cell r="P331">
            <v>886087</v>
          </cell>
          <cell r="Q331">
            <v>54058</v>
          </cell>
          <cell r="R331">
            <v>3815869</v>
          </cell>
          <cell r="S331">
            <v>23467403</v>
          </cell>
          <cell r="T331">
            <v>821359</v>
          </cell>
          <cell r="U331">
            <v>2001579</v>
          </cell>
          <cell r="V331">
            <v>26290341</v>
          </cell>
        </row>
        <row r="332">
          <cell r="A332" t="str">
            <v>17인승14층105m/min</v>
          </cell>
          <cell r="B332">
            <v>2048990</v>
          </cell>
          <cell r="C332">
            <v>0</v>
          </cell>
          <cell r="D332">
            <v>2048990</v>
          </cell>
          <cell r="E332">
            <v>15970372</v>
          </cell>
          <cell r="F332">
            <v>1632172</v>
          </cell>
          <cell r="G332">
            <v>17602544</v>
          </cell>
          <cell r="H332">
            <v>656574</v>
          </cell>
          <cell r="I332">
            <v>153142</v>
          </cell>
          <cell r="J332">
            <v>532611</v>
          </cell>
          <cell r="K332">
            <v>718666</v>
          </cell>
          <cell r="L332">
            <v>378406</v>
          </cell>
          <cell r="M332">
            <v>367318</v>
          </cell>
          <cell r="N332">
            <v>14415</v>
          </cell>
          <cell r="O332">
            <v>54592</v>
          </cell>
          <cell r="P332">
            <v>886087</v>
          </cell>
          <cell r="Q332">
            <v>54058</v>
          </cell>
          <cell r="R332">
            <v>3815869</v>
          </cell>
          <cell r="S332">
            <v>23467403</v>
          </cell>
          <cell r="T332">
            <v>821359</v>
          </cell>
          <cell r="U332">
            <v>2001579</v>
          </cell>
          <cell r="V332">
            <v>26290341</v>
          </cell>
        </row>
        <row r="333">
          <cell r="A333" t="str">
            <v>17인승15층90m/min</v>
          </cell>
          <cell r="B333">
            <v>2121354</v>
          </cell>
          <cell r="C333">
            <v>0</v>
          </cell>
          <cell r="D333">
            <v>2121354</v>
          </cell>
          <cell r="E333">
            <v>16898882</v>
          </cell>
          <cell r="F333">
            <v>1727065</v>
          </cell>
          <cell r="G333">
            <v>18625947</v>
          </cell>
          <cell r="H333">
            <v>694747</v>
          </cell>
          <cell r="I333">
            <v>162045</v>
          </cell>
          <cell r="J333">
            <v>563577</v>
          </cell>
          <cell r="K333">
            <v>760449</v>
          </cell>
          <cell r="L333">
            <v>399424</v>
          </cell>
          <cell r="M333">
            <v>388674</v>
          </cell>
          <cell r="N333">
            <v>15216</v>
          </cell>
          <cell r="O333">
            <v>57766</v>
          </cell>
          <cell r="P333">
            <v>935495</v>
          </cell>
          <cell r="Q333">
            <v>57060</v>
          </cell>
          <cell r="R333">
            <v>4034453</v>
          </cell>
          <cell r="S333">
            <v>24781754</v>
          </cell>
          <cell r="T333">
            <v>867361</v>
          </cell>
          <cell r="U333">
            <v>2117498</v>
          </cell>
          <cell r="V333">
            <v>27766613</v>
          </cell>
        </row>
        <row r="334">
          <cell r="A334" t="str">
            <v>17인승15층105m/min</v>
          </cell>
          <cell r="B334">
            <v>2121354</v>
          </cell>
          <cell r="C334">
            <v>0</v>
          </cell>
          <cell r="D334">
            <v>2121354</v>
          </cell>
          <cell r="E334">
            <v>16898882</v>
          </cell>
          <cell r="F334">
            <v>1727065</v>
          </cell>
          <cell r="G334">
            <v>18625947</v>
          </cell>
          <cell r="H334">
            <v>694747</v>
          </cell>
          <cell r="I334">
            <v>162045</v>
          </cell>
          <cell r="J334">
            <v>563577</v>
          </cell>
          <cell r="K334">
            <v>760449</v>
          </cell>
          <cell r="L334">
            <v>399424</v>
          </cell>
          <cell r="M334">
            <v>388674</v>
          </cell>
          <cell r="N334">
            <v>15216</v>
          </cell>
          <cell r="O334">
            <v>57766</v>
          </cell>
          <cell r="P334">
            <v>935495</v>
          </cell>
          <cell r="Q334">
            <v>57060</v>
          </cell>
          <cell r="R334">
            <v>4034453</v>
          </cell>
          <cell r="S334">
            <v>24781754</v>
          </cell>
          <cell r="T334">
            <v>867361</v>
          </cell>
          <cell r="U334">
            <v>2117498</v>
          </cell>
          <cell r="V334">
            <v>27766613</v>
          </cell>
        </row>
        <row r="335">
          <cell r="A335" t="str">
            <v>17인승16층90m/min</v>
          </cell>
          <cell r="B335">
            <v>2194474</v>
          </cell>
          <cell r="C335">
            <v>0</v>
          </cell>
          <cell r="D335">
            <v>2194474</v>
          </cell>
          <cell r="E335">
            <v>17827068.274999999</v>
          </cell>
          <cell r="F335">
            <v>1821926</v>
          </cell>
          <cell r="G335">
            <v>19648994.274999999</v>
          </cell>
          <cell r="H335">
            <v>732907</v>
          </cell>
          <cell r="I335">
            <v>170946</v>
          </cell>
          <cell r="J335">
            <v>594532</v>
          </cell>
          <cell r="K335">
            <v>802218</v>
          </cell>
          <cell r="L335">
            <v>420452</v>
          </cell>
          <cell r="M335">
            <v>410022</v>
          </cell>
          <cell r="N335">
            <v>16017</v>
          </cell>
          <cell r="O335">
            <v>60939</v>
          </cell>
          <cell r="P335">
            <v>984921</v>
          </cell>
          <cell r="Q335">
            <v>60064</v>
          </cell>
          <cell r="R335">
            <v>4253018</v>
          </cell>
          <cell r="S335">
            <v>26096486.274999999</v>
          </cell>
          <cell r="T335">
            <v>913377</v>
          </cell>
          <cell r="U335">
            <v>2233385</v>
          </cell>
          <cell r="V335">
            <v>29243248.274999999</v>
          </cell>
        </row>
        <row r="336">
          <cell r="A336" t="str">
            <v>17인승16층105m/min</v>
          </cell>
          <cell r="B336">
            <v>2194474</v>
          </cell>
          <cell r="C336">
            <v>0</v>
          </cell>
          <cell r="D336">
            <v>2194474</v>
          </cell>
          <cell r="E336">
            <v>17827068.274999999</v>
          </cell>
          <cell r="F336">
            <v>1821926</v>
          </cell>
          <cell r="G336">
            <v>19648994.274999999</v>
          </cell>
          <cell r="H336">
            <v>732907</v>
          </cell>
          <cell r="I336">
            <v>170946</v>
          </cell>
          <cell r="J336">
            <v>594532</v>
          </cell>
          <cell r="K336">
            <v>802218</v>
          </cell>
          <cell r="L336">
            <v>420452</v>
          </cell>
          <cell r="M336">
            <v>410022</v>
          </cell>
          <cell r="N336">
            <v>16017</v>
          </cell>
          <cell r="O336">
            <v>60939</v>
          </cell>
          <cell r="P336">
            <v>984921</v>
          </cell>
          <cell r="Q336">
            <v>60064</v>
          </cell>
          <cell r="R336">
            <v>4253018</v>
          </cell>
          <cell r="S336">
            <v>26096486.274999999</v>
          </cell>
          <cell r="T336">
            <v>913377</v>
          </cell>
          <cell r="U336">
            <v>2233385</v>
          </cell>
          <cell r="V336">
            <v>29243248.274999999</v>
          </cell>
        </row>
        <row r="337">
          <cell r="A337" t="str">
            <v>17인승17층90m/min</v>
          </cell>
          <cell r="B337">
            <v>2266838</v>
          </cell>
          <cell r="C337">
            <v>0</v>
          </cell>
          <cell r="D337">
            <v>2266838</v>
          </cell>
          <cell r="E337">
            <v>18755608.785999998</v>
          </cell>
          <cell r="F337">
            <v>1916823</v>
          </cell>
          <cell r="G337">
            <v>20672431.785999998</v>
          </cell>
          <cell r="H337">
            <v>771081</v>
          </cell>
          <cell r="I337">
            <v>179850</v>
          </cell>
          <cell r="J337">
            <v>625499</v>
          </cell>
          <cell r="K337">
            <v>844002</v>
          </cell>
          <cell r="L337">
            <v>441471</v>
          </cell>
          <cell r="M337">
            <v>431379</v>
          </cell>
          <cell r="N337">
            <v>16817</v>
          </cell>
          <cell r="O337">
            <v>64113</v>
          </cell>
          <cell r="P337">
            <v>1034331</v>
          </cell>
          <cell r="Q337">
            <v>63067</v>
          </cell>
          <cell r="R337">
            <v>4471610</v>
          </cell>
          <cell r="S337">
            <v>27410879.785999998</v>
          </cell>
          <cell r="T337">
            <v>959380</v>
          </cell>
          <cell r="U337">
            <v>2349307</v>
          </cell>
          <cell r="V337">
            <v>30719566.785999998</v>
          </cell>
        </row>
        <row r="338">
          <cell r="A338" t="str">
            <v>17인승17층105m/min</v>
          </cell>
          <cell r="B338">
            <v>2266838</v>
          </cell>
          <cell r="C338">
            <v>0</v>
          </cell>
          <cell r="D338">
            <v>2266838</v>
          </cell>
          <cell r="E338">
            <v>18755608.785999998</v>
          </cell>
          <cell r="F338">
            <v>1916823</v>
          </cell>
          <cell r="G338">
            <v>20672431.785999998</v>
          </cell>
          <cell r="H338">
            <v>771081</v>
          </cell>
          <cell r="I338">
            <v>179850</v>
          </cell>
          <cell r="J338">
            <v>625499</v>
          </cell>
          <cell r="K338">
            <v>844002</v>
          </cell>
          <cell r="L338">
            <v>441471</v>
          </cell>
          <cell r="M338">
            <v>431379</v>
          </cell>
          <cell r="N338">
            <v>16817</v>
          </cell>
          <cell r="O338">
            <v>64113</v>
          </cell>
          <cell r="P338">
            <v>1034331</v>
          </cell>
          <cell r="Q338">
            <v>63067</v>
          </cell>
          <cell r="R338">
            <v>4471610</v>
          </cell>
          <cell r="S338">
            <v>27410879.785999998</v>
          </cell>
          <cell r="T338">
            <v>959380</v>
          </cell>
          <cell r="U338">
            <v>2349307</v>
          </cell>
          <cell r="V338">
            <v>30719566.785999998</v>
          </cell>
        </row>
        <row r="339">
          <cell r="A339" t="str">
            <v>17인승18층90m/min</v>
          </cell>
          <cell r="B339">
            <v>2339958</v>
          </cell>
          <cell r="C339">
            <v>0</v>
          </cell>
          <cell r="D339">
            <v>2339958</v>
          </cell>
          <cell r="E339">
            <v>19684149.296999998</v>
          </cell>
          <cell r="F339">
            <v>2011720</v>
          </cell>
          <cell r="G339">
            <v>21695869.296999998</v>
          </cell>
          <cell r="H339">
            <v>809255</v>
          </cell>
          <cell r="I339">
            <v>188754</v>
          </cell>
          <cell r="J339">
            <v>656466</v>
          </cell>
          <cell r="K339">
            <v>885786</v>
          </cell>
          <cell r="L339">
            <v>462506</v>
          </cell>
          <cell r="M339">
            <v>452735</v>
          </cell>
          <cell r="N339">
            <v>17619</v>
          </cell>
          <cell r="O339">
            <v>67287</v>
          </cell>
          <cell r="P339">
            <v>1083775</v>
          </cell>
          <cell r="Q339">
            <v>66072</v>
          </cell>
          <cell r="R339">
            <v>4690255</v>
          </cell>
          <cell r="S339">
            <v>28726082.296999998</v>
          </cell>
          <cell r="T339">
            <v>1005412</v>
          </cell>
          <cell r="U339">
            <v>2465238</v>
          </cell>
          <cell r="V339">
            <v>32196732.296999998</v>
          </cell>
        </row>
        <row r="340">
          <cell r="A340" t="str">
            <v>17인승18층105m/min</v>
          </cell>
          <cell r="B340">
            <v>2339958</v>
          </cell>
          <cell r="C340">
            <v>0</v>
          </cell>
          <cell r="D340">
            <v>2339958</v>
          </cell>
          <cell r="E340">
            <v>19684149.296999998</v>
          </cell>
          <cell r="F340">
            <v>2011720</v>
          </cell>
          <cell r="G340">
            <v>21695869.296999998</v>
          </cell>
          <cell r="H340">
            <v>809255</v>
          </cell>
          <cell r="I340">
            <v>188754</v>
          </cell>
          <cell r="J340">
            <v>656466</v>
          </cell>
          <cell r="K340">
            <v>885786</v>
          </cell>
          <cell r="L340">
            <v>462506</v>
          </cell>
          <cell r="M340">
            <v>452735</v>
          </cell>
          <cell r="N340">
            <v>17619</v>
          </cell>
          <cell r="O340">
            <v>67287</v>
          </cell>
          <cell r="P340">
            <v>1083775</v>
          </cell>
          <cell r="Q340">
            <v>66072</v>
          </cell>
          <cell r="R340">
            <v>4690255</v>
          </cell>
          <cell r="S340">
            <v>28726082.296999998</v>
          </cell>
          <cell r="T340">
            <v>1005412</v>
          </cell>
          <cell r="U340">
            <v>2465238</v>
          </cell>
          <cell r="V340">
            <v>32196732.296999998</v>
          </cell>
        </row>
        <row r="341">
          <cell r="A341" t="str">
            <v>17인승19층90m/min</v>
          </cell>
          <cell r="B341">
            <v>2412322</v>
          </cell>
          <cell r="C341">
            <v>0</v>
          </cell>
          <cell r="D341">
            <v>2412322</v>
          </cell>
          <cell r="E341">
            <v>20612689.807</v>
          </cell>
          <cell r="F341">
            <v>2106616</v>
          </cell>
          <cell r="G341">
            <v>22719305.807</v>
          </cell>
          <cell r="H341">
            <v>847430</v>
          </cell>
          <cell r="I341">
            <v>197657</v>
          </cell>
          <cell r="J341">
            <v>687433</v>
          </cell>
          <cell r="K341">
            <v>927571</v>
          </cell>
          <cell r="L341">
            <v>483525</v>
          </cell>
          <cell r="M341">
            <v>474091</v>
          </cell>
          <cell r="N341">
            <v>18420</v>
          </cell>
          <cell r="O341">
            <v>70461</v>
          </cell>
          <cell r="P341">
            <v>1133185</v>
          </cell>
          <cell r="Q341">
            <v>69075</v>
          </cell>
          <cell r="R341">
            <v>4908848</v>
          </cell>
          <cell r="S341">
            <v>30040475.807</v>
          </cell>
          <cell r="T341">
            <v>1051416</v>
          </cell>
          <cell r="U341">
            <v>2581161</v>
          </cell>
          <cell r="V341">
            <v>33673052.806999996</v>
          </cell>
        </row>
        <row r="342">
          <cell r="A342" t="str">
            <v>17인승19층105m/min</v>
          </cell>
          <cell r="B342">
            <v>2412322</v>
          </cell>
          <cell r="C342">
            <v>0</v>
          </cell>
          <cell r="D342">
            <v>2412322</v>
          </cell>
          <cell r="E342">
            <v>20612689.807</v>
          </cell>
          <cell r="F342">
            <v>2106616</v>
          </cell>
          <cell r="G342">
            <v>22719305.807</v>
          </cell>
          <cell r="H342">
            <v>847430</v>
          </cell>
          <cell r="I342">
            <v>197657</v>
          </cell>
          <cell r="J342">
            <v>687433</v>
          </cell>
          <cell r="K342">
            <v>927571</v>
          </cell>
          <cell r="L342">
            <v>483525</v>
          </cell>
          <cell r="M342">
            <v>474091</v>
          </cell>
          <cell r="N342">
            <v>18420</v>
          </cell>
          <cell r="O342">
            <v>70461</v>
          </cell>
          <cell r="P342">
            <v>1133185</v>
          </cell>
          <cell r="Q342">
            <v>69075</v>
          </cell>
          <cell r="R342">
            <v>4908848</v>
          </cell>
          <cell r="S342">
            <v>30040475.807</v>
          </cell>
          <cell r="T342">
            <v>1051416</v>
          </cell>
          <cell r="U342">
            <v>2581161</v>
          </cell>
          <cell r="V342">
            <v>33673052.806999996</v>
          </cell>
        </row>
        <row r="343">
          <cell r="A343" t="str">
            <v>17인승20층105m/min</v>
          </cell>
          <cell r="B343">
            <v>2485442</v>
          </cell>
          <cell r="C343">
            <v>0</v>
          </cell>
          <cell r="D343">
            <v>2485442</v>
          </cell>
          <cell r="E343">
            <v>21541230.318</v>
          </cell>
          <cell r="F343">
            <v>2201513</v>
          </cell>
          <cell r="G343">
            <v>23742743.318</v>
          </cell>
          <cell r="H343">
            <v>885604</v>
          </cell>
          <cell r="I343">
            <v>206561</v>
          </cell>
          <cell r="J343">
            <v>718400</v>
          </cell>
          <cell r="K343">
            <v>969355</v>
          </cell>
          <cell r="L343">
            <v>504560</v>
          </cell>
          <cell r="M343">
            <v>495448</v>
          </cell>
          <cell r="N343">
            <v>19221</v>
          </cell>
          <cell r="O343">
            <v>73636</v>
          </cell>
          <cell r="P343">
            <v>1182628</v>
          </cell>
          <cell r="Q343">
            <v>72080</v>
          </cell>
          <cell r="R343">
            <v>5127493</v>
          </cell>
          <cell r="S343">
            <v>31355678.318</v>
          </cell>
          <cell r="T343">
            <v>1097448</v>
          </cell>
          <cell r="U343">
            <v>2697091</v>
          </cell>
          <cell r="V343">
            <v>35150217.318000004</v>
          </cell>
        </row>
        <row r="344">
          <cell r="A344" t="str">
            <v>17인승20층120m/min</v>
          </cell>
          <cell r="B344">
            <v>2485442</v>
          </cell>
          <cell r="C344">
            <v>0</v>
          </cell>
          <cell r="D344">
            <v>2485442</v>
          </cell>
          <cell r="E344">
            <v>21541230.318</v>
          </cell>
          <cell r="F344">
            <v>2201513</v>
          </cell>
          <cell r="G344">
            <v>23742743.318</v>
          </cell>
          <cell r="H344">
            <v>885604</v>
          </cell>
          <cell r="I344">
            <v>206561</v>
          </cell>
          <cell r="J344">
            <v>718400</v>
          </cell>
          <cell r="K344">
            <v>969355</v>
          </cell>
          <cell r="L344">
            <v>504560</v>
          </cell>
          <cell r="M344">
            <v>495448</v>
          </cell>
          <cell r="N344">
            <v>19221</v>
          </cell>
          <cell r="O344">
            <v>73636</v>
          </cell>
          <cell r="P344">
            <v>1182628</v>
          </cell>
          <cell r="Q344">
            <v>72080</v>
          </cell>
          <cell r="R344">
            <v>5127493</v>
          </cell>
          <cell r="S344">
            <v>31355678.318</v>
          </cell>
          <cell r="T344">
            <v>1097448</v>
          </cell>
          <cell r="U344">
            <v>2697091</v>
          </cell>
          <cell r="V344">
            <v>35150217.318000004</v>
          </cell>
        </row>
        <row r="345">
          <cell r="A345" t="str">
            <v>17인승21층105m/min</v>
          </cell>
          <cell r="B345">
            <v>2557806</v>
          </cell>
          <cell r="C345">
            <v>0</v>
          </cell>
          <cell r="D345">
            <v>2557806</v>
          </cell>
          <cell r="E345">
            <v>22469770.829</v>
          </cell>
          <cell r="F345">
            <v>2296410</v>
          </cell>
          <cell r="G345">
            <v>24766180.829</v>
          </cell>
          <cell r="H345">
            <v>923778</v>
          </cell>
          <cell r="I345">
            <v>215465</v>
          </cell>
          <cell r="J345">
            <v>749366</v>
          </cell>
          <cell r="K345">
            <v>1011139</v>
          </cell>
          <cell r="L345">
            <v>525579</v>
          </cell>
          <cell r="M345">
            <v>516804</v>
          </cell>
          <cell r="N345">
            <v>20022</v>
          </cell>
          <cell r="O345">
            <v>76810</v>
          </cell>
          <cell r="P345">
            <v>1232038</v>
          </cell>
          <cell r="Q345">
            <v>75082</v>
          </cell>
          <cell r="R345">
            <v>5346083</v>
          </cell>
          <cell r="S345">
            <v>32670069.829</v>
          </cell>
          <cell r="T345">
            <v>1143452</v>
          </cell>
          <cell r="U345">
            <v>2813014</v>
          </cell>
          <cell r="V345">
            <v>36626535.828999996</v>
          </cell>
        </row>
        <row r="346">
          <cell r="A346" t="str">
            <v>17인승21층120m/min</v>
          </cell>
          <cell r="B346">
            <v>2557806</v>
          </cell>
          <cell r="C346">
            <v>0</v>
          </cell>
          <cell r="D346">
            <v>2557806</v>
          </cell>
          <cell r="E346">
            <v>22469770.829</v>
          </cell>
          <cell r="F346">
            <v>2296410</v>
          </cell>
          <cell r="G346">
            <v>24766180.829</v>
          </cell>
          <cell r="H346">
            <v>923778</v>
          </cell>
          <cell r="I346">
            <v>215465</v>
          </cell>
          <cell r="J346">
            <v>749366</v>
          </cell>
          <cell r="K346">
            <v>1011139</v>
          </cell>
          <cell r="L346">
            <v>525579</v>
          </cell>
          <cell r="M346">
            <v>516804</v>
          </cell>
          <cell r="N346">
            <v>20022</v>
          </cell>
          <cell r="O346">
            <v>76810</v>
          </cell>
          <cell r="P346">
            <v>1232038</v>
          </cell>
          <cell r="Q346">
            <v>75082</v>
          </cell>
          <cell r="R346">
            <v>5346083</v>
          </cell>
          <cell r="S346">
            <v>32670069.829</v>
          </cell>
          <cell r="T346">
            <v>1143452</v>
          </cell>
          <cell r="U346">
            <v>2813014</v>
          </cell>
          <cell r="V346">
            <v>36626535.828999996</v>
          </cell>
        </row>
        <row r="347">
          <cell r="A347" t="str">
            <v>17인승22층105m/min</v>
          </cell>
          <cell r="B347">
            <v>2630926</v>
          </cell>
          <cell r="C347">
            <v>0</v>
          </cell>
          <cell r="D347">
            <v>2630926</v>
          </cell>
          <cell r="E347">
            <v>23398311.34</v>
          </cell>
          <cell r="F347">
            <v>2391307</v>
          </cell>
          <cell r="G347">
            <v>25789618.34</v>
          </cell>
          <cell r="H347">
            <v>961952</v>
          </cell>
          <cell r="I347">
            <v>224369</v>
          </cell>
          <cell r="J347">
            <v>780333</v>
          </cell>
          <cell r="K347">
            <v>1052924</v>
          </cell>
          <cell r="L347">
            <v>546613</v>
          </cell>
          <cell r="M347">
            <v>538161</v>
          </cell>
          <cell r="N347">
            <v>20823</v>
          </cell>
          <cell r="O347">
            <v>79984</v>
          </cell>
          <cell r="P347">
            <v>1281482</v>
          </cell>
          <cell r="Q347">
            <v>78087</v>
          </cell>
          <cell r="R347">
            <v>5564728</v>
          </cell>
          <cell r="S347">
            <v>33985272.340000004</v>
          </cell>
          <cell r="T347">
            <v>1189484</v>
          </cell>
          <cell r="U347">
            <v>2928944</v>
          </cell>
          <cell r="V347">
            <v>38103700.340000004</v>
          </cell>
        </row>
        <row r="348">
          <cell r="A348" t="str">
            <v>17인승22층120m/min</v>
          </cell>
          <cell r="B348">
            <v>2630926</v>
          </cell>
          <cell r="C348">
            <v>0</v>
          </cell>
          <cell r="D348">
            <v>2630926</v>
          </cell>
          <cell r="E348">
            <v>23398311.34</v>
          </cell>
          <cell r="F348">
            <v>2391307</v>
          </cell>
          <cell r="G348">
            <v>25789618.34</v>
          </cell>
          <cell r="H348">
            <v>961952</v>
          </cell>
          <cell r="I348">
            <v>224369</v>
          </cell>
          <cell r="J348">
            <v>780333</v>
          </cell>
          <cell r="K348">
            <v>1052924</v>
          </cell>
          <cell r="L348">
            <v>546613</v>
          </cell>
          <cell r="M348">
            <v>538161</v>
          </cell>
          <cell r="N348">
            <v>20823</v>
          </cell>
          <cell r="O348">
            <v>79984</v>
          </cell>
          <cell r="P348">
            <v>1281482</v>
          </cell>
          <cell r="Q348">
            <v>78087</v>
          </cell>
          <cell r="R348">
            <v>5564728</v>
          </cell>
          <cell r="S348">
            <v>33985272.340000004</v>
          </cell>
          <cell r="T348">
            <v>1189484</v>
          </cell>
          <cell r="U348">
            <v>2928944</v>
          </cell>
          <cell r="V348">
            <v>38103700.340000004</v>
          </cell>
        </row>
        <row r="349">
          <cell r="A349" t="str">
            <v>17인승23층105m/min</v>
          </cell>
          <cell r="B349">
            <v>2704046</v>
          </cell>
          <cell r="C349">
            <v>0</v>
          </cell>
          <cell r="D349">
            <v>2704046</v>
          </cell>
          <cell r="E349">
            <v>24326851.850000001</v>
          </cell>
          <cell r="F349">
            <v>2486204</v>
          </cell>
          <cell r="G349">
            <v>26813055.850000001</v>
          </cell>
          <cell r="H349">
            <v>1000126</v>
          </cell>
          <cell r="I349">
            <v>233273</v>
          </cell>
          <cell r="J349">
            <v>811300</v>
          </cell>
          <cell r="K349">
            <v>1094708</v>
          </cell>
          <cell r="L349">
            <v>567648</v>
          </cell>
          <cell r="M349">
            <v>559517</v>
          </cell>
          <cell r="N349">
            <v>21624</v>
          </cell>
          <cell r="O349">
            <v>83158</v>
          </cell>
          <cell r="P349">
            <v>1330926</v>
          </cell>
          <cell r="Q349">
            <v>81092</v>
          </cell>
          <cell r="R349">
            <v>5783372</v>
          </cell>
          <cell r="S349">
            <v>35300473.850000001</v>
          </cell>
          <cell r="T349">
            <v>1235516</v>
          </cell>
          <cell r="U349">
            <v>3044874</v>
          </cell>
          <cell r="V349">
            <v>39580863.850000001</v>
          </cell>
        </row>
        <row r="350">
          <cell r="A350" t="str">
            <v>17인승23층120m/min</v>
          </cell>
          <cell r="B350">
            <v>2704046</v>
          </cell>
          <cell r="C350">
            <v>0</v>
          </cell>
          <cell r="D350">
            <v>2704046</v>
          </cell>
          <cell r="E350">
            <v>24326851.850000001</v>
          </cell>
          <cell r="F350">
            <v>2486204</v>
          </cell>
          <cell r="G350">
            <v>26813055.850000001</v>
          </cell>
          <cell r="H350">
            <v>1000126</v>
          </cell>
          <cell r="I350">
            <v>233273</v>
          </cell>
          <cell r="J350">
            <v>811300</v>
          </cell>
          <cell r="K350">
            <v>1094708</v>
          </cell>
          <cell r="L350">
            <v>567648</v>
          </cell>
          <cell r="M350">
            <v>559517</v>
          </cell>
          <cell r="N350">
            <v>21624</v>
          </cell>
          <cell r="O350">
            <v>83158</v>
          </cell>
          <cell r="P350">
            <v>1330926</v>
          </cell>
          <cell r="Q350">
            <v>81092</v>
          </cell>
          <cell r="R350">
            <v>5783372</v>
          </cell>
          <cell r="S350">
            <v>35300473.850000001</v>
          </cell>
          <cell r="T350">
            <v>1235516</v>
          </cell>
          <cell r="U350">
            <v>3044874</v>
          </cell>
          <cell r="V350">
            <v>39580863.850000001</v>
          </cell>
        </row>
        <row r="351">
          <cell r="A351" t="str">
            <v>17인승24층105m/min</v>
          </cell>
          <cell r="B351">
            <v>2776410</v>
          </cell>
          <cell r="C351">
            <v>0</v>
          </cell>
          <cell r="D351">
            <v>2776410</v>
          </cell>
          <cell r="E351">
            <v>25255392.361000001</v>
          </cell>
          <cell r="F351">
            <v>2581101</v>
          </cell>
          <cell r="G351">
            <v>27836493.361000001</v>
          </cell>
          <cell r="H351">
            <v>1038301</v>
          </cell>
          <cell r="I351">
            <v>242177</v>
          </cell>
          <cell r="J351">
            <v>842267</v>
          </cell>
          <cell r="K351">
            <v>1136492</v>
          </cell>
          <cell r="L351">
            <v>588667</v>
          </cell>
          <cell r="M351">
            <v>580874</v>
          </cell>
          <cell r="N351">
            <v>22425</v>
          </cell>
          <cell r="O351">
            <v>86332</v>
          </cell>
          <cell r="P351">
            <v>1380335</v>
          </cell>
          <cell r="Q351">
            <v>84095</v>
          </cell>
          <cell r="R351">
            <v>6001965</v>
          </cell>
          <cell r="S351">
            <v>36614868.361000001</v>
          </cell>
          <cell r="T351">
            <v>1281520</v>
          </cell>
          <cell r="U351">
            <v>3160798</v>
          </cell>
          <cell r="V351">
            <v>41057186.361000001</v>
          </cell>
        </row>
        <row r="352">
          <cell r="A352" t="str">
            <v>17인승24층120m/min</v>
          </cell>
          <cell r="B352">
            <v>2776410</v>
          </cell>
          <cell r="C352">
            <v>0</v>
          </cell>
          <cell r="D352">
            <v>2776410</v>
          </cell>
          <cell r="E352">
            <v>25255392.361000001</v>
          </cell>
          <cell r="F352">
            <v>2581101</v>
          </cell>
          <cell r="G352">
            <v>27836493.361000001</v>
          </cell>
          <cell r="H352">
            <v>1038301</v>
          </cell>
          <cell r="I352">
            <v>242177</v>
          </cell>
          <cell r="J352">
            <v>842267</v>
          </cell>
          <cell r="K352">
            <v>1136492</v>
          </cell>
          <cell r="L352">
            <v>588667</v>
          </cell>
          <cell r="M352">
            <v>580874</v>
          </cell>
          <cell r="N352">
            <v>22425</v>
          </cell>
          <cell r="O352">
            <v>86332</v>
          </cell>
          <cell r="P352">
            <v>1380335</v>
          </cell>
          <cell r="Q352">
            <v>84095</v>
          </cell>
          <cell r="R352">
            <v>6001965</v>
          </cell>
          <cell r="S352">
            <v>36614868.361000001</v>
          </cell>
          <cell r="T352">
            <v>1281520</v>
          </cell>
          <cell r="U352">
            <v>3160798</v>
          </cell>
          <cell r="V352">
            <v>41057186.361000001</v>
          </cell>
        </row>
        <row r="353">
          <cell r="A353" t="str">
            <v>17인승25층105m/min</v>
          </cell>
          <cell r="B353">
            <v>2849530</v>
          </cell>
          <cell r="C353">
            <v>0</v>
          </cell>
          <cell r="D353">
            <v>2849530</v>
          </cell>
          <cell r="E353">
            <v>26183932.872000001</v>
          </cell>
          <cell r="F353">
            <v>2675997</v>
          </cell>
          <cell r="G353">
            <v>28859929.872000001</v>
          </cell>
          <cell r="H353">
            <v>1076475</v>
          </cell>
          <cell r="I353">
            <v>251081</v>
          </cell>
          <cell r="J353">
            <v>873234</v>
          </cell>
          <cell r="K353">
            <v>1178276</v>
          </cell>
          <cell r="L353">
            <v>609702</v>
          </cell>
          <cell r="M353">
            <v>602230</v>
          </cell>
          <cell r="N353">
            <v>23226</v>
          </cell>
          <cell r="O353">
            <v>89506</v>
          </cell>
          <cell r="P353">
            <v>1429779</v>
          </cell>
          <cell r="Q353">
            <v>87100</v>
          </cell>
          <cell r="R353">
            <v>6220609</v>
          </cell>
          <cell r="S353">
            <v>37930068.872000001</v>
          </cell>
          <cell r="T353">
            <v>1327552</v>
          </cell>
          <cell r="U353">
            <v>3276728</v>
          </cell>
          <cell r="V353">
            <v>42534348.872000001</v>
          </cell>
        </row>
        <row r="354">
          <cell r="A354" t="str">
            <v>17인승25층120m/min</v>
          </cell>
          <cell r="B354">
            <v>2849530</v>
          </cell>
          <cell r="C354">
            <v>0</v>
          </cell>
          <cell r="D354">
            <v>2849530</v>
          </cell>
          <cell r="E354">
            <v>26183932.872000001</v>
          </cell>
          <cell r="F354">
            <v>2675997</v>
          </cell>
          <cell r="G354">
            <v>28859929.872000001</v>
          </cell>
          <cell r="H354">
            <v>1076475</v>
          </cell>
          <cell r="I354">
            <v>251081</v>
          </cell>
          <cell r="J354">
            <v>873234</v>
          </cell>
          <cell r="K354">
            <v>1178276</v>
          </cell>
          <cell r="L354">
            <v>609702</v>
          </cell>
          <cell r="M354">
            <v>602230</v>
          </cell>
          <cell r="N354">
            <v>23226</v>
          </cell>
          <cell r="O354">
            <v>89506</v>
          </cell>
          <cell r="P354">
            <v>1429779</v>
          </cell>
          <cell r="Q354">
            <v>87100</v>
          </cell>
          <cell r="R354">
            <v>6220609</v>
          </cell>
          <cell r="S354">
            <v>37930068.872000001</v>
          </cell>
          <cell r="T354">
            <v>1327552</v>
          </cell>
          <cell r="U354">
            <v>3276728</v>
          </cell>
          <cell r="V354">
            <v>42534348.872000001</v>
          </cell>
        </row>
        <row r="355">
          <cell r="A355" t="str">
            <v>17인승26층105m/min</v>
          </cell>
          <cell r="B355">
            <v>2921894</v>
          </cell>
          <cell r="C355">
            <v>0</v>
          </cell>
          <cell r="D355">
            <v>2921894</v>
          </cell>
          <cell r="E355">
            <v>27112473.383000001</v>
          </cell>
          <cell r="F355">
            <v>2770894</v>
          </cell>
          <cell r="G355">
            <v>29883367.383000001</v>
          </cell>
          <cell r="H355">
            <v>1114649</v>
          </cell>
          <cell r="I355">
            <v>259985</v>
          </cell>
          <cell r="J355">
            <v>904200</v>
          </cell>
          <cell r="K355">
            <v>1220061</v>
          </cell>
          <cell r="L355">
            <v>630721</v>
          </cell>
          <cell r="M355">
            <v>623586</v>
          </cell>
          <cell r="N355">
            <v>24027</v>
          </cell>
          <cell r="O355">
            <v>92680</v>
          </cell>
          <cell r="P355">
            <v>1479189</v>
          </cell>
          <cell r="Q355">
            <v>90103</v>
          </cell>
          <cell r="R355">
            <v>6439201</v>
          </cell>
          <cell r="S355">
            <v>39244462.383000001</v>
          </cell>
          <cell r="T355">
            <v>1373556</v>
          </cell>
          <cell r="U355">
            <v>3392651</v>
          </cell>
          <cell r="V355">
            <v>44010669.383000001</v>
          </cell>
        </row>
        <row r="356">
          <cell r="A356" t="str">
            <v>17인승26층120m/min</v>
          </cell>
          <cell r="B356">
            <v>2921894</v>
          </cell>
          <cell r="C356">
            <v>0</v>
          </cell>
          <cell r="D356">
            <v>2921894</v>
          </cell>
          <cell r="E356">
            <v>27112473.383000001</v>
          </cell>
          <cell r="F356">
            <v>2770894</v>
          </cell>
          <cell r="G356">
            <v>29883367.383000001</v>
          </cell>
          <cell r="H356">
            <v>1114649</v>
          </cell>
          <cell r="I356">
            <v>259985</v>
          </cell>
          <cell r="J356">
            <v>904200</v>
          </cell>
          <cell r="K356">
            <v>1220061</v>
          </cell>
          <cell r="L356">
            <v>630721</v>
          </cell>
          <cell r="M356">
            <v>623586</v>
          </cell>
          <cell r="N356">
            <v>24027</v>
          </cell>
          <cell r="O356">
            <v>92680</v>
          </cell>
          <cell r="P356">
            <v>1479189</v>
          </cell>
          <cell r="Q356">
            <v>90103</v>
          </cell>
          <cell r="R356">
            <v>6439201</v>
          </cell>
          <cell r="S356">
            <v>39244462.383000001</v>
          </cell>
          <cell r="T356">
            <v>1373556</v>
          </cell>
          <cell r="U356">
            <v>3392651</v>
          </cell>
          <cell r="V356">
            <v>44010669.383000001</v>
          </cell>
        </row>
        <row r="357">
          <cell r="A357" t="str">
            <v>17인승26층150m/min</v>
          </cell>
          <cell r="B357">
            <v>2921894</v>
          </cell>
          <cell r="C357">
            <v>0</v>
          </cell>
          <cell r="D357">
            <v>2921894</v>
          </cell>
          <cell r="E357">
            <v>27112473.383000001</v>
          </cell>
          <cell r="F357">
            <v>2770894</v>
          </cell>
          <cell r="G357">
            <v>29883367.383000001</v>
          </cell>
          <cell r="H357">
            <v>1114649</v>
          </cell>
          <cell r="I357">
            <v>259985</v>
          </cell>
          <cell r="J357">
            <v>904200</v>
          </cell>
          <cell r="K357">
            <v>1220061</v>
          </cell>
          <cell r="L357">
            <v>630721</v>
          </cell>
          <cell r="M357">
            <v>623586</v>
          </cell>
          <cell r="N357">
            <v>24027</v>
          </cell>
          <cell r="O357">
            <v>92680</v>
          </cell>
          <cell r="P357">
            <v>1479189</v>
          </cell>
          <cell r="Q357">
            <v>90103</v>
          </cell>
          <cell r="R357">
            <v>6439201</v>
          </cell>
          <cell r="S357">
            <v>39244462.383000001</v>
          </cell>
          <cell r="T357">
            <v>1373556</v>
          </cell>
          <cell r="U357">
            <v>3392651</v>
          </cell>
          <cell r="V357">
            <v>44010669.383000001</v>
          </cell>
        </row>
        <row r="358">
          <cell r="A358" t="str">
            <v>17인승27층105m/min</v>
          </cell>
          <cell r="B358">
            <v>2995014</v>
          </cell>
          <cell r="C358">
            <v>0</v>
          </cell>
          <cell r="D358">
            <v>2995014</v>
          </cell>
          <cell r="E358">
            <v>28041013.894000001</v>
          </cell>
          <cell r="F358">
            <v>2865791</v>
          </cell>
          <cell r="G358">
            <v>30906804.894000001</v>
          </cell>
          <cell r="H358">
            <v>1152823</v>
          </cell>
          <cell r="I358">
            <v>268889</v>
          </cell>
          <cell r="J358">
            <v>935167</v>
          </cell>
          <cell r="K358">
            <v>1261845</v>
          </cell>
          <cell r="L358">
            <v>651756</v>
          </cell>
          <cell r="M358">
            <v>644943</v>
          </cell>
          <cell r="N358">
            <v>24828</v>
          </cell>
          <cell r="O358">
            <v>95854</v>
          </cell>
          <cell r="P358">
            <v>1528633</v>
          </cell>
          <cell r="Q358">
            <v>93108</v>
          </cell>
          <cell r="R358">
            <v>6657846</v>
          </cell>
          <cell r="S358">
            <v>40559664.894000001</v>
          </cell>
          <cell r="T358">
            <v>1419588</v>
          </cell>
          <cell r="U358">
            <v>3508581</v>
          </cell>
          <cell r="V358">
            <v>45487833.894000001</v>
          </cell>
        </row>
        <row r="359">
          <cell r="A359" t="str">
            <v>17인승27층120m/min</v>
          </cell>
          <cell r="B359">
            <v>2995014</v>
          </cell>
          <cell r="C359">
            <v>0</v>
          </cell>
          <cell r="D359">
            <v>2995014</v>
          </cell>
          <cell r="E359">
            <v>28041013.894000001</v>
          </cell>
          <cell r="F359">
            <v>2865791</v>
          </cell>
          <cell r="G359">
            <v>30906804.894000001</v>
          </cell>
          <cell r="H359">
            <v>1152823</v>
          </cell>
          <cell r="I359">
            <v>268889</v>
          </cell>
          <cell r="J359">
            <v>935167</v>
          </cell>
          <cell r="K359">
            <v>1261845</v>
          </cell>
          <cell r="L359">
            <v>651756</v>
          </cell>
          <cell r="M359">
            <v>644943</v>
          </cell>
          <cell r="N359">
            <v>24828</v>
          </cell>
          <cell r="O359">
            <v>95854</v>
          </cell>
          <cell r="P359">
            <v>1528633</v>
          </cell>
          <cell r="Q359">
            <v>93108</v>
          </cell>
          <cell r="R359">
            <v>6657846</v>
          </cell>
          <cell r="S359">
            <v>40559664.894000001</v>
          </cell>
          <cell r="T359">
            <v>1419588</v>
          </cell>
          <cell r="U359">
            <v>3508581</v>
          </cell>
          <cell r="V359">
            <v>45487833.894000001</v>
          </cell>
        </row>
        <row r="360">
          <cell r="A360" t="str">
            <v>17인승27층150m/min</v>
          </cell>
          <cell r="B360">
            <v>2995014</v>
          </cell>
          <cell r="C360">
            <v>0</v>
          </cell>
          <cell r="D360">
            <v>2995014</v>
          </cell>
          <cell r="E360">
            <v>28041013.894000001</v>
          </cell>
          <cell r="F360">
            <v>2865791</v>
          </cell>
          <cell r="G360">
            <v>30906804.894000001</v>
          </cell>
          <cell r="H360">
            <v>1152823</v>
          </cell>
          <cell r="I360">
            <v>268889</v>
          </cell>
          <cell r="J360">
            <v>935167</v>
          </cell>
          <cell r="K360">
            <v>1261845</v>
          </cell>
          <cell r="L360">
            <v>651756</v>
          </cell>
          <cell r="M360">
            <v>644943</v>
          </cell>
          <cell r="N360">
            <v>24828</v>
          </cell>
          <cell r="O360">
            <v>95854</v>
          </cell>
          <cell r="P360">
            <v>1528633</v>
          </cell>
          <cell r="Q360">
            <v>93108</v>
          </cell>
          <cell r="R360">
            <v>6657846</v>
          </cell>
          <cell r="S360">
            <v>40559664.894000001</v>
          </cell>
          <cell r="T360">
            <v>1419588</v>
          </cell>
          <cell r="U360">
            <v>3508581</v>
          </cell>
          <cell r="V360">
            <v>45487833.894000001</v>
          </cell>
        </row>
        <row r="361">
          <cell r="A361" t="str">
            <v>17인승28층105m/min</v>
          </cell>
          <cell r="B361">
            <v>3068134</v>
          </cell>
          <cell r="C361">
            <v>0</v>
          </cell>
          <cell r="D361">
            <v>3068134</v>
          </cell>
          <cell r="E361">
            <v>28969554.403999999</v>
          </cell>
          <cell r="F361">
            <v>2960688</v>
          </cell>
          <cell r="G361">
            <v>31930242.403999999</v>
          </cell>
          <cell r="H361">
            <v>1190998</v>
          </cell>
          <cell r="I361">
            <v>277793</v>
          </cell>
          <cell r="J361">
            <v>966134</v>
          </cell>
          <cell r="K361">
            <v>1303629</v>
          </cell>
          <cell r="L361">
            <v>672791</v>
          </cell>
          <cell r="M361">
            <v>666299</v>
          </cell>
          <cell r="N361">
            <v>25630</v>
          </cell>
          <cell r="O361">
            <v>99028</v>
          </cell>
          <cell r="P361">
            <v>1578076</v>
          </cell>
          <cell r="Q361">
            <v>96113</v>
          </cell>
          <cell r="R361">
            <v>6876491</v>
          </cell>
          <cell r="S361">
            <v>41874867.403999999</v>
          </cell>
          <cell r="T361">
            <v>1465620</v>
          </cell>
          <cell r="U361">
            <v>3624511</v>
          </cell>
          <cell r="V361">
            <v>46964998.403999999</v>
          </cell>
        </row>
        <row r="362">
          <cell r="A362" t="str">
            <v>17인승28층120m/min</v>
          </cell>
          <cell r="B362">
            <v>3068134</v>
          </cell>
          <cell r="C362">
            <v>0</v>
          </cell>
          <cell r="D362">
            <v>3068134</v>
          </cell>
          <cell r="E362">
            <v>28969554.403999999</v>
          </cell>
          <cell r="F362">
            <v>2960688</v>
          </cell>
          <cell r="G362">
            <v>31930242.403999999</v>
          </cell>
          <cell r="H362">
            <v>1190998</v>
          </cell>
          <cell r="I362">
            <v>277793</v>
          </cell>
          <cell r="J362">
            <v>966134</v>
          </cell>
          <cell r="K362">
            <v>1303629</v>
          </cell>
          <cell r="L362">
            <v>672791</v>
          </cell>
          <cell r="M362">
            <v>666299</v>
          </cell>
          <cell r="N362">
            <v>25630</v>
          </cell>
          <cell r="O362">
            <v>99028</v>
          </cell>
          <cell r="P362">
            <v>1578076</v>
          </cell>
          <cell r="Q362">
            <v>96113</v>
          </cell>
          <cell r="R362">
            <v>6876491</v>
          </cell>
          <cell r="S362">
            <v>41874867.403999999</v>
          </cell>
          <cell r="T362">
            <v>1465620</v>
          </cell>
          <cell r="U362">
            <v>3624511</v>
          </cell>
          <cell r="V362">
            <v>46964998.403999999</v>
          </cell>
        </row>
        <row r="363">
          <cell r="A363" t="str">
            <v>17인승28층150m/min</v>
          </cell>
          <cell r="B363">
            <v>3068134</v>
          </cell>
          <cell r="C363">
            <v>0</v>
          </cell>
          <cell r="D363">
            <v>3068134</v>
          </cell>
          <cell r="E363">
            <v>28969554.403999999</v>
          </cell>
          <cell r="F363">
            <v>2960688</v>
          </cell>
          <cell r="G363">
            <v>31930242.403999999</v>
          </cell>
          <cell r="H363">
            <v>1190998</v>
          </cell>
          <cell r="I363">
            <v>277793</v>
          </cell>
          <cell r="J363">
            <v>966134</v>
          </cell>
          <cell r="K363">
            <v>1303629</v>
          </cell>
          <cell r="L363">
            <v>672791</v>
          </cell>
          <cell r="M363">
            <v>666299</v>
          </cell>
          <cell r="N363">
            <v>25630</v>
          </cell>
          <cell r="O363">
            <v>99028</v>
          </cell>
          <cell r="P363">
            <v>1578076</v>
          </cell>
          <cell r="Q363">
            <v>96113</v>
          </cell>
          <cell r="R363">
            <v>6876491</v>
          </cell>
          <cell r="S363">
            <v>41874867.403999999</v>
          </cell>
          <cell r="T363">
            <v>1465620</v>
          </cell>
          <cell r="U363">
            <v>3624511</v>
          </cell>
          <cell r="V363">
            <v>46964998.403999999</v>
          </cell>
        </row>
        <row r="364">
          <cell r="A364" t="str">
            <v>17인승29층105m/min</v>
          </cell>
          <cell r="B364">
            <v>3141254</v>
          </cell>
          <cell r="C364">
            <v>0</v>
          </cell>
          <cell r="D364">
            <v>3141254</v>
          </cell>
          <cell r="E364">
            <v>29898094.914999999</v>
          </cell>
          <cell r="F364">
            <v>3055585</v>
          </cell>
          <cell r="G364">
            <v>32953679.914999999</v>
          </cell>
          <cell r="H364">
            <v>1229172</v>
          </cell>
          <cell r="I364">
            <v>286697</v>
          </cell>
          <cell r="J364">
            <v>997101</v>
          </cell>
          <cell r="K364">
            <v>1345414</v>
          </cell>
          <cell r="L364">
            <v>693826</v>
          </cell>
          <cell r="M364">
            <v>687656</v>
          </cell>
          <cell r="N364">
            <v>26431</v>
          </cell>
          <cell r="O364">
            <v>102202</v>
          </cell>
          <cell r="P364">
            <v>1627520</v>
          </cell>
          <cell r="Q364">
            <v>99118</v>
          </cell>
          <cell r="R364">
            <v>7095137</v>
          </cell>
          <cell r="S364">
            <v>43190070.914999999</v>
          </cell>
          <cell r="T364">
            <v>1511652</v>
          </cell>
          <cell r="U364">
            <v>3740442</v>
          </cell>
          <cell r="V364">
            <v>48442164.914999999</v>
          </cell>
        </row>
        <row r="365">
          <cell r="A365" t="str">
            <v>17인승29층120m/min</v>
          </cell>
          <cell r="B365">
            <v>3141254</v>
          </cell>
          <cell r="C365">
            <v>0</v>
          </cell>
          <cell r="D365">
            <v>3141254</v>
          </cell>
          <cell r="E365">
            <v>29898094.914999999</v>
          </cell>
          <cell r="F365">
            <v>3055585</v>
          </cell>
          <cell r="G365">
            <v>32953679.914999999</v>
          </cell>
          <cell r="H365">
            <v>1229172</v>
          </cell>
          <cell r="I365">
            <v>286697</v>
          </cell>
          <cell r="J365">
            <v>997101</v>
          </cell>
          <cell r="K365">
            <v>1345414</v>
          </cell>
          <cell r="L365">
            <v>693826</v>
          </cell>
          <cell r="M365">
            <v>687656</v>
          </cell>
          <cell r="N365">
            <v>26431</v>
          </cell>
          <cell r="O365">
            <v>102202</v>
          </cell>
          <cell r="P365">
            <v>1627520</v>
          </cell>
          <cell r="Q365">
            <v>99118</v>
          </cell>
          <cell r="R365">
            <v>7095137</v>
          </cell>
          <cell r="S365">
            <v>43190070.914999999</v>
          </cell>
          <cell r="T365">
            <v>1511652</v>
          </cell>
          <cell r="U365">
            <v>3740442</v>
          </cell>
          <cell r="V365">
            <v>48442164.914999999</v>
          </cell>
        </row>
        <row r="366">
          <cell r="A366" t="str">
            <v>17인승29층150m/min</v>
          </cell>
          <cell r="B366">
            <v>3141254</v>
          </cell>
          <cell r="C366">
            <v>0</v>
          </cell>
          <cell r="D366">
            <v>3141254</v>
          </cell>
          <cell r="E366">
            <v>29898094.914999999</v>
          </cell>
          <cell r="F366">
            <v>3055585</v>
          </cell>
          <cell r="G366">
            <v>32953679.914999999</v>
          </cell>
          <cell r="H366">
            <v>1229172</v>
          </cell>
          <cell r="I366">
            <v>286697</v>
          </cell>
          <cell r="J366">
            <v>997101</v>
          </cell>
          <cell r="K366">
            <v>1345414</v>
          </cell>
          <cell r="L366">
            <v>693826</v>
          </cell>
          <cell r="M366">
            <v>687656</v>
          </cell>
          <cell r="N366">
            <v>26431</v>
          </cell>
          <cell r="O366">
            <v>102202</v>
          </cell>
          <cell r="P366">
            <v>1627520</v>
          </cell>
          <cell r="Q366">
            <v>99118</v>
          </cell>
          <cell r="R366">
            <v>7095137</v>
          </cell>
          <cell r="S366">
            <v>43190070.914999999</v>
          </cell>
          <cell r="T366">
            <v>1511652</v>
          </cell>
          <cell r="U366">
            <v>3740442</v>
          </cell>
          <cell r="V366">
            <v>48442164.914999999</v>
          </cell>
        </row>
        <row r="367">
          <cell r="A367" t="str">
            <v>17인승30층105m/min</v>
          </cell>
          <cell r="B367">
            <v>3214374</v>
          </cell>
          <cell r="C367">
            <v>0</v>
          </cell>
          <cell r="D367">
            <v>3214374</v>
          </cell>
          <cell r="E367">
            <v>30826635.425999999</v>
          </cell>
          <cell r="F367">
            <v>3150482</v>
          </cell>
          <cell r="G367">
            <v>33977117.425999999</v>
          </cell>
          <cell r="H367">
            <v>1267346</v>
          </cell>
          <cell r="I367">
            <v>295600</v>
          </cell>
          <cell r="J367">
            <v>1028068</v>
          </cell>
          <cell r="K367">
            <v>1387198</v>
          </cell>
          <cell r="L367">
            <v>714861</v>
          </cell>
          <cell r="M367">
            <v>709012</v>
          </cell>
          <cell r="N367">
            <v>27232</v>
          </cell>
          <cell r="O367">
            <v>105376</v>
          </cell>
          <cell r="P367">
            <v>1676964</v>
          </cell>
          <cell r="Q367">
            <v>102123</v>
          </cell>
          <cell r="R367">
            <v>7313780</v>
          </cell>
          <cell r="S367">
            <v>44505271.425999999</v>
          </cell>
          <cell r="T367">
            <v>1557684</v>
          </cell>
          <cell r="U367">
            <v>3856372</v>
          </cell>
          <cell r="V367">
            <v>49919327.425999999</v>
          </cell>
        </row>
        <row r="368">
          <cell r="A368" t="str">
            <v>17인승30층120m/min</v>
          </cell>
          <cell r="B368">
            <v>3214374</v>
          </cell>
          <cell r="C368">
            <v>0</v>
          </cell>
          <cell r="D368">
            <v>3214374</v>
          </cell>
          <cell r="E368">
            <v>30826635.425999999</v>
          </cell>
          <cell r="F368">
            <v>3150482</v>
          </cell>
          <cell r="G368">
            <v>33977117.425999999</v>
          </cell>
          <cell r="H368">
            <v>1267346</v>
          </cell>
          <cell r="I368">
            <v>295600</v>
          </cell>
          <cell r="J368">
            <v>1028068</v>
          </cell>
          <cell r="K368">
            <v>1387198</v>
          </cell>
          <cell r="L368">
            <v>714861</v>
          </cell>
          <cell r="M368">
            <v>709012</v>
          </cell>
          <cell r="N368">
            <v>27232</v>
          </cell>
          <cell r="O368">
            <v>105376</v>
          </cell>
          <cell r="P368">
            <v>1676964</v>
          </cell>
          <cell r="Q368">
            <v>102123</v>
          </cell>
          <cell r="R368">
            <v>7313780</v>
          </cell>
          <cell r="S368">
            <v>44505271.425999999</v>
          </cell>
          <cell r="T368">
            <v>1557684</v>
          </cell>
          <cell r="U368">
            <v>3856372</v>
          </cell>
          <cell r="V368">
            <v>49919327.425999999</v>
          </cell>
        </row>
        <row r="369">
          <cell r="A369" t="str">
            <v>17인승30층150m/min</v>
          </cell>
          <cell r="B369">
            <v>3214374</v>
          </cell>
          <cell r="C369">
            <v>0</v>
          </cell>
          <cell r="D369">
            <v>3214374</v>
          </cell>
          <cell r="E369">
            <v>30826635.425999999</v>
          </cell>
          <cell r="F369">
            <v>3150482</v>
          </cell>
          <cell r="G369">
            <v>33977117.425999999</v>
          </cell>
          <cell r="H369">
            <v>1267346</v>
          </cell>
          <cell r="I369">
            <v>295600</v>
          </cell>
          <cell r="J369">
            <v>1028068</v>
          </cell>
          <cell r="K369">
            <v>1387198</v>
          </cell>
          <cell r="L369">
            <v>714861</v>
          </cell>
          <cell r="M369">
            <v>709012</v>
          </cell>
          <cell r="N369">
            <v>27232</v>
          </cell>
          <cell r="O369">
            <v>105376</v>
          </cell>
          <cell r="P369">
            <v>1676964</v>
          </cell>
          <cell r="Q369">
            <v>102123</v>
          </cell>
          <cell r="R369">
            <v>7313780</v>
          </cell>
          <cell r="S369">
            <v>44505271.425999999</v>
          </cell>
          <cell r="T369">
            <v>1557684</v>
          </cell>
          <cell r="U369">
            <v>3856372</v>
          </cell>
          <cell r="V369">
            <v>49919327.425999999</v>
          </cell>
        </row>
        <row r="370">
          <cell r="A370" t="str">
            <v>17인승31층150m/min</v>
          </cell>
          <cell r="B370">
            <v>3287494</v>
          </cell>
          <cell r="C370">
            <v>0</v>
          </cell>
          <cell r="D370">
            <v>3287494</v>
          </cell>
          <cell r="E370">
            <v>31755175.936999999</v>
          </cell>
          <cell r="F370">
            <v>3245378</v>
          </cell>
          <cell r="G370">
            <v>35000553.936999999</v>
          </cell>
          <cell r="H370">
            <v>1305520</v>
          </cell>
          <cell r="I370">
            <v>304504</v>
          </cell>
          <cell r="J370">
            <v>1059035</v>
          </cell>
          <cell r="K370">
            <v>1428982</v>
          </cell>
          <cell r="L370">
            <v>735896</v>
          </cell>
          <cell r="M370">
            <v>730369</v>
          </cell>
          <cell r="N370">
            <v>28034</v>
          </cell>
          <cell r="O370">
            <v>108551</v>
          </cell>
          <cell r="P370">
            <v>1726408</v>
          </cell>
          <cell r="Q370">
            <v>105128</v>
          </cell>
          <cell r="R370">
            <v>7532427</v>
          </cell>
          <cell r="S370">
            <v>45820474.936999999</v>
          </cell>
          <cell r="T370">
            <v>1603716</v>
          </cell>
          <cell r="U370">
            <v>3972302</v>
          </cell>
          <cell r="V370">
            <v>51396492.936999999</v>
          </cell>
        </row>
        <row r="371">
          <cell r="A371" t="str">
            <v>17인승31층180m/min</v>
          </cell>
          <cell r="B371">
            <v>3287494</v>
          </cell>
          <cell r="C371">
            <v>0</v>
          </cell>
          <cell r="D371">
            <v>3287494</v>
          </cell>
          <cell r="E371">
            <v>31755175.936999999</v>
          </cell>
          <cell r="F371">
            <v>3245378</v>
          </cell>
          <cell r="G371">
            <v>35000553.936999999</v>
          </cell>
          <cell r="H371">
            <v>1305520</v>
          </cell>
          <cell r="I371">
            <v>304504</v>
          </cell>
          <cell r="J371">
            <v>1059035</v>
          </cell>
          <cell r="K371">
            <v>1428982</v>
          </cell>
          <cell r="L371">
            <v>735896</v>
          </cell>
          <cell r="M371">
            <v>730369</v>
          </cell>
          <cell r="N371">
            <v>28034</v>
          </cell>
          <cell r="O371">
            <v>108551</v>
          </cell>
          <cell r="P371">
            <v>1726408</v>
          </cell>
          <cell r="Q371">
            <v>105128</v>
          </cell>
          <cell r="R371">
            <v>7532427</v>
          </cell>
          <cell r="S371">
            <v>45820474.936999999</v>
          </cell>
          <cell r="T371">
            <v>1603716</v>
          </cell>
          <cell r="U371">
            <v>3972302</v>
          </cell>
          <cell r="V371">
            <v>51396492.936999999</v>
          </cell>
        </row>
        <row r="372">
          <cell r="A372" t="str">
            <v>17인승32층150m/min</v>
          </cell>
          <cell r="B372">
            <v>3360614</v>
          </cell>
          <cell r="C372">
            <v>0</v>
          </cell>
          <cell r="D372">
            <v>3360614</v>
          </cell>
          <cell r="E372">
            <v>32683716.447000001</v>
          </cell>
          <cell r="F372">
            <v>3340275</v>
          </cell>
          <cell r="G372">
            <v>36023991.446999997</v>
          </cell>
          <cell r="H372">
            <v>1343694</v>
          </cell>
          <cell r="I372">
            <v>313408</v>
          </cell>
          <cell r="J372">
            <v>1090001</v>
          </cell>
          <cell r="K372">
            <v>1470767</v>
          </cell>
          <cell r="L372">
            <v>756930</v>
          </cell>
          <cell r="M372">
            <v>751725</v>
          </cell>
          <cell r="N372">
            <v>28835</v>
          </cell>
          <cell r="O372">
            <v>111725</v>
          </cell>
          <cell r="P372">
            <v>1775851</v>
          </cell>
          <cell r="Q372">
            <v>108132</v>
          </cell>
          <cell r="R372">
            <v>7751068</v>
          </cell>
          <cell r="S372">
            <v>47135673.446999997</v>
          </cell>
          <cell r="T372">
            <v>1649748</v>
          </cell>
          <cell r="U372">
            <v>4088232</v>
          </cell>
          <cell r="V372">
            <v>52873653.446999997</v>
          </cell>
        </row>
        <row r="373">
          <cell r="A373" t="str">
            <v>17인승32층180m/min</v>
          </cell>
          <cell r="B373">
            <v>3360614</v>
          </cell>
          <cell r="C373">
            <v>0</v>
          </cell>
          <cell r="D373">
            <v>3360614</v>
          </cell>
          <cell r="E373">
            <v>32683716.447000001</v>
          </cell>
          <cell r="F373">
            <v>3340275</v>
          </cell>
          <cell r="G373">
            <v>36023991.446999997</v>
          </cell>
          <cell r="H373">
            <v>1343694</v>
          </cell>
          <cell r="I373">
            <v>313408</v>
          </cell>
          <cell r="J373">
            <v>1090001</v>
          </cell>
          <cell r="K373">
            <v>1470767</v>
          </cell>
          <cell r="L373">
            <v>756930</v>
          </cell>
          <cell r="M373">
            <v>751725</v>
          </cell>
          <cell r="N373">
            <v>28835</v>
          </cell>
          <cell r="O373">
            <v>111725</v>
          </cell>
          <cell r="P373">
            <v>1775851</v>
          </cell>
          <cell r="Q373">
            <v>108132</v>
          </cell>
          <cell r="R373">
            <v>7751068</v>
          </cell>
          <cell r="S373">
            <v>47135673.446999997</v>
          </cell>
          <cell r="T373">
            <v>1649748</v>
          </cell>
          <cell r="U373">
            <v>4088232</v>
          </cell>
          <cell r="V373">
            <v>52873653.446999997</v>
          </cell>
        </row>
        <row r="374">
          <cell r="A374" t="str">
            <v>17인승33층150m/min</v>
          </cell>
          <cell r="B374">
            <v>3433734</v>
          </cell>
          <cell r="C374">
            <v>0</v>
          </cell>
          <cell r="D374">
            <v>3433734</v>
          </cell>
          <cell r="E374">
            <v>33612256.957999997</v>
          </cell>
          <cell r="F374">
            <v>3435172</v>
          </cell>
          <cell r="G374">
            <v>37047428.957999997</v>
          </cell>
          <cell r="H374">
            <v>1381869</v>
          </cell>
          <cell r="I374">
            <v>322312</v>
          </cell>
          <cell r="J374">
            <v>1120968</v>
          </cell>
          <cell r="K374">
            <v>1512551</v>
          </cell>
          <cell r="L374">
            <v>777965</v>
          </cell>
          <cell r="M374">
            <v>773081</v>
          </cell>
          <cell r="N374">
            <v>29636</v>
          </cell>
          <cell r="O374">
            <v>114899</v>
          </cell>
          <cell r="P374">
            <v>1825295</v>
          </cell>
          <cell r="Q374">
            <v>111137</v>
          </cell>
          <cell r="R374">
            <v>7969713</v>
          </cell>
          <cell r="S374">
            <v>48450875.957999997</v>
          </cell>
          <cell r="T374">
            <v>1695780</v>
          </cell>
          <cell r="U374">
            <v>4204162</v>
          </cell>
          <cell r="V374">
            <v>54350817.957999997</v>
          </cell>
        </row>
        <row r="375">
          <cell r="A375" t="str">
            <v>17인승33층180m/min</v>
          </cell>
          <cell r="B375">
            <v>3433734</v>
          </cell>
          <cell r="C375">
            <v>0</v>
          </cell>
          <cell r="D375">
            <v>3433734</v>
          </cell>
          <cell r="E375">
            <v>33612256.957999997</v>
          </cell>
          <cell r="F375">
            <v>3435172</v>
          </cell>
          <cell r="G375">
            <v>37047428.957999997</v>
          </cell>
          <cell r="H375">
            <v>1381869</v>
          </cell>
          <cell r="I375">
            <v>322312</v>
          </cell>
          <cell r="J375">
            <v>1120968</v>
          </cell>
          <cell r="K375">
            <v>1512551</v>
          </cell>
          <cell r="L375">
            <v>777965</v>
          </cell>
          <cell r="M375">
            <v>773081</v>
          </cell>
          <cell r="N375">
            <v>29636</v>
          </cell>
          <cell r="O375">
            <v>114899</v>
          </cell>
          <cell r="P375">
            <v>1825295</v>
          </cell>
          <cell r="Q375">
            <v>111137</v>
          </cell>
          <cell r="R375">
            <v>7969713</v>
          </cell>
          <cell r="S375">
            <v>48450875.957999997</v>
          </cell>
          <cell r="T375">
            <v>1695780</v>
          </cell>
          <cell r="U375">
            <v>4204162</v>
          </cell>
          <cell r="V375">
            <v>54350817.957999997</v>
          </cell>
        </row>
        <row r="376">
          <cell r="A376" t="str">
            <v>17인승34층150m/min</v>
          </cell>
          <cell r="B376">
            <v>3506854</v>
          </cell>
          <cell r="C376">
            <v>0</v>
          </cell>
          <cell r="D376">
            <v>3506854</v>
          </cell>
          <cell r="E376">
            <v>34540797.468999997</v>
          </cell>
          <cell r="F376">
            <v>3530069</v>
          </cell>
          <cell r="G376">
            <v>38070866.468999997</v>
          </cell>
          <cell r="H376">
            <v>1420043</v>
          </cell>
          <cell r="I376">
            <v>331216</v>
          </cell>
          <cell r="J376">
            <v>1151935</v>
          </cell>
          <cell r="K376">
            <v>1554335</v>
          </cell>
          <cell r="L376">
            <v>799000</v>
          </cell>
          <cell r="M376">
            <v>794438</v>
          </cell>
          <cell r="N376">
            <v>30438</v>
          </cell>
          <cell r="O376">
            <v>118073</v>
          </cell>
          <cell r="P376">
            <v>1874739</v>
          </cell>
          <cell r="Q376">
            <v>114142</v>
          </cell>
          <cell r="R376">
            <v>8188359</v>
          </cell>
          <cell r="S376">
            <v>49766079.468999997</v>
          </cell>
          <cell r="T376">
            <v>1741812</v>
          </cell>
          <cell r="U376">
            <v>4320093</v>
          </cell>
          <cell r="V376">
            <v>55827984.468999997</v>
          </cell>
        </row>
        <row r="377">
          <cell r="A377" t="str">
            <v>17인승34층180m/min</v>
          </cell>
          <cell r="B377">
            <v>3506854</v>
          </cell>
          <cell r="C377">
            <v>0</v>
          </cell>
          <cell r="D377">
            <v>3506854</v>
          </cell>
          <cell r="E377">
            <v>34540797.468999997</v>
          </cell>
          <cell r="F377">
            <v>3530069</v>
          </cell>
          <cell r="G377">
            <v>38070866.468999997</v>
          </cell>
          <cell r="H377">
            <v>1420043</v>
          </cell>
          <cell r="I377">
            <v>331216</v>
          </cell>
          <cell r="J377">
            <v>1151935</v>
          </cell>
          <cell r="K377">
            <v>1554335</v>
          </cell>
          <cell r="L377">
            <v>799000</v>
          </cell>
          <cell r="M377">
            <v>794438</v>
          </cell>
          <cell r="N377">
            <v>30438</v>
          </cell>
          <cell r="O377">
            <v>118073</v>
          </cell>
          <cell r="P377">
            <v>1874739</v>
          </cell>
          <cell r="Q377">
            <v>114142</v>
          </cell>
          <cell r="R377">
            <v>8188359</v>
          </cell>
          <cell r="S377">
            <v>49766079.468999997</v>
          </cell>
          <cell r="T377">
            <v>1741812</v>
          </cell>
          <cell r="U377">
            <v>4320093</v>
          </cell>
          <cell r="V377">
            <v>55827984.468999997</v>
          </cell>
        </row>
        <row r="378">
          <cell r="A378" t="str">
            <v>17인승35층150m/min</v>
          </cell>
          <cell r="B378">
            <v>3579974</v>
          </cell>
          <cell r="C378">
            <v>0</v>
          </cell>
          <cell r="D378">
            <v>3579974</v>
          </cell>
          <cell r="E378">
            <v>35469337.979999997</v>
          </cell>
          <cell r="F378">
            <v>3624966</v>
          </cell>
          <cell r="G378">
            <v>39094303.979999997</v>
          </cell>
          <cell r="H378">
            <v>1458217</v>
          </cell>
          <cell r="I378">
            <v>340120</v>
          </cell>
          <cell r="J378">
            <v>1182902</v>
          </cell>
          <cell r="K378">
            <v>1596120</v>
          </cell>
          <cell r="L378">
            <v>820035</v>
          </cell>
          <cell r="M378">
            <v>815794</v>
          </cell>
          <cell r="N378">
            <v>31239</v>
          </cell>
          <cell r="O378">
            <v>121247</v>
          </cell>
          <cell r="P378">
            <v>1924183</v>
          </cell>
          <cell r="Q378">
            <v>117147</v>
          </cell>
          <cell r="R378">
            <v>8407004</v>
          </cell>
          <cell r="S378">
            <v>51081281.979999997</v>
          </cell>
          <cell r="T378">
            <v>1787844</v>
          </cell>
          <cell r="U378">
            <v>4436023</v>
          </cell>
          <cell r="V378">
            <v>57305148.979999997</v>
          </cell>
        </row>
        <row r="379">
          <cell r="A379" t="str">
            <v>17인승35층180m/min</v>
          </cell>
          <cell r="B379">
            <v>3579974</v>
          </cell>
          <cell r="C379">
            <v>0</v>
          </cell>
          <cell r="D379">
            <v>3579974</v>
          </cell>
          <cell r="E379">
            <v>35469337.979999997</v>
          </cell>
          <cell r="F379">
            <v>3624966</v>
          </cell>
          <cell r="G379">
            <v>39094303.979999997</v>
          </cell>
          <cell r="H379">
            <v>1458217</v>
          </cell>
          <cell r="I379">
            <v>340120</v>
          </cell>
          <cell r="J379">
            <v>1182902</v>
          </cell>
          <cell r="K379">
            <v>1596120</v>
          </cell>
          <cell r="L379">
            <v>820035</v>
          </cell>
          <cell r="M379">
            <v>815794</v>
          </cell>
          <cell r="N379">
            <v>31239</v>
          </cell>
          <cell r="O379">
            <v>121247</v>
          </cell>
          <cell r="P379">
            <v>1924183</v>
          </cell>
          <cell r="Q379">
            <v>117147</v>
          </cell>
          <cell r="R379">
            <v>8407004</v>
          </cell>
          <cell r="S379">
            <v>51081281.979999997</v>
          </cell>
          <cell r="T379">
            <v>1787844</v>
          </cell>
          <cell r="U379">
            <v>4436023</v>
          </cell>
          <cell r="V379">
            <v>57305148.979999997</v>
          </cell>
        </row>
        <row r="380">
          <cell r="A380" t="str">
            <v>17인승36층150m/min</v>
          </cell>
          <cell r="B380">
            <v>3653094</v>
          </cell>
          <cell r="C380">
            <v>0</v>
          </cell>
          <cell r="D380">
            <v>3653094</v>
          </cell>
          <cell r="E380">
            <v>36397878.490000002</v>
          </cell>
          <cell r="F380">
            <v>3719863</v>
          </cell>
          <cell r="G380">
            <v>40117741.490000002</v>
          </cell>
          <cell r="H380">
            <v>1496391</v>
          </cell>
          <cell r="I380">
            <v>349024</v>
          </cell>
          <cell r="J380">
            <v>1213869</v>
          </cell>
          <cell r="K380">
            <v>1637904</v>
          </cell>
          <cell r="L380">
            <v>841070</v>
          </cell>
          <cell r="M380">
            <v>837151</v>
          </cell>
          <cell r="N380">
            <v>32040</v>
          </cell>
          <cell r="O380">
            <v>124421</v>
          </cell>
          <cell r="P380">
            <v>1973626</v>
          </cell>
          <cell r="Q380">
            <v>120152</v>
          </cell>
          <cell r="R380">
            <v>8625648</v>
          </cell>
          <cell r="S380">
            <v>52396483.490000002</v>
          </cell>
          <cell r="T380">
            <v>1833876</v>
          </cell>
          <cell r="U380">
            <v>4551953</v>
          </cell>
          <cell r="V380">
            <v>58782312.490000002</v>
          </cell>
        </row>
        <row r="381">
          <cell r="A381" t="str">
            <v>17인승36층180m/min</v>
          </cell>
          <cell r="B381">
            <v>3653094</v>
          </cell>
          <cell r="C381">
            <v>0</v>
          </cell>
          <cell r="D381">
            <v>3653094</v>
          </cell>
          <cell r="E381">
            <v>36397878.490000002</v>
          </cell>
          <cell r="F381">
            <v>3719863</v>
          </cell>
          <cell r="G381">
            <v>40117741.490000002</v>
          </cell>
          <cell r="H381">
            <v>1496391</v>
          </cell>
          <cell r="I381">
            <v>349024</v>
          </cell>
          <cell r="J381">
            <v>1213869</v>
          </cell>
          <cell r="K381">
            <v>1637904</v>
          </cell>
          <cell r="L381">
            <v>841070</v>
          </cell>
          <cell r="M381">
            <v>837151</v>
          </cell>
          <cell r="N381">
            <v>32040</v>
          </cell>
          <cell r="O381">
            <v>124421</v>
          </cell>
          <cell r="P381">
            <v>1973626</v>
          </cell>
          <cell r="Q381">
            <v>120152</v>
          </cell>
          <cell r="R381">
            <v>8625648</v>
          </cell>
          <cell r="S381">
            <v>52396483.490000002</v>
          </cell>
          <cell r="T381">
            <v>1833876</v>
          </cell>
          <cell r="U381">
            <v>4551953</v>
          </cell>
          <cell r="V381">
            <v>58782312.490000002</v>
          </cell>
        </row>
        <row r="382">
          <cell r="A382" t="str">
            <v>17인승37층150m/min</v>
          </cell>
          <cell r="B382">
            <v>3726214</v>
          </cell>
          <cell r="C382">
            <v>0</v>
          </cell>
          <cell r="D382">
            <v>3726214</v>
          </cell>
          <cell r="E382">
            <v>37326419.001000002</v>
          </cell>
          <cell r="F382">
            <v>3814760</v>
          </cell>
          <cell r="G382">
            <v>41141179.001000002</v>
          </cell>
          <cell r="H382">
            <v>1534565</v>
          </cell>
          <cell r="I382">
            <v>357928</v>
          </cell>
          <cell r="J382">
            <v>1244836</v>
          </cell>
          <cell r="K382">
            <v>1679688</v>
          </cell>
          <cell r="L382">
            <v>862105</v>
          </cell>
          <cell r="M382">
            <v>858507</v>
          </cell>
          <cell r="N382">
            <v>32842</v>
          </cell>
          <cell r="O382">
            <v>127595</v>
          </cell>
          <cell r="P382">
            <v>2023070</v>
          </cell>
          <cell r="Q382">
            <v>123157</v>
          </cell>
          <cell r="R382">
            <v>8844293</v>
          </cell>
          <cell r="S382">
            <v>53711686.001000002</v>
          </cell>
          <cell r="T382">
            <v>1879909</v>
          </cell>
          <cell r="U382">
            <v>4667884</v>
          </cell>
          <cell r="V382">
            <v>60259479.001000002</v>
          </cell>
        </row>
        <row r="383">
          <cell r="A383" t="str">
            <v>17인승37층180m/min</v>
          </cell>
          <cell r="B383">
            <v>3726214</v>
          </cell>
          <cell r="C383">
            <v>0</v>
          </cell>
          <cell r="D383">
            <v>3726214</v>
          </cell>
          <cell r="E383">
            <v>37326419.001000002</v>
          </cell>
          <cell r="F383">
            <v>3814760</v>
          </cell>
          <cell r="G383">
            <v>41141179.001000002</v>
          </cell>
          <cell r="H383">
            <v>1534565</v>
          </cell>
          <cell r="I383">
            <v>357928</v>
          </cell>
          <cell r="J383">
            <v>1244836</v>
          </cell>
          <cell r="K383">
            <v>1679688</v>
          </cell>
          <cell r="L383">
            <v>862105</v>
          </cell>
          <cell r="M383">
            <v>858507</v>
          </cell>
          <cell r="N383">
            <v>32842</v>
          </cell>
          <cell r="O383">
            <v>127595</v>
          </cell>
          <cell r="P383">
            <v>2023070</v>
          </cell>
          <cell r="Q383">
            <v>123157</v>
          </cell>
          <cell r="R383">
            <v>8844293</v>
          </cell>
          <cell r="S383">
            <v>53711686.001000002</v>
          </cell>
          <cell r="T383">
            <v>1879909</v>
          </cell>
          <cell r="U383">
            <v>4667884</v>
          </cell>
          <cell r="V383">
            <v>60259479.001000002</v>
          </cell>
        </row>
        <row r="384">
          <cell r="A384" t="str">
            <v>17인승38층150m/min</v>
          </cell>
          <cell r="B384">
            <v>3799334</v>
          </cell>
          <cell r="C384">
            <v>0</v>
          </cell>
          <cell r="D384">
            <v>3799334</v>
          </cell>
          <cell r="E384">
            <v>38254959.512000002</v>
          </cell>
          <cell r="F384">
            <v>3909656</v>
          </cell>
          <cell r="G384">
            <v>42164615.512000002</v>
          </cell>
          <cell r="H384">
            <v>1572740</v>
          </cell>
          <cell r="I384">
            <v>366832</v>
          </cell>
          <cell r="J384">
            <v>1275802</v>
          </cell>
          <cell r="K384">
            <v>1721473</v>
          </cell>
          <cell r="L384">
            <v>883140</v>
          </cell>
          <cell r="M384">
            <v>879864</v>
          </cell>
          <cell r="N384">
            <v>33643</v>
          </cell>
          <cell r="O384">
            <v>130769</v>
          </cell>
          <cell r="P384">
            <v>2072514</v>
          </cell>
          <cell r="Q384">
            <v>126162</v>
          </cell>
          <cell r="R384">
            <v>9062939</v>
          </cell>
          <cell r="S384">
            <v>55026888.512000002</v>
          </cell>
          <cell r="T384">
            <v>1925941</v>
          </cell>
          <cell r="U384">
            <v>4783814</v>
          </cell>
          <cell r="V384">
            <v>61736643.512000002</v>
          </cell>
        </row>
        <row r="385">
          <cell r="A385" t="str">
            <v>17인승38층180m/min</v>
          </cell>
          <cell r="B385">
            <v>3799334</v>
          </cell>
          <cell r="C385">
            <v>0</v>
          </cell>
          <cell r="D385">
            <v>3799334</v>
          </cell>
          <cell r="E385">
            <v>38254959.512000002</v>
          </cell>
          <cell r="F385">
            <v>3909656</v>
          </cell>
          <cell r="G385">
            <v>42164615.512000002</v>
          </cell>
          <cell r="H385">
            <v>1572740</v>
          </cell>
          <cell r="I385">
            <v>366832</v>
          </cell>
          <cell r="J385">
            <v>1275802</v>
          </cell>
          <cell r="K385">
            <v>1721473</v>
          </cell>
          <cell r="L385">
            <v>883140</v>
          </cell>
          <cell r="M385">
            <v>879864</v>
          </cell>
          <cell r="N385">
            <v>33643</v>
          </cell>
          <cell r="O385">
            <v>130769</v>
          </cell>
          <cell r="P385">
            <v>2072514</v>
          </cell>
          <cell r="Q385">
            <v>126162</v>
          </cell>
          <cell r="R385">
            <v>9062939</v>
          </cell>
          <cell r="S385">
            <v>55026888.512000002</v>
          </cell>
          <cell r="T385">
            <v>1925941</v>
          </cell>
          <cell r="U385">
            <v>4783814</v>
          </cell>
          <cell r="V385">
            <v>61736643.512000002</v>
          </cell>
        </row>
        <row r="386">
          <cell r="A386" t="str">
            <v>17인승39층150m/min</v>
          </cell>
          <cell r="B386">
            <v>3872454</v>
          </cell>
          <cell r="C386">
            <v>0</v>
          </cell>
          <cell r="D386">
            <v>3872454</v>
          </cell>
          <cell r="E386">
            <v>39183500.023000002</v>
          </cell>
          <cell r="F386">
            <v>4004553</v>
          </cell>
          <cell r="G386">
            <v>43188053.023000002</v>
          </cell>
          <cell r="H386">
            <v>1610914</v>
          </cell>
          <cell r="I386">
            <v>375736</v>
          </cell>
          <cell r="J386">
            <v>1306769</v>
          </cell>
          <cell r="K386">
            <v>1763257</v>
          </cell>
          <cell r="L386">
            <v>904175</v>
          </cell>
          <cell r="M386">
            <v>901220</v>
          </cell>
          <cell r="N386">
            <v>34444</v>
          </cell>
          <cell r="O386">
            <v>133943</v>
          </cell>
          <cell r="P386">
            <v>2121958</v>
          </cell>
          <cell r="Q386">
            <v>129167</v>
          </cell>
          <cell r="R386">
            <v>9281583</v>
          </cell>
          <cell r="S386">
            <v>56342090.023000002</v>
          </cell>
          <cell r="T386">
            <v>1971973</v>
          </cell>
          <cell r="U386">
            <v>4899744</v>
          </cell>
          <cell r="V386">
            <v>63213807.023000002</v>
          </cell>
        </row>
        <row r="387">
          <cell r="A387" t="str">
            <v>17인승39층180m/min</v>
          </cell>
          <cell r="B387">
            <v>3872454</v>
          </cell>
          <cell r="C387">
            <v>0</v>
          </cell>
          <cell r="D387">
            <v>3872454</v>
          </cell>
          <cell r="E387">
            <v>39183500.023000002</v>
          </cell>
          <cell r="F387">
            <v>4004553</v>
          </cell>
          <cell r="G387">
            <v>43188053.023000002</v>
          </cell>
          <cell r="H387">
            <v>1610914</v>
          </cell>
          <cell r="I387">
            <v>375736</v>
          </cell>
          <cell r="J387">
            <v>1306769</v>
          </cell>
          <cell r="K387">
            <v>1763257</v>
          </cell>
          <cell r="L387">
            <v>904175</v>
          </cell>
          <cell r="M387">
            <v>901220</v>
          </cell>
          <cell r="N387">
            <v>34444</v>
          </cell>
          <cell r="O387">
            <v>133943</v>
          </cell>
          <cell r="P387">
            <v>2121958</v>
          </cell>
          <cell r="Q387">
            <v>129167</v>
          </cell>
          <cell r="R387">
            <v>9281583</v>
          </cell>
          <cell r="S387">
            <v>56342090.023000002</v>
          </cell>
          <cell r="T387">
            <v>1971973</v>
          </cell>
          <cell r="U387">
            <v>4899744</v>
          </cell>
          <cell r="V387">
            <v>63213807.023000002</v>
          </cell>
        </row>
        <row r="388">
          <cell r="A388" t="str">
            <v>17인승40층150m/min</v>
          </cell>
          <cell r="B388">
            <v>3945574</v>
          </cell>
          <cell r="C388">
            <v>0</v>
          </cell>
          <cell r="D388">
            <v>3945574</v>
          </cell>
          <cell r="E388">
            <v>40112040.534000002</v>
          </cell>
          <cell r="F388">
            <v>4099450</v>
          </cell>
          <cell r="G388">
            <v>44211490.534000002</v>
          </cell>
          <cell r="H388">
            <v>1649088</v>
          </cell>
          <cell r="I388">
            <v>384639</v>
          </cell>
          <cell r="J388">
            <v>1337736</v>
          </cell>
          <cell r="K388">
            <v>1805041</v>
          </cell>
          <cell r="L388">
            <v>925209</v>
          </cell>
          <cell r="M388">
            <v>922576</v>
          </cell>
          <cell r="N388">
            <v>35246</v>
          </cell>
          <cell r="O388">
            <v>137117</v>
          </cell>
          <cell r="P388">
            <v>2171402</v>
          </cell>
          <cell r="Q388">
            <v>132172</v>
          </cell>
          <cell r="R388">
            <v>9500226</v>
          </cell>
          <cell r="S388">
            <v>57657290.534000002</v>
          </cell>
          <cell r="T388">
            <v>2018005</v>
          </cell>
          <cell r="U388">
            <v>5015674</v>
          </cell>
          <cell r="V388">
            <v>64690969.534000002</v>
          </cell>
        </row>
        <row r="389">
          <cell r="A389" t="str">
            <v>17인승40층180m/min</v>
          </cell>
          <cell r="B389">
            <v>3945574</v>
          </cell>
          <cell r="C389">
            <v>0</v>
          </cell>
          <cell r="D389">
            <v>3945574</v>
          </cell>
          <cell r="E389">
            <v>40112040.534000002</v>
          </cell>
          <cell r="F389">
            <v>4099450</v>
          </cell>
          <cell r="G389">
            <v>44211490.534000002</v>
          </cell>
          <cell r="H389">
            <v>1649088</v>
          </cell>
          <cell r="I389">
            <v>384639</v>
          </cell>
          <cell r="J389">
            <v>1337736</v>
          </cell>
          <cell r="K389">
            <v>1805041</v>
          </cell>
          <cell r="L389">
            <v>925209</v>
          </cell>
          <cell r="M389">
            <v>922576</v>
          </cell>
          <cell r="N389">
            <v>35246</v>
          </cell>
          <cell r="O389">
            <v>137117</v>
          </cell>
          <cell r="P389">
            <v>2171402</v>
          </cell>
          <cell r="Q389">
            <v>132172</v>
          </cell>
          <cell r="R389">
            <v>9500226</v>
          </cell>
          <cell r="S389">
            <v>57657290.534000002</v>
          </cell>
          <cell r="T389">
            <v>2018005</v>
          </cell>
          <cell r="U389">
            <v>5015674</v>
          </cell>
          <cell r="V389">
            <v>64690969.534000002</v>
          </cell>
        </row>
        <row r="390">
          <cell r="A390" t="str">
            <v>17인승41층이상180m/min</v>
          </cell>
          <cell r="B390">
            <v>4018694</v>
          </cell>
          <cell r="C390">
            <v>0</v>
          </cell>
          <cell r="D390">
            <v>4018694</v>
          </cell>
          <cell r="E390">
            <v>41040581.044</v>
          </cell>
          <cell r="F390">
            <v>4194347</v>
          </cell>
          <cell r="G390">
            <v>45234928.044</v>
          </cell>
          <cell r="H390">
            <v>1687262</v>
          </cell>
          <cell r="I390">
            <v>393543</v>
          </cell>
          <cell r="J390">
            <v>1368703</v>
          </cell>
          <cell r="K390">
            <v>1846826</v>
          </cell>
          <cell r="L390">
            <v>946244</v>
          </cell>
          <cell r="M390">
            <v>943933</v>
          </cell>
          <cell r="N390">
            <v>36047</v>
          </cell>
          <cell r="O390">
            <v>140292</v>
          </cell>
          <cell r="P390">
            <v>2220845</v>
          </cell>
          <cell r="Q390">
            <v>135177</v>
          </cell>
          <cell r="R390">
            <v>9718872</v>
          </cell>
          <cell r="S390">
            <v>58972494.044</v>
          </cell>
          <cell r="T390">
            <v>2064037</v>
          </cell>
          <cell r="U390">
            <v>5131605</v>
          </cell>
          <cell r="V390">
            <v>66168136.044</v>
          </cell>
        </row>
        <row r="391">
          <cell r="A391" t="str">
            <v>20인승1층60m/min</v>
          </cell>
          <cell r="B391">
            <v>1222158</v>
          </cell>
          <cell r="C391">
            <v>0</v>
          </cell>
          <cell r="D391">
            <v>1222158</v>
          </cell>
          <cell r="E391">
            <v>4084877.2230000002</v>
          </cell>
          <cell r="F391">
            <v>417474</v>
          </cell>
          <cell r="G391">
            <v>4502351.2230000002</v>
          </cell>
          <cell r="H391">
            <v>167937</v>
          </cell>
          <cell r="I391">
            <v>39170</v>
          </cell>
          <cell r="J391">
            <v>136230</v>
          </cell>
          <cell r="K391">
            <v>183819</v>
          </cell>
          <cell r="L391">
            <v>111447</v>
          </cell>
          <cell r="M391">
            <v>93952</v>
          </cell>
          <cell r="N391">
            <v>4245</v>
          </cell>
          <cell r="O391">
            <v>13963</v>
          </cell>
          <cell r="P391">
            <v>258118</v>
          </cell>
          <cell r="Q391">
            <v>15921</v>
          </cell>
          <cell r="R391">
            <v>1024802</v>
          </cell>
          <cell r="S391">
            <v>6749311.2230000002</v>
          </cell>
          <cell r="T391">
            <v>236225</v>
          </cell>
          <cell r="U391">
            <v>518704</v>
          </cell>
          <cell r="V391">
            <v>7504240.2230000002</v>
          </cell>
        </row>
        <row r="392">
          <cell r="A392" t="str">
            <v>20인승1층90m/min</v>
          </cell>
          <cell r="B392">
            <v>1222158</v>
          </cell>
          <cell r="C392">
            <v>0</v>
          </cell>
          <cell r="D392">
            <v>1222158</v>
          </cell>
          <cell r="E392">
            <v>4084877.2230000002</v>
          </cell>
          <cell r="F392">
            <v>417474</v>
          </cell>
          <cell r="G392">
            <v>4502351.2230000002</v>
          </cell>
          <cell r="H392">
            <v>167937</v>
          </cell>
          <cell r="I392">
            <v>39170</v>
          </cell>
          <cell r="J392">
            <v>136230</v>
          </cell>
          <cell r="K392">
            <v>183819</v>
          </cell>
          <cell r="L392">
            <v>111447</v>
          </cell>
          <cell r="M392">
            <v>93952</v>
          </cell>
          <cell r="N392">
            <v>4245</v>
          </cell>
          <cell r="O392">
            <v>13963</v>
          </cell>
          <cell r="P392">
            <v>258118</v>
          </cell>
          <cell r="Q392">
            <v>15921</v>
          </cell>
          <cell r="R392">
            <v>1024802</v>
          </cell>
          <cell r="S392">
            <v>6749311.2230000002</v>
          </cell>
          <cell r="T392">
            <v>236225</v>
          </cell>
          <cell r="U392">
            <v>518704</v>
          </cell>
          <cell r="V392">
            <v>7504240.2230000002</v>
          </cell>
        </row>
        <row r="393">
          <cell r="A393" t="str">
            <v>20인승2층60m/min</v>
          </cell>
          <cell r="B393">
            <v>1295251</v>
          </cell>
          <cell r="C393">
            <v>0</v>
          </cell>
          <cell r="D393">
            <v>1295251</v>
          </cell>
          <cell r="E393">
            <v>5013387.2230000002</v>
          </cell>
          <cell r="F393">
            <v>512368</v>
          </cell>
          <cell r="G393">
            <v>5525755.2230000002</v>
          </cell>
          <cell r="H393">
            <v>206110</v>
          </cell>
          <cell r="I393">
            <v>48074</v>
          </cell>
          <cell r="J393">
            <v>167196</v>
          </cell>
          <cell r="K393">
            <v>225602</v>
          </cell>
          <cell r="L393">
            <v>132481</v>
          </cell>
          <cell r="M393">
            <v>115307</v>
          </cell>
          <cell r="N393">
            <v>5046</v>
          </cell>
          <cell r="O393">
            <v>17137</v>
          </cell>
          <cell r="P393">
            <v>307559</v>
          </cell>
          <cell r="Q393">
            <v>18925</v>
          </cell>
          <cell r="R393">
            <v>1243437</v>
          </cell>
          <cell r="S393">
            <v>8064443.2230000002</v>
          </cell>
          <cell r="T393">
            <v>282255</v>
          </cell>
          <cell r="U393">
            <v>634630</v>
          </cell>
          <cell r="V393">
            <v>8981328.2230000012</v>
          </cell>
        </row>
        <row r="394">
          <cell r="A394" t="str">
            <v>20인승2층90m/min</v>
          </cell>
          <cell r="B394">
            <v>1295251</v>
          </cell>
          <cell r="C394">
            <v>0</v>
          </cell>
          <cell r="D394">
            <v>1295251</v>
          </cell>
          <cell r="E394">
            <v>5013387.2230000002</v>
          </cell>
          <cell r="F394">
            <v>512368</v>
          </cell>
          <cell r="G394">
            <v>5525755.2230000002</v>
          </cell>
          <cell r="H394">
            <v>206110</v>
          </cell>
          <cell r="I394">
            <v>48074</v>
          </cell>
          <cell r="J394">
            <v>167196</v>
          </cell>
          <cell r="K394">
            <v>225602</v>
          </cell>
          <cell r="L394">
            <v>132481</v>
          </cell>
          <cell r="M394">
            <v>115307</v>
          </cell>
          <cell r="N394">
            <v>5046</v>
          </cell>
          <cell r="O394">
            <v>17137</v>
          </cell>
          <cell r="P394">
            <v>307559</v>
          </cell>
          <cell r="Q394">
            <v>18925</v>
          </cell>
          <cell r="R394">
            <v>1243437</v>
          </cell>
          <cell r="S394">
            <v>8064443.2230000002</v>
          </cell>
          <cell r="T394">
            <v>282255</v>
          </cell>
          <cell r="U394">
            <v>634630</v>
          </cell>
          <cell r="V394">
            <v>8981328.2230000012</v>
          </cell>
        </row>
        <row r="395">
          <cell r="A395" t="str">
            <v>20인승3층60m/min</v>
          </cell>
          <cell r="B395">
            <v>1368371</v>
          </cell>
          <cell r="C395">
            <v>0</v>
          </cell>
          <cell r="D395">
            <v>1368371</v>
          </cell>
          <cell r="E395">
            <v>5941897.2230000002</v>
          </cell>
          <cell r="F395">
            <v>607261</v>
          </cell>
          <cell r="G395">
            <v>6549158.2230000002</v>
          </cell>
          <cell r="H395">
            <v>244283</v>
          </cell>
          <cell r="I395">
            <v>56977</v>
          </cell>
          <cell r="J395">
            <v>198162</v>
          </cell>
          <cell r="K395">
            <v>267385</v>
          </cell>
          <cell r="L395">
            <v>153515</v>
          </cell>
          <cell r="M395">
            <v>136663</v>
          </cell>
          <cell r="N395">
            <v>5848</v>
          </cell>
          <cell r="O395">
            <v>20311</v>
          </cell>
          <cell r="P395">
            <v>357001</v>
          </cell>
          <cell r="Q395">
            <v>21930</v>
          </cell>
          <cell r="R395">
            <v>1462075</v>
          </cell>
          <cell r="S395">
            <v>9379604.2230000012</v>
          </cell>
          <cell r="T395">
            <v>328286</v>
          </cell>
          <cell r="U395">
            <v>750556</v>
          </cell>
          <cell r="V395">
            <v>10458446.223000001</v>
          </cell>
        </row>
        <row r="396">
          <cell r="A396" t="str">
            <v>20인승3층90m/min</v>
          </cell>
          <cell r="B396">
            <v>1368371</v>
          </cell>
          <cell r="C396">
            <v>0</v>
          </cell>
          <cell r="D396">
            <v>1368371</v>
          </cell>
          <cell r="E396">
            <v>5941897.2230000002</v>
          </cell>
          <cell r="F396">
            <v>607261</v>
          </cell>
          <cell r="G396">
            <v>6549158.2230000002</v>
          </cell>
          <cell r="H396">
            <v>244283</v>
          </cell>
          <cell r="I396">
            <v>56977</v>
          </cell>
          <cell r="J396">
            <v>198162</v>
          </cell>
          <cell r="K396">
            <v>267385</v>
          </cell>
          <cell r="L396">
            <v>153515</v>
          </cell>
          <cell r="M396">
            <v>136663</v>
          </cell>
          <cell r="N396">
            <v>5848</v>
          </cell>
          <cell r="O396">
            <v>20311</v>
          </cell>
          <cell r="P396">
            <v>357001</v>
          </cell>
          <cell r="Q396">
            <v>21930</v>
          </cell>
          <cell r="R396">
            <v>1462075</v>
          </cell>
          <cell r="S396">
            <v>9379604.2230000012</v>
          </cell>
          <cell r="T396">
            <v>328286</v>
          </cell>
          <cell r="U396">
            <v>750556</v>
          </cell>
          <cell r="V396">
            <v>10458446.223000001</v>
          </cell>
        </row>
        <row r="397">
          <cell r="A397" t="str">
            <v>20인승4층60m/min</v>
          </cell>
          <cell r="B397">
            <v>1440735</v>
          </cell>
          <cell r="C397">
            <v>0</v>
          </cell>
          <cell r="D397">
            <v>1440735</v>
          </cell>
          <cell r="E397">
            <v>6870407.2230000002</v>
          </cell>
          <cell r="F397">
            <v>702155</v>
          </cell>
          <cell r="G397">
            <v>7572562.2230000002</v>
          </cell>
          <cell r="H397">
            <v>282456</v>
          </cell>
          <cell r="I397">
            <v>65881</v>
          </cell>
          <cell r="J397">
            <v>229128</v>
          </cell>
          <cell r="K397">
            <v>309168</v>
          </cell>
          <cell r="L397">
            <v>174533</v>
          </cell>
          <cell r="M397">
            <v>158019</v>
          </cell>
          <cell r="N397">
            <v>6648</v>
          </cell>
          <cell r="O397">
            <v>23485</v>
          </cell>
          <cell r="P397">
            <v>406409</v>
          </cell>
          <cell r="Q397">
            <v>24933</v>
          </cell>
          <cell r="R397">
            <v>1680660</v>
          </cell>
          <cell r="S397">
            <v>10693957.223000001</v>
          </cell>
          <cell r="T397">
            <v>374288</v>
          </cell>
          <cell r="U397">
            <v>866475</v>
          </cell>
          <cell r="V397">
            <v>11934720.223000001</v>
          </cell>
        </row>
        <row r="398">
          <cell r="A398" t="str">
            <v>20인승4층90m/min</v>
          </cell>
          <cell r="B398">
            <v>1440735</v>
          </cell>
          <cell r="C398">
            <v>0</v>
          </cell>
          <cell r="D398">
            <v>1440735</v>
          </cell>
          <cell r="E398">
            <v>6870407.2230000002</v>
          </cell>
          <cell r="F398">
            <v>702155</v>
          </cell>
          <cell r="G398">
            <v>7572562.2230000002</v>
          </cell>
          <cell r="H398">
            <v>282456</v>
          </cell>
          <cell r="I398">
            <v>65881</v>
          </cell>
          <cell r="J398">
            <v>229128</v>
          </cell>
          <cell r="K398">
            <v>309168</v>
          </cell>
          <cell r="L398">
            <v>174533</v>
          </cell>
          <cell r="M398">
            <v>158019</v>
          </cell>
          <cell r="N398">
            <v>6648</v>
          </cell>
          <cell r="O398">
            <v>23485</v>
          </cell>
          <cell r="P398">
            <v>406409</v>
          </cell>
          <cell r="Q398">
            <v>24933</v>
          </cell>
          <cell r="R398">
            <v>1680660</v>
          </cell>
          <cell r="S398">
            <v>10693957.223000001</v>
          </cell>
          <cell r="T398">
            <v>374288</v>
          </cell>
          <cell r="U398">
            <v>866475</v>
          </cell>
          <cell r="V398">
            <v>11934720.223000001</v>
          </cell>
        </row>
        <row r="399">
          <cell r="A399" t="str">
            <v>20인승5층60m/min</v>
          </cell>
          <cell r="B399">
            <v>1513855</v>
          </cell>
          <cell r="C399">
            <v>0</v>
          </cell>
          <cell r="D399">
            <v>1513855</v>
          </cell>
          <cell r="E399">
            <v>7798917.2230000002</v>
          </cell>
          <cell r="F399">
            <v>797049</v>
          </cell>
          <cell r="G399">
            <v>8595966.2230000012</v>
          </cell>
          <cell r="H399">
            <v>320629</v>
          </cell>
          <cell r="I399">
            <v>74784</v>
          </cell>
          <cell r="J399">
            <v>260093</v>
          </cell>
          <cell r="K399">
            <v>350951</v>
          </cell>
          <cell r="L399">
            <v>195568</v>
          </cell>
          <cell r="M399">
            <v>179375</v>
          </cell>
          <cell r="N399">
            <v>7450</v>
          </cell>
          <cell r="O399">
            <v>26659</v>
          </cell>
          <cell r="P399">
            <v>455851</v>
          </cell>
          <cell r="Q399">
            <v>27938</v>
          </cell>
          <cell r="R399">
            <v>1899298</v>
          </cell>
          <cell r="S399">
            <v>12009119.223000001</v>
          </cell>
          <cell r="T399">
            <v>420319</v>
          </cell>
          <cell r="U399">
            <v>982402</v>
          </cell>
          <cell r="V399">
            <v>13411840.223000001</v>
          </cell>
        </row>
        <row r="400">
          <cell r="A400" t="str">
            <v>20인승5층90m/min</v>
          </cell>
          <cell r="B400">
            <v>1513855</v>
          </cell>
          <cell r="C400">
            <v>0</v>
          </cell>
          <cell r="D400">
            <v>1513855</v>
          </cell>
          <cell r="E400">
            <v>7798917.2230000002</v>
          </cell>
          <cell r="F400">
            <v>797049</v>
          </cell>
          <cell r="G400">
            <v>8595966.2230000012</v>
          </cell>
          <cell r="H400">
            <v>320629</v>
          </cell>
          <cell r="I400">
            <v>74784</v>
          </cell>
          <cell r="J400">
            <v>260093</v>
          </cell>
          <cell r="K400">
            <v>350951</v>
          </cell>
          <cell r="L400">
            <v>195568</v>
          </cell>
          <cell r="M400">
            <v>179375</v>
          </cell>
          <cell r="N400">
            <v>7450</v>
          </cell>
          <cell r="O400">
            <v>26659</v>
          </cell>
          <cell r="P400">
            <v>455851</v>
          </cell>
          <cell r="Q400">
            <v>27938</v>
          </cell>
          <cell r="R400">
            <v>1899298</v>
          </cell>
          <cell r="S400">
            <v>12009119.223000001</v>
          </cell>
          <cell r="T400">
            <v>420319</v>
          </cell>
          <cell r="U400">
            <v>982402</v>
          </cell>
          <cell r="V400">
            <v>13411840.223000001</v>
          </cell>
        </row>
        <row r="401">
          <cell r="A401" t="str">
            <v>20인승6층60m/min</v>
          </cell>
          <cell r="B401">
            <v>1586219</v>
          </cell>
          <cell r="C401">
            <v>0</v>
          </cell>
          <cell r="D401">
            <v>1586219</v>
          </cell>
          <cell r="E401">
            <v>8727427.2229999993</v>
          </cell>
          <cell r="F401">
            <v>891943</v>
          </cell>
          <cell r="G401">
            <v>9619370.2229999993</v>
          </cell>
          <cell r="H401">
            <v>358802</v>
          </cell>
          <cell r="I401">
            <v>83688</v>
          </cell>
          <cell r="J401">
            <v>291059</v>
          </cell>
          <cell r="K401">
            <v>392734</v>
          </cell>
          <cell r="L401">
            <v>216586</v>
          </cell>
          <cell r="M401">
            <v>200730</v>
          </cell>
          <cell r="N401">
            <v>8250</v>
          </cell>
          <cell r="O401">
            <v>29833</v>
          </cell>
          <cell r="P401">
            <v>505260</v>
          </cell>
          <cell r="Q401">
            <v>30940</v>
          </cell>
          <cell r="R401">
            <v>2117882</v>
          </cell>
          <cell r="S401">
            <v>13323471.222999999</v>
          </cell>
          <cell r="T401">
            <v>466321</v>
          </cell>
          <cell r="U401">
            <v>1098321</v>
          </cell>
          <cell r="V401">
            <v>14888113.222999999</v>
          </cell>
        </row>
        <row r="402">
          <cell r="A402" t="str">
            <v>20인승6층90m/min</v>
          </cell>
          <cell r="B402">
            <v>1586219</v>
          </cell>
          <cell r="C402">
            <v>0</v>
          </cell>
          <cell r="D402">
            <v>1586219</v>
          </cell>
          <cell r="E402">
            <v>8727427.2229999993</v>
          </cell>
          <cell r="F402">
            <v>891943</v>
          </cell>
          <cell r="G402">
            <v>9619370.2229999993</v>
          </cell>
          <cell r="H402">
            <v>358802</v>
          </cell>
          <cell r="I402">
            <v>83688</v>
          </cell>
          <cell r="J402">
            <v>291059</v>
          </cell>
          <cell r="K402">
            <v>392734</v>
          </cell>
          <cell r="L402">
            <v>216586</v>
          </cell>
          <cell r="M402">
            <v>200730</v>
          </cell>
          <cell r="N402">
            <v>8250</v>
          </cell>
          <cell r="O402">
            <v>29833</v>
          </cell>
          <cell r="P402">
            <v>505260</v>
          </cell>
          <cell r="Q402">
            <v>30940</v>
          </cell>
          <cell r="R402">
            <v>2117882</v>
          </cell>
          <cell r="S402">
            <v>13323471.222999999</v>
          </cell>
          <cell r="T402">
            <v>466321</v>
          </cell>
          <cell r="U402">
            <v>1098321</v>
          </cell>
          <cell r="V402">
            <v>14888113.222999999</v>
          </cell>
        </row>
        <row r="403">
          <cell r="A403" t="str">
            <v>20인승7층60m/min</v>
          </cell>
          <cell r="B403">
            <v>1659339</v>
          </cell>
          <cell r="C403">
            <v>0</v>
          </cell>
          <cell r="D403">
            <v>1659339</v>
          </cell>
          <cell r="E403">
            <v>9655937.2229999993</v>
          </cell>
          <cell r="F403">
            <v>986836</v>
          </cell>
          <cell r="G403">
            <v>10642773.222999999</v>
          </cell>
          <cell r="H403">
            <v>396975</v>
          </cell>
          <cell r="I403">
            <v>92592</v>
          </cell>
          <cell r="J403">
            <v>322025</v>
          </cell>
          <cell r="K403">
            <v>434517</v>
          </cell>
          <cell r="L403">
            <v>237620</v>
          </cell>
          <cell r="M403">
            <v>222086</v>
          </cell>
          <cell r="N403">
            <v>9052</v>
          </cell>
          <cell r="O403">
            <v>33007</v>
          </cell>
          <cell r="P403">
            <v>554702</v>
          </cell>
          <cell r="Q403">
            <v>33945</v>
          </cell>
          <cell r="R403">
            <v>2336521</v>
          </cell>
          <cell r="S403">
            <v>14638633.222999999</v>
          </cell>
          <cell r="T403">
            <v>512352</v>
          </cell>
          <cell r="U403">
            <v>1214248</v>
          </cell>
          <cell r="V403">
            <v>16365233.222999999</v>
          </cell>
        </row>
        <row r="404">
          <cell r="A404" t="str">
            <v>20인승7층90m/min</v>
          </cell>
          <cell r="B404">
            <v>1659339</v>
          </cell>
          <cell r="C404">
            <v>0</v>
          </cell>
          <cell r="D404">
            <v>1659339</v>
          </cell>
          <cell r="E404">
            <v>9655937.2229999993</v>
          </cell>
          <cell r="F404">
            <v>986836</v>
          </cell>
          <cell r="G404">
            <v>10642773.222999999</v>
          </cell>
          <cell r="H404">
            <v>396975</v>
          </cell>
          <cell r="I404">
            <v>92592</v>
          </cell>
          <cell r="J404">
            <v>322025</v>
          </cell>
          <cell r="K404">
            <v>434517</v>
          </cell>
          <cell r="L404">
            <v>237620</v>
          </cell>
          <cell r="M404">
            <v>222086</v>
          </cell>
          <cell r="N404">
            <v>9052</v>
          </cell>
          <cell r="O404">
            <v>33007</v>
          </cell>
          <cell r="P404">
            <v>554702</v>
          </cell>
          <cell r="Q404">
            <v>33945</v>
          </cell>
          <cell r="R404">
            <v>2336521</v>
          </cell>
          <cell r="S404">
            <v>14638633.222999999</v>
          </cell>
          <cell r="T404">
            <v>512352</v>
          </cell>
          <cell r="U404">
            <v>1214248</v>
          </cell>
          <cell r="V404">
            <v>16365233.222999999</v>
          </cell>
        </row>
        <row r="405">
          <cell r="A405" t="str">
            <v>20인승8층60m/min</v>
          </cell>
          <cell r="B405">
            <v>1731703</v>
          </cell>
          <cell r="C405">
            <v>0</v>
          </cell>
          <cell r="D405">
            <v>1731703</v>
          </cell>
          <cell r="E405">
            <v>10584447.222999999</v>
          </cell>
          <cell r="F405">
            <v>1081730</v>
          </cell>
          <cell r="G405">
            <v>11666177.222999999</v>
          </cell>
          <cell r="H405">
            <v>435148</v>
          </cell>
          <cell r="I405">
            <v>101495</v>
          </cell>
          <cell r="J405">
            <v>352991</v>
          </cell>
          <cell r="K405">
            <v>476300</v>
          </cell>
          <cell r="L405">
            <v>258639</v>
          </cell>
          <cell r="M405">
            <v>243442</v>
          </cell>
          <cell r="N405">
            <v>9852</v>
          </cell>
          <cell r="O405">
            <v>36181</v>
          </cell>
          <cell r="P405">
            <v>604110</v>
          </cell>
          <cell r="Q405">
            <v>36948</v>
          </cell>
          <cell r="R405">
            <v>2555106</v>
          </cell>
          <cell r="S405">
            <v>15952986.222999999</v>
          </cell>
          <cell r="T405">
            <v>558354</v>
          </cell>
          <cell r="U405">
            <v>1330167</v>
          </cell>
          <cell r="V405">
            <v>17841507.222999997</v>
          </cell>
        </row>
        <row r="406">
          <cell r="A406" t="str">
            <v>20인승8층90m/min</v>
          </cell>
          <cell r="B406">
            <v>1731703</v>
          </cell>
          <cell r="C406">
            <v>0</v>
          </cell>
          <cell r="D406">
            <v>1731703</v>
          </cell>
          <cell r="E406">
            <v>10584447.222999999</v>
          </cell>
          <cell r="F406">
            <v>1081730</v>
          </cell>
          <cell r="G406">
            <v>11666177.222999999</v>
          </cell>
          <cell r="H406">
            <v>435148</v>
          </cell>
          <cell r="I406">
            <v>101495</v>
          </cell>
          <cell r="J406">
            <v>352991</v>
          </cell>
          <cell r="K406">
            <v>476300</v>
          </cell>
          <cell r="L406">
            <v>258639</v>
          </cell>
          <cell r="M406">
            <v>243442</v>
          </cell>
          <cell r="N406">
            <v>9852</v>
          </cell>
          <cell r="O406">
            <v>36181</v>
          </cell>
          <cell r="P406">
            <v>604110</v>
          </cell>
          <cell r="Q406">
            <v>36948</v>
          </cell>
          <cell r="R406">
            <v>2555106</v>
          </cell>
          <cell r="S406">
            <v>15952986.222999999</v>
          </cell>
          <cell r="T406">
            <v>558354</v>
          </cell>
          <cell r="U406">
            <v>1330167</v>
          </cell>
          <cell r="V406">
            <v>17841507.222999997</v>
          </cell>
        </row>
        <row r="407">
          <cell r="A407" t="str">
            <v>20인승9층60m/min</v>
          </cell>
          <cell r="B407">
            <v>1804823</v>
          </cell>
          <cell r="C407">
            <v>0</v>
          </cell>
          <cell r="D407">
            <v>1804823</v>
          </cell>
          <cell r="E407">
            <v>11512957.222999999</v>
          </cell>
          <cell r="F407">
            <v>1176624</v>
          </cell>
          <cell r="G407">
            <v>12689581.222999999</v>
          </cell>
          <cell r="H407">
            <v>473321</v>
          </cell>
          <cell r="I407">
            <v>110399</v>
          </cell>
          <cell r="J407">
            <v>383957</v>
          </cell>
          <cell r="K407">
            <v>518083</v>
          </cell>
          <cell r="L407">
            <v>279673</v>
          </cell>
          <cell r="M407">
            <v>264798</v>
          </cell>
          <cell r="N407">
            <v>10654</v>
          </cell>
          <cell r="O407">
            <v>39355</v>
          </cell>
          <cell r="P407">
            <v>653552</v>
          </cell>
          <cell r="Q407">
            <v>39953</v>
          </cell>
          <cell r="R407">
            <v>2773745</v>
          </cell>
          <cell r="S407">
            <v>17268149.222999997</v>
          </cell>
          <cell r="T407">
            <v>604385</v>
          </cell>
          <cell r="U407">
            <v>1446094</v>
          </cell>
          <cell r="V407">
            <v>19318628.222999997</v>
          </cell>
        </row>
        <row r="408">
          <cell r="A408" t="str">
            <v>20인승9층90m/min</v>
          </cell>
          <cell r="B408">
            <v>1804823</v>
          </cell>
          <cell r="C408">
            <v>0</v>
          </cell>
          <cell r="D408">
            <v>1804823</v>
          </cell>
          <cell r="E408">
            <v>11512957.222999999</v>
          </cell>
          <cell r="F408">
            <v>1176624</v>
          </cell>
          <cell r="G408">
            <v>12689581.222999999</v>
          </cell>
          <cell r="H408">
            <v>473321</v>
          </cell>
          <cell r="I408">
            <v>110399</v>
          </cell>
          <cell r="J408">
            <v>383957</v>
          </cell>
          <cell r="K408">
            <v>518083</v>
          </cell>
          <cell r="L408">
            <v>279673</v>
          </cell>
          <cell r="M408">
            <v>264798</v>
          </cell>
          <cell r="N408">
            <v>10654</v>
          </cell>
          <cell r="O408">
            <v>39355</v>
          </cell>
          <cell r="P408">
            <v>653552</v>
          </cell>
          <cell r="Q408">
            <v>39953</v>
          </cell>
          <cell r="R408">
            <v>2773745</v>
          </cell>
          <cell r="S408">
            <v>17268149.222999997</v>
          </cell>
          <cell r="T408">
            <v>604385</v>
          </cell>
          <cell r="U408">
            <v>1446094</v>
          </cell>
          <cell r="V408">
            <v>19318628.222999997</v>
          </cell>
        </row>
        <row r="409">
          <cell r="A409" t="str">
            <v>20인승10층60m/min</v>
          </cell>
          <cell r="B409">
            <v>1877187</v>
          </cell>
          <cell r="C409">
            <v>0</v>
          </cell>
          <cell r="D409">
            <v>1877187</v>
          </cell>
          <cell r="E409">
            <v>12442034</v>
          </cell>
          <cell r="F409">
            <v>1271575</v>
          </cell>
          <cell r="G409">
            <v>13713609</v>
          </cell>
          <cell r="H409">
            <v>511517</v>
          </cell>
          <cell r="I409">
            <v>119308</v>
          </cell>
          <cell r="J409">
            <v>414941</v>
          </cell>
          <cell r="K409">
            <v>559891</v>
          </cell>
          <cell r="L409">
            <v>300703</v>
          </cell>
          <cell r="M409">
            <v>286166</v>
          </cell>
          <cell r="N409">
            <v>11455</v>
          </cell>
          <cell r="O409">
            <v>42531</v>
          </cell>
          <cell r="P409">
            <v>702988</v>
          </cell>
          <cell r="Q409">
            <v>42957</v>
          </cell>
          <cell r="R409">
            <v>2992457</v>
          </cell>
          <cell r="S409">
            <v>18583253</v>
          </cell>
          <cell r="T409">
            <v>650413</v>
          </cell>
          <cell r="U409">
            <v>1562083</v>
          </cell>
          <cell r="V409">
            <v>20795749</v>
          </cell>
        </row>
        <row r="410">
          <cell r="A410" t="str">
            <v>20인승10층90m/min</v>
          </cell>
          <cell r="B410">
            <v>1877187</v>
          </cell>
          <cell r="C410">
            <v>0</v>
          </cell>
          <cell r="D410">
            <v>1877187</v>
          </cell>
          <cell r="E410">
            <v>12442034</v>
          </cell>
          <cell r="F410">
            <v>1271575</v>
          </cell>
          <cell r="G410">
            <v>13713609</v>
          </cell>
          <cell r="H410">
            <v>511517</v>
          </cell>
          <cell r="I410">
            <v>119308</v>
          </cell>
          <cell r="J410">
            <v>414941</v>
          </cell>
          <cell r="K410">
            <v>559891</v>
          </cell>
          <cell r="L410">
            <v>300703</v>
          </cell>
          <cell r="M410">
            <v>286166</v>
          </cell>
          <cell r="N410">
            <v>11455</v>
          </cell>
          <cell r="O410">
            <v>42531</v>
          </cell>
          <cell r="P410">
            <v>702988</v>
          </cell>
          <cell r="Q410">
            <v>42957</v>
          </cell>
          <cell r="R410">
            <v>2992457</v>
          </cell>
          <cell r="S410">
            <v>18583253</v>
          </cell>
          <cell r="T410">
            <v>650413</v>
          </cell>
          <cell r="U410">
            <v>1562083</v>
          </cell>
          <cell r="V410">
            <v>20795749</v>
          </cell>
        </row>
        <row r="411">
          <cell r="A411" t="str">
            <v>20인승11층90m/min</v>
          </cell>
          <cell r="B411">
            <v>1950307</v>
          </cell>
          <cell r="C411">
            <v>0</v>
          </cell>
          <cell r="D411">
            <v>1950307</v>
          </cell>
          <cell r="E411">
            <v>13370544</v>
          </cell>
          <cell r="F411">
            <v>1366469</v>
          </cell>
          <cell r="G411">
            <v>14737013</v>
          </cell>
          <cell r="H411">
            <v>549690</v>
          </cell>
          <cell r="I411">
            <v>128212</v>
          </cell>
          <cell r="J411">
            <v>445907</v>
          </cell>
          <cell r="K411">
            <v>601674</v>
          </cell>
          <cell r="L411">
            <v>321737</v>
          </cell>
          <cell r="M411">
            <v>307522</v>
          </cell>
          <cell r="N411">
            <v>12256</v>
          </cell>
          <cell r="O411">
            <v>45705</v>
          </cell>
          <cell r="P411">
            <v>752431</v>
          </cell>
          <cell r="Q411">
            <v>45962</v>
          </cell>
          <cell r="R411">
            <v>3211096</v>
          </cell>
          <cell r="S411">
            <v>19898416</v>
          </cell>
          <cell r="T411">
            <v>696444</v>
          </cell>
          <cell r="U411">
            <v>1678009</v>
          </cell>
          <cell r="V411">
            <v>22272869</v>
          </cell>
        </row>
        <row r="412">
          <cell r="A412" t="str">
            <v>20인승11층105m/min</v>
          </cell>
          <cell r="B412">
            <v>1950307</v>
          </cell>
          <cell r="C412">
            <v>0</v>
          </cell>
          <cell r="D412">
            <v>1950307</v>
          </cell>
          <cell r="E412">
            <v>13370544</v>
          </cell>
          <cell r="F412">
            <v>1366469</v>
          </cell>
          <cell r="G412">
            <v>14737013</v>
          </cell>
          <cell r="H412">
            <v>549690</v>
          </cell>
          <cell r="I412">
            <v>128212</v>
          </cell>
          <cell r="J412">
            <v>445907</v>
          </cell>
          <cell r="K412">
            <v>601674</v>
          </cell>
          <cell r="L412">
            <v>321737</v>
          </cell>
          <cell r="M412">
            <v>307522</v>
          </cell>
          <cell r="N412">
            <v>12256</v>
          </cell>
          <cell r="O412">
            <v>45705</v>
          </cell>
          <cell r="P412">
            <v>752431</v>
          </cell>
          <cell r="Q412">
            <v>45962</v>
          </cell>
          <cell r="R412">
            <v>3211096</v>
          </cell>
          <cell r="S412">
            <v>19898416</v>
          </cell>
          <cell r="T412">
            <v>696444</v>
          </cell>
          <cell r="U412">
            <v>1678009</v>
          </cell>
          <cell r="V412">
            <v>22272869</v>
          </cell>
        </row>
        <row r="413">
          <cell r="A413" t="str">
            <v>20인승12층90m/min</v>
          </cell>
          <cell r="B413">
            <v>2022671</v>
          </cell>
          <cell r="C413">
            <v>0</v>
          </cell>
          <cell r="D413">
            <v>2022671</v>
          </cell>
          <cell r="E413">
            <v>14299054</v>
          </cell>
          <cell r="F413">
            <v>1461363</v>
          </cell>
          <cell r="G413">
            <v>15760417</v>
          </cell>
          <cell r="H413">
            <v>587863</v>
          </cell>
          <cell r="I413">
            <v>137115</v>
          </cell>
          <cell r="J413">
            <v>476873</v>
          </cell>
          <cell r="K413">
            <v>643457</v>
          </cell>
          <cell r="L413">
            <v>342756</v>
          </cell>
          <cell r="M413">
            <v>328878</v>
          </cell>
          <cell r="N413">
            <v>13057</v>
          </cell>
          <cell r="O413">
            <v>48879</v>
          </cell>
          <cell r="P413">
            <v>801839</v>
          </cell>
          <cell r="Q413">
            <v>48965</v>
          </cell>
          <cell r="R413">
            <v>3429682</v>
          </cell>
          <cell r="S413">
            <v>21212770</v>
          </cell>
          <cell r="T413">
            <v>742446</v>
          </cell>
          <cell r="U413">
            <v>1793929</v>
          </cell>
          <cell r="V413">
            <v>23749145</v>
          </cell>
        </row>
        <row r="414">
          <cell r="A414" t="str">
            <v>20인승12층105m/min</v>
          </cell>
          <cell r="B414">
            <v>2022671</v>
          </cell>
          <cell r="C414">
            <v>0</v>
          </cell>
          <cell r="D414">
            <v>2022671</v>
          </cell>
          <cell r="E414">
            <v>14299054</v>
          </cell>
          <cell r="F414">
            <v>1461363</v>
          </cell>
          <cell r="G414">
            <v>15760417</v>
          </cell>
          <cell r="H414">
            <v>587863</v>
          </cell>
          <cell r="I414">
            <v>137115</v>
          </cell>
          <cell r="J414">
            <v>476873</v>
          </cell>
          <cell r="K414">
            <v>643457</v>
          </cell>
          <cell r="L414">
            <v>342756</v>
          </cell>
          <cell r="M414">
            <v>328878</v>
          </cell>
          <cell r="N414">
            <v>13057</v>
          </cell>
          <cell r="O414">
            <v>48879</v>
          </cell>
          <cell r="P414">
            <v>801839</v>
          </cell>
          <cell r="Q414">
            <v>48965</v>
          </cell>
          <cell r="R414">
            <v>3429682</v>
          </cell>
          <cell r="S414">
            <v>21212770</v>
          </cell>
          <cell r="T414">
            <v>742446</v>
          </cell>
          <cell r="U414">
            <v>1793929</v>
          </cell>
          <cell r="V414">
            <v>23749145</v>
          </cell>
        </row>
        <row r="415">
          <cell r="A415" t="str">
            <v>20인승13층90m/min</v>
          </cell>
          <cell r="B415">
            <v>2095791</v>
          </cell>
          <cell r="C415">
            <v>0</v>
          </cell>
          <cell r="D415">
            <v>2095791</v>
          </cell>
          <cell r="E415">
            <v>15227564</v>
          </cell>
          <cell r="F415">
            <v>1556257</v>
          </cell>
          <cell r="G415">
            <v>16783821</v>
          </cell>
          <cell r="H415">
            <v>626036</v>
          </cell>
          <cell r="I415">
            <v>146019</v>
          </cell>
          <cell r="J415">
            <v>507839</v>
          </cell>
          <cell r="K415">
            <v>685240</v>
          </cell>
          <cell r="L415">
            <v>363790</v>
          </cell>
          <cell r="M415">
            <v>350233</v>
          </cell>
          <cell r="N415">
            <v>13858</v>
          </cell>
          <cell r="O415">
            <v>52053</v>
          </cell>
          <cell r="P415">
            <v>851281</v>
          </cell>
          <cell r="Q415">
            <v>51970</v>
          </cell>
          <cell r="R415">
            <v>3648319</v>
          </cell>
          <cell r="S415">
            <v>22527931</v>
          </cell>
          <cell r="T415">
            <v>788477</v>
          </cell>
          <cell r="U415">
            <v>1909855</v>
          </cell>
          <cell r="V415">
            <v>25226263</v>
          </cell>
        </row>
        <row r="416">
          <cell r="A416" t="str">
            <v>20인승13층105m/min</v>
          </cell>
          <cell r="B416">
            <v>2095791</v>
          </cell>
          <cell r="C416">
            <v>0</v>
          </cell>
          <cell r="D416">
            <v>2095791</v>
          </cell>
          <cell r="E416">
            <v>15227564</v>
          </cell>
          <cell r="F416">
            <v>1556257</v>
          </cell>
          <cell r="G416">
            <v>16783821</v>
          </cell>
          <cell r="H416">
            <v>626036</v>
          </cell>
          <cell r="I416">
            <v>146019</v>
          </cell>
          <cell r="J416">
            <v>507839</v>
          </cell>
          <cell r="K416">
            <v>685240</v>
          </cell>
          <cell r="L416">
            <v>363790</v>
          </cell>
          <cell r="M416">
            <v>350233</v>
          </cell>
          <cell r="N416">
            <v>13858</v>
          </cell>
          <cell r="O416">
            <v>52053</v>
          </cell>
          <cell r="P416">
            <v>851281</v>
          </cell>
          <cell r="Q416">
            <v>51970</v>
          </cell>
          <cell r="R416">
            <v>3648319</v>
          </cell>
          <cell r="S416">
            <v>22527931</v>
          </cell>
          <cell r="T416">
            <v>788477</v>
          </cell>
          <cell r="U416">
            <v>1909855</v>
          </cell>
          <cell r="V416">
            <v>25226263</v>
          </cell>
        </row>
        <row r="417">
          <cell r="A417" t="str">
            <v>20인승14층90m/min</v>
          </cell>
          <cell r="B417">
            <v>2168911</v>
          </cell>
          <cell r="C417">
            <v>0</v>
          </cell>
          <cell r="D417">
            <v>2168911</v>
          </cell>
          <cell r="E417">
            <v>16156074</v>
          </cell>
          <cell r="F417">
            <v>1651150</v>
          </cell>
          <cell r="G417">
            <v>17807224</v>
          </cell>
          <cell r="H417">
            <v>664209</v>
          </cell>
          <cell r="I417">
            <v>154922</v>
          </cell>
          <cell r="J417">
            <v>538805</v>
          </cell>
          <cell r="K417">
            <v>727023</v>
          </cell>
          <cell r="L417">
            <v>384824</v>
          </cell>
          <cell r="M417">
            <v>371589</v>
          </cell>
          <cell r="N417">
            <v>14659</v>
          </cell>
          <cell r="O417">
            <v>55227</v>
          </cell>
          <cell r="P417">
            <v>900723</v>
          </cell>
          <cell r="Q417">
            <v>54974</v>
          </cell>
          <cell r="R417">
            <v>3866955</v>
          </cell>
          <cell r="S417">
            <v>23843090</v>
          </cell>
          <cell r="T417">
            <v>834508</v>
          </cell>
          <cell r="U417">
            <v>2025781</v>
          </cell>
          <cell r="V417">
            <v>26703379</v>
          </cell>
        </row>
        <row r="418">
          <cell r="A418" t="str">
            <v>20인승14층105m/min</v>
          </cell>
          <cell r="B418">
            <v>2168911</v>
          </cell>
          <cell r="C418">
            <v>0</v>
          </cell>
          <cell r="D418">
            <v>2168911</v>
          </cell>
          <cell r="E418">
            <v>16156074</v>
          </cell>
          <cell r="F418">
            <v>1651150</v>
          </cell>
          <cell r="G418">
            <v>17807224</v>
          </cell>
          <cell r="H418">
            <v>664209</v>
          </cell>
          <cell r="I418">
            <v>154922</v>
          </cell>
          <cell r="J418">
            <v>538805</v>
          </cell>
          <cell r="K418">
            <v>727023</v>
          </cell>
          <cell r="L418">
            <v>384824</v>
          </cell>
          <cell r="M418">
            <v>371589</v>
          </cell>
          <cell r="N418">
            <v>14659</v>
          </cell>
          <cell r="O418">
            <v>55227</v>
          </cell>
          <cell r="P418">
            <v>900723</v>
          </cell>
          <cell r="Q418">
            <v>54974</v>
          </cell>
          <cell r="R418">
            <v>3866955</v>
          </cell>
          <cell r="S418">
            <v>23843090</v>
          </cell>
          <cell r="T418">
            <v>834508</v>
          </cell>
          <cell r="U418">
            <v>2025781</v>
          </cell>
          <cell r="V418">
            <v>26703379</v>
          </cell>
        </row>
        <row r="419">
          <cell r="A419" t="str">
            <v>20인승15층90m/min</v>
          </cell>
          <cell r="B419">
            <v>2241275</v>
          </cell>
          <cell r="C419">
            <v>0</v>
          </cell>
          <cell r="D419">
            <v>2241275</v>
          </cell>
          <cell r="E419">
            <v>17084584</v>
          </cell>
          <cell r="F419">
            <v>1746044</v>
          </cell>
          <cell r="G419">
            <v>18830628</v>
          </cell>
          <cell r="H419">
            <v>702382</v>
          </cell>
          <cell r="I419">
            <v>163826</v>
          </cell>
          <cell r="J419">
            <v>569770</v>
          </cell>
          <cell r="K419">
            <v>768806</v>
          </cell>
          <cell r="L419">
            <v>405843</v>
          </cell>
          <cell r="M419">
            <v>392945</v>
          </cell>
          <cell r="N419">
            <v>15460</v>
          </cell>
          <cell r="O419">
            <v>58401</v>
          </cell>
          <cell r="P419">
            <v>950132</v>
          </cell>
          <cell r="Q419">
            <v>57977</v>
          </cell>
          <cell r="R419">
            <v>4085542</v>
          </cell>
          <cell r="S419">
            <v>25157445</v>
          </cell>
          <cell r="T419">
            <v>880510</v>
          </cell>
          <cell r="U419">
            <v>2141701</v>
          </cell>
          <cell r="V419">
            <v>28179656</v>
          </cell>
        </row>
        <row r="420">
          <cell r="A420" t="str">
            <v>20인승15층105m/min</v>
          </cell>
          <cell r="B420">
            <v>2241275</v>
          </cell>
          <cell r="C420">
            <v>0</v>
          </cell>
          <cell r="D420">
            <v>2241275</v>
          </cell>
          <cell r="E420">
            <v>17084584</v>
          </cell>
          <cell r="F420">
            <v>1746044</v>
          </cell>
          <cell r="G420">
            <v>18830628</v>
          </cell>
          <cell r="H420">
            <v>702382</v>
          </cell>
          <cell r="I420">
            <v>163826</v>
          </cell>
          <cell r="J420">
            <v>569770</v>
          </cell>
          <cell r="K420">
            <v>768806</v>
          </cell>
          <cell r="L420">
            <v>405843</v>
          </cell>
          <cell r="M420">
            <v>392945</v>
          </cell>
          <cell r="N420">
            <v>15460</v>
          </cell>
          <cell r="O420">
            <v>58401</v>
          </cell>
          <cell r="P420">
            <v>950132</v>
          </cell>
          <cell r="Q420">
            <v>57977</v>
          </cell>
          <cell r="R420">
            <v>4085542</v>
          </cell>
          <cell r="S420">
            <v>25157445</v>
          </cell>
          <cell r="T420">
            <v>880510</v>
          </cell>
          <cell r="U420">
            <v>2141701</v>
          </cell>
          <cell r="V420">
            <v>28179656</v>
          </cell>
        </row>
        <row r="421">
          <cell r="A421" t="str">
            <v>20인승16층90m/min</v>
          </cell>
          <cell r="B421">
            <v>2314395</v>
          </cell>
          <cell r="C421">
            <v>0</v>
          </cell>
          <cell r="D421">
            <v>2314395</v>
          </cell>
          <cell r="E421">
            <v>18012770.274999999</v>
          </cell>
          <cell r="F421">
            <v>1840905</v>
          </cell>
          <cell r="G421">
            <v>19853675.274999999</v>
          </cell>
          <cell r="H421">
            <v>740542</v>
          </cell>
          <cell r="I421">
            <v>172726</v>
          </cell>
          <cell r="J421">
            <v>600725</v>
          </cell>
          <cell r="K421">
            <v>810574</v>
          </cell>
          <cell r="L421">
            <v>426870</v>
          </cell>
          <cell r="M421">
            <v>414293</v>
          </cell>
          <cell r="N421">
            <v>16261</v>
          </cell>
          <cell r="O421">
            <v>61574</v>
          </cell>
          <cell r="P421">
            <v>999558</v>
          </cell>
          <cell r="Q421">
            <v>60981</v>
          </cell>
          <cell r="R421">
            <v>4304104</v>
          </cell>
          <cell r="S421">
            <v>26472174.274999999</v>
          </cell>
          <cell r="T421">
            <v>926526</v>
          </cell>
          <cell r="U421">
            <v>2257587</v>
          </cell>
          <cell r="V421">
            <v>29656287.274999999</v>
          </cell>
        </row>
        <row r="422">
          <cell r="A422" t="str">
            <v>20인승16층105m/min</v>
          </cell>
          <cell r="B422">
            <v>2314395</v>
          </cell>
          <cell r="C422">
            <v>0</v>
          </cell>
          <cell r="D422">
            <v>2314395</v>
          </cell>
          <cell r="E422">
            <v>18012770.274999999</v>
          </cell>
          <cell r="F422">
            <v>1840905</v>
          </cell>
          <cell r="G422">
            <v>19853675.274999999</v>
          </cell>
          <cell r="H422">
            <v>740542</v>
          </cell>
          <cell r="I422">
            <v>172726</v>
          </cell>
          <cell r="J422">
            <v>600725</v>
          </cell>
          <cell r="K422">
            <v>810574</v>
          </cell>
          <cell r="L422">
            <v>426870</v>
          </cell>
          <cell r="M422">
            <v>414293</v>
          </cell>
          <cell r="N422">
            <v>16261</v>
          </cell>
          <cell r="O422">
            <v>61574</v>
          </cell>
          <cell r="P422">
            <v>999558</v>
          </cell>
          <cell r="Q422">
            <v>60981</v>
          </cell>
          <cell r="R422">
            <v>4304104</v>
          </cell>
          <cell r="S422">
            <v>26472174.274999999</v>
          </cell>
          <cell r="T422">
            <v>926526</v>
          </cell>
          <cell r="U422">
            <v>2257587</v>
          </cell>
          <cell r="V422">
            <v>29656287.274999999</v>
          </cell>
        </row>
        <row r="423">
          <cell r="A423" t="str">
            <v>20인승17층90m/min</v>
          </cell>
          <cell r="B423">
            <v>2386759</v>
          </cell>
          <cell r="C423">
            <v>0</v>
          </cell>
          <cell r="D423">
            <v>2386759</v>
          </cell>
          <cell r="E423">
            <v>18941310.785999998</v>
          </cell>
          <cell r="F423">
            <v>1935801</v>
          </cell>
          <cell r="G423">
            <v>20877111.785999998</v>
          </cell>
          <cell r="H423">
            <v>778716</v>
          </cell>
          <cell r="I423">
            <v>181630</v>
          </cell>
          <cell r="J423">
            <v>631692</v>
          </cell>
          <cell r="K423">
            <v>852358</v>
          </cell>
          <cell r="L423">
            <v>447889</v>
          </cell>
          <cell r="M423">
            <v>435650</v>
          </cell>
          <cell r="N423">
            <v>17062</v>
          </cell>
          <cell r="O423">
            <v>64748</v>
          </cell>
          <cell r="P423">
            <v>1048967</v>
          </cell>
          <cell r="Q423">
            <v>63984</v>
          </cell>
          <cell r="R423">
            <v>4522696</v>
          </cell>
          <cell r="S423">
            <v>27786566.785999998</v>
          </cell>
          <cell r="T423">
            <v>972529</v>
          </cell>
          <cell r="U423">
            <v>2373510</v>
          </cell>
          <cell r="V423">
            <v>31132605.785999998</v>
          </cell>
        </row>
        <row r="424">
          <cell r="A424" t="str">
            <v>20인승17층105m/min</v>
          </cell>
          <cell r="B424">
            <v>2386759</v>
          </cell>
          <cell r="C424">
            <v>0</v>
          </cell>
          <cell r="D424">
            <v>2386759</v>
          </cell>
          <cell r="E424">
            <v>18941310.785999998</v>
          </cell>
          <cell r="F424">
            <v>1935801</v>
          </cell>
          <cell r="G424">
            <v>20877111.785999998</v>
          </cell>
          <cell r="H424">
            <v>778716</v>
          </cell>
          <cell r="I424">
            <v>181630</v>
          </cell>
          <cell r="J424">
            <v>631692</v>
          </cell>
          <cell r="K424">
            <v>852358</v>
          </cell>
          <cell r="L424">
            <v>447889</v>
          </cell>
          <cell r="M424">
            <v>435650</v>
          </cell>
          <cell r="N424">
            <v>17062</v>
          </cell>
          <cell r="O424">
            <v>64748</v>
          </cell>
          <cell r="P424">
            <v>1048967</v>
          </cell>
          <cell r="Q424">
            <v>63984</v>
          </cell>
          <cell r="R424">
            <v>4522696</v>
          </cell>
          <cell r="S424">
            <v>27786566.785999998</v>
          </cell>
          <cell r="T424">
            <v>972529</v>
          </cell>
          <cell r="U424">
            <v>2373510</v>
          </cell>
          <cell r="V424">
            <v>31132605.785999998</v>
          </cell>
        </row>
        <row r="425">
          <cell r="A425" t="str">
            <v>20인승18층90m/min</v>
          </cell>
          <cell r="B425">
            <v>2459879</v>
          </cell>
          <cell r="C425">
            <v>0</v>
          </cell>
          <cell r="D425">
            <v>2459879</v>
          </cell>
          <cell r="E425">
            <v>19869851.296999998</v>
          </cell>
          <cell r="F425">
            <v>2030698</v>
          </cell>
          <cell r="G425">
            <v>21900549.296999998</v>
          </cell>
          <cell r="H425">
            <v>816890</v>
          </cell>
          <cell r="I425">
            <v>190534</v>
          </cell>
          <cell r="J425">
            <v>662659</v>
          </cell>
          <cell r="K425">
            <v>894143</v>
          </cell>
          <cell r="L425">
            <v>468924</v>
          </cell>
          <cell r="M425">
            <v>457006</v>
          </cell>
          <cell r="N425">
            <v>17863</v>
          </cell>
          <cell r="O425">
            <v>67922</v>
          </cell>
          <cell r="P425">
            <v>1098411</v>
          </cell>
          <cell r="Q425">
            <v>66989</v>
          </cell>
          <cell r="R425">
            <v>4741341</v>
          </cell>
          <cell r="S425">
            <v>29101769.296999998</v>
          </cell>
          <cell r="T425">
            <v>1018561</v>
          </cell>
          <cell r="U425">
            <v>2489440</v>
          </cell>
          <cell r="V425">
            <v>32609770.296999998</v>
          </cell>
        </row>
        <row r="426">
          <cell r="A426" t="str">
            <v>20인승18층105m/min</v>
          </cell>
          <cell r="B426">
            <v>2459879</v>
          </cell>
          <cell r="C426">
            <v>0</v>
          </cell>
          <cell r="D426">
            <v>2459879</v>
          </cell>
          <cell r="E426">
            <v>19869851.296999998</v>
          </cell>
          <cell r="F426">
            <v>2030698</v>
          </cell>
          <cell r="G426">
            <v>21900549.296999998</v>
          </cell>
          <cell r="H426">
            <v>816890</v>
          </cell>
          <cell r="I426">
            <v>190534</v>
          </cell>
          <cell r="J426">
            <v>662659</v>
          </cell>
          <cell r="K426">
            <v>894143</v>
          </cell>
          <cell r="L426">
            <v>468924</v>
          </cell>
          <cell r="M426">
            <v>457006</v>
          </cell>
          <cell r="N426">
            <v>17863</v>
          </cell>
          <cell r="O426">
            <v>67922</v>
          </cell>
          <cell r="P426">
            <v>1098411</v>
          </cell>
          <cell r="Q426">
            <v>66989</v>
          </cell>
          <cell r="R426">
            <v>4741341</v>
          </cell>
          <cell r="S426">
            <v>29101769.296999998</v>
          </cell>
          <cell r="T426">
            <v>1018561</v>
          </cell>
          <cell r="U426">
            <v>2489440</v>
          </cell>
          <cell r="V426">
            <v>32609770.296999998</v>
          </cell>
        </row>
        <row r="427">
          <cell r="A427" t="str">
            <v>20인승19층90m/min</v>
          </cell>
          <cell r="B427">
            <v>2532243</v>
          </cell>
          <cell r="C427">
            <v>0</v>
          </cell>
          <cell r="D427">
            <v>2532243</v>
          </cell>
          <cell r="E427">
            <v>20798391.807</v>
          </cell>
          <cell r="F427">
            <v>2125595</v>
          </cell>
          <cell r="G427">
            <v>22923986.807</v>
          </cell>
          <cell r="H427">
            <v>855064</v>
          </cell>
          <cell r="I427">
            <v>199438</v>
          </cell>
          <cell r="J427">
            <v>693626</v>
          </cell>
          <cell r="K427">
            <v>935927</v>
          </cell>
          <cell r="L427">
            <v>489943</v>
          </cell>
          <cell r="M427">
            <v>478363</v>
          </cell>
          <cell r="N427">
            <v>18664</v>
          </cell>
          <cell r="O427">
            <v>71096</v>
          </cell>
          <cell r="P427">
            <v>1147821</v>
          </cell>
          <cell r="Q427">
            <v>69991</v>
          </cell>
          <cell r="R427">
            <v>4959933</v>
          </cell>
          <cell r="S427">
            <v>30416162.807</v>
          </cell>
          <cell r="T427">
            <v>1064565</v>
          </cell>
          <cell r="U427">
            <v>2605363</v>
          </cell>
          <cell r="V427">
            <v>34086090.806999996</v>
          </cell>
        </row>
        <row r="428">
          <cell r="A428" t="str">
            <v>20인승19층105m/min</v>
          </cell>
          <cell r="B428">
            <v>2532243</v>
          </cell>
          <cell r="C428">
            <v>0</v>
          </cell>
          <cell r="D428">
            <v>2532243</v>
          </cell>
          <cell r="E428">
            <v>20798391.807</v>
          </cell>
          <cell r="F428">
            <v>2125595</v>
          </cell>
          <cell r="G428">
            <v>22923986.807</v>
          </cell>
          <cell r="H428">
            <v>855064</v>
          </cell>
          <cell r="I428">
            <v>199438</v>
          </cell>
          <cell r="J428">
            <v>693626</v>
          </cell>
          <cell r="K428">
            <v>935927</v>
          </cell>
          <cell r="L428">
            <v>489943</v>
          </cell>
          <cell r="M428">
            <v>478363</v>
          </cell>
          <cell r="N428">
            <v>18664</v>
          </cell>
          <cell r="O428">
            <v>71096</v>
          </cell>
          <cell r="P428">
            <v>1147821</v>
          </cell>
          <cell r="Q428">
            <v>69991</v>
          </cell>
          <cell r="R428">
            <v>4959933</v>
          </cell>
          <cell r="S428">
            <v>30416162.807</v>
          </cell>
          <cell r="T428">
            <v>1064565</v>
          </cell>
          <cell r="U428">
            <v>2605363</v>
          </cell>
          <cell r="V428">
            <v>34086090.806999996</v>
          </cell>
        </row>
        <row r="429">
          <cell r="A429" t="str">
            <v>20인승20층105m/min</v>
          </cell>
          <cell r="B429">
            <v>2605363</v>
          </cell>
          <cell r="C429">
            <v>0</v>
          </cell>
          <cell r="D429">
            <v>2605363</v>
          </cell>
          <cell r="E429">
            <v>21726932.318</v>
          </cell>
          <cell r="F429">
            <v>2220492</v>
          </cell>
          <cell r="G429">
            <v>23947424.318</v>
          </cell>
          <cell r="H429">
            <v>893238</v>
          </cell>
          <cell r="I429">
            <v>208342</v>
          </cell>
          <cell r="J429">
            <v>724593</v>
          </cell>
          <cell r="K429">
            <v>977711</v>
          </cell>
          <cell r="L429">
            <v>510978</v>
          </cell>
          <cell r="M429">
            <v>499719</v>
          </cell>
          <cell r="N429">
            <v>19465</v>
          </cell>
          <cell r="O429">
            <v>74270</v>
          </cell>
          <cell r="P429">
            <v>1197265</v>
          </cell>
          <cell r="Q429">
            <v>72996</v>
          </cell>
          <cell r="R429">
            <v>5178577</v>
          </cell>
          <cell r="S429">
            <v>31731364.318</v>
          </cell>
          <cell r="T429">
            <v>1110597</v>
          </cell>
          <cell r="U429">
            <v>2721293</v>
          </cell>
          <cell r="V429">
            <v>35563254.318000004</v>
          </cell>
        </row>
        <row r="430">
          <cell r="A430" t="str">
            <v>20인승20층120m/min</v>
          </cell>
          <cell r="B430">
            <v>2605363</v>
          </cell>
          <cell r="C430">
            <v>0</v>
          </cell>
          <cell r="D430">
            <v>2605363</v>
          </cell>
          <cell r="E430">
            <v>21726932.318</v>
          </cell>
          <cell r="F430">
            <v>2220492</v>
          </cell>
          <cell r="G430">
            <v>23947424.318</v>
          </cell>
          <cell r="H430">
            <v>893238</v>
          </cell>
          <cell r="I430">
            <v>208342</v>
          </cell>
          <cell r="J430">
            <v>724593</v>
          </cell>
          <cell r="K430">
            <v>977711</v>
          </cell>
          <cell r="L430">
            <v>510978</v>
          </cell>
          <cell r="M430">
            <v>499719</v>
          </cell>
          <cell r="N430">
            <v>19465</v>
          </cell>
          <cell r="O430">
            <v>74270</v>
          </cell>
          <cell r="P430">
            <v>1197265</v>
          </cell>
          <cell r="Q430">
            <v>72996</v>
          </cell>
          <cell r="R430">
            <v>5178577</v>
          </cell>
          <cell r="S430">
            <v>31731364.318</v>
          </cell>
          <cell r="T430">
            <v>1110597</v>
          </cell>
          <cell r="U430">
            <v>2721293</v>
          </cell>
          <cell r="V430">
            <v>35563254.318000004</v>
          </cell>
        </row>
        <row r="431">
          <cell r="A431" t="str">
            <v>20인승21층105m/min</v>
          </cell>
          <cell r="B431">
            <v>2677727</v>
          </cell>
          <cell r="C431">
            <v>0</v>
          </cell>
          <cell r="D431">
            <v>2677727</v>
          </cell>
          <cell r="E431">
            <v>22655472.829</v>
          </cell>
          <cell r="F431">
            <v>2315389</v>
          </cell>
          <cell r="G431">
            <v>24970861.829</v>
          </cell>
          <cell r="H431">
            <v>931413</v>
          </cell>
          <cell r="I431">
            <v>217246</v>
          </cell>
          <cell r="J431">
            <v>755560</v>
          </cell>
          <cell r="K431">
            <v>1019496</v>
          </cell>
          <cell r="L431">
            <v>531997</v>
          </cell>
          <cell r="M431">
            <v>521075</v>
          </cell>
          <cell r="N431">
            <v>20266</v>
          </cell>
          <cell r="O431">
            <v>77444</v>
          </cell>
          <cell r="P431">
            <v>1246674</v>
          </cell>
          <cell r="Q431">
            <v>75999</v>
          </cell>
          <cell r="R431">
            <v>5397170</v>
          </cell>
          <cell r="S431">
            <v>33045758.829</v>
          </cell>
          <cell r="T431">
            <v>1156601</v>
          </cell>
          <cell r="U431">
            <v>2837216</v>
          </cell>
          <cell r="V431">
            <v>37039575.828999996</v>
          </cell>
        </row>
        <row r="432">
          <cell r="A432" t="str">
            <v>20인승21층120m/min</v>
          </cell>
          <cell r="B432">
            <v>2677727</v>
          </cell>
          <cell r="C432">
            <v>0</v>
          </cell>
          <cell r="D432">
            <v>2677727</v>
          </cell>
          <cell r="E432">
            <v>22655472.829</v>
          </cell>
          <cell r="F432">
            <v>2315389</v>
          </cell>
          <cell r="G432">
            <v>24970861.829</v>
          </cell>
          <cell r="H432">
            <v>931413</v>
          </cell>
          <cell r="I432">
            <v>217246</v>
          </cell>
          <cell r="J432">
            <v>755560</v>
          </cell>
          <cell r="K432">
            <v>1019496</v>
          </cell>
          <cell r="L432">
            <v>531997</v>
          </cell>
          <cell r="M432">
            <v>521075</v>
          </cell>
          <cell r="N432">
            <v>20266</v>
          </cell>
          <cell r="O432">
            <v>77444</v>
          </cell>
          <cell r="P432">
            <v>1246674</v>
          </cell>
          <cell r="Q432">
            <v>75999</v>
          </cell>
          <cell r="R432">
            <v>5397170</v>
          </cell>
          <cell r="S432">
            <v>33045758.829</v>
          </cell>
          <cell r="T432">
            <v>1156601</v>
          </cell>
          <cell r="U432">
            <v>2837216</v>
          </cell>
          <cell r="V432">
            <v>37039575.828999996</v>
          </cell>
        </row>
        <row r="433">
          <cell r="A433" t="str">
            <v>20인승22층105m/min</v>
          </cell>
          <cell r="B433">
            <v>2750847</v>
          </cell>
          <cell r="C433">
            <v>0</v>
          </cell>
          <cell r="D433">
            <v>2750847</v>
          </cell>
          <cell r="E433">
            <v>23584013.34</v>
          </cell>
          <cell r="F433">
            <v>2410286</v>
          </cell>
          <cell r="G433">
            <v>25994299.34</v>
          </cell>
          <cell r="H433">
            <v>969587</v>
          </cell>
          <cell r="I433">
            <v>226150</v>
          </cell>
          <cell r="J433">
            <v>786526</v>
          </cell>
          <cell r="K433">
            <v>1061280</v>
          </cell>
          <cell r="L433">
            <v>553032</v>
          </cell>
          <cell r="M433">
            <v>542432</v>
          </cell>
          <cell r="N433">
            <v>21067</v>
          </cell>
          <cell r="O433">
            <v>80618</v>
          </cell>
          <cell r="P433">
            <v>1296118</v>
          </cell>
          <cell r="Q433">
            <v>79004</v>
          </cell>
          <cell r="R433">
            <v>5615814</v>
          </cell>
          <cell r="S433">
            <v>34360960.340000004</v>
          </cell>
          <cell r="T433">
            <v>1202633</v>
          </cell>
          <cell r="U433">
            <v>2953147</v>
          </cell>
          <cell r="V433">
            <v>38516740.340000004</v>
          </cell>
        </row>
        <row r="434">
          <cell r="A434" t="str">
            <v>20인승22층120m/min</v>
          </cell>
          <cell r="B434">
            <v>2750847</v>
          </cell>
          <cell r="C434">
            <v>0</v>
          </cell>
          <cell r="D434">
            <v>2750847</v>
          </cell>
          <cell r="E434">
            <v>23584013.34</v>
          </cell>
          <cell r="F434">
            <v>2410286</v>
          </cell>
          <cell r="G434">
            <v>25994299.34</v>
          </cell>
          <cell r="H434">
            <v>969587</v>
          </cell>
          <cell r="I434">
            <v>226150</v>
          </cell>
          <cell r="J434">
            <v>786526</v>
          </cell>
          <cell r="K434">
            <v>1061280</v>
          </cell>
          <cell r="L434">
            <v>553032</v>
          </cell>
          <cell r="M434">
            <v>542432</v>
          </cell>
          <cell r="N434">
            <v>21067</v>
          </cell>
          <cell r="O434">
            <v>80618</v>
          </cell>
          <cell r="P434">
            <v>1296118</v>
          </cell>
          <cell r="Q434">
            <v>79004</v>
          </cell>
          <cell r="R434">
            <v>5615814</v>
          </cell>
          <cell r="S434">
            <v>34360960.340000004</v>
          </cell>
          <cell r="T434">
            <v>1202633</v>
          </cell>
          <cell r="U434">
            <v>2953147</v>
          </cell>
          <cell r="V434">
            <v>38516740.340000004</v>
          </cell>
        </row>
        <row r="435">
          <cell r="A435" t="str">
            <v>20인승23층105m/min</v>
          </cell>
          <cell r="B435">
            <v>2823967</v>
          </cell>
          <cell r="C435">
            <v>0</v>
          </cell>
          <cell r="D435">
            <v>2823967</v>
          </cell>
          <cell r="E435">
            <v>24512553.850000001</v>
          </cell>
          <cell r="F435">
            <v>2505183</v>
          </cell>
          <cell r="G435">
            <v>27017736.850000001</v>
          </cell>
          <cell r="H435">
            <v>1007761</v>
          </cell>
          <cell r="I435">
            <v>235054</v>
          </cell>
          <cell r="J435">
            <v>817493</v>
          </cell>
          <cell r="K435">
            <v>1103064</v>
          </cell>
          <cell r="L435">
            <v>574066</v>
          </cell>
          <cell r="M435">
            <v>563788</v>
          </cell>
          <cell r="N435">
            <v>21869</v>
          </cell>
          <cell r="O435">
            <v>83793</v>
          </cell>
          <cell r="P435">
            <v>1345562</v>
          </cell>
          <cell r="Q435">
            <v>82009</v>
          </cell>
          <cell r="R435">
            <v>5834459</v>
          </cell>
          <cell r="S435">
            <v>35676162.850000001</v>
          </cell>
          <cell r="T435">
            <v>1248665</v>
          </cell>
          <cell r="U435">
            <v>3069077</v>
          </cell>
          <cell r="V435">
            <v>39993904.850000001</v>
          </cell>
        </row>
        <row r="436">
          <cell r="A436" t="str">
            <v>20인승23층120m/min</v>
          </cell>
          <cell r="B436">
            <v>2823967</v>
          </cell>
          <cell r="C436">
            <v>0</v>
          </cell>
          <cell r="D436">
            <v>2823967</v>
          </cell>
          <cell r="E436">
            <v>24512553.850000001</v>
          </cell>
          <cell r="F436">
            <v>2505183</v>
          </cell>
          <cell r="G436">
            <v>27017736.850000001</v>
          </cell>
          <cell r="H436">
            <v>1007761</v>
          </cell>
          <cell r="I436">
            <v>235054</v>
          </cell>
          <cell r="J436">
            <v>817493</v>
          </cell>
          <cell r="K436">
            <v>1103064</v>
          </cell>
          <cell r="L436">
            <v>574066</v>
          </cell>
          <cell r="M436">
            <v>563788</v>
          </cell>
          <cell r="N436">
            <v>21869</v>
          </cell>
          <cell r="O436">
            <v>83793</v>
          </cell>
          <cell r="P436">
            <v>1345562</v>
          </cell>
          <cell r="Q436">
            <v>82009</v>
          </cell>
          <cell r="R436">
            <v>5834459</v>
          </cell>
          <cell r="S436">
            <v>35676162.850000001</v>
          </cell>
          <cell r="T436">
            <v>1248665</v>
          </cell>
          <cell r="U436">
            <v>3069077</v>
          </cell>
          <cell r="V436">
            <v>39993904.850000001</v>
          </cell>
        </row>
        <row r="437">
          <cell r="A437" t="str">
            <v>20인승24층105m/min</v>
          </cell>
          <cell r="B437">
            <v>2896331</v>
          </cell>
          <cell r="C437">
            <v>0</v>
          </cell>
          <cell r="D437">
            <v>2896331</v>
          </cell>
          <cell r="E437">
            <v>25441094.361000001</v>
          </cell>
          <cell r="F437">
            <v>2600079</v>
          </cell>
          <cell r="G437">
            <v>28041173.361000001</v>
          </cell>
          <cell r="H437">
            <v>1045935</v>
          </cell>
          <cell r="I437">
            <v>243958</v>
          </cell>
          <cell r="J437">
            <v>848460</v>
          </cell>
          <cell r="K437">
            <v>1144849</v>
          </cell>
          <cell r="L437">
            <v>595085</v>
          </cell>
          <cell r="M437">
            <v>585145</v>
          </cell>
          <cell r="N437">
            <v>22669</v>
          </cell>
          <cell r="O437">
            <v>86967</v>
          </cell>
          <cell r="P437">
            <v>1394972</v>
          </cell>
          <cell r="Q437">
            <v>85012</v>
          </cell>
          <cell r="R437">
            <v>6053052</v>
          </cell>
          <cell r="S437">
            <v>36990556.361000001</v>
          </cell>
          <cell r="T437">
            <v>1294669</v>
          </cell>
          <cell r="U437">
            <v>3185000</v>
          </cell>
          <cell r="V437">
            <v>41470225.361000001</v>
          </cell>
        </row>
        <row r="438">
          <cell r="A438" t="str">
            <v>20인승24층120m/min</v>
          </cell>
          <cell r="B438">
            <v>2896331</v>
          </cell>
          <cell r="C438">
            <v>0</v>
          </cell>
          <cell r="D438">
            <v>2896331</v>
          </cell>
          <cell r="E438">
            <v>25441094.361000001</v>
          </cell>
          <cell r="F438">
            <v>2600079</v>
          </cell>
          <cell r="G438">
            <v>28041173.361000001</v>
          </cell>
          <cell r="H438">
            <v>1045935</v>
          </cell>
          <cell r="I438">
            <v>243958</v>
          </cell>
          <cell r="J438">
            <v>848460</v>
          </cell>
          <cell r="K438">
            <v>1144849</v>
          </cell>
          <cell r="L438">
            <v>595085</v>
          </cell>
          <cell r="M438">
            <v>585145</v>
          </cell>
          <cell r="N438">
            <v>22669</v>
          </cell>
          <cell r="O438">
            <v>86967</v>
          </cell>
          <cell r="P438">
            <v>1394972</v>
          </cell>
          <cell r="Q438">
            <v>85012</v>
          </cell>
          <cell r="R438">
            <v>6053052</v>
          </cell>
          <cell r="S438">
            <v>36990556.361000001</v>
          </cell>
          <cell r="T438">
            <v>1294669</v>
          </cell>
          <cell r="U438">
            <v>3185000</v>
          </cell>
          <cell r="V438">
            <v>41470225.361000001</v>
          </cell>
        </row>
        <row r="439">
          <cell r="A439" t="str">
            <v>20인승25층105m/min</v>
          </cell>
          <cell r="B439">
            <v>2969451</v>
          </cell>
          <cell r="C439">
            <v>0</v>
          </cell>
          <cell r="D439">
            <v>2969451</v>
          </cell>
          <cell r="E439">
            <v>26369634.872000001</v>
          </cell>
          <cell r="F439">
            <v>2694976</v>
          </cell>
          <cell r="G439">
            <v>29064610.872000001</v>
          </cell>
          <cell r="H439">
            <v>1084109</v>
          </cell>
          <cell r="I439">
            <v>252862</v>
          </cell>
          <cell r="J439">
            <v>879427</v>
          </cell>
          <cell r="K439">
            <v>1186633</v>
          </cell>
          <cell r="L439">
            <v>616120</v>
          </cell>
          <cell r="M439">
            <v>606501</v>
          </cell>
          <cell r="N439">
            <v>23471</v>
          </cell>
          <cell r="O439">
            <v>90141</v>
          </cell>
          <cell r="P439">
            <v>1444415</v>
          </cell>
          <cell r="Q439">
            <v>88017</v>
          </cell>
          <cell r="R439">
            <v>6271696</v>
          </cell>
          <cell r="S439">
            <v>38305757.872000001</v>
          </cell>
          <cell r="T439">
            <v>1340701</v>
          </cell>
          <cell r="U439">
            <v>3300930</v>
          </cell>
          <cell r="V439">
            <v>42947388.872000001</v>
          </cell>
        </row>
        <row r="440">
          <cell r="A440" t="str">
            <v>20인승25층120m/min</v>
          </cell>
          <cell r="B440">
            <v>2969451</v>
          </cell>
          <cell r="C440">
            <v>0</v>
          </cell>
          <cell r="D440">
            <v>2969451</v>
          </cell>
          <cell r="E440">
            <v>26369634.872000001</v>
          </cell>
          <cell r="F440">
            <v>2694976</v>
          </cell>
          <cell r="G440">
            <v>29064610.872000001</v>
          </cell>
          <cell r="H440">
            <v>1084109</v>
          </cell>
          <cell r="I440">
            <v>252862</v>
          </cell>
          <cell r="J440">
            <v>879427</v>
          </cell>
          <cell r="K440">
            <v>1186633</v>
          </cell>
          <cell r="L440">
            <v>616120</v>
          </cell>
          <cell r="M440">
            <v>606501</v>
          </cell>
          <cell r="N440">
            <v>23471</v>
          </cell>
          <cell r="O440">
            <v>90141</v>
          </cell>
          <cell r="P440">
            <v>1444415</v>
          </cell>
          <cell r="Q440">
            <v>88017</v>
          </cell>
          <cell r="R440">
            <v>6271696</v>
          </cell>
          <cell r="S440">
            <v>38305757.872000001</v>
          </cell>
          <cell r="T440">
            <v>1340701</v>
          </cell>
          <cell r="U440">
            <v>3300930</v>
          </cell>
          <cell r="V440">
            <v>42947388.872000001</v>
          </cell>
        </row>
        <row r="441">
          <cell r="A441" t="str">
            <v>20인승26층105m/min</v>
          </cell>
          <cell r="B441">
            <v>3041815</v>
          </cell>
          <cell r="C441">
            <v>0</v>
          </cell>
          <cell r="D441">
            <v>3041815</v>
          </cell>
          <cell r="E441">
            <v>27298175.383000001</v>
          </cell>
          <cell r="F441">
            <v>2789873</v>
          </cell>
          <cell r="G441">
            <v>30088048.383000001</v>
          </cell>
          <cell r="H441">
            <v>1122284</v>
          </cell>
          <cell r="I441">
            <v>261766</v>
          </cell>
          <cell r="J441">
            <v>910394</v>
          </cell>
          <cell r="K441">
            <v>1228417</v>
          </cell>
          <cell r="L441">
            <v>637139</v>
          </cell>
          <cell r="M441">
            <v>627858</v>
          </cell>
          <cell r="N441">
            <v>24271</v>
          </cell>
          <cell r="O441">
            <v>93315</v>
          </cell>
          <cell r="P441">
            <v>1493825</v>
          </cell>
          <cell r="Q441">
            <v>91019</v>
          </cell>
          <cell r="R441">
            <v>6490288</v>
          </cell>
          <cell r="S441">
            <v>39620151.383000001</v>
          </cell>
          <cell r="T441">
            <v>1386705</v>
          </cell>
          <cell r="U441">
            <v>3416853</v>
          </cell>
          <cell r="V441">
            <v>44423709.383000001</v>
          </cell>
        </row>
        <row r="442">
          <cell r="A442" t="str">
            <v>20인승26층120m/min</v>
          </cell>
          <cell r="B442">
            <v>3041815</v>
          </cell>
          <cell r="C442">
            <v>0</v>
          </cell>
          <cell r="D442">
            <v>3041815</v>
          </cell>
          <cell r="E442">
            <v>27298175.383000001</v>
          </cell>
          <cell r="F442">
            <v>2789873</v>
          </cell>
          <cell r="G442">
            <v>30088048.383000001</v>
          </cell>
          <cell r="H442">
            <v>1122284</v>
          </cell>
          <cell r="I442">
            <v>261766</v>
          </cell>
          <cell r="J442">
            <v>910394</v>
          </cell>
          <cell r="K442">
            <v>1228417</v>
          </cell>
          <cell r="L442">
            <v>637139</v>
          </cell>
          <cell r="M442">
            <v>627858</v>
          </cell>
          <cell r="N442">
            <v>24271</v>
          </cell>
          <cell r="O442">
            <v>93315</v>
          </cell>
          <cell r="P442">
            <v>1493825</v>
          </cell>
          <cell r="Q442">
            <v>91019</v>
          </cell>
          <cell r="R442">
            <v>6490288</v>
          </cell>
          <cell r="S442">
            <v>39620151.383000001</v>
          </cell>
          <cell r="T442">
            <v>1386705</v>
          </cell>
          <cell r="U442">
            <v>3416853</v>
          </cell>
          <cell r="V442">
            <v>44423709.383000001</v>
          </cell>
        </row>
        <row r="443">
          <cell r="A443" t="str">
            <v>20인승26층150m/min</v>
          </cell>
          <cell r="B443">
            <v>3041815</v>
          </cell>
          <cell r="C443">
            <v>0</v>
          </cell>
          <cell r="D443">
            <v>3041815</v>
          </cell>
          <cell r="E443">
            <v>27298175.383000001</v>
          </cell>
          <cell r="F443">
            <v>2789873</v>
          </cell>
          <cell r="G443">
            <v>30088048.383000001</v>
          </cell>
          <cell r="H443">
            <v>1122284</v>
          </cell>
          <cell r="I443">
            <v>261766</v>
          </cell>
          <cell r="J443">
            <v>910394</v>
          </cell>
          <cell r="K443">
            <v>1228417</v>
          </cell>
          <cell r="L443">
            <v>637139</v>
          </cell>
          <cell r="M443">
            <v>627858</v>
          </cell>
          <cell r="N443">
            <v>24271</v>
          </cell>
          <cell r="O443">
            <v>93315</v>
          </cell>
          <cell r="P443">
            <v>1493825</v>
          </cell>
          <cell r="Q443">
            <v>91019</v>
          </cell>
          <cell r="R443">
            <v>6490288</v>
          </cell>
          <cell r="S443">
            <v>39620151.383000001</v>
          </cell>
          <cell r="T443">
            <v>1386705</v>
          </cell>
          <cell r="U443">
            <v>3416853</v>
          </cell>
          <cell r="V443">
            <v>44423709.383000001</v>
          </cell>
        </row>
        <row r="444">
          <cell r="A444" t="str">
            <v>20인승27층105m/min</v>
          </cell>
          <cell r="B444">
            <v>3114935</v>
          </cell>
          <cell r="C444">
            <v>0</v>
          </cell>
          <cell r="D444">
            <v>3114935</v>
          </cell>
          <cell r="E444">
            <v>28226715.894000001</v>
          </cell>
          <cell r="F444">
            <v>2884770</v>
          </cell>
          <cell r="G444">
            <v>31111485.894000001</v>
          </cell>
          <cell r="H444">
            <v>1160458</v>
          </cell>
          <cell r="I444">
            <v>270669</v>
          </cell>
          <cell r="J444">
            <v>941360</v>
          </cell>
          <cell r="K444">
            <v>1270202</v>
          </cell>
          <cell r="L444">
            <v>658174</v>
          </cell>
          <cell r="M444">
            <v>649214</v>
          </cell>
          <cell r="N444">
            <v>25073</v>
          </cell>
          <cell r="O444">
            <v>96489</v>
          </cell>
          <cell r="P444">
            <v>1543269</v>
          </cell>
          <cell r="Q444">
            <v>94024</v>
          </cell>
          <cell r="R444">
            <v>6708932</v>
          </cell>
          <cell r="S444">
            <v>40935352.894000001</v>
          </cell>
          <cell r="T444">
            <v>1432737</v>
          </cell>
          <cell r="U444">
            <v>3532783</v>
          </cell>
          <cell r="V444">
            <v>45900872.894000001</v>
          </cell>
        </row>
        <row r="445">
          <cell r="A445" t="str">
            <v>20인승27층120m/min</v>
          </cell>
          <cell r="B445">
            <v>3114935</v>
          </cell>
          <cell r="C445">
            <v>0</v>
          </cell>
          <cell r="D445">
            <v>3114935</v>
          </cell>
          <cell r="E445">
            <v>28226715.894000001</v>
          </cell>
          <cell r="F445">
            <v>2884770</v>
          </cell>
          <cell r="G445">
            <v>31111485.894000001</v>
          </cell>
          <cell r="H445">
            <v>1160458</v>
          </cell>
          <cell r="I445">
            <v>270669</v>
          </cell>
          <cell r="J445">
            <v>941360</v>
          </cell>
          <cell r="K445">
            <v>1270202</v>
          </cell>
          <cell r="L445">
            <v>658174</v>
          </cell>
          <cell r="M445">
            <v>649214</v>
          </cell>
          <cell r="N445">
            <v>25073</v>
          </cell>
          <cell r="O445">
            <v>96489</v>
          </cell>
          <cell r="P445">
            <v>1543269</v>
          </cell>
          <cell r="Q445">
            <v>94024</v>
          </cell>
          <cell r="R445">
            <v>6708932</v>
          </cell>
          <cell r="S445">
            <v>40935352.894000001</v>
          </cell>
          <cell r="T445">
            <v>1432737</v>
          </cell>
          <cell r="U445">
            <v>3532783</v>
          </cell>
          <cell r="V445">
            <v>45900872.894000001</v>
          </cell>
        </row>
        <row r="446">
          <cell r="A446" t="str">
            <v>20인승27층150m/min</v>
          </cell>
          <cell r="B446">
            <v>3114935</v>
          </cell>
          <cell r="C446">
            <v>0</v>
          </cell>
          <cell r="D446">
            <v>3114935</v>
          </cell>
          <cell r="E446">
            <v>28226715.894000001</v>
          </cell>
          <cell r="F446">
            <v>2884770</v>
          </cell>
          <cell r="G446">
            <v>31111485.894000001</v>
          </cell>
          <cell r="H446">
            <v>1160458</v>
          </cell>
          <cell r="I446">
            <v>270669</v>
          </cell>
          <cell r="J446">
            <v>941360</v>
          </cell>
          <cell r="K446">
            <v>1270202</v>
          </cell>
          <cell r="L446">
            <v>658174</v>
          </cell>
          <cell r="M446">
            <v>649214</v>
          </cell>
          <cell r="N446">
            <v>25073</v>
          </cell>
          <cell r="O446">
            <v>96489</v>
          </cell>
          <cell r="P446">
            <v>1543269</v>
          </cell>
          <cell r="Q446">
            <v>94024</v>
          </cell>
          <cell r="R446">
            <v>6708932</v>
          </cell>
          <cell r="S446">
            <v>40935352.894000001</v>
          </cell>
          <cell r="T446">
            <v>1432737</v>
          </cell>
          <cell r="U446">
            <v>3532783</v>
          </cell>
          <cell r="V446">
            <v>45900872.894000001</v>
          </cell>
        </row>
        <row r="447">
          <cell r="A447" t="str">
            <v>20인승28층105m/min</v>
          </cell>
          <cell r="B447">
            <v>3187299</v>
          </cell>
          <cell r="C447">
            <v>0</v>
          </cell>
          <cell r="D447">
            <v>3187299</v>
          </cell>
          <cell r="E447">
            <v>29155256.403999999</v>
          </cell>
          <cell r="F447">
            <v>2979667</v>
          </cell>
          <cell r="G447">
            <v>32134923.403999999</v>
          </cell>
          <cell r="H447">
            <v>1198632</v>
          </cell>
          <cell r="I447">
            <v>279573</v>
          </cell>
          <cell r="J447">
            <v>972327</v>
          </cell>
          <cell r="K447">
            <v>1311986</v>
          </cell>
          <cell r="L447">
            <v>679193</v>
          </cell>
          <cell r="M447">
            <v>670570</v>
          </cell>
          <cell r="N447">
            <v>25874</v>
          </cell>
          <cell r="O447">
            <v>99663</v>
          </cell>
          <cell r="P447">
            <v>1592679</v>
          </cell>
          <cell r="Q447">
            <v>97027</v>
          </cell>
          <cell r="R447">
            <v>6927524</v>
          </cell>
          <cell r="S447">
            <v>42249746.403999999</v>
          </cell>
          <cell r="T447">
            <v>1478741</v>
          </cell>
          <cell r="U447">
            <v>3648706</v>
          </cell>
          <cell r="V447">
            <v>47377193.403999999</v>
          </cell>
        </row>
        <row r="448">
          <cell r="A448" t="str">
            <v>20인승28층120m/min</v>
          </cell>
          <cell r="B448">
            <v>3187299</v>
          </cell>
          <cell r="C448">
            <v>0</v>
          </cell>
          <cell r="D448">
            <v>3187299</v>
          </cell>
          <cell r="E448">
            <v>29155256.403999999</v>
          </cell>
          <cell r="F448">
            <v>2979667</v>
          </cell>
          <cell r="G448">
            <v>32134923.403999999</v>
          </cell>
          <cell r="H448">
            <v>1198632</v>
          </cell>
          <cell r="I448">
            <v>279573</v>
          </cell>
          <cell r="J448">
            <v>972327</v>
          </cell>
          <cell r="K448">
            <v>1311986</v>
          </cell>
          <cell r="L448">
            <v>679193</v>
          </cell>
          <cell r="M448">
            <v>670570</v>
          </cell>
          <cell r="N448">
            <v>25874</v>
          </cell>
          <cell r="O448">
            <v>99663</v>
          </cell>
          <cell r="P448">
            <v>1592679</v>
          </cell>
          <cell r="Q448">
            <v>97027</v>
          </cell>
          <cell r="R448">
            <v>6927524</v>
          </cell>
          <cell r="S448">
            <v>42249746.403999999</v>
          </cell>
          <cell r="T448">
            <v>1478741</v>
          </cell>
          <cell r="U448">
            <v>3648706</v>
          </cell>
          <cell r="V448">
            <v>47377193.403999999</v>
          </cell>
        </row>
        <row r="449">
          <cell r="A449" t="str">
            <v>20인승28층150m/min</v>
          </cell>
          <cell r="B449">
            <v>3187299</v>
          </cell>
          <cell r="C449">
            <v>0</v>
          </cell>
          <cell r="D449">
            <v>3187299</v>
          </cell>
          <cell r="E449">
            <v>29155256.403999999</v>
          </cell>
          <cell r="F449">
            <v>2979667</v>
          </cell>
          <cell r="G449">
            <v>32134923.403999999</v>
          </cell>
          <cell r="H449">
            <v>1198632</v>
          </cell>
          <cell r="I449">
            <v>279573</v>
          </cell>
          <cell r="J449">
            <v>972327</v>
          </cell>
          <cell r="K449">
            <v>1311986</v>
          </cell>
          <cell r="L449">
            <v>679193</v>
          </cell>
          <cell r="M449">
            <v>670570</v>
          </cell>
          <cell r="N449">
            <v>25874</v>
          </cell>
          <cell r="O449">
            <v>99663</v>
          </cell>
          <cell r="P449">
            <v>1592679</v>
          </cell>
          <cell r="Q449">
            <v>97027</v>
          </cell>
          <cell r="R449">
            <v>6927524</v>
          </cell>
          <cell r="S449">
            <v>42249746.403999999</v>
          </cell>
          <cell r="T449">
            <v>1478741</v>
          </cell>
          <cell r="U449">
            <v>3648706</v>
          </cell>
          <cell r="V449">
            <v>47377193.403999999</v>
          </cell>
        </row>
        <row r="450">
          <cell r="A450" t="str">
            <v>20인승29층105m/min</v>
          </cell>
          <cell r="B450">
            <v>3259663</v>
          </cell>
          <cell r="C450">
            <v>0</v>
          </cell>
          <cell r="D450">
            <v>3259663</v>
          </cell>
          <cell r="E450">
            <v>30083796.914999999</v>
          </cell>
          <cell r="F450">
            <v>3074564</v>
          </cell>
          <cell r="G450">
            <v>33158360.914999999</v>
          </cell>
          <cell r="H450">
            <v>1236806</v>
          </cell>
          <cell r="I450">
            <v>288477</v>
          </cell>
          <cell r="J450">
            <v>1003294</v>
          </cell>
          <cell r="K450">
            <v>1353770</v>
          </cell>
          <cell r="L450">
            <v>700212</v>
          </cell>
          <cell r="M450">
            <v>691927</v>
          </cell>
          <cell r="N450">
            <v>26674</v>
          </cell>
          <cell r="O450">
            <v>102837</v>
          </cell>
          <cell r="P450">
            <v>1642088</v>
          </cell>
          <cell r="Q450">
            <v>100030</v>
          </cell>
          <cell r="R450">
            <v>7146115</v>
          </cell>
          <cell r="S450">
            <v>43564138.914999999</v>
          </cell>
          <cell r="T450">
            <v>1524744</v>
          </cell>
          <cell r="U450">
            <v>3764629</v>
          </cell>
          <cell r="V450">
            <v>48853511.914999999</v>
          </cell>
        </row>
        <row r="451">
          <cell r="A451" t="str">
            <v>20인승29층120m/min</v>
          </cell>
          <cell r="B451">
            <v>3259663</v>
          </cell>
          <cell r="C451">
            <v>0</v>
          </cell>
          <cell r="D451">
            <v>3259663</v>
          </cell>
          <cell r="E451">
            <v>30083796.914999999</v>
          </cell>
          <cell r="F451">
            <v>3074564</v>
          </cell>
          <cell r="G451">
            <v>33158360.914999999</v>
          </cell>
          <cell r="H451">
            <v>1236806</v>
          </cell>
          <cell r="I451">
            <v>288477</v>
          </cell>
          <cell r="J451">
            <v>1003294</v>
          </cell>
          <cell r="K451">
            <v>1353770</v>
          </cell>
          <cell r="L451">
            <v>700212</v>
          </cell>
          <cell r="M451">
            <v>691927</v>
          </cell>
          <cell r="N451">
            <v>26674</v>
          </cell>
          <cell r="O451">
            <v>102837</v>
          </cell>
          <cell r="P451">
            <v>1642088</v>
          </cell>
          <cell r="Q451">
            <v>100030</v>
          </cell>
          <cell r="R451">
            <v>7146115</v>
          </cell>
          <cell r="S451">
            <v>43564138.914999999</v>
          </cell>
          <cell r="T451">
            <v>1524744</v>
          </cell>
          <cell r="U451">
            <v>3764629</v>
          </cell>
          <cell r="V451">
            <v>48853511.914999999</v>
          </cell>
        </row>
        <row r="452">
          <cell r="A452" t="str">
            <v>20인승29층150m/min</v>
          </cell>
          <cell r="B452">
            <v>3259663</v>
          </cell>
          <cell r="C452">
            <v>0</v>
          </cell>
          <cell r="D452">
            <v>3259663</v>
          </cell>
          <cell r="E452">
            <v>30083796.914999999</v>
          </cell>
          <cell r="F452">
            <v>3074564</v>
          </cell>
          <cell r="G452">
            <v>33158360.914999999</v>
          </cell>
          <cell r="H452">
            <v>1236806</v>
          </cell>
          <cell r="I452">
            <v>288477</v>
          </cell>
          <cell r="J452">
            <v>1003294</v>
          </cell>
          <cell r="K452">
            <v>1353770</v>
          </cell>
          <cell r="L452">
            <v>700212</v>
          </cell>
          <cell r="M452">
            <v>691927</v>
          </cell>
          <cell r="N452">
            <v>26674</v>
          </cell>
          <cell r="O452">
            <v>102837</v>
          </cell>
          <cell r="P452">
            <v>1642088</v>
          </cell>
          <cell r="Q452">
            <v>100030</v>
          </cell>
          <cell r="R452">
            <v>7146115</v>
          </cell>
          <cell r="S452">
            <v>43564138.914999999</v>
          </cell>
          <cell r="T452">
            <v>1524744</v>
          </cell>
          <cell r="U452">
            <v>3764629</v>
          </cell>
          <cell r="V452">
            <v>48853511.914999999</v>
          </cell>
        </row>
        <row r="453">
          <cell r="A453" t="str">
            <v>20인승30층105m/min</v>
          </cell>
          <cell r="B453">
            <v>3332027</v>
          </cell>
          <cell r="C453">
            <v>0</v>
          </cell>
          <cell r="D453">
            <v>3332027</v>
          </cell>
          <cell r="E453">
            <v>31012337.425999999</v>
          </cell>
          <cell r="F453">
            <v>3169460</v>
          </cell>
          <cell r="G453">
            <v>34181797.425999999</v>
          </cell>
          <cell r="H453">
            <v>1274981</v>
          </cell>
          <cell r="I453">
            <v>297381</v>
          </cell>
          <cell r="J453">
            <v>1034261</v>
          </cell>
          <cell r="K453">
            <v>1395555</v>
          </cell>
          <cell r="L453">
            <v>721231</v>
          </cell>
          <cell r="M453">
            <v>713283</v>
          </cell>
          <cell r="N453">
            <v>27475</v>
          </cell>
          <cell r="O453">
            <v>106011</v>
          </cell>
          <cell r="P453">
            <v>1691498</v>
          </cell>
          <cell r="Q453">
            <v>103033</v>
          </cell>
          <cell r="R453">
            <v>7364709</v>
          </cell>
          <cell r="S453">
            <v>44878533.425999999</v>
          </cell>
          <cell r="T453">
            <v>1570748</v>
          </cell>
          <cell r="U453">
            <v>3880552</v>
          </cell>
          <cell r="V453">
            <v>50329833.425999999</v>
          </cell>
        </row>
        <row r="454">
          <cell r="A454" t="str">
            <v>20인승30층120m/min</v>
          </cell>
          <cell r="B454">
            <v>3332027</v>
          </cell>
          <cell r="C454">
            <v>0</v>
          </cell>
          <cell r="D454">
            <v>3332027</v>
          </cell>
          <cell r="E454">
            <v>31012337.425999999</v>
          </cell>
          <cell r="F454">
            <v>3169460</v>
          </cell>
          <cell r="G454">
            <v>34181797.425999999</v>
          </cell>
          <cell r="H454">
            <v>1274981</v>
          </cell>
          <cell r="I454">
            <v>297381</v>
          </cell>
          <cell r="J454">
            <v>1034261</v>
          </cell>
          <cell r="K454">
            <v>1395555</v>
          </cell>
          <cell r="L454">
            <v>721231</v>
          </cell>
          <cell r="M454">
            <v>713283</v>
          </cell>
          <cell r="N454">
            <v>27475</v>
          </cell>
          <cell r="O454">
            <v>106011</v>
          </cell>
          <cell r="P454">
            <v>1691498</v>
          </cell>
          <cell r="Q454">
            <v>103033</v>
          </cell>
          <cell r="R454">
            <v>7364709</v>
          </cell>
          <cell r="S454">
            <v>44878533.425999999</v>
          </cell>
          <cell r="T454">
            <v>1570748</v>
          </cell>
          <cell r="U454">
            <v>3880552</v>
          </cell>
          <cell r="V454">
            <v>50329833.425999999</v>
          </cell>
        </row>
        <row r="455">
          <cell r="A455" t="str">
            <v>20인승30층150m/min</v>
          </cell>
          <cell r="B455">
            <v>3332027</v>
          </cell>
          <cell r="C455">
            <v>0</v>
          </cell>
          <cell r="D455">
            <v>3332027</v>
          </cell>
          <cell r="E455">
            <v>31012337.425999999</v>
          </cell>
          <cell r="F455">
            <v>3169460</v>
          </cell>
          <cell r="G455">
            <v>34181797.425999999</v>
          </cell>
          <cell r="H455">
            <v>1274981</v>
          </cell>
          <cell r="I455">
            <v>297381</v>
          </cell>
          <cell r="J455">
            <v>1034261</v>
          </cell>
          <cell r="K455">
            <v>1395555</v>
          </cell>
          <cell r="L455">
            <v>721231</v>
          </cell>
          <cell r="M455">
            <v>713283</v>
          </cell>
          <cell r="N455">
            <v>27475</v>
          </cell>
          <cell r="O455">
            <v>106011</v>
          </cell>
          <cell r="P455">
            <v>1691498</v>
          </cell>
          <cell r="Q455">
            <v>103033</v>
          </cell>
          <cell r="R455">
            <v>7364709</v>
          </cell>
          <cell r="S455">
            <v>44878533.425999999</v>
          </cell>
          <cell r="T455">
            <v>1570748</v>
          </cell>
          <cell r="U455">
            <v>3880552</v>
          </cell>
          <cell r="V455">
            <v>50329833.425999999</v>
          </cell>
        </row>
        <row r="456">
          <cell r="A456" t="str">
            <v>20인승31층150m/min</v>
          </cell>
          <cell r="B456">
            <v>3404391</v>
          </cell>
          <cell r="C456">
            <v>0</v>
          </cell>
          <cell r="D456">
            <v>3404391</v>
          </cell>
          <cell r="E456">
            <v>31940877.936999999</v>
          </cell>
          <cell r="F456">
            <v>3264357</v>
          </cell>
          <cell r="G456">
            <v>35205234.936999999</v>
          </cell>
          <cell r="H456">
            <v>1313155</v>
          </cell>
          <cell r="I456">
            <v>306285</v>
          </cell>
          <cell r="J456">
            <v>1065228</v>
          </cell>
          <cell r="K456">
            <v>1437339</v>
          </cell>
          <cell r="L456">
            <v>742250</v>
          </cell>
          <cell r="M456">
            <v>734640</v>
          </cell>
          <cell r="N456">
            <v>28276</v>
          </cell>
          <cell r="O456">
            <v>109185</v>
          </cell>
          <cell r="P456">
            <v>1740908</v>
          </cell>
          <cell r="Q456">
            <v>106035</v>
          </cell>
          <cell r="R456">
            <v>7583301</v>
          </cell>
          <cell r="S456">
            <v>46192926.936999999</v>
          </cell>
          <cell r="T456">
            <v>1616752</v>
          </cell>
          <cell r="U456">
            <v>3996475</v>
          </cell>
          <cell r="V456">
            <v>51806153.936999999</v>
          </cell>
        </row>
        <row r="457">
          <cell r="A457" t="str">
            <v>20인승31층180m/min</v>
          </cell>
          <cell r="B457">
            <v>3404391</v>
          </cell>
          <cell r="C457">
            <v>0</v>
          </cell>
          <cell r="D457">
            <v>3404391</v>
          </cell>
          <cell r="E457">
            <v>31940877.936999999</v>
          </cell>
          <cell r="F457">
            <v>3264357</v>
          </cell>
          <cell r="G457">
            <v>35205234.936999999</v>
          </cell>
          <cell r="H457">
            <v>1313155</v>
          </cell>
          <cell r="I457">
            <v>306285</v>
          </cell>
          <cell r="J457">
            <v>1065228</v>
          </cell>
          <cell r="K457">
            <v>1437339</v>
          </cell>
          <cell r="L457">
            <v>742250</v>
          </cell>
          <cell r="M457">
            <v>734640</v>
          </cell>
          <cell r="N457">
            <v>28276</v>
          </cell>
          <cell r="O457">
            <v>109185</v>
          </cell>
          <cell r="P457">
            <v>1740908</v>
          </cell>
          <cell r="Q457">
            <v>106035</v>
          </cell>
          <cell r="R457">
            <v>7583301</v>
          </cell>
          <cell r="S457">
            <v>46192926.936999999</v>
          </cell>
          <cell r="T457">
            <v>1616752</v>
          </cell>
          <cell r="U457">
            <v>3996475</v>
          </cell>
          <cell r="V457">
            <v>51806153.936999999</v>
          </cell>
        </row>
        <row r="458">
          <cell r="A458" t="str">
            <v>20인승32층150m/min</v>
          </cell>
          <cell r="B458">
            <v>3476755</v>
          </cell>
          <cell r="C458">
            <v>0</v>
          </cell>
          <cell r="D458">
            <v>3476755</v>
          </cell>
          <cell r="E458">
            <v>32869418.447000001</v>
          </cell>
          <cell r="F458">
            <v>3359254</v>
          </cell>
          <cell r="G458">
            <v>36228672.446999997</v>
          </cell>
          <cell r="H458">
            <v>1351329</v>
          </cell>
          <cell r="I458">
            <v>315189</v>
          </cell>
          <cell r="J458">
            <v>1096195</v>
          </cell>
          <cell r="K458">
            <v>1479123</v>
          </cell>
          <cell r="L458">
            <v>763269</v>
          </cell>
          <cell r="M458">
            <v>755996</v>
          </cell>
          <cell r="N458">
            <v>29076</v>
          </cell>
          <cell r="O458">
            <v>112359</v>
          </cell>
          <cell r="P458">
            <v>1790317</v>
          </cell>
          <cell r="Q458">
            <v>109038</v>
          </cell>
          <cell r="R458">
            <v>7801891</v>
          </cell>
          <cell r="S458">
            <v>47507318.446999997</v>
          </cell>
          <cell r="T458">
            <v>1662756</v>
          </cell>
          <cell r="U458">
            <v>4112398</v>
          </cell>
          <cell r="V458">
            <v>53282472.446999997</v>
          </cell>
        </row>
        <row r="459">
          <cell r="A459" t="str">
            <v>20인승32층180m/min</v>
          </cell>
          <cell r="B459">
            <v>3476755</v>
          </cell>
          <cell r="C459">
            <v>0</v>
          </cell>
          <cell r="D459">
            <v>3476755</v>
          </cell>
          <cell r="E459">
            <v>32869418.447000001</v>
          </cell>
          <cell r="F459">
            <v>3359254</v>
          </cell>
          <cell r="G459">
            <v>36228672.446999997</v>
          </cell>
          <cell r="H459">
            <v>1351329</v>
          </cell>
          <cell r="I459">
            <v>315189</v>
          </cell>
          <cell r="J459">
            <v>1096195</v>
          </cell>
          <cell r="K459">
            <v>1479123</v>
          </cell>
          <cell r="L459">
            <v>763269</v>
          </cell>
          <cell r="M459">
            <v>755996</v>
          </cell>
          <cell r="N459">
            <v>29076</v>
          </cell>
          <cell r="O459">
            <v>112359</v>
          </cell>
          <cell r="P459">
            <v>1790317</v>
          </cell>
          <cell r="Q459">
            <v>109038</v>
          </cell>
          <cell r="R459">
            <v>7801891</v>
          </cell>
          <cell r="S459">
            <v>47507318.446999997</v>
          </cell>
          <cell r="T459">
            <v>1662756</v>
          </cell>
          <cell r="U459">
            <v>4112398</v>
          </cell>
          <cell r="V459">
            <v>53282472.446999997</v>
          </cell>
        </row>
        <row r="460">
          <cell r="A460" t="str">
            <v>20인승33층150m/min</v>
          </cell>
          <cell r="B460">
            <v>3549119</v>
          </cell>
          <cell r="C460">
            <v>0</v>
          </cell>
          <cell r="D460">
            <v>3549119</v>
          </cell>
          <cell r="E460">
            <v>33797958.957999997</v>
          </cell>
          <cell r="F460">
            <v>3454151</v>
          </cell>
          <cell r="G460">
            <v>37252109.957999997</v>
          </cell>
          <cell r="H460">
            <v>1389503</v>
          </cell>
          <cell r="I460">
            <v>324093</v>
          </cell>
          <cell r="J460">
            <v>1127161</v>
          </cell>
          <cell r="K460">
            <v>1520908</v>
          </cell>
          <cell r="L460">
            <v>784288</v>
          </cell>
          <cell r="M460">
            <v>777353</v>
          </cell>
          <cell r="N460">
            <v>29877</v>
          </cell>
          <cell r="O460">
            <v>115534</v>
          </cell>
          <cell r="P460">
            <v>1839727</v>
          </cell>
          <cell r="Q460">
            <v>112041</v>
          </cell>
          <cell r="R460">
            <v>8020485</v>
          </cell>
          <cell r="S460">
            <v>48821713.957999997</v>
          </cell>
          <cell r="T460">
            <v>1708759</v>
          </cell>
          <cell r="U460">
            <v>4228321</v>
          </cell>
          <cell r="V460">
            <v>54758793.957999997</v>
          </cell>
        </row>
        <row r="461">
          <cell r="A461" t="str">
            <v>20인승33층180m/min</v>
          </cell>
          <cell r="B461">
            <v>3549119</v>
          </cell>
          <cell r="C461">
            <v>0</v>
          </cell>
          <cell r="D461">
            <v>3549119</v>
          </cell>
          <cell r="E461">
            <v>33797958.957999997</v>
          </cell>
          <cell r="F461">
            <v>3454151</v>
          </cell>
          <cell r="G461">
            <v>37252109.957999997</v>
          </cell>
          <cell r="H461">
            <v>1389503</v>
          </cell>
          <cell r="I461">
            <v>324093</v>
          </cell>
          <cell r="J461">
            <v>1127161</v>
          </cell>
          <cell r="K461">
            <v>1520908</v>
          </cell>
          <cell r="L461">
            <v>784288</v>
          </cell>
          <cell r="M461">
            <v>777353</v>
          </cell>
          <cell r="N461">
            <v>29877</v>
          </cell>
          <cell r="O461">
            <v>115534</v>
          </cell>
          <cell r="P461">
            <v>1839727</v>
          </cell>
          <cell r="Q461">
            <v>112041</v>
          </cell>
          <cell r="R461">
            <v>8020485</v>
          </cell>
          <cell r="S461">
            <v>48821713.957999997</v>
          </cell>
          <cell r="T461">
            <v>1708759</v>
          </cell>
          <cell r="U461">
            <v>4228321</v>
          </cell>
          <cell r="V461">
            <v>54758793.957999997</v>
          </cell>
        </row>
        <row r="462">
          <cell r="A462" t="str">
            <v>20인승34층150m/min</v>
          </cell>
          <cell r="B462">
            <v>3621483</v>
          </cell>
          <cell r="C462">
            <v>0</v>
          </cell>
          <cell r="D462">
            <v>3621483</v>
          </cell>
          <cell r="E462">
            <v>34726499.468999997</v>
          </cell>
          <cell r="F462">
            <v>3549048</v>
          </cell>
          <cell r="G462">
            <v>38275547.468999997</v>
          </cell>
          <cell r="H462">
            <v>1427677</v>
          </cell>
          <cell r="I462">
            <v>332997</v>
          </cell>
          <cell r="J462">
            <v>1158128</v>
          </cell>
          <cell r="K462">
            <v>1562692</v>
          </cell>
          <cell r="L462">
            <v>805307</v>
          </cell>
          <cell r="M462">
            <v>798709</v>
          </cell>
          <cell r="N462">
            <v>30678</v>
          </cell>
          <cell r="O462">
            <v>118708</v>
          </cell>
          <cell r="P462">
            <v>1889137</v>
          </cell>
          <cell r="Q462">
            <v>115043</v>
          </cell>
          <cell r="R462">
            <v>8239076</v>
          </cell>
          <cell r="S462">
            <v>50136106.468999997</v>
          </cell>
          <cell r="T462">
            <v>1754763</v>
          </cell>
          <cell r="U462">
            <v>4344244</v>
          </cell>
          <cell r="V462">
            <v>56235113.468999997</v>
          </cell>
        </row>
        <row r="463">
          <cell r="A463" t="str">
            <v>20인승34층180m/min</v>
          </cell>
          <cell r="B463">
            <v>3621483</v>
          </cell>
          <cell r="C463">
            <v>0</v>
          </cell>
          <cell r="D463">
            <v>3621483</v>
          </cell>
          <cell r="E463">
            <v>34726499.468999997</v>
          </cell>
          <cell r="F463">
            <v>3549048</v>
          </cell>
          <cell r="G463">
            <v>38275547.468999997</v>
          </cell>
          <cell r="H463">
            <v>1427677</v>
          </cell>
          <cell r="I463">
            <v>332997</v>
          </cell>
          <cell r="J463">
            <v>1158128</v>
          </cell>
          <cell r="K463">
            <v>1562692</v>
          </cell>
          <cell r="L463">
            <v>805307</v>
          </cell>
          <cell r="M463">
            <v>798709</v>
          </cell>
          <cell r="N463">
            <v>30678</v>
          </cell>
          <cell r="O463">
            <v>118708</v>
          </cell>
          <cell r="P463">
            <v>1889137</v>
          </cell>
          <cell r="Q463">
            <v>115043</v>
          </cell>
          <cell r="R463">
            <v>8239076</v>
          </cell>
          <cell r="S463">
            <v>50136106.468999997</v>
          </cell>
          <cell r="T463">
            <v>1754763</v>
          </cell>
          <cell r="U463">
            <v>4344244</v>
          </cell>
          <cell r="V463">
            <v>56235113.468999997</v>
          </cell>
        </row>
        <row r="464">
          <cell r="A464" t="str">
            <v>20인승35층150m/min</v>
          </cell>
          <cell r="B464">
            <v>3693847</v>
          </cell>
          <cell r="C464">
            <v>0</v>
          </cell>
          <cell r="D464">
            <v>3693847</v>
          </cell>
          <cell r="E464">
            <v>35655039.979999997</v>
          </cell>
          <cell r="F464">
            <v>3643945</v>
          </cell>
          <cell r="G464">
            <v>39298984.979999997</v>
          </cell>
          <cell r="H464">
            <v>1465852</v>
          </cell>
          <cell r="I464">
            <v>341901</v>
          </cell>
          <cell r="J464">
            <v>1189095</v>
          </cell>
          <cell r="K464">
            <v>1604476</v>
          </cell>
          <cell r="L464">
            <v>826326</v>
          </cell>
          <cell r="M464">
            <v>820065</v>
          </cell>
          <cell r="N464">
            <v>31479</v>
          </cell>
          <cell r="O464">
            <v>121882</v>
          </cell>
          <cell r="P464">
            <v>1938546</v>
          </cell>
          <cell r="Q464">
            <v>118046</v>
          </cell>
          <cell r="R464">
            <v>8457668</v>
          </cell>
          <cell r="S464">
            <v>51450499.979999997</v>
          </cell>
          <cell r="T464">
            <v>1800767</v>
          </cell>
          <cell r="U464">
            <v>4460167</v>
          </cell>
          <cell r="V464">
            <v>57711433.979999997</v>
          </cell>
        </row>
        <row r="465">
          <cell r="A465" t="str">
            <v>20인승35층180m/min</v>
          </cell>
          <cell r="B465">
            <v>3693847</v>
          </cell>
          <cell r="C465">
            <v>0</v>
          </cell>
          <cell r="D465">
            <v>3693847</v>
          </cell>
          <cell r="E465">
            <v>35655039.979999997</v>
          </cell>
          <cell r="F465">
            <v>3643945</v>
          </cell>
          <cell r="G465">
            <v>39298984.979999997</v>
          </cell>
          <cell r="H465">
            <v>1465852</v>
          </cell>
          <cell r="I465">
            <v>341901</v>
          </cell>
          <cell r="J465">
            <v>1189095</v>
          </cell>
          <cell r="K465">
            <v>1604476</v>
          </cell>
          <cell r="L465">
            <v>826326</v>
          </cell>
          <cell r="M465">
            <v>820065</v>
          </cell>
          <cell r="N465">
            <v>31479</v>
          </cell>
          <cell r="O465">
            <v>121882</v>
          </cell>
          <cell r="P465">
            <v>1938546</v>
          </cell>
          <cell r="Q465">
            <v>118046</v>
          </cell>
          <cell r="R465">
            <v>8457668</v>
          </cell>
          <cell r="S465">
            <v>51450499.979999997</v>
          </cell>
          <cell r="T465">
            <v>1800767</v>
          </cell>
          <cell r="U465">
            <v>4460167</v>
          </cell>
          <cell r="V465">
            <v>57711433.979999997</v>
          </cell>
        </row>
        <row r="466">
          <cell r="A466" t="str">
            <v>20인승36층150m/min</v>
          </cell>
          <cell r="B466">
            <v>3766211</v>
          </cell>
          <cell r="C466">
            <v>0</v>
          </cell>
          <cell r="D466">
            <v>3766211</v>
          </cell>
          <cell r="E466">
            <v>36583580.490000002</v>
          </cell>
          <cell r="F466">
            <v>3738841</v>
          </cell>
          <cell r="G466">
            <v>40322421.490000002</v>
          </cell>
          <cell r="H466">
            <v>1504026</v>
          </cell>
          <cell r="I466">
            <v>350805</v>
          </cell>
          <cell r="J466">
            <v>1220062</v>
          </cell>
          <cell r="K466">
            <v>1646261</v>
          </cell>
          <cell r="L466">
            <v>847345</v>
          </cell>
          <cell r="M466">
            <v>841422</v>
          </cell>
          <cell r="N466">
            <v>32279</v>
          </cell>
          <cell r="O466">
            <v>125056</v>
          </cell>
          <cell r="P466">
            <v>1987956</v>
          </cell>
          <cell r="Q466">
            <v>121049</v>
          </cell>
          <cell r="R466">
            <v>8676261</v>
          </cell>
          <cell r="S466">
            <v>52764893.490000002</v>
          </cell>
          <cell r="T466">
            <v>1846771</v>
          </cell>
          <cell r="U466">
            <v>4576090</v>
          </cell>
          <cell r="V466">
            <v>59187754.490000002</v>
          </cell>
        </row>
        <row r="467">
          <cell r="A467" t="str">
            <v>20인승36층180m/min</v>
          </cell>
          <cell r="B467">
            <v>3766211</v>
          </cell>
          <cell r="C467">
            <v>0</v>
          </cell>
          <cell r="D467">
            <v>3766211</v>
          </cell>
          <cell r="E467">
            <v>36583580.490000002</v>
          </cell>
          <cell r="F467">
            <v>3738841</v>
          </cell>
          <cell r="G467">
            <v>40322421.490000002</v>
          </cell>
          <cell r="H467">
            <v>1504026</v>
          </cell>
          <cell r="I467">
            <v>350805</v>
          </cell>
          <cell r="J467">
            <v>1220062</v>
          </cell>
          <cell r="K467">
            <v>1646261</v>
          </cell>
          <cell r="L467">
            <v>847345</v>
          </cell>
          <cell r="M467">
            <v>841422</v>
          </cell>
          <cell r="N467">
            <v>32279</v>
          </cell>
          <cell r="O467">
            <v>125056</v>
          </cell>
          <cell r="P467">
            <v>1987956</v>
          </cell>
          <cell r="Q467">
            <v>121049</v>
          </cell>
          <cell r="R467">
            <v>8676261</v>
          </cell>
          <cell r="S467">
            <v>52764893.490000002</v>
          </cell>
          <cell r="T467">
            <v>1846771</v>
          </cell>
          <cell r="U467">
            <v>4576090</v>
          </cell>
          <cell r="V467">
            <v>59187754.490000002</v>
          </cell>
        </row>
        <row r="468">
          <cell r="A468" t="str">
            <v>20인승37층150m/min</v>
          </cell>
          <cell r="B468">
            <v>3838575</v>
          </cell>
          <cell r="C468">
            <v>0</v>
          </cell>
          <cell r="D468">
            <v>3838575</v>
          </cell>
          <cell r="E468">
            <v>37512121.001000002</v>
          </cell>
          <cell r="F468">
            <v>3833738</v>
          </cell>
          <cell r="G468">
            <v>41345859.001000002</v>
          </cell>
          <cell r="H468">
            <v>1542200</v>
          </cell>
          <cell r="I468">
            <v>359708</v>
          </cell>
          <cell r="J468">
            <v>1251029</v>
          </cell>
          <cell r="K468">
            <v>1688045</v>
          </cell>
          <cell r="L468">
            <v>868364</v>
          </cell>
          <cell r="M468">
            <v>862778</v>
          </cell>
          <cell r="N468">
            <v>33080</v>
          </cell>
          <cell r="O468">
            <v>128230</v>
          </cell>
          <cell r="P468">
            <v>2037366</v>
          </cell>
          <cell r="Q468">
            <v>124052</v>
          </cell>
          <cell r="R468">
            <v>8894852</v>
          </cell>
          <cell r="S468">
            <v>54079286.001000002</v>
          </cell>
          <cell r="T468">
            <v>1892775</v>
          </cell>
          <cell r="U468">
            <v>4692013</v>
          </cell>
          <cell r="V468">
            <v>60664074.001000002</v>
          </cell>
        </row>
        <row r="469">
          <cell r="A469" t="str">
            <v>20인승37층180m/min</v>
          </cell>
          <cell r="B469">
            <v>3838575</v>
          </cell>
          <cell r="C469">
            <v>0</v>
          </cell>
          <cell r="D469">
            <v>3838575</v>
          </cell>
          <cell r="E469">
            <v>37512121.001000002</v>
          </cell>
          <cell r="F469">
            <v>3833738</v>
          </cell>
          <cell r="G469">
            <v>41345859.001000002</v>
          </cell>
          <cell r="H469">
            <v>1542200</v>
          </cell>
          <cell r="I469">
            <v>359708</v>
          </cell>
          <cell r="J469">
            <v>1251029</v>
          </cell>
          <cell r="K469">
            <v>1688045</v>
          </cell>
          <cell r="L469">
            <v>868364</v>
          </cell>
          <cell r="M469">
            <v>862778</v>
          </cell>
          <cell r="N469">
            <v>33080</v>
          </cell>
          <cell r="O469">
            <v>128230</v>
          </cell>
          <cell r="P469">
            <v>2037366</v>
          </cell>
          <cell r="Q469">
            <v>124052</v>
          </cell>
          <cell r="R469">
            <v>8894852</v>
          </cell>
          <cell r="S469">
            <v>54079286.001000002</v>
          </cell>
          <cell r="T469">
            <v>1892775</v>
          </cell>
          <cell r="U469">
            <v>4692013</v>
          </cell>
          <cell r="V469">
            <v>60664074.001000002</v>
          </cell>
        </row>
        <row r="470">
          <cell r="A470" t="str">
            <v>20인승38층150m/min</v>
          </cell>
          <cell r="B470">
            <v>3910939</v>
          </cell>
          <cell r="C470">
            <v>0</v>
          </cell>
          <cell r="D470">
            <v>3910939</v>
          </cell>
          <cell r="E470">
            <v>38440661.512000002</v>
          </cell>
          <cell r="F470">
            <v>3928635</v>
          </cell>
          <cell r="G470">
            <v>42369296.512000002</v>
          </cell>
          <cell r="H470">
            <v>1580374</v>
          </cell>
          <cell r="I470">
            <v>368612</v>
          </cell>
          <cell r="J470">
            <v>1281996</v>
          </cell>
          <cell r="K470">
            <v>1729829</v>
          </cell>
          <cell r="L470">
            <v>889383</v>
          </cell>
          <cell r="M470">
            <v>884135</v>
          </cell>
          <cell r="N470">
            <v>33881</v>
          </cell>
          <cell r="O470">
            <v>131404</v>
          </cell>
          <cell r="P470">
            <v>2086775</v>
          </cell>
          <cell r="Q470">
            <v>127054</v>
          </cell>
          <cell r="R470">
            <v>9113443</v>
          </cell>
          <cell r="S470">
            <v>55393678.512000002</v>
          </cell>
          <cell r="T470">
            <v>1938778</v>
          </cell>
          <cell r="U470">
            <v>4807936</v>
          </cell>
          <cell r="V470">
            <v>62140392.512000002</v>
          </cell>
        </row>
        <row r="471">
          <cell r="A471" t="str">
            <v>20인승38층180m/min</v>
          </cell>
          <cell r="B471">
            <v>3910939</v>
          </cell>
          <cell r="C471">
            <v>0</v>
          </cell>
          <cell r="D471">
            <v>3910939</v>
          </cell>
          <cell r="E471">
            <v>38440661.512000002</v>
          </cell>
          <cell r="F471">
            <v>3928635</v>
          </cell>
          <cell r="G471">
            <v>42369296.512000002</v>
          </cell>
          <cell r="H471">
            <v>1580374</v>
          </cell>
          <cell r="I471">
            <v>368612</v>
          </cell>
          <cell r="J471">
            <v>1281996</v>
          </cell>
          <cell r="K471">
            <v>1729829</v>
          </cell>
          <cell r="L471">
            <v>889383</v>
          </cell>
          <cell r="M471">
            <v>884135</v>
          </cell>
          <cell r="N471">
            <v>33881</v>
          </cell>
          <cell r="O471">
            <v>131404</v>
          </cell>
          <cell r="P471">
            <v>2086775</v>
          </cell>
          <cell r="Q471">
            <v>127054</v>
          </cell>
          <cell r="R471">
            <v>9113443</v>
          </cell>
          <cell r="S471">
            <v>55393678.512000002</v>
          </cell>
          <cell r="T471">
            <v>1938778</v>
          </cell>
          <cell r="U471">
            <v>4807936</v>
          </cell>
          <cell r="V471">
            <v>62140392.512000002</v>
          </cell>
        </row>
        <row r="472">
          <cell r="A472" t="str">
            <v>20인승39층150m/min</v>
          </cell>
          <cell r="B472">
            <v>3983303</v>
          </cell>
          <cell r="C472">
            <v>0</v>
          </cell>
          <cell r="D472">
            <v>3983303</v>
          </cell>
          <cell r="E472">
            <v>39369202.023000002</v>
          </cell>
          <cell r="F472">
            <v>4023532</v>
          </cell>
          <cell r="G472">
            <v>43392734.023000002</v>
          </cell>
          <cell r="H472">
            <v>1618548</v>
          </cell>
          <cell r="I472">
            <v>377516</v>
          </cell>
          <cell r="J472">
            <v>1312962</v>
          </cell>
          <cell r="K472">
            <v>1771614</v>
          </cell>
          <cell r="L472">
            <v>910402</v>
          </cell>
          <cell r="M472">
            <v>905491</v>
          </cell>
          <cell r="N472">
            <v>34682</v>
          </cell>
          <cell r="O472">
            <v>134578</v>
          </cell>
          <cell r="P472">
            <v>2136185</v>
          </cell>
          <cell r="Q472">
            <v>130057</v>
          </cell>
          <cell r="R472">
            <v>9332035</v>
          </cell>
          <cell r="S472">
            <v>56708072.023000002</v>
          </cell>
          <cell r="T472">
            <v>1984782</v>
          </cell>
          <cell r="U472">
            <v>4923859</v>
          </cell>
          <cell r="V472">
            <v>63616713.023000002</v>
          </cell>
        </row>
        <row r="473">
          <cell r="A473" t="str">
            <v>20인승39층180m/min</v>
          </cell>
          <cell r="B473">
            <v>3983303</v>
          </cell>
          <cell r="C473">
            <v>0</v>
          </cell>
          <cell r="D473">
            <v>3983303</v>
          </cell>
          <cell r="E473">
            <v>39369202.023000002</v>
          </cell>
          <cell r="F473">
            <v>4023532</v>
          </cell>
          <cell r="G473">
            <v>43392734.023000002</v>
          </cell>
          <cell r="H473">
            <v>1618548</v>
          </cell>
          <cell r="I473">
            <v>377516</v>
          </cell>
          <cell r="J473">
            <v>1312962</v>
          </cell>
          <cell r="K473">
            <v>1771614</v>
          </cell>
          <cell r="L473">
            <v>910402</v>
          </cell>
          <cell r="M473">
            <v>905491</v>
          </cell>
          <cell r="N473">
            <v>34682</v>
          </cell>
          <cell r="O473">
            <v>134578</v>
          </cell>
          <cell r="P473">
            <v>2136185</v>
          </cell>
          <cell r="Q473">
            <v>130057</v>
          </cell>
          <cell r="R473">
            <v>9332035</v>
          </cell>
          <cell r="S473">
            <v>56708072.023000002</v>
          </cell>
          <cell r="T473">
            <v>1984782</v>
          </cell>
          <cell r="U473">
            <v>4923859</v>
          </cell>
          <cell r="V473">
            <v>63616713.023000002</v>
          </cell>
        </row>
        <row r="474">
          <cell r="A474" t="str">
            <v>20인승40층150m/min</v>
          </cell>
          <cell r="B474">
            <v>4055667</v>
          </cell>
          <cell r="C474">
            <v>0</v>
          </cell>
          <cell r="D474">
            <v>4055667</v>
          </cell>
          <cell r="E474">
            <v>40297742.534000002</v>
          </cell>
          <cell r="F474">
            <v>4118429</v>
          </cell>
          <cell r="G474">
            <v>44416171.534000002</v>
          </cell>
          <cell r="H474">
            <v>1656723</v>
          </cell>
          <cell r="I474">
            <v>386420</v>
          </cell>
          <cell r="J474">
            <v>1343929</v>
          </cell>
          <cell r="K474">
            <v>1813398</v>
          </cell>
          <cell r="L474">
            <v>931421</v>
          </cell>
          <cell r="M474">
            <v>926848</v>
          </cell>
          <cell r="N474">
            <v>35482</v>
          </cell>
          <cell r="O474">
            <v>137752</v>
          </cell>
          <cell r="P474">
            <v>2185595</v>
          </cell>
          <cell r="Q474">
            <v>133060</v>
          </cell>
          <cell r="R474">
            <v>9550628</v>
          </cell>
          <cell r="S474">
            <v>58022466.534000002</v>
          </cell>
          <cell r="T474">
            <v>2030786</v>
          </cell>
          <cell r="U474">
            <v>5039782</v>
          </cell>
          <cell r="V474">
            <v>65093034.534000002</v>
          </cell>
        </row>
        <row r="475">
          <cell r="A475" t="str">
            <v>20인승40층180m/min</v>
          </cell>
          <cell r="B475">
            <v>4055667</v>
          </cell>
          <cell r="C475">
            <v>0</v>
          </cell>
          <cell r="D475">
            <v>4055667</v>
          </cell>
          <cell r="E475">
            <v>40297742.534000002</v>
          </cell>
          <cell r="F475">
            <v>4118429</v>
          </cell>
          <cell r="G475">
            <v>44416171.534000002</v>
          </cell>
          <cell r="H475">
            <v>1656723</v>
          </cell>
          <cell r="I475">
            <v>386420</v>
          </cell>
          <cell r="J475">
            <v>1343929</v>
          </cell>
          <cell r="K475">
            <v>1813398</v>
          </cell>
          <cell r="L475">
            <v>931421</v>
          </cell>
          <cell r="M475">
            <v>926848</v>
          </cell>
          <cell r="N475">
            <v>35482</v>
          </cell>
          <cell r="O475">
            <v>137752</v>
          </cell>
          <cell r="P475">
            <v>2185595</v>
          </cell>
          <cell r="Q475">
            <v>133060</v>
          </cell>
          <cell r="R475">
            <v>9550628</v>
          </cell>
          <cell r="S475">
            <v>58022466.534000002</v>
          </cell>
          <cell r="T475">
            <v>2030786</v>
          </cell>
          <cell r="U475">
            <v>5039782</v>
          </cell>
          <cell r="V475">
            <v>65093034.534000002</v>
          </cell>
        </row>
        <row r="476">
          <cell r="A476" t="str">
            <v>20인승41층이상180m/min</v>
          </cell>
          <cell r="B476">
            <v>4128031</v>
          </cell>
          <cell r="C476">
            <v>0</v>
          </cell>
          <cell r="D476">
            <v>4128031</v>
          </cell>
          <cell r="E476">
            <v>41226283.044</v>
          </cell>
          <cell r="F476">
            <v>4213326</v>
          </cell>
          <cell r="G476">
            <v>45439609.044</v>
          </cell>
          <cell r="H476">
            <v>1694897</v>
          </cell>
          <cell r="I476">
            <v>395324</v>
          </cell>
          <cell r="J476">
            <v>1374896</v>
          </cell>
          <cell r="K476">
            <v>1855182</v>
          </cell>
          <cell r="L476">
            <v>952440</v>
          </cell>
          <cell r="M476">
            <v>948204</v>
          </cell>
          <cell r="N476">
            <v>36283</v>
          </cell>
          <cell r="O476">
            <v>140926</v>
          </cell>
          <cell r="P476">
            <v>2235004</v>
          </cell>
          <cell r="Q476">
            <v>136062</v>
          </cell>
          <cell r="R476">
            <v>9769218</v>
          </cell>
          <cell r="S476">
            <v>59336858.044</v>
          </cell>
          <cell r="T476">
            <v>2076790</v>
          </cell>
          <cell r="U476">
            <v>5155705</v>
          </cell>
          <cell r="V476">
            <v>66569353.044</v>
          </cell>
        </row>
        <row r="477">
          <cell r="B477">
            <v>2012367.5201698514</v>
          </cell>
          <cell r="E477">
            <v>20465026.679934163</v>
          </cell>
        </row>
      </sheetData>
      <sheetData sheetId="21">
        <row r="6">
          <cell r="D6">
            <v>22879593</v>
          </cell>
        </row>
        <row r="7">
          <cell r="D7">
            <v>23092452</v>
          </cell>
        </row>
        <row r="8">
          <cell r="D8">
            <v>23415744</v>
          </cell>
        </row>
        <row r="9">
          <cell r="D9">
            <v>23628603</v>
          </cell>
        </row>
        <row r="10">
          <cell r="D10">
            <v>23808140</v>
          </cell>
        </row>
        <row r="11">
          <cell r="D11">
            <v>24020999</v>
          </cell>
        </row>
        <row r="12">
          <cell r="D12">
            <v>24373598</v>
          </cell>
        </row>
        <row r="13">
          <cell r="D13">
            <v>24586457</v>
          </cell>
        </row>
        <row r="14">
          <cell r="D14">
            <v>24736684</v>
          </cell>
        </row>
        <row r="15">
          <cell r="D15">
            <v>24949543</v>
          </cell>
        </row>
        <row r="16">
          <cell r="D16">
            <v>25331449</v>
          </cell>
        </row>
        <row r="17">
          <cell r="D17">
            <v>25544308</v>
          </cell>
        </row>
        <row r="18">
          <cell r="D18">
            <v>25665234</v>
          </cell>
        </row>
        <row r="19">
          <cell r="D19">
            <v>25878093</v>
          </cell>
        </row>
        <row r="20">
          <cell r="D20">
            <v>26289306</v>
          </cell>
        </row>
        <row r="21">
          <cell r="D21">
            <v>26502165</v>
          </cell>
        </row>
        <row r="22">
          <cell r="D22">
            <v>26593778</v>
          </cell>
        </row>
        <row r="23">
          <cell r="D23">
            <v>26806637</v>
          </cell>
        </row>
        <row r="24">
          <cell r="D24">
            <v>27247157</v>
          </cell>
        </row>
        <row r="25">
          <cell r="D25">
            <v>27460016</v>
          </cell>
        </row>
        <row r="26">
          <cell r="D26">
            <v>27522326</v>
          </cell>
        </row>
        <row r="27">
          <cell r="D27">
            <v>28826835</v>
          </cell>
        </row>
        <row r="28">
          <cell r="D28">
            <v>28205012</v>
          </cell>
        </row>
        <row r="29">
          <cell r="D29">
            <v>29509521</v>
          </cell>
        </row>
        <row r="30">
          <cell r="D30">
            <v>28452542</v>
          </cell>
        </row>
        <row r="31">
          <cell r="D31">
            <v>29757051</v>
          </cell>
        </row>
        <row r="32">
          <cell r="D32">
            <v>29164535</v>
          </cell>
        </row>
        <row r="33">
          <cell r="D33">
            <v>30469044</v>
          </cell>
        </row>
        <row r="34">
          <cell r="D34">
            <v>29382758</v>
          </cell>
        </row>
        <row r="35">
          <cell r="D35">
            <v>30687267</v>
          </cell>
        </row>
        <row r="36">
          <cell r="D36">
            <v>30124058</v>
          </cell>
        </row>
        <row r="37">
          <cell r="D37">
            <v>31428567</v>
          </cell>
        </row>
        <row r="38">
          <cell r="D38">
            <v>30312975</v>
          </cell>
        </row>
        <row r="39">
          <cell r="D39">
            <v>31617484</v>
          </cell>
        </row>
        <row r="40">
          <cell r="D40">
            <v>31083582</v>
          </cell>
        </row>
        <row r="41">
          <cell r="D41">
            <v>32388091</v>
          </cell>
        </row>
        <row r="42">
          <cell r="D42">
            <v>31610528</v>
          </cell>
        </row>
        <row r="43">
          <cell r="D43">
            <v>32915037</v>
          </cell>
        </row>
        <row r="44">
          <cell r="D44">
            <v>32410442</v>
          </cell>
        </row>
        <row r="45">
          <cell r="D45">
            <v>33714951</v>
          </cell>
        </row>
        <row r="46">
          <cell r="D46">
            <v>33594228</v>
          </cell>
        </row>
        <row r="47">
          <cell r="D47">
            <v>34898737</v>
          </cell>
        </row>
        <row r="48">
          <cell r="D48">
            <v>34198557</v>
          </cell>
        </row>
        <row r="49">
          <cell r="D49">
            <v>35503066</v>
          </cell>
        </row>
        <row r="50">
          <cell r="D50">
            <v>34568552</v>
          </cell>
        </row>
        <row r="51">
          <cell r="D51">
            <v>35873061</v>
          </cell>
        </row>
        <row r="52">
          <cell r="D52">
            <v>35209750</v>
          </cell>
        </row>
        <row r="53">
          <cell r="D53">
            <v>36514259</v>
          </cell>
        </row>
        <row r="54">
          <cell r="D54">
            <v>35542876</v>
          </cell>
        </row>
        <row r="55">
          <cell r="D55">
            <v>36847385</v>
          </cell>
        </row>
        <row r="56">
          <cell r="D56">
            <v>36220943</v>
          </cell>
        </row>
        <row r="57">
          <cell r="D57">
            <v>37525452</v>
          </cell>
        </row>
        <row r="58">
          <cell r="D58">
            <v>36517202</v>
          </cell>
        </row>
        <row r="59">
          <cell r="D59">
            <v>37821711</v>
          </cell>
        </row>
        <row r="60">
          <cell r="D60">
            <v>37232138</v>
          </cell>
        </row>
        <row r="61">
          <cell r="D61">
            <v>38536647</v>
          </cell>
        </row>
        <row r="62">
          <cell r="D62">
            <v>37491524</v>
          </cell>
        </row>
        <row r="63">
          <cell r="D63">
            <v>38796033</v>
          </cell>
        </row>
        <row r="64">
          <cell r="D64">
            <v>38243329</v>
          </cell>
        </row>
        <row r="65">
          <cell r="D65">
            <v>39547838</v>
          </cell>
        </row>
        <row r="66">
          <cell r="D66">
            <v>38697483</v>
          </cell>
        </row>
        <row r="67">
          <cell r="D67">
            <v>40001992</v>
          </cell>
        </row>
        <row r="68">
          <cell r="D68">
            <v>39486157</v>
          </cell>
        </row>
        <row r="69">
          <cell r="D69">
            <v>40790666</v>
          </cell>
        </row>
        <row r="70">
          <cell r="D70">
            <v>39683500</v>
          </cell>
        </row>
        <row r="71">
          <cell r="D71">
            <v>40988009</v>
          </cell>
        </row>
        <row r="72">
          <cell r="D72">
            <v>40509043</v>
          </cell>
        </row>
        <row r="73">
          <cell r="D73">
            <v>41813552</v>
          </cell>
        </row>
        <row r="74">
          <cell r="D74">
            <v>40669522</v>
          </cell>
        </row>
        <row r="75">
          <cell r="D75">
            <v>41974031</v>
          </cell>
        </row>
        <row r="76">
          <cell r="D76">
            <v>41531934</v>
          </cell>
        </row>
        <row r="77">
          <cell r="D77">
            <v>42836443</v>
          </cell>
        </row>
        <row r="78">
          <cell r="D78">
            <v>41655542</v>
          </cell>
        </row>
        <row r="79">
          <cell r="D79">
            <v>42960051</v>
          </cell>
        </row>
        <row r="80">
          <cell r="D80">
            <v>42554823</v>
          </cell>
        </row>
        <row r="81">
          <cell r="D81">
            <v>43859332</v>
          </cell>
        </row>
        <row r="82">
          <cell r="D82">
            <v>43823339</v>
          </cell>
        </row>
        <row r="83">
          <cell r="D83">
            <v>45127848</v>
          </cell>
        </row>
        <row r="84">
          <cell r="D84">
            <v>46014694</v>
          </cell>
        </row>
        <row r="85">
          <cell r="D85">
            <v>47319212</v>
          </cell>
        </row>
        <row r="86">
          <cell r="D86">
            <v>44848236</v>
          </cell>
        </row>
        <row r="87">
          <cell r="D87">
            <v>46152745</v>
          </cell>
        </row>
        <row r="88">
          <cell r="D88">
            <v>47086339</v>
          </cell>
        </row>
        <row r="89">
          <cell r="D89">
            <v>48390857</v>
          </cell>
        </row>
        <row r="90">
          <cell r="D90">
            <v>45871125</v>
          </cell>
        </row>
        <row r="91">
          <cell r="D91">
            <v>47175634</v>
          </cell>
        </row>
        <row r="92">
          <cell r="D92">
            <v>48155976</v>
          </cell>
        </row>
        <row r="93">
          <cell r="D93">
            <v>49460494</v>
          </cell>
        </row>
        <row r="94">
          <cell r="D94">
            <v>46894015</v>
          </cell>
        </row>
        <row r="95">
          <cell r="D95">
            <v>48198524</v>
          </cell>
        </row>
        <row r="96">
          <cell r="D96">
            <v>49225614</v>
          </cell>
        </row>
        <row r="97">
          <cell r="D97">
            <v>50530132</v>
          </cell>
        </row>
        <row r="98">
          <cell r="D98">
            <v>47916904</v>
          </cell>
        </row>
        <row r="99">
          <cell r="D99">
            <v>49221413</v>
          </cell>
        </row>
        <row r="100">
          <cell r="D100">
            <v>50295251</v>
          </cell>
        </row>
        <row r="101">
          <cell r="D101">
            <v>51599760</v>
          </cell>
        </row>
        <row r="102">
          <cell r="D102">
            <v>48939794</v>
          </cell>
        </row>
        <row r="103">
          <cell r="D103">
            <v>50244303</v>
          </cell>
        </row>
        <row r="104">
          <cell r="D104">
            <v>51364889</v>
          </cell>
        </row>
        <row r="105">
          <cell r="D105">
            <v>52669398</v>
          </cell>
        </row>
        <row r="106">
          <cell r="D106">
            <v>23401833</v>
          </cell>
        </row>
        <row r="107">
          <cell r="D107">
            <v>24794323</v>
          </cell>
        </row>
        <row r="108">
          <cell r="D108">
            <v>23937984</v>
          </cell>
        </row>
        <row r="109">
          <cell r="D109">
            <v>25330474</v>
          </cell>
        </row>
        <row r="110">
          <cell r="D110">
            <v>24333349</v>
          </cell>
        </row>
        <row r="111">
          <cell r="D111">
            <v>25725839</v>
          </cell>
        </row>
        <row r="112">
          <cell r="D112">
            <v>24898807</v>
          </cell>
        </row>
        <row r="113">
          <cell r="D113">
            <v>26291297</v>
          </cell>
        </row>
        <row r="114">
          <cell r="D114">
            <v>25264859</v>
          </cell>
        </row>
        <row r="115">
          <cell r="D115">
            <v>26657349</v>
          </cell>
        </row>
        <row r="116">
          <cell r="D116">
            <v>25859624</v>
          </cell>
        </row>
        <row r="117">
          <cell r="D117">
            <v>27252114</v>
          </cell>
        </row>
        <row r="118">
          <cell r="D118">
            <v>26196369</v>
          </cell>
        </row>
        <row r="119">
          <cell r="D119">
            <v>27588859</v>
          </cell>
        </row>
        <row r="120">
          <cell r="D120">
            <v>26820441</v>
          </cell>
        </row>
        <row r="121">
          <cell r="D121">
            <v>28212931</v>
          </cell>
        </row>
        <row r="122">
          <cell r="D122">
            <v>27127882</v>
          </cell>
        </row>
        <row r="123">
          <cell r="D123">
            <v>28520372</v>
          </cell>
        </row>
        <row r="124">
          <cell r="D124">
            <v>27781261</v>
          </cell>
        </row>
        <row r="125">
          <cell r="D125">
            <v>29173751</v>
          </cell>
        </row>
        <row r="126">
          <cell r="D126">
            <v>28059392</v>
          </cell>
        </row>
        <row r="127">
          <cell r="D127">
            <v>29451882</v>
          </cell>
        </row>
        <row r="128">
          <cell r="D128">
            <v>28742078</v>
          </cell>
        </row>
        <row r="129">
          <cell r="D129">
            <v>30134568</v>
          </cell>
        </row>
        <row r="130">
          <cell r="D130">
            <v>28992674</v>
          </cell>
        </row>
        <row r="131">
          <cell r="D131">
            <v>30385164</v>
          </cell>
        </row>
        <row r="132">
          <cell r="D132">
            <v>29704667</v>
          </cell>
        </row>
        <row r="133">
          <cell r="D133">
            <v>31097157</v>
          </cell>
        </row>
        <row r="134">
          <cell r="D134">
            <v>29925950</v>
          </cell>
        </row>
        <row r="135">
          <cell r="D135">
            <v>31318440</v>
          </cell>
        </row>
        <row r="136">
          <cell r="D136">
            <v>30667250</v>
          </cell>
        </row>
        <row r="137">
          <cell r="D137">
            <v>32059740</v>
          </cell>
        </row>
        <row r="138">
          <cell r="D138">
            <v>30859230</v>
          </cell>
        </row>
        <row r="139">
          <cell r="D139">
            <v>32251720</v>
          </cell>
        </row>
        <row r="140">
          <cell r="D140">
            <v>31629837</v>
          </cell>
        </row>
        <row r="141">
          <cell r="D141">
            <v>33022327</v>
          </cell>
        </row>
        <row r="142">
          <cell r="D142">
            <v>32159838</v>
          </cell>
        </row>
        <row r="143">
          <cell r="D143">
            <v>33552328</v>
          </cell>
        </row>
        <row r="144">
          <cell r="D144">
            <v>32959752</v>
          </cell>
        </row>
        <row r="145">
          <cell r="D145">
            <v>34352242</v>
          </cell>
        </row>
        <row r="146">
          <cell r="D146">
            <v>33289739</v>
          </cell>
        </row>
        <row r="147">
          <cell r="D147">
            <v>34682229</v>
          </cell>
        </row>
        <row r="148">
          <cell r="D148">
            <v>34182981</v>
          </cell>
        </row>
        <row r="149">
          <cell r="D149">
            <v>35575471</v>
          </cell>
        </row>
        <row r="150">
          <cell r="D150">
            <v>34891453</v>
          </cell>
        </row>
        <row r="151">
          <cell r="D151">
            <v>36283943</v>
          </cell>
        </row>
        <row r="152">
          <cell r="D152">
            <v>34238434</v>
          </cell>
        </row>
        <row r="153">
          <cell r="D153">
            <v>35630924</v>
          </cell>
        </row>
        <row r="154">
          <cell r="D154">
            <v>35160983</v>
          </cell>
        </row>
        <row r="155">
          <cell r="D155">
            <v>36553473</v>
          </cell>
        </row>
        <row r="156">
          <cell r="D156">
            <v>35906324</v>
          </cell>
        </row>
        <row r="157">
          <cell r="D157">
            <v>37298814</v>
          </cell>
        </row>
        <row r="158">
          <cell r="D158">
            <v>35187128</v>
          </cell>
        </row>
        <row r="159">
          <cell r="D159">
            <v>36579618</v>
          </cell>
        </row>
        <row r="160">
          <cell r="D160">
            <v>36138984</v>
          </cell>
        </row>
        <row r="161">
          <cell r="D161">
            <v>37531474</v>
          </cell>
        </row>
        <row r="162">
          <cell r="D162">
            <v>36921194</v>
          </cell>
        </row>
        <row r="163">
          <cell r="D163">
            <v>38313684</v>
          </cell>
        </row>
        <row r="164">
          <cell r="D164">
            <v>36135825</v>
          </cell>
        </row>
        <row r="165">
          <cell r="D165">
            <v>37528315</v>
          </cell>
        </row>
        <row r="166">
          <cell r="D166">
            <v>37116988</v>
          </cell>
        </row>
        <row r="167">
          <cell r="D167">
            <v>38509478</v>
          </cell>
        </row>
        <row r="168">
          <cell r="D168">
            <v>37936067</v>
          </cell>
        </row>
        <row r="169">
          <cell r="D169">
            <v>39328557</v>
          </cell>
        </row>
        <row r="170">
          <cell r="D170">
            <v>37084516</v>
          </cell>
        </row>
        <row r="171">
          <cell r="D171">
            <v>38477006</v>
          </cell>
        </row>
        <row r="172">
          <cell r="D172">
            <v>38094986</v>
          </cell>
        </row>
        <row r="173">
          <cell r="D173">
            <v>39487476</v>
          </cell>
        </row>
        <row r="174">
          <cell r="D174">
            <v>38950934</v>
          </cell>
        </row>
        <row r="175">
          <cell r="D175">
            <v>40343424</v>
          </cell>
        </row>
        <row r="176">
          <cell r="D176">
            <v>38264325</v>
          </cell>
        </row>
        <row r="177">
          <cell r="D177">
            <v>39656815</v>
          </cell>
        </row>
        <row r="178">
          <cell r="D178">
            <v>39269388</v>
          </cell>
        </row>
        <row r="179">
          <cell r="D179">
            <v>40661878</v>
          </cell>
        </row>
        <row r="180">
          <cell r="D180">
            <v>40058062</v>
          </cell>
        </row>
        <row r="181">
          <cell r="D181">
            <v>41450552</v>
          </cell>
        </row>
        <row r="182">
          <cell r="D182">
            <v>39224197</v>
          </cell>
        </row>
        <row r="183">
          <cell r="D183">
            <v>40616687</v>
          </cell>
        </row>
        <row r="184">
          <cell r="D184">
            <v>40258567</v>
          </cell>
        </row>
        <row r="185">
          <cell r="D185">
            <v>41651057</v>
          </cell>
        </row>
        <row r="186">
          <cell r="D186">
            <v>41084110</v>
          </cell>
        </row>
        <row r="187">
          <cell r="D187">
            <v>42476600</v>
          </cell>
        </row>
        <row r="188">
          <cell r="D188">
            <v>40184069</v>
          </cell>
        </row>
        <row r="189">
          <cell r="D189">
            <v>41576559</v>
          </cell>
        </row>
        <row r="190">
          <cell r="D190">
            <v>41247746</v>
          </cell>
        </row>
        <row r="191">
          <cell r="D191">
            <v>42640236</v>
          </cell>
        </row>
        <row r="192">
          <cell r="D192">
            <v>42110158</v>
          </cell>
        </row>
        <row r="193">
          <cell r="D193">
            <v>43502648</v>
          </cell>
        </row>
        <row r="194">
          <cell r="D194">
            <v>41143943</v>
          </cell>
        </row>
        <row r="195">
          <cell r="D195">
            <v>42536433</v>
          </cell>
        </row>
        <row r="196">
          <cell r="D196">
            <v>42236927</v>
          </cell>
        </row>
        <row r="197">
          <cell r="D197">
            <v>43629417</v>
          </cell>
        </row>
        <row r="198">
          <cell r="D198">
            <v>43136208</v>
          </cell>
        </row>
        <row r="199">
          <cell r="D199">
            <v>44528698</v>
          </cell>
        </row>
        <row r="200">
          <cell r="D200">
            <v>44408770</v>
          </cell>
        </row>
        <row r="201">
          <cell r="D201">
            <v>45801260</v>
          </cell>
        </row>
        <row r="202">
          <cell r="D202">
            <v>46600125</v>
          </cell>
        </row>
        <row r="203">
          <cell r="D203">
            <v>47992615</v>
          </cell>
        </row>
        <row r="204">
          <cell r="D204">
            <v>45437502</v>
          </cell>
        </row>
        <row r="205">
          <cell r="D205">
            <v>46829992</v>
          </cell>
        </row>
        <row r="206">
          <cell r="D206">
            <v>47675605</v>
          </cell>
        </row>
        <row r="207">
          <cell r="D207">
            <v>49068095</v>
          </cell>
        </row>
        <row r="208">
          <cell r="D208">
            <v>46463551</v>
          </cell>
        </row>
        <row r="209">
          <cell r="D209">
            <v>47856041</v>
          </cell>
        </row>
        <row r="210">
          <cell r="D210">
            <v>48748402</v>
          </cell>
        </row>
        <row r="211">
          <cell r="D211">
            <v>50140892</v>
          </cell>
        </row>
        <row r="212">
          <cell r="D212">
            <v>47489598</v>
          </cell>
        </row>
        <row r="213">
          <cell r="D213">
            <v>48882088</v>
          </cell>
        </row>
        <row r="214">
          <cell r="D214">
            <v>49821197</v>
          </cell>
        </row>
        <row r="215">
          <cell r="D215">
            <v>51213687</v>
          </cell>
        </row>
        <row r="216">
          <cell r="D216">
            <v>48515647</v>
          </cell>
        </row>
        <row r="217">
          <cell r="D217">
            <v>49908137</v>
          </cell>
        </row>
        <row r="218">
          <cell r="D218">
            <v>50893994</v>
          </cell>
        </row>
        <row r="219">
          <cell r="D219">
            <v>52286484</v>
          </cell>
        </row>
        <row r="220">
          <cell r="D220">
            <v>49541693</v>
          </cell>
        </row>
        <row r="221">
          <cell r="D221">
            <v>50934183</v>
          </cell>
        </row>
        <row r="222">
          <cell r="D222">
            <v>51966788</v>
          </cell>
        </row>
        <row r="223">
          <cell r="D223">
            <v>53359278</v>
          </cell>
        </row>
        <row r="224">
          <cell r="D224">
            <v>26215839</v>
          </cell>
        </row>
        <row r="225">
          <cell r="D225">
            <v>27603253</v>
          </cell>
        </row>
        <row r="226">
          <cell r="D226">
            <v>26572387</v>
          </cell>
        </row>
        <row r="227">
          <cell r="D227">
            <v>27959801</v>
          </cell>
        </row>
        <row r="228">
          <cell r="D228">
            <v>27235140</v>
          </cell>
        </row>
        <row r="229">
          <cell r="D229">
            <v>28622554</v>
          </cell>
        </row>
        <row r="230">
          <cell r="D230">
            <v>27596344</v>
          </cell>
        </row>
        <row r="231">
          <cell r="D231">
            <v>28983758</v>
          </cell>
        </row>
        <row r="232">
          <cell r="D232">
            <v>28252523</v>
          </cell>
        </row>
        <row r="233">
          <cell r="D233">
            <v>29639937</v>
          </cell>
        </row>
        <row r="234">
          <cell r="D234">
            <v>28618383</v>
          </cell>
        </row>
        <row r="235">
          <cell r="D235">
            <v>30005797</v>
          </cell>
        </row>
        <row r="236">
          <cell r="D236">
            <v>29269906</v>
          </cell>
        </row>
        <row r="237">
          <cell r="D237">
            <v>30657320</v>
          </cell>
        </row>
        <row r="238">
          <cell r="D238">
            <v>29640422</v>
          </cell>
        </row>
        <row r="239">
          <cell r="D239">
            <v>31027836</v>
          </cell>
        </row>
        <row r="240">
          <cell r="D240">
            <v>30287292</v>
          </cell>
        </row>
        <row r="241">
          <cell r="D241">
            <v>31674706</v>
          </cell>
        </row>
        <row r="242">
          <cell r="D242">
            <v>30662464</v>
          </cell>
        </row>
        <row r="243">
          <cell r="D243">
            <v>32049878</v>
          </cell>
        </row>
        <row r="244">
          <cell r="D244">
            <v>31302763</v>
          </cell>
        </row>
        <row r="245">
          <cell r="D245">
            <v>32690177</v>
          </cell>
        </row>
        <row r="246">
          <cell r="D246">
            <v>31682591</v>
          </cell>
        </row>
        <row r="247">
          <cell r="D247">
            <v>33070005</v>
          </cell>
        </row>
        <row r="248">
          <cell r="D248">
            <v>32331918</v>
          </cell>
        </row>
        <row r="249">
          <cell r="D249">
            <v>33719332</v>
          </cell>
        </row>
        <row r="250">
          <cell r="D250">
            <v>32716402</v>
          </cell>
        </row>
        <row r="251">
          <cell r="D251">
            <v>34103816</v>
          </cell>
        </row>
        <row r="252">
          <cell r="D252">
            <v>33361067</v>
          </cell>
        </row>
        <row r="253">
          <cell r="D253">
            <v>34748481</v>
          </cell>
        </row>
        <row r="254">
          <cell r="D254">
            <v>33750207</v>
          </cell>
        </row>
        <row r="255">
          <cell r="D255">
            <v>35137621</v>
          </cell>
        </row>
        <row r="256">
          <cell r="D256">
            <v>34390220</v>
          </cell>
        </row>
        <row r="257">
          <cell r="D257">
            <v>35777634</v>
          </cell>
        </row>
        <row r="258">
          <cell r="D258">
            <v>34784016</v>
          </cell>
        </row>
        <row r="259">
          <cell r="D259">
            <v>36171430</v>
          </cell>
        </row>
        <row r="260">
          <cell r="D260">
            <v>35786701</v>
          </cell>
        </row>
        <row r="261">
          <cell r="D261">
            <v>37174115</v>
          </cell>
        </row>
        <row r="262">
          <cell r="D262">
            <v>36185153</v>
          </cell>
        </row>
        <row r="263">
          <cell r="D263">
            <v>37572567</v>
          </cell>
        </row>
        <row r="264">
          <cell r="D264">
            <v>37077695</v>
          </cell>
        </row>
        <row r="265">
          <cell r="D265">
            <v>38465109</v>
          </cell>
        </row>
        <row r="266">
          <cell r="D266">
            <v>37485459</v>
          </cell>
        </row>
        <row r="267">
          <cell r="D267">
            <v>38872873</v>
          </cell>
        </row>
        <row r="268">
          <cell r="D268">
            <v>37640222</v>
          </cell>
        </row>
        <row r="269">
          <cell r="D269">
            <v>39027636</v>
          </cell>
        </row>
        <row r="270">
          <cell r="D270">
            <v>38121968</v>
          </cell>
        </row>
        <row r="271">
          <cell r="D271">
            <v>39509382</v>
          </cell>
        </row>
        <row r="272">
          <cell r="D272">
            <v>38534388</v>
          </cell>
        </row>
        <row r="273">
          <cell r="D273">
            <v>39921802</v>
          </cell>
        </row>
        <row r="274">
          <cell r="D274">
            <v>38689151</v>
          </cell>
        </row>
        <row r="275">
          <cell r="D275">
            <v>40076565</v>
          </cell>
        </row>
        <row r="276">
          <cell r="D276">
            <v>39166239</v>
          </cell>
        </row>
        <row r="277">
          <cell r="D277">
            <v>40553653</v>
          </cell>
        </row>
        <row r="278">
          <cell r="D278">
            <v>39583315</v>
          </cell>
        </row>
        <row r="279">
          <cell r="D279">
            <v>40970729</v>
          </cell>
        </row>
        <row r="280">
          <cell r="D280">
            <v>39738078</v>
          </cell>
        </row>
        <row r="281">
          <cell r="D281">
            <v>41125492</v>
          </cell>
        </row>
        <row r="282">
          <cell r="D282">
            <v>40210514</v>
          </cell>
        </row>
        <row r="283">
          <cell r="D283">
            <v>41597928</v>
          </cell>
        </row>
        <row r="284">
          <cell r="D284">
            <v>40632246</v>
          </cell>
        </row>
        <row r="285">
          <cell r="D285">
            <v>42019660</v>
          </cell>
        </row>
        <row r="286">
          <cell r="D286">
            <v>40787009</v>
          </cell>
        </row>
        <row r="287">
          <cell r="D287">
            <v>42174423</v>
          </cell>
        </row>
        <row r="288">
          <cell r="D288">
            <v>41254782</v>
          </cell>
        </row>
        <row r="289">
          <cell r="D289">
            <v>42642196</v>
          </cell>
        </row>
        <row r="290">
          <cell r="D290">
            <v>41681170</v>
          </cell>
        </row>
        <row r="291">
          <cell r="D291">
            <v>43068584</v>
          </cell>
        </row>
        <row r="292">
          <cell r="D292">
            <v>41835933</v>
          </cell>
        </row>
        <row r="293">
          <cell r="D293">
            <v>43223347</v>
          </cell>
        </row>
        <row r="294">
          <cell r="D294">
            <v>42510702</v>
          </cell>
        </row>
        <row r="295">
          <cell r="D295">
            <v>43898116</v>
          </cell>
        </row>
        <row r="296">
          <cell r="D296">
            <v>42941746</v>
          </cell>
        </row>
        <row r="297">
          <cell r="D297">
            <v>44329160</v>
          </cell>
        </row>
        <row r="298">
          <cell r="D298">
            <v>43096509</v>
          </cell>
        </row>
        <row r="299">
          <cell r="D299">
            <v>44483923</v>
          </cell>
        </row>
        <row r="300">
          <cell r="D300">
            <v>43566670</v>
          </cell>
        </row>
        <row r="301">
          <cell r="D301">
            <v>44954084</v>
          </cell>
        </row>
        <row r="302">
          <cell r="D302">
            <v>44002370</v>
          </cell>
        </row>
        <row r="303">
          <cell r="D303">
            <v>45389784</v>
          </cell>
        </row>
        <row r="304">
          <cell r="D304">
            <v>44157133</v>
          </cell>
        </row>
        <row r="305">
          <cell r="D305">
            <v>45544547</v>
          </cell>
        </row>
        <row r="306">
          <cell r="D306">
            <v>44622639</v>
          </cell>
        </row>
        <row r="307">
          <cell r="D307">
            <v>46010053</v>
          </cell>
        </row>
        <row r="308">
          <cell r="D308">
            <v>45062995</v>
          </cell>
        </row>
        <row r="309">
          <cell r="D309">
            <v>46450409</v>
          </cell>
        </row>
        <row r="310">
          <cell r="D310">
            <v>45217758</v>
          </cell>
        </row>
        <row r="311">
          <cell r="D311">
            <v>46605172</v>
          </cell>
        </row>
        <row r="312">
          <cell r="D312">
            <v>45678609</v>
          </cell>
        </row>
        <row r="313">
          <cell r="D313">
            <v>47066023</v>
          </cell>
        </row>
        <row r="314">
          <cell r="D314">
            <v>46123621</v>
          </cell>
        </row>
        <row r="315">
          <cell r="D315">
            <v>47511035</v>
          </cell>
        </row>
        <row r="316">
          <cell r="D316">
            <v>46278384</v>
          </cell>
        </row>
        <row r="317">
          <cell r="D317">
            <v>47665798</v>
          </cell>
        </row>
        <row r="318">
          <cell r="D318">
            <v>47606403</v>
          </cell>
        </row>
        <row r="319">
          <cell r="D319">
            <v>48993817</v>
          </cell>
        </row>
        <row r="320">
          <cell r="D320">
            <v>49774614</v>
          </cell>
        </row>
        <row r="321">
          <cell r="D321">
            <v>51162028</v>
          </cell>
        </row>
        <row r="322">
          <cell r="D322">
            <v>48670382</v>
          </cell>
        </row>
        <row r="323">
          <cell r="D323">
            <v>50057796</v>
          </cell>
        </row>
        <row r="324">
          <cell r="D324">
            <v>50885341</v>
          </cell>
        </row>
        <row r="325">
          <cell r="D325">
            <v>52272755</v>
          </cell>
        </row>
        <row r="326">
          <cell r="D326">
            <v>49731007</v>
          </cell>
        </row>
        <row r="327">
          <cell r="D327">
            <v>51118421</v>
          </cell>
        </row>
        <row r="328">
          <cell r="D328">
            <v>51992714</v>
          </cell>
        </row>
        <row r="329">
          <cell r="D329">
            <v>53380128</v>
          </cell>
        </row>
        <row r="330">
          <cell r="D330">
            <v>50791631</v>
          </cell>
        </row>
        <row r="331">
          <cell r="D331">
            <v>52179045</v>
          </cell>
        </row>
        <row r="332">
          <cell r="D332">
            <v>53100086</v>
          </cell>
        </row>
        <row r="333">
          <cell r="D333">
            <v>54487500</v>
          </cell>
        </row>
        <row r="334">
          <cell r="D334">
            <v>51852256</v>
          </cell>
        </row>
        <row r="335">
          <cell r="D335">
            <v>53239670</v>
          </cell>
        </row>
        <row r="336">
          <cell r="D336">
            <v>54207459</v>
          </cell>
        </row>
        <row r="337">
          <cell r="D337">
            <v>55594873</v>
          </cell>
        </row>
        <row r="338">
          <cell r="D338">
            <v>52912879</v>
          </cell>
        </row>
        <row r="339">
          <cell r="D339">
            <v>54300293</v>
          </cell>
        </row>
        <row r="340">
          <cell r="D340">
            <v>55314830</v>
          </cell>
        </row>
        <row r="341">
          <cell r="D341">
            <v>56702244</v>
          </cell>
        </row>
        <row r="342">
          <cell r="D342">
            <v>54414668</v>
          </cell>
        </row>
        <row r="343">
          <cell r="D343">
            <v>55802082</v>
          </cell>
        </row>
        <row r="344">
          <cell r="D344">
            <v>56863367</v>
          </cell>
        </row>
        <row r="345">
          <cell r="D345">
            <v>58250781</v>
          </cell>
        </row>
        <row r="346">
          <cell r="D346">
            <v>60222347</v>
          </cell>
        </row>
        <row r="347">
          <cell r="D347">
            <v>61609761</v>
          </cell>
        </row>
        <row r="348">
          <cell r="D348">
            <v>55475294</v>
          </cell>
        </row>
        <row r="349">
          <cell r="D349">
            <v>56862708</v>
          </cell>
        </row>
        <row r="350">
          <cell r="D350">
            <v>57970741</v>
          </cell>
        </row>
        <row r="351">
          <cell r="D351">
            <v>59358155</v>
          </cell>
        </row>
        <row r="352">
          <cell r="D352">
            <v>61358159</v>
          </cell>
        </row>
        <row r="353">
          <cell r="D353">
            <v>62745573</v>
          </cell>
        </row>
        <row r="354">
          <cell r="D354">
            <v>56535917</v>
          </cell>
        </row>
        <row r="355">
          <cell r="D355">
            <v>57923331</v>
          </cell>
        </row>
        <row r="356">
          <cell r="D356">
            <v>59078112</v>
          </cell>
        </row>
        <row r="357">
          <cell r="D357">
            <v>60465526</v>
          </cell>
        </row>
        <row r="358">
          <cell r="D358">
            <v>62493968</v>
          </cell>
        </row>
        <row r="359">
          <cell r="D359">
            <v>63881382</v>
          </cell>
        </row>
        <row r="360">
          <cell r="D360">
            <v>57596544</v>
          </cell>
        </row>
        <row r="361">
          <cell r="D361">
            <v>58983958</v>
          </cell>
        </row>
        <row r="362">
          <cell r="D362">
            <v>60185487</v>
          </cell>
        </row>
        <row r="363">
          <cell r="D363">
            <v>61572901</v>
          </cell>
        </row>
        <row r="364">
          <cell r="D364">
            <v>63629781</v>
          </cell>
        </row>
        <row r="365">
          <cell r="D365">
            <v>65017195</v>
          </cell>
        </row>
        <row r="366">
          <cell r="D366">
            <v>58657165</v>
          </cell>
        </row>
        <row r="367">
          <cell r="D367">
            <v>60044579</v>
          </cell>
        </row>
        <row r="368">
          <cell r="D368">
            <v>61292856</v>
          </cell>
        </row>
        <row r="369">
          <cell r="D369">
            <v>62680270</v>
          </cell>
        </row>
        <row r="370">
          <cell r="D370">
            <v>64765588</v>
          </cell>
        </row>
        <row r="371">
          <cell r="D371">
            <v>66153002</v>
          </cell>
        </row>
        <row r="372">
          <cell r="D372">
            <v>65523440</v>
          </cell>
        </row>
        <row r="373">
          <cell r="D373">
            <v>66910854</v>
          </cell>
        </row>
        <row r="374">
          <cell r="D374">
            <v>67476680</v>
          </cell>
        </row>
        <row r="375">
          <cell r="D375">
            <v>68864094</v>
          </cell>
        </row>
        <row r="376">
          <cell r="D376">
            <v>70009364</v>
          </cell>
        </row>
        <row r="377">
          <cell r="D377">
            <v>71396778</v>
          </cell>
        </row>
        <row r="378">
          <cell r="D378">
            <v>73110955</v>
          </cell>
        </row>
        <row r="379">
          <cell r="D379">
            <v>74498369</v>
          </cell>
        </row>
        <row r="380">
          <cell r="D380">
            <v>71147279</v>
          </cell>
        </row>
        <row r="381">
          <cell r="D381">
            <v>72534693</v>
          </cell>
        </row>
        <row r="382">
          <cell r="D382">
            <v>74248870</v>
          </cell>
        </row>
        <row r="383">
          <cell r="D383">
            <v>75636284</v>
          </cell>
        </row>
        <row r="384">
          <cell r="D384">
            <v>72285194</v>
          </cell>
        </row>
        <row r="385">
          <cell r="D385">
            <v>73672608</v>
          </cell>
        </row>
        <row r="386">
          <cell r="D386">
            <v>75386785</v>
          </cell>
        </row>
        <row r="387">
          <cell r="D387">
            <v>76774199</v>
          </cell>
        </row>
        <row r="388">
          <cell r="D388">
            <v>73349466</v>
          </cell>
        </row>
        <row r="389">
          <cell r="D389">
            <v>74736880</v>
          </cell>
        </row>
        <row r="390">
          <cell r="D390">
            <v>76451057</v>
          </cell>
        </row>
        <row r="391">
          <cell r="D391">
            <v>77838471</v>
          </cell>
        </row>
        <row r="392">
          <cell r="D392">
            <v>74588170</v>
          </cell>
        </row>
        <row r="393">
          <cell r="D393">
            <v>75975584</v>
          </cell>
        </row>
        <row r="394">
          <cell r="D394">
            <v>77689761</v>
          </cell>
        </row>
        <row r="395">
          <cell r="D395">
            <v>79077175</v>
          </cell>
        </row>
        <row r="396">
          <cell r="D396">
            <v>75726854</v>
          </cell>
        </row>
        <row r="397">
          <cell r="D397">
            <v>77114268</v>
          </cell>
        </row>
        <row r="398">
          <cell r="D398">
            <v>78828445</v>
          </cell>
        </row>
        <row r="399">
          <cell r="D399">
            <v>80215859</v>
          </cell>
        </row>
        <row r="400">
          <cell r="D400">
            <v>76416520.400000006</v>
          </cell>
        </row>
        <row r="401">
          <cell r="D401">
            <v>77803934.400000006</v>
          </cell>
        </row>
        <row r="402">
          <cell r="D402">
            <v>79518111.400000006</v>
          </cell>
        </row>
        <row r="403">
          <cell r="D403">
            <v>80905525.400000006</v>
          </cell>
        </row>
        <row r="404">
          <cell r="D404">
            <v>78004227</v>
          </cell>
        </row>
        <row r="405">
          <cell r="D405">
            <v>79391641</v>
          </cell>
        </row>
        <row r="406">
          <cell r="D406">
            <v>81105818</v>
          </cell>
        </row>
        <row r="407">
          <cell r="D407">
            <v>82493232</v>
          </cell>
        </row>
        <row r="408">
          <cell r="D408">
            <v>79142917</v>
          </cell>
        </row>
        <row r="409">
          <cell r="D409">
            <v>80530331</v>
          </cell>
        </row>
        <row r="410">
          <cell r="D410">
            <v>82244508</v>
          </cell>
        </row>
        <row r="411">
          <cell r="D411">
            <v>83631922</v>
          </cell>
        </row>
        <row r="412">
          <cell r="D412">
            <v>83373190</v>
          </cell>
        </row>
        <row r="413">
          <cell r="D413">
            <v>84760604</v>
          </cell>
        </row>
        <row r="414">
          <cell r="D414">
            <v>28032590</v>
          </cell>
        </row>
        <row r="415">
          <cell r="D415">
            <v>29486950</v>
          </cell>
        </row>
        <row r="416">
          <cell r="D416">
            <v>28483073</v>
          </cell>
        </row>
        <row r="417">
          <cell r="D417">
            <v>29937433</v>
          </cell>
        </row>
        <row r="418">
          <cell r="D418">
            <v>29068861</v>
          </cell>
        </row>
        <row r="419">
          <cell r="D419">
            <v>30523221</v>
          </cell>
        </row>
        <row r="420">
          <cell r="D420">
            <v>29521448</v>
          </cell>
        </row>
        <row r="421">
          <cell r="D421">
            <v>30975808</v>
          </cell>
        </row>
        <row r="422">
          <cell r="D422">
            <v>30105126</v>
          </cell>
        </row>
        <row r="423">
          <cell r="D423">
            <v>31559486</v>
          </cell>
        </row>
        <row r="424">
          <cell r="D424">
            <v>30559817</v>
          </cell>
        </row>
        <row r="425">
          <cell r="D425">
            <v>32014177</v>
          </cell>
        </row>
        <row r="426">
          <cell r="D426">
            <v>32285611</v>
          </cell>
        </row>
        <row r="427">
          <cell r="D427">
            <v>33739971</v>
          </cell>
        </row>
        <row r="428">
          <cell r="D428">
            <v>32832420</v>
          </cell>
        </row>
        <row r="429">
          <cell r="D429">
            <v>34286780</v>
          </cell>
        </row>
        <row r="430">
          <cell r="D430">
            <v>33321879</v>
          </cell>
        </row>
        <row r="431">
          <cell r="D431">
            <v>34776239</v>
          </cell>
        </row>
        <row r="432">
          <cell r="D432">
            <v>33870792</v>
          </cell>
        </row>
        <row r="433">
          <cell r="D433">
            <v>35325152</v>
          </cell>
        </row>
        <row r="434">
          <cell r="D434">
            <v>34358626</v>
          </cell>
        </row>
        <row r="435">
          <cell r="D435">
            <v>35812986</v>
          </cell>
        </row>
        <row r="436">
          <cell r="D436">
            <v>34909643</v>
          </cell>
        </row>
        <row r="437">
          <cell r="D437">
            <v>36364003</v>
          </cell>
        </row>
        <row r="438">
          <cell r="D438">
            <v>35436225</v>
          </cell>
        </row>
        <row r="439">
          <cell r="D439">
            <v>36890585</v>
          </cell>
        </row>
        <row r="440">
          <cell r="D440">
            <v>35989346</v>
          </cell>
        </row>
        <row r="441">
          <cell r="D441">
            <v>37443706</v>
          </cell>
        </row>
        <row r="442">
          <cell r="D442">
            <v>36477007</v>
          </cell>
        </row>
        <row r="443">
          <cell r="D443">
            <v>37931367</v>
          </cell>
        </row>
        <row r="444">
          <cell r="D444">
            <v>37032232</v>
          </cell>
        </row>
        <row r="445">
          <cell r="D445">
            <v>38486592</v>
          </cell>
        </row>
        <row r="446">
          <cell r="D446">
            <v>37517790</v>
          </cell>
        </row>
        <row r="447">
          <cell r="D447">
            <v>38972150</v>
          </cell>
        </row>
        <row r="448">
          <cell r="D448">
            <v>38075119</v>
          </cell>
        </row>
        <row r="449">
          <cell r="D449">
            <v>39529479</v>
          </cell>
        </row>
        <row r="450">
          <cell r="D450">
            <v>39036892</v>
          </cell>
        </row>
        <row r="451">
          <cell r="D451">
            <v>40491252</v>
          </cell>
        </row>
        <row r="452">
          <cell r="D452">
            <v>39596325</v>
          </cell>
        </row>
        <row r="453">
          <cell r="D453">
            <v>41050685</v>
          </cell>
        </row>
        <row r="454">
          <cell r="D454">
            <v>40894662</v>
          </cell>
        </row>
        <row r="455">
          <cell r="D455">
            <v>40894662</v>
          </cell>
        </row>
        <row r="456">
          <cell r="D456">
            <v>40894662</v>
          </cell>
        </row>
        <row r="457">
          <cell r="D457">
            <v>42349022</v>
          </cell>
        </row>
        <row r="458">
          <cell r="D458">
            <v>41026281</v>
          </cell>
        </row>
        <row r="459">
          <cell r="D459">
            <v>42480641</v>
          </cell>
        </row>
        <row r="460">
          <cell r="D460">
            <v>41941974</v>
          </cell>
        </row>
        <row r="461">
          <cell r="D461">
            <v>41941974</v>
          </cell>
        </row>
        <row r="462">
          <cell r="D462">
            <v>41941974</v>
          </cell>
        </row>
        <row r="463">
          <cell r="D463">
            <v>43396334</v>
          </cell>
        </row>
        <row r="464">
          <cell r="D464">
            <v>42073593</v>
          </cell>
        </row>
        <row r="465">
          <cell r="D465">
            <v>43527953</v>
          </cell>
        </row>
        <row r="466">
          <cell r="D466">
            <v>42989287</v>
          </cell>
        </row>
        <row r="467">
          <cell r="D467">
            <v>42989287</v>
          </cell>
        </row>
        <row r="468">
          <cell r="D468">
            <v>42989287</v>
          </cell>
        </row>
        <row r="469">
          <cell r="D469">
            <v>44443647</v>
          </cell>
        </row>
        <row r="470">
          <cell r="D470">
            <v>43120906</v>
          </cell>
        </row>
        <row r="471">
          <cell r="D471">
            <v>44575266</v>
          </cell>
        </row>
        <row r="472">
          <cell r="D472">
            <v>44073418</v>
          </cell>
        </row>
        <row r="473">
          <cell r="D473">
            <v>44073418</v>
          </cell>
        </row>
        <row r="474">
          <cell r="D474">
            <v>44073418</v>
          </cell>
        </row>
        <row r="475">
          <cell r="D475">
            <v>45527778</v>
          </cell>
        </row>
        <row r="476">
          <cell r="D476">
            <v>44205037</v>
          </cell>
        </row>
        <row r="477">
          <cell r="D477">
            <v>45659397</v>
          </cell>
        </row>
        <row r="478">
          <cell r="D478">
            <v>45120729</v>
          </cell>
        </row>
        <row r="479">
          <cell r="D479">
            <v>45120729</v>
          </cell>
        </row>
        <row r="480">
          <cell r="D480">
            <v>45120729</v>
          </cell>
        </row>
        <row r="481">
          <cell r="D481">
            <v>46575089</v>
          </cell>
        </row>
        <row r="482">
          <cell r="D482">
            <v>45252348</v>
          </cell>
        </row>
        <row r="483">
          <cell r="D483">
            <v>46706708</v>
          </cell>
        </row>
        <row r="484">
          <cell r="D484">
            <v>46477468</v>
          </cell>
        </row>
        <row r="485">
          <cell r="D485">
            <v>46477468</v>
          </cell>
        </row>
        <row r="486">
          <cell r="D486">
            <v>46477468</v>
          </cell>
        </row>
        <row r="487">
          <cell r="D487">
            <v>47931828</v>
          </cell>
        </row>
        <row r="488">
          <cell r="D488">
            <v>46609087</v>
          </cell>
        </row>
        <row r="489">
          <cell r="D489">
            <v>48063447</v>
          </cell>
        </row>
        <row r="490">
          <cell r="D490">
            <v>47541248</v>
          </cell>
        </row>
        <row r="491">
          <cell r="D491">
            <v>47541248</v>
          </cell>
        </row>
        <row r="492">
          <cell r="D492">
            <v>47541248</v>
          </cell>
        </row>
        <row r="493">
          <cell r="D493">
            <v>48995608</v>
          </cell>
        </row>
        <row r="494">
          <cell r="D494">
            <v>47672867</v>
          </cell>
        </row>
        <row r="495">
          <cell r="D495">
            <v>49127227</v>
          </cell>
        </row>
        <row r="496">
          <cell r="D496">
            <v>48605032</v>
          </cell>
        </row>
        <row r="497">
          <cell r="D497">
            <v>48605032</v>
          </cell>
        </row>
        <row r="498">
          <cell r="D498">
            <v>48605032</v>
          </cell>
        </row>
        <row r="499">
          <cell r="D499">
            <v>50059392</v>
          </cell>
        </row>
        <row r="500">
          <cell r="D500">
            <v>48736651</v>
          </cell>
        </row>
        <row r="501">
          <cell r="D501">
            <v>50191011</v>
          </cell>
        </row>
        <row r="502">
          <cell r="D502">
            <v>49668814</v>
          </cell>
        </row>
        <row r="503">
          <cell r="D503">
            <v>49668814</v>
          </cell>
        </row>
        <row r="504">
          <cell r="D504">
            <v>49668814</v>
          </cell>
        </row>
        <row r="505">
          <cell r="D505">
            <v>51123174</v>
          </cell>
        </row>
        <row r="506">
          <cell r="D506">
            <v>49800433</v>
          </cell>
        </row>
        <row r="507">
          <cell r="D507">
            <v>51254793</v>
          </cell>
        </row>
        <row r="508">
          <cell r="D508">
            <v>51113054</v>
          </cell>
        </row>
        <row r="509">
          <cell r="D509">
            <v>52567414</v>
          </cell>
        </row>
        <row r="510">
          <cell r="D510">
            <v>53751902</v>
          </cell>
        </row>
        <row r="511">
          <cell r="D511">
            <v>55206262</v>
          </cell>
        </row>
        <row r="512">
          <cell r="D512">
            <v>52217673</v>
          </cell>
        </row>
        <row r="513">
          <cell r="D513">
            <v>53672033</v>
          </cell>
        </row>
        <row r="514">
          <cell r="D514">
            <v>54903269</v>
          </cell>
        </row>
        <row r="515">
          <cell r="D515">
            <v>56357629</v>
          </cell>
        </row>
        <row r="516">
          <cell r="D516">
            <v>53281455</v>
          </cell>
        </row>
        <row r="517">
          <cell r="D517">
            <v>54735815</v>
          </cell>
        </row>
        <row r="518">
          <cell r="D518">
            <v>56013799</v>
          </cell>
        </row>
        <row r="519">
          <cell r="D519">
            <v>57468159</v>
          </cell>
        </row>
        <row r="520">
          <cell r="D520">
            <v>54345238</v>
          </cell>
        </row>
        <row r="521">
          <cell r="D521">
            <v>55799598</v>
          </cell>
        </row>
        <row r="522">
          <cell r="D522">
            <v>57124330</v>
          </cell>
        </row>
        <row r="523">
          <cell r="D523">
            <v>58578690</v>
          </cell>
        </row>
        <row r="524">
          <cell r="D524">
            <v>55409021</v>
          </cell>
        </row>
        <row r="525">
          <cell r="D525">
            <v>56863381</v>
          </cell>
        </row>
        <row r="526">
          <cell r="D526">
            <v>58234861</v>
          </cell>
        </row>
        <row r="527">
          <cell r="D527">
            <v>59689221</v>
          </cell>
        </row>
        <row r="528">
          <cell r="D528">
            <v>56472803</v>
          </cell>
        </row>
        <row r="529">
          <cell r="D529">
            <v>57927163</v>
          </cell>
        </row>
        <row r="530">
          <cell r="D530">
            <v>59345391</v>
          </cell>
        </row>
        <row r="531">
          <cell r="D531">
            <v>60799751</v>
          </cell>
        </row>
        <row r="532">
          <cell r="D532">
            <v>58236547</v>
          </cell>
        </row>
        <row r="533">
          <cell r="D533">
            <v>59690907</v>
          </cell>
        </row>
        <row r="534">
          <cell r="D534">
            <v>61155883</v>
          </cell>
        </row>
        <row r="535">
          <cell r="D535">
            <v>62610243</v>
          </cell>
        </row>
        <row r="536">
          <cell r="D536">
            <v>66803424</v>
          </cell>
        </row>
        <row r="537">
          <cell r="D537">
            <v>68257784</v>
          </cell>
        </row>
        <row r="538">
          <cell r="D538">
            <v>59300326</v>
          </cell>
        </row>
        <row r="539">
          <cell r="D539">
            <v>60754686</v>
          </cell>
        </row>
        <row r="540">
          <cell r="D540">
            <v>62266410</v>
          </cell>
        </row>
        <row r="541">
          <cell r="D541">
            <v>63720770</v>
          </cell>
        </row>
        <row r="542">
          <cell r="D542">
            <v>67942389</v>
          </cell>
        </row>
        <row r="543">
          <cell r="D543">
            <v>69396749</v>
          </cell>
        </row>
        <row r="544">
          <cell r="D544">
            <v>60400927</v>
          </cell>
        </row>
        <row r="545">
          <cell r="D545">
            <v>61855287</v>
          </cell>
        </row>
        <row r="546">
          <cell r="D546">
            <v>63413759</v>
          </cell>
        </row>
        <row r="547">
          <cell r="D547">
            <v>64868119</v>
          </cell>
        </row>
        <row r="548">
          <cell r="D548">
            <v>69118176</v>
          </cell>
        </row>
        <row r="549">
          <cell r="D549">
            <v>70572536</v>
          </cell>
        </row>
        <row r="550">
          <cell r="D550">
            <v>61442360</v>
          </cell>
        </row>
        <row r="551">
          <cell r="D551">
            <v>62896720</v>
          </cell>
        </row>
        <row r="552">
          <cell r="D552">
            <v>64501940</v>
          </cell>
        </row>
        <row r="553">
          <cell r="D553">
            <v>65956300</v>
          </cell>
        </row>
        <row r="554">
          <cell r="D554">
            <v>70234795</v>
          </cell>
        </row>
        <row r="555">
          <cell r="D555">
            <v>71689155</v>
          </cell>
        </row>
        <row r="556">
          <cell r="D556">
            <v>62528495</v>
          </cell>
        </row>
        <row r="557">
          <cell r="D557">
            <v>63982855</v>
          </cell>
        </row>
        <row r="558">
          <cell r="D558">
            <v>65634823</v>
          </cell>
        </row>
        <row r="559">
          <cell r="D559">
            <v>67089183</v>
          </cell>
        </row>
        <row r="560">
          <cell r="D560">
            <v>71396116</v>
          </cell>
        </row>
        <row r="561">
          <cell r="D561">
            <v>72850476</v>
          </cell>
        </row>
        <row r="562">
          <cell r="D562">
            <v>72798504</v>
          </cell>
        </row>
        <row r="563">
          <cell r="D563">
            <v>74252864</v>
          </cell>
        </row>
        <row r="564">
          <cell r="D564">
            <v>75252100</v>
          </cell>
        </row>
        <row r="565">
          <cell r="D565">
            <v>76706460</v>
          </cell>
        </row>
        <row r="566">
          <cell r="D566">
            <v>74252282</v>
          </cell>
        </row>
        <row r="567">
          <cell r="D567">
            <v>75706642</v>
          </cell>
        </row>
        <row r="568">
          <cell r="D568">
            <v>76705878</v>
          </cell>
        </row>
        <row r="569">
          <cell r="D569">
            <v>78160238</v>
          </cell>
        </row>
        <row r="570">
          <cell r="D570">
            <v>75390441</v>
          </cell>
        </row>
        <row r="571">
          <cell r="D571">
            <v>76844801</v>
          </cell>
        </row>
        <row r="572">
          <cell r="D572">
            <v>77844037</v>
          </cell>
        </row>
        <row r="573">
          <cell r="D573">
            <v>79298397</v>
          </cell>
        </row>
        <row r="574">
          <cell r="D574">
            <v>76565417</v>
          </cell>
        </row>
        <row r="575">
          <cell r="D575">
            <v>78019777</v>
          </cell>
        </row>
        <row r="576">
          <cell r="D576">
            <v>79019013</v>
          </cell>
        </row>
        <row r="577">
          <cell r="D577">
            <v>80473373</v>
          </cell>
        </row>
        <row r="578">
          <cell r="D578">
            <v>77703574</v>
          </cell>
        </row>
        <row r="579">
          <cell r="D579">
            <v>79157934</v>
          </cell>
        </row>
        <row r="580">
          <cell r="D580">
            <v>80157170</v>
          </cell>
        </row>
        <row r="581">
          <cell r="D581">
            <v>81611530</v>
          </cell>
        </row>
        <row r="582">
          <cell r="D582">
            <v>78871226</v>
          </cell>
        </row>
        <row r="583">
          <cell r="D583">
            <v>80325586</v>
          </cell>
        </row>
        <row r="584">
          <cell r="D584">
            <v>81324822</v>
          </cell>
        </row>
        <row r="585">
          <cell r="D585">
            <v>82779182</v>
          </cell>
        </row>
        <row r="586">
          <cell r="D586">
            <v>80010191</v>
          </cell>
        </row>
        <row r="587">
          <cell r="D587">
            <v>81464551</v>
          </cell>
        </row>
        <row r="588">
          <cell r="D588">
            <v>82463787</v>
          </cell>
        </row>
        <row r="589">
          <cell r="D589">
            <v>83918147</v>
          </cell>
        </row>
        <row r="590">
          <cell r="D590">
            <v>80516798.400000006</v>
          </cell>
        </row>
        <row r="591">
          <cell r="D591">
            <v>81971158.400000006</v>
          </cell>
        </row>
        <row r="592">
          <cell r="D592">
            <v>82970394.400000006</v>
          </cell>
        </row>
        <row r="593">
          <cell r="D593">
            <v>84424754.400000006</v>
          </cell>
        </row>
        <row r="594">
          <cell r="D594">
            <v>82288129</v>
          </cell>
        </row>
        <row r="595">
          <cell r="D595">
            <v>83742489</v>
          </cell>
        </row>
        <row r="596">
          <cell r="D596">
            <v>84741725</v>
          </cell>
        </row>
        <row r="597">
          <cell r="D597">
            <v>86196085</v>
          </cell>
        </row>
        <row r="598">
          <cell r="D598">
            <v>83427101</v>
          </cell>
        </row>
        <row r="599">
          <cell r="D599">
            <v>84881461</v>
          </cell>
        </row>
        <row r="600">
          <cell r="D600">
            <v>85880697</v>
          </cell>
        </row>
        <row r="601">
          <cell r="D601">
            <v>87335057</v>
          </cell>
        </row>
        <row r="602">
          <cell r="D602">
            <v>87019661</v>
          </cell>
        </row>
        <row r="603">
          <cell r="D603">
            <v>88474021</v>
          </cell>
        </row>
        <row r="604">
          <cell r="D604">
            <v>28966779</v>
          </cell>
        </row>
        <row r="605">
          <cell r="D605">
            <v>30407476</v>
          </cell>
        </row>
        <row r="606">
          <cell r="D606">
            <v>29369924</v>
          </cell>
        </row>
        <row r="607">
          <cell r="D607">
            <v>30810621</v>
          </cell>
        </row>
        <row r="608">
          <cell r="D608">
            <v>30087449</v>
          </cell>
        </row>
        <row r="609">
          <cell r="D609">
            <v>31528146</v>
          </cell>
        </row>
        <row r="610">
          <cell r="D610">
            <v>30490594</v>
          </cell>
        </row>
        <row r="611">
          <cell r="D611">
            <v>31931291</v>
          </cell>
        </row>
        <row r="612">
          <cell r="D612">
            <v>31208113</v>
          </cell>
        </row>
        <row r="613">
          <cell r="D613">
            <v>32648810</v>
          </cell>
        </row>
        <row r="614">
          <cell r="D614">
            <v>31611258</v>
          </cell>
        </row>
        <row r="615">
          <cell r="D615">
            <v>33051955</v>
          </cell>
        </row>
        <row r="616">
          <cell r="D616">
            <v>33560907</v>
          </cell>
        </row>
        <row r="617">
          <cell r="D617">
            <v>35001604</v>
          </cell>
        </row>
        <row r="618">
          <cell r="D618">
            <v>33964052</v>
          </cell>
        </row>
        <row r="619">
          <cell r="D619">
            <v>35404749</v>
          </cell>
        </row>
        <row r="620">
          <cell r="D620">
            <v>34681574</v>
          </cell>
        </row>
        <row r="621">
          <cell r="D621">
            <v>36122271</v>
          </cell>
        </row>
        <row r="622">
          <cell r="D622">
            <v>35084719</v>
          </cell>
        </row>
        <row r="623">
          <cell r="D623">
            <v>36525416</v>
          </cell>
        </row>
        <row r="624">
          <cell r="D624">
            <v>35802720</v>
          </cell>
        </row>
        <row r="625">
          <cell r="D625">
            <v>37243417</v>
          </cell>
        </row>
        <row r="626">
          <cell r="D626">
            <v>36205865</v>
          </cell>
        </row>
        <row r="627">
          <cell r="D627">
            <v>37646562</v>
          </cell>
        </row>
        <row r="628">
          <cell r="D628">
            <v>36964718</v>
          </cell>
        </row>
        <row r="629">
          <cell r="D629">
            <v>38405415</v>
          </cell>
        </row>
        <row r="630">
          <cell r="D630">
            <v>37367863</v>
          </cell>
        </row>
        <row r="631">
          <cell r="D631">
            <v>38808560</v>
          </cell>
        </row>
        <row r="632">
          <cell r="D632">
            <v>38089899</v>
          </cell>
        </row>
        <row r="633">
          <cell r="D633">
            <v>39530596</v>
          </cell>
        </row>
        <row r="634">
          <cell r="D634">
            <v>38493044</v>
          </cell>
        </row>
        <row r="635">
          <cell r="D635">
            <v>39933741</v>
          </cell>
        </row>
        <row r="636">
          <cell r="D636">
            <v>39215081</v>
          </cell>
        </row>
        <row r="637">
          <cell r="D637">
            <v>40655778</v>
          </cell>
        </row>
        <row r="638">
          <cell r="D638">
            <v>39618226</v>
          </cell>
        </row>
        <row r="639">
          <cell r="D639">
            <v>41058923</v>
          </cell>
        </row>
        <row r="640">
          <cell r="D640">
            <v>40818582</v>
          </cell>
        </row>
        <row r="641">
          <cell r="D641">
            <v>42259279</v>
          </cell>
        </row>
        <row r="642">
          <cell r="D642">
            <v>41221727</v>
          </cell>
        </row>
        <row r="643">
          <cell r="D643">
            <v>42662424</v>
          </cell>
        </row>
        <row r="644">
          <cell r="D644">
            <v>42649107</v>
          </cell>
        </row>
        <row r="645">
          <cell r="D645">
            <v>44089804</v>
          </cell>
        </row>
        <row r="646">
          <cell r="D646">
            <v>44111431</v>
          </cell>
        </row>
        <row r="647">
          <cell r="D647">
            <v>45552128</v>
          </cell>
        </row>
        <row r="648">
          <cell r="D648">
            <v>43778714</v>
          </cell>
        </row>
        <row r="649">
          <cell r="D649">
            <v>45219411</v>
          </cell>
        </row>
        <row r="650">
          <cell r="D650">
            <v>45241038</v>
          </cell>
        </row>
        <row r="651">
          <cell r="D651">
            <v>46681735</v>
          </cell>
        </row>
        <row r="652">
          <cell r="D652">
            <v>44908322</v>
          </cell>
        </row>
        <row r="653">
          <cell r="D653">
            <v>46349019</v>
          </cell>
        </row>
        <row r="654">
          <cell r="D654">
            <v>46370646</v>
          </cell>
        </row>
        <row r="655">
          <cell r="D655">
            <v>47811343</v>
          </cell>
        </row>
        <row r="656">
          <cell r="D656">
            <v>46074748</v>
          </cell>
        </row>
        <row r="657">
          <cell r="D657">
            <v>47515445</v>
          </cell>
        </row>
        <row r="658">
          <cell r="D658">
            <v>47537072</v>
          </cell>
        </row>
        <row r="659">
          <cell r="D659">
            <v>48977769</v>
          </cell>
        </row>
        <row r="660">
          <cell r="D660">
            <v>47204354</v>
          </cell>
        </row>
        <row r="661">
          <cell r="D661">
            <v>48645051</v>
          </cell>
        </row>
        <row r="662">
          <cell r="D662">
            <v>48666678</v>
          </cell>
        </row>
        <row r="663">
          <cell r="D663">
            <v>50107375</v>
          </cell>
        </row>
        <row r="664">
          <cell r="D664">
            <v>48643388</v>
          </cell>
        </row>
        <row r="665">
          <cell r="D665">
            <v>50084085</v>
          </cell>
        </row>
        <row r="666">
          <cell r="D666">
            <v>50105712</v>
          </cell>
        </row>
        <row r="667">
          <cell r="D667">
            <v>51546409</v>
          </cell>
        </row>
        <row r="668">
          <cell r="D668">
            <v>49789463</v>
          </cell>
        </row>
        <row r="669">
          <cell r="D669">
            <v>51230160</v>
          </cell>
        </row>
        <row r="670">
          <cell r="D670">
            <v>51251787</v>
          </cell>
        </row>
        <row r="671">
          <cell r="D671">
            <v>52692484</v>
          </cell>
        </row>
        <row r="672">
          <cell r="D672">
            <v>50935542</v>
          </cell>
        </row>
        <row r="673">
          <cell r="D673">
            <v>52376239</v>
          </cell>
        </row>
        <row r="674">
          <cell r="D674">
            <v>52397866</v>
          </cell>
        </row>
        <row r="675">
          <cell r="D675">
            <v>53838563</v>
          </cell>
        </row>
        <row r="676">
          <cell r="D676">
            <v>52081619</v>
          </cell>
        </row>
        <row r="677">
          <cell r="D677">
            <v>53522316</v>
          </cell>
        </row>
        <row r="678">
          <cell r="D678">
            <v>53543943</v>
          </cell>
        </row>
        <row r="679">
          <cell r="D679">
            <v>54984640</v>
          </cell>
        </row>
        <row r="680">
          <cell r="D680">
            <v>54985607</v>
          </cell>
        </row>
        <row r="681">
          <cell r="D681">
            <v>56426304</v>
          </cell>
        </row>
        <row r="682">
          <cell r="D682">
            <v>55998709</v>
          </cell>
        </row>
        <row r="683">
          <cell r="D683">
            <v>57439406</v>
          </cell>
        </row>
        <row r="684">
          <cell r="D684">
            <v>56172521</v>
          </cell>
        </row>
        <row r="685">
          <cell r="D685">
            <v>57613218</v>
          </cell>
        </row>
        <row r="686">
          <cell r="D686">
            <v>57185623</v>
          </cell>
        </row>
        <row r="687">
          <cell r="D687">
            <v>58626320</v>
          </cell>
        </row>
        <row r="688">
          <cell r="D688">
            <v>57318598</v>
          </cell>
        </row>
        <row r="689">
          <cell r="D689">
            <v>58759295</v>
          </cell>
        </row>
        <row r="690">
          <cell r="D690">
            <v>58331700</v>
          </cell>
        </row>
        <row r="691">
          <cell r="D691">
            <v>59772397</v>
          </cell>
        </row>
        <row r="692">
          <cell r="D692">
            <v>58464676</v>
          </cell>
        </row>
        <row r="693">
          <cell r="D693">
            <v>59905373</v>
          </cell>
        </row>
        <row r="694">
          <cell r="D694">
            <v>59477778</v>
          </cell>
        </row>
        <row r="695">
          <cell r="D695">
            <v>60918475</v>
          </cell>
        </row>
        <row r="696">
          <cell r="D696">
            <v>59610754</v>
          </cell>
        </row>
        <row r="697">
          <cell r="D697">
            <v>61051451</v>
          </cell>
        </row>
        <row r="698">
          <cell r="D698">
            <v>60623856</v>
          </cell>
        </row>
        <row r="699">
          <cell r="D699">
            <v>62064553</v>
          </cell>
        </row>
        <row r="700">
          <cell r="D700">
            <v>60756831</v>
          </cell>
        </row>
        <row r="701">
          <cell r="D701">
            <v>62197528</v>
          </cell>
        </row>
        <row r="702">
          <cell r="D702">
            <v>61769933</v>
          </cell>
        </row>
        <row r="703">
          <cell r="D703">
            <v>63210630</v>
          </cell>
        </row>
        <row r="704">
          <cell r="D704">
            <v>61902911</v>
          </cell>
        </row>
        <row r="705">
          <cell r="D705">
            <v>63343608</v>
          </cell>
        </row>
        <row r="706">
          <cell r="D706">
            <v>62916013</v>
          </cell>
        </row>
        <row r="707">
          <cell r="D707">
            <v>64356710</v>
          </cell>
        </row>
        <row r="708">
          <cell r="D708">
            <v>67516873</v>
          </cell>
        </row>
        <row r="709">
          <cell r="D709">
            <v>68957570</v>
          </cell>
        </row>
        <row r="710">
          <cell r="D710">
            <v>63048985</v>
          </cell>
        </row>
        <row r="711">
          <cell r="D711">
            <v>64489682</v>
          </cell>
        </row>
        <row r="712">
          <cell r="D712">
            <v>64062087</v>
          </cell>
        </row>
        <row r="713">
          <cell r="D713">
            <v>65502784</v>
          </cell>
        </row>
        <row r="714">
          <cell r="D714">
            <v>68691385</v>
          </cell>
        </row>
        <row r="715">
          <cell r="D715">
            <v>70132082</v>
          </cell>
        </row>
        <row r="716">
          <cell r="D716">
            <v>64231881</v>
          </cell>
        </row>
        <row r="717">
          <cell r="D717">
            <v>65672578</v>
          </cell>
        </row>
        <row r="718">
          <cell r="D718">
            <v>65244983</v>
          </cell>
        </row>
        <row r="719">
          <cell r="D719">
            <v>66685680</v>
          </cell>
        </row>
        <row r="720">
          <cell r="D720">
            <v>69902719</v>
          </cell>
        </row>
        <row r="721">
          <cell r="D721">
            <v>71343416</v>
          </cell>
        </row>
        <row r="722">
          <cell r="D722">
            <v>65355609</v>
          </cell>
        </row>
        <row r="723">
          <cell r="D723">
            <v>66796306</v>
          </cell>
        </row>
        <row r="724">
          <cell r="D724">
            <v>66368711</v>
          </cell>
        </row>
        <row r="725">
          <cell r="D725">
            <v>67809408</v>
          </cell>
        </row>
        <row r="726">
          <cell r="D726">
            <v>71054885</v>
          </cell>
        </row>
        <row r="727">
          <cell r="D727">
            <v>72495582</v>
          </cell>
        </row>
        <row r="728">
          <cell r="D728">
            <v>66524039</v>
          </cell>
        </row>
        <row r="729">
          <cell r="D729">
            <v>67964736</v>
          </cell>
        </row>
        <row r="730">
          <cell r="D730">
            <v>67537141</v>
          </cell>
        </row>
        <row r="731">
          <cell r="D731">
            <v>68977838</v>
          </cell>
        </row>
        <row r="732">
          <cell r="D732">
            <v>72251753</v>
          </cell>
        </row>
        <row r="733">
          <cell r="D733">
            <v>73692450</v>
          </cell>
        </row>
        <row r="734">
          <cell r="D734">
            <v>75328204</v>
          </cell>
        </row>
        <row r="735">
          <cell r="D735">
            <v>76768901</v>
          </cell>
        </row>
        <row r="736">
          <cell r="D736">
            <v>77781800</v>
          </cell>
        </row>
        <row r="737">
          <cell r="D737">
            <v>79222497</v>
          </cell>
        </row>
        <row r="738">
          <cell r="D738">
            <v>76818339</v>
          </cell>
        </row>
        <row r="739">
          <cell r="D739">
            <v>78259036</v>
          </cell>
        </row>
        <row r="740">
          <cell r="D740">
            <v>79271935</v>
          </cell>
        </row>
        <row r="741">
          <cell r="D741">
            <v>80712632</v>
          </cell>
        </row>
        <row r="742">
          <cell r="D742">
            <v>77992855</v>
          </cell>
        </row>
        <row r="743">
          <cell r="D743">
            <v>79433552</v>
          </cell>
        </row>
        <row r="744">
          <cell r="D744">
            <v>80446451</v>
          </cell>
        </row>
        <row r="745">
          <cell r="D745">
            <v>81887148</v>
          </cell>
        </row>
        <row r="746">
          <cell r="D746">
            <v>79204188</v>
          </cell>
        </row>
        <row r="747">
          <cell r="D747">
            <v>80644885</v>
          </cell>
        </row>
        <row r="748">
          <cell r="D748">
            <v>81657784</v>
          </cell>
        </row>
        <row r="749">
          <cell r="D749">
            <v>83098481</v>
          </cell>
        </row>
        <row r="750">
          <cell r="D750">
            <v>80378702</v>
          </cell>
        </row>
        <row r="751">
          <cell r="D751">
            <v>81819399</v>
          </cell>
        </row>
        <row r="752">
          <cell r="D752">
            <v>82832298</v>
          </cell>
        </row>
        <row r="753">
          <cell r="D753">
            <v>84272995</v>
          </cell>
        </row>
        <row r="754">
          <cell r="D754">
            <v>81553221</v>
          </cell>
        </row>
        <row r="755">
          <cell r="D755">
            <v>82993918</v>
          </cell>
        </row>
        <row r="756">
          <cell r="D756">
            <v>84006817</v>
          </cell>
        </row>
        <row r="757">
          <cell r="D757">
            <v>85447514</v>
          </cell>
        </row>
        <row r="758">
          <cell r="D758">
            <v>82727733</v>
          </cell>
        </row>
        <row r="759">
          <cell r="D759">
            <v>84168430</v>
          </cell>
        </row>
        <row r="760">
          <cell r="D760">
            <v>85181329</v>
          </cell>
        </row>
        <row r="761">
          <cell r="D761">
            <v>86622026</v>
          </cell>
        </row>
        <row r="762">
          <cell r="D762">
            <v>83269887.400000006</v>
          </cell>
        </row>
        <row r="763">
          <cell r="D763">
            <v>84710584.400000006</v>
          </cell>
        </row>
        <row r="764">
          <cell r="D764">
            <v>85723483.400000006</v>
          </cell>
        </row>
        <row r="765">
          <cell r="D765">
            <v>87164180.400000006</v>
          </cell>
        </row>
        <row r="766">
          <cell r="D766">
            <v>85076765</v>
          </cell>
        </row>
        <row r="767">
          <cell r="D767">
            <v>86517462</v>
          </cell>
        </row>
        <row r="768">
          <cell r="D768">
            <v>87530361</v>
          </cell>
        </row>
        <row r="769">
          <cell r="D769">
            <v>88971058</v>
          </cell>
        </row>
        <row r="770">
          <cell r="D770">
            <v>86251284</v>
          </cell>
        </row>
        <row r="771">
          <cell r="D771">
            <v>87691981</v>
          </cell>
        </row>
        <row r="772">
          <cell r="D772">
            <v>88704880</v>
          </cell>
        </row>
        <row r="773">
          <cell r="D773">
            <v>90145577</v>
          </cell>
        </row>
        <row r="774">
          <cell r="D774">
            <v>89879391</v>
          </cell>
        </row>
        <row r="775">
          <cell r="D775">
            <v>91320088</v>
          </cell>
        </row>
        <row r="776">
          <cell r="D776">
            <v>32114013</v>
          </cell>
        </row>
        <row r="777">
          <cell r="D777">
            <v>33618649</v>
          </cell>
        </row>
        <row r="778">
          <cell r="D778">
            <v>32980012</v>
          </cell>
        </row>
        <row r="779">
          <cell r="D779">
            <v>34484648</v>
          </cell>
        </row>
        <row r="780">
          <cell r="D780">
            <v>33260281</v>
          </cell>
        </row>
        <row r="781">
          <cell r="D781">
            <v>34764917</v>
          </cell>
        </row>
        <row r="782">
          <cell r="D782">
            <v>34126280</v>
          </cell>
        </row>
        <row r="783">
          <cell r="D783">
            <v>35630916</v>
          </cell>
        </row>
        <row r="784">
          <cell r="D784">
            <v>34406543</v>
          </cell>
        </row>
        <row r="785">
          <cell r="D785">
            <v>35911179</v>
          </cell>
        </row>
        <row r="786">
          <cell r="D786">
            <v>35272542</v>
          </cell>
        </row>
        <row r="787">
          <cell r="D787">
            <v>36777178</v>
          </cell>
        </row>
        <row r="788">
          <cell r="D788">
            <v>36784935</v>
          </cell>
        </row>
        <row r="789">
          <cell r="D789">
            <v>38289571</v>
          </cell>
        </row>
        <row r="790">
          <cell r="D790">
            <v>38200934</v>
          </cell>
        </row>
        <row r="791">
          <cell r="D791">
            <v>39705570</v>
          </cell>
        </row>
        <row r="792">
          <cell r="D792">
            <v>37931200</v>
          </cell>
        </row>
        <row r="793">
          <cell r="D793">
            <v>39435836</v>
          </cell>
        </row>
        <row r="794">
          <cell r="D794">
            <v>39347199</v>
          </cell>
        </row>
        <row r="795">
          <cell r="D795">
            <v>40851835</v>
          </cell>
        </row>
        <row r="796">
          <cell r="D796">
            <v>39077944</v>
          </cell>
        </row>
        <row r="797">
          <cell r="D797">
            <v>40582580</v>
          </cell>
        </row>
        <row r="798">
          <cell r="D798">
            <v>40493943</v>
          </cell>
        </row>
        <row r="799">
          <cell r="D799">
            <v>41998579</v>
          </cell>
        </row>
        <row r="800">
          <cell r="D800">
            <v>40265540</v>
          </cell>
        </row>
        <row r="801">
          <cell r="D801">
            <v>41770176</v>
          </cell>
        </row>
        <row r="802">
          <cell r="D802">
            <v>41681539</v>
          </cell>
        </row>
        <row r="803">
          <cell r="D803">
            <v>43186175</v>
          </cell>
        </row>
        <row r="804">
          <cell r="D804">
            <v>41416319</v>
          </cell>
        </row>
        <row r="805">
          <cell r="D805">
            <v>42920955</v>
          </cell>
        </row>
        <row r="806">
          <cell r="D806">
            <v>42832318</v>
          </cell>
        </row>
        <row r="807">
          <cell r="D807">
            <v>44336954</v>
          </cell>
        </row>
        <row r="808">
          <cell r="D808">
            <v>42567099</v>
          </cell>
        </row>
        <row r="809">
          <cell r="D809">
            <v>44071735</v>
          </cell>
        </row>
        <row r="810">
          <cell r="D810">
            <v>43983098</v>
          </cell>
        </row>
        <row r="811">
          <cell r="D811">
            <v>45487734</v>
          </cell>
        </row>
        <row r="812">
          <cell r="D812">
            <v>44196198</v>
          </cell>
        </row>
        <row r="813">
          <cell r="D813">
            <v>45700834</v>
          </cell>
        </row>
        <row r="814">
          <cell r="D814">
            <v>45612197</v>
          </cell>
        </row>
        <row r="815">
          <cell r="D815">
            <v>47116833</v>
          </cell>
        </row>
        <row r="816">
          <cell r="D816">
            <v>47053956</v>
          </cell>
        </row>
        <row r="817">
          <cell r="D817">
            <v>48558592</v>
          </cell>
        </row>
        <row r="818">
          <cell r="D818">
            <v>48921277</v>
          </cell>
        </row>
        <row r="819">
          <cell r="D819">
            <v>50425913</v>
          </cell>
        </row>
        <row r="820">
          <cell r="D820">
            <v>48245978</v>
          </cell>
        </row>
        <row r="821">
          <cell r="D821">
            <v>49750614</v>
          </cell>
        </row>
        <row r="822">
          <cell r="D822">
            <v>50113299</v>
          </cell>
        </row>
        <row r="823">
          <cell r="D823">
            <v>51617935</v>
          </cell>
        </row>
        <row r="824">
          <cell r="D824">
            <v>49401184</v>
          </cell>
        </row>
        <row r="825">
          <cell r="D825">
            <v>50905820</v>
          </cell>
        </row>
        <row r="826">
          <cell r="D826">
            <v>51268505</v>
          </cell>
        </row>
        <row r="827">
          <cell r="D827">
            <v>52773141</v>
          </cell>
        </row>
        <row r="828">
          <cell r="D828">
            <v>50593208</v>
          </cell>
        </row>
        <row r="829">
          <cell r="D829">
            <v>52097844</v>
          </cell>
        </row>
        <row r="830">
          <cell r="D830">
            <v>52460529</v>
          </cell>
        </row>
        <row r="831">
          <cell r="D831">
            <v>53965165</v>
          </cell>
        </row>
        <row r="832">
          <cell r="D832">
            <v>51748412</v>
          </cell>
        </row>
        <row r="833">
          <cell r="D833">
            <v>53253048</v>
          </cell>
        </row>
        <row r="834">
          <cell r="D834">
            <v>53615733</v>
          </cell>
        </row>
        <row r="835">
          <cell r="D835">
            <v>55120369</v>
          </cell>
        </row>
        <row r="836">
          <cell r="D836">
            <v>53213044</v>
          </cell>
        </row>
        <row r="837">
          <cell r="D837">
            <v>54717680</v>
          </cell>
        </row>
        <row r="838">
          <cell r="D838">
            <v>55080365</v>
          </cell>
        </row>
        <row r="839">
          <cell r="D839">
            <v>56585001</v>
          </cell>
        </row>
        <row r="840">
          <cell r="D840">
            <v>54384717</v>
          </cell>
        </row>
        <row r="841">
          <cell r="D841">
            <v>55889353</v>
          </cell>
        </row>
        <row r="842">
          <cell r="D842">
            <v>56252038</v>
          </cell>
        </row>
        <row r="843">
          <cell r="D843">
            <v>57756674</v>
          </cell>
        </row>
        <row r="844">
          <cell r="D844">
            <v>55556394</v>
          </cell>
        </row>
        <row r="845">
          <cell r="D845">
            <v>57061030</v>
          </cell>
        </row>
        <row r="846">
          <cell r="D846">
            <v>57423715</v>
          </cell>
        </row>
        <row r="847">
          <cell r="D847">
            <v>58928351</v>
          </cell>
        </row>
        <row r="848">
          <cell r="D848">
            <v>56728069</v>
          </cell>
        </row>
        <row r="849">
          <cell r="D849">
            <v>58232705</v>
          </cell>
        </row>
        <row r="850">
          <cell r="D850">
            <v>58595390</v>
          </cell>
        </row>
        <row r="851">
          <cell r="D851">
            <v>60100026</v>
          </cell>
        </row>
        <row r="852">
          <cell r="D852">
            <v>60025133</v>
          </cell>
        </row>
        <row r="853">
          <cell r="D853">
            <v>61529769</v>
          </cell>
        </row>
        <row r="854">
          <cell r="D854">
            <v>60820482</v>
          </cell>
        </row>
        <row r="855">
          <cell r="D855">
            <v>62325118</v>
          </cell>
        </row>
        <row r="856">
          <cell r="D856">
            <v>61237645</v>
          </cell>
        </row>
        <row r="857">
          <cell r="D857">
            <v>62742281</v>
          </cell>
        </row>
        <row r="858">
          <cell r="D858">
            <v>62032994</v>
          </cell>
        </row>
        <row r="859">
          <cell r="D859">
            <v>63537630</v>
          </cell>
        </row>
        <row r="860">
          <cell r="D860">
            <v>62472437</v>
          </cell>
        </row>
        <row r="861">
          <cell r="D861">
            <v>63977073</v>
          </cell>
        </row>
        <row r="862">
          <cell r="D862">
            <v>63267786</v>
          </cell>
        </row>
        <row r="863">
          <cell r="D863">
            <v>64772422</v>
          </cell>
        </row>
        <row r="864">
          <cell r="D864">
            <v>63644113</v>
          </cell>
        </row>
        <row r="865">
          <cell r="D865">
            <v>65148749</v>
          </cell>
        </row>
        <row r="866">
          <cell r="D866">
            <v>64439462</v>
          </cell>
        </row>
        <row r="867">
          <cell r="D867">
            <v>65944098</v>
          </cell>
        </row>
        <row r="868">
          <cell r="D868">
            <v>64815789</v>
          </cell>
        </row>
        <row r="869">
          <cell r="D869">
            <v>66320425</v>
          </cell>
        </row>
        <row r="870">
          <cell r="D870">
            <v>65611138</v>
          </cell>
        </row>
        <row r="871">
          <cell r="D871">
            <v>67115774</v>
          </cell>
        </row>
        <row r="872">
          <cell r="D872">
            <v>65987464</v>
          </cell>
        </row>
        <row r="873">
          <cell r="D873">
            <v>67492100</v>
          </cell>
        </row>
        <row r="874">
          <cell r="D874">
            <v>66782813</v>
          </cell>
        </row>
        <row r="875">
          <cell r="D875">
            <v>68287449</v>
          </cell>
        </row>
        <row r="876">
          <cell r="D876">
            <v>67922218</v>
          </cell>
        </row>
        <row r="877">
          <cell r="D877">
            <v>69426854</v>
          </cell>
        </row>
        <row r="878">
          <cell r="D878">
            <v>68530323</v>
          </cell>
        </row>
        <row r="879">
          <cell r="D879">
            <v>70104387</v>
          </cell>
        </row>
        <row r="880">
          <cell r="D880">
            <v>72073730</v>
          </cell>
        </row>
        <row r="881">
          <cell r="D881">
            <v>73578366</v>
          </cell>
        </row>
        <row r="882">
          <cell r="D882">
            <v>69093890</v>
          </cell>
        </row>
        <row r="883">
          <cell r="D883">
            <v>70598526</v>
          </cell>
        </row>
        <row r="884">
          <cell r="D884">
            <v>69701995</v>
          </cell>
        </row>
        <row r="885">
          <cell r="D885">
            <v>71276059</v>
          </cell>
        </row>
        <row r="886">
          <cell r="D886">
            <v>73248242</v>
          </cell>
        </row>
        <row r="887">
          <cell r="D887">
            <v>74752878</v>
          </cell>
        </row>
        <row r="888">
          <cell r="D888">
            <v>70302384</v>
          </cell>
        </row>
        <row r="889">
          <cell r="D889">
            <v>71807020</v>
          </cell>
        </row>
        <row r="890">
          <cell r="D890">
            <v>70910489</v>
          </cell>
        </row>
        <row r="891">
          <cell r="D891">
            <v>72484553</v>
          </cell>
        </row>
        <row r="892">
          <cell r="D892">
            <v>74459576</v>
          </cell>
        </row>
        <row r="893">
          <cell r="D893">
            <v>75964212</v>
          </cell>
        </row>
        <row r="894">
          <cell r="D894">
            <v>71451710</v>
          </cell>
        </row>
        <row r="895">
          <cell r="D895">
            <v>72956346</v>
          </cell>
        </row>
        <row r="896">
          <cell r="D896">
            <v>72059815</v>
          </cell>
        </row>
        <row r="897">
          <cell r="D897">
            <v>73633879</v>
          </cell>
        </row>
        <row r="898">
          <cell r="D898">
            <v>75611742</v>
          </cell>
        </row>
        <row r="899">
          <cell r="D899">
            <v>77116378</v>
          </cell>
        </row>
        <row r="900">
          <cell r="D900">
            <v>72645738</v>
          </cell>
        </row>
        <row r="901">
          <cell r="D901">
            <v>74150374</v>
          </cell>
        </row>
        <row r="902">
          <cell r="D902">
            <v>73253843</v>
          </cell>
        </row>
        <row r="903">
          <cell r="D903">
            <v>74827907</v>
          </cell>
        </row>
        <row r="904">
          <cell r="D904">
            <v>76808610</v>
          </cell>
        </row>
        <row r="905">
          <cell r="D905">
            <v>78313246</v>
          </cell>
        </row>
        <row r="906">
          <cell r="D906">
            <v>78208869</v>
          </cell>
        </row>
        <row r="907">
          <cell r="D907">
            <v>79713505</v>
          </cell>
        </row>
        <row r="908">
          <cell r="D908">
            <v>79830456</v>
          </cell>
        </row>
        <row r="909">
          <cell r="D909">
            <v>81335092</v>
          </cell>
        </row>
        <row r="910">
          <cell r="D910">
            <v>79699004</v>
          </cell>
        </row>
        <row r="911">
          <cell r="D911">
            <v>81203640</v>
          </cell>
        </row>
        <row r="912">
          <cell r="D912">
            <v>81320591</v>
          </cell>
        </row>
        <row r="913">
          <cell r="D913">
            <v>82825227</v>
          </cell>
        </row>
        <row r="914">
          <cell r="D914">
            <v>80873520</v>
          </cell>
        </row>
        <row r="915">
          <cell r="D915">
            <v>82378156</v>
          </cell>
        </row>
        <row r="916">
          <cell r="D916">
            <v>82495107</v>
          </cell>
        </row>
        <row r="917">
          <cell r="D917">
            <v>83999743</v>
          </cell>
        </row>
        <row r="918">
          <cell r="D918">
            <v>82048036</v>
          </cell>
        </row>
        <row r="919">
          <cell r="D919">
            <v>83552672</v>
          </cell>
        </row>
        <row r="920">
          <cell r="D920">
            <v>83669623</v>
          </cell>
        </row>
        <row r="921">
          <cell r="D921">
            <v>85174259</v>
          </cell>
        </row>
        <row r="922">
          <cell r="D922">
            <v>83259367</v>
          </cell>
        </row>
        <row r="923">
          <cell r="D923">
            <v>84764003</v>
          </cell>
        </row>
        <row r="924">
          <cell r="D924">
            <v>84880954</v>
          </cell>
        </row>
        <row r="925">
          <cell r="D925">
            <v>86385590</v>
          </cell>
        </row>
        <row r="926">
          <cell r="D926">
            <v>84433886</v>
          </cell>
        </row>
        <row r="927">
          <cell r="D927">
            <v>85938522</v>
          </cell>
        </row>
        <row r="928">
          <cell r="D928">
            <v>86055473</v>
          </cell>
        </row>
        <row r="929">
          <cell r="D929">
            <v>87560109</v>
          </cell>
        </row>
        <row r="930">
          <cell r="D930">
            <v>85608398</v>
          </cell>
        </row>
        <row r="931">
          <cell r="D931">
            <v>87113034</v>
          </cell>
        </row>
        <row r="932">
          <cell r="D932">
            <v>87229985</v>
          </cell>
        </row>
        <row r="933">
          <cell r="D933">
            <v>88734621</v>
          </cell>
        </row>
        <row r="934">
          <cell r="D934">
            <v>86150552.400000006</v>
          </cell>
        </row>
        <row r="935">
          <cell r="D935">
            <v>87655188.400000006</v>
          </cell>
        </row>
        <row r="936">
          <cell r="D936">
            <v>87772139.400000006</v>
          </cell>
        </row>
        <row r="937">
          <cell r="D937">
            <v>89276775.400000006</v>
          </cell>
        </row>
        <row r="938">
          <cell r="D938">
            <v>87957430</v>
          </cell>
        </row>
        <row r="939">
          <cell r="D939">
            <v>89462066</v>
          </cell>
        </row>
        <row r="940">
          <cell r="D940">
            <v>89579017</v>
          </cell>
        </row>
        <row r="941">
          <cell r="D941">
            <v>91083653</v>
          </cell>
        </row>
        <row r="942">
          <cell r="D942">
            <v>89131949</v>
          </cell>
        </row>
        <row r="943">
          <cell r="D943">
            <v>90636585</v>
          </cell>
        </row>
        <row r="944">
          <cell r="D944">
            <v>90753536</v>
          </cell>
        </row>
        <row r="945">
          <cell r="D945">
            <v>92258172</v>
          </cell>
        </row>
        <row r="946">
          <cell r="D946">
            <v>91928047</v>
          </cell>
        </row>
        <row r="947">
          <cell r="D947">
            <v>93432683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10">
          <cell r="P10">
            <v>8537426</v>
          </cell>
        </row>
        <row r="11">
          <cell r="P11">
            <v>10890194</v>
          </cell>
        </row>
        <row r="12">
          <cell r="P12">
            <v>12546505</v>
          </cell>
        </row>
        <row r="20">
          <cell r="P20">
            <v>382906</v>
          </cell>
        </row>
        <row r="27">
          <cell r="P27">
            <v>488100</v>
          </cell>
        </row>
        <row r="28">
          <cell r="P28">
            <v>547008</v>
          </cell>
        </row>
        <row r="29">
          <cell r="P29">
            <v>614333</v>
          </cell>
        </row>
        <row r="35">
          <cell r="P35">
            <v>47337</v>
          </cell>
        </row>
        <row r="36">
          <cell r="P36">
            <v>47337</v>
          </cell>
        </row>
        <row r="37">
          <cell r="P37">
            <v>57856</v>
          </cell>
        </row>
        <row r="39">
          <cell r="P39">
            <v>237738</v>
          </cell>
        </row>
        <row r="41">
          <cell r="P41">
            <v>345036</v>
          </cell>
        </row>
        <row r="44">
          <cell r="P44">
            <v>2274757</v>
          </cell>
        </row>
        <row r="45">
          <cell r="P45">
            <v>2413614</v>
          </cell>
        </row>
        <row r="46">
          <cell r="P46">
            <v>2529327</v>
          </cell>
        </row>
        <row r="48">
          <cell r="P48">
            <v>3975745</v>
          </cell>
        </row>
        <row r="50">
          <cell r="P50">
            <v>5607304</v>
          </cell>
        </row>
        <row r="51">
          <cell r="P51">
            <v>6162729</v>
          </cell>
        </row>
        <row r="62">
          <cell r="P62">
            <v>441814</v>
          </cell>
        </row>
        <row r="63">
          <cell r="P63">
            <v>441814</v>
          </cell>
        </row>
        <row r="64">
          <cell r="P64">
            <v>504931</v>
          </cell>
        </row>
        <row r="65">
          <cell r="P65">
            <v>568047</v>
          </cell>
        </row>
        <row r="70">
          <cell r="P70">
            <v>213964</v>
          </cell>
        </row>
        <row r="71">
          <cell r="P71">
            <v>44181</v>
          </cell>
        </row>
        <row r="72">
          <cell r="P72">
            <v>3471</v>
          </cell>
        </row>
        <row r="73">
          <cell r="P73">
            <v>24194</v>
          </cell>
        </row>
        <row r="74">
          <cell r="P74">
            <v>378698</v>
          </cell>
        </row>
        <row r="76">
          <cell r="P76">
            <v>317685</v>
          </cell>
        </row>
        <row r="79">
          <cell r="P79">
            <v>105194</v>
          </cell>
        </row>
        <row r="85">
          <cell r="P85">
            <v>155939</v>
          </cell>
        </row>
        <row r="88">
          <cell r="P88">
            <v>155939</v>
          </cell>
        </row>
        <row r="91">
          <cell r="P91">
            <v>562788</v>
          </cell>
        </row>
        <row r="94">
          <cell r="P94">
            <v>235572</v>
          </cell>
        </row>
        <row r="97">
          <cell r="P97">
            <v>47337</v>
          </cell>
        </row>
        <row r="100">
          <cell r="P100">
            <v>134648</v>
          </cell>
        </row>
        <row r="102">
          <cell r="P102">
            <v>94674</v>
          </cell>
        </row>
        <row r="103">
          <cell r="P103">
            <v>28191</v>
          </cell>
        </row>
        <row r="107">
          <cell r="P107">
            <v>278189</v>
          </cell>
        </row>
        <row r="110">
          <cell r="P110">
            <v>578567</v>
          </cell>
        </row>
        <row r="115">
          <cell r="P115">
            <v>694280</v>
          </cell>
        </row>
        <row r="119">
          <cell r="P119">
            <v>23142</v>
          </cell>
        </row>
        <row r="122">
          <cell r="P122">
            <v>236686</v>
          </cell>
        </row>
        <row r="123">
          <cell r="P123">
            <v>236686</v>
          </cell>
        </row>
        <row r="124">
          <cell r="P124">
            <v>8752</v>
          </cell>
        </row>
        <row r="125">
          <cell r="P125">
            <v>21038</v>
          </cell>
        </row>
        <row r="127">
          <cell r="P127">
            <v>29454</v>
          </cell>
        </row>
        <row r="128">
          <cell r="P128">
            <v>12623</v>
          </cell>
        </row>
        <row r="130">
          <cell r="P130">
            <v>18934</v>
          </cell>
        </row>
        <row r="132">
          <cell r="P132">
            <v>195660</v>
          </cell>
        </row>
        <row r="137">
          <cell r="P137">
            <v>1141943</v>
          </cell>
        </row>
        <row r="143">
          <cell r="P143">
            <v>1111613</v>
          </cell>
        </row>
        <row r="149">
          <cell r="P149">
            <v>1775626</v>
          </cell>
        </row>
        <row r="155">
          <cell r="P155">
            <v>1505564</v>
          </cell>
        </row>
        <row r="158">
          <cell r="P158">
            <v>225115</v>
          </cell>
        </row>
        <row r="160">
          <cell r="P160">
            <v>190429</v>
          </cell>
        </row>
        <row r="163">
          <cell r="P163">
            <v>292419</v>
          </cell>
        </row>
        <row r="165">
          <cell r="P165">
            <v>149375</v>
          </cell>
        </row>
        <row r="166">
          <cell r="P166">
            <v>640631</v>
          </cell>
        </row>
        <row r="167">
          <cell r="P167">
            <v>199868</v>
          </cell>
        </row>
        <row r="168">
          <cell r="P168">
            <v>370282</v>
          </cell>
        </row>
        <row r="169">
          <cell r="P169">
            <v>86259</v>
          </cell>
        </row>
        <row r="170">
          <cell r="P170">
            <v>69428</v>
          </cell>
        </row>
        <row r="171">
          <cell r="P171">
            <v>2708</v>
          </cell>
        </row>
        <row r="172">
          <cell r="P172">
            <v>2524</v>
          </cell>
        </row>
        <row r="174">
          <cell r="P174">
            <v>366075</v>
          </cell>
        </row>
        <row r="176">
          <cell r="P176">
            <v>35765</v>
          </cell>
        </row>
        <row r="179">
          <cell r="P179">
            <v>23142</v>
          </cell>
        </row>
        <row r="180">
          <cell r="P180">
            <v>27981</v>
          </cell>
        </row>
        <row r="181">
          <cell r="P181">
            <v>29454</v>
          </cell>
        </row>
        <row r="182">
          <cell r="P182">
            <v>36817</v>
          </cell>
        </row>
        <row r="184">
          <cell r="P184">
            <v>3850</v>
          </cell>
        </row>
        <row r="185">
          <cell r="P185">
            <v>4165</v>
          </cell>
        </row>
        <row r="187">
          <cell r="P187">
            <v>19986</v>
          </cell>
        </row>
        <row r="189">
          <cell r="P189">
            <v>92060</v>
          </cell>
        </row>
        <row r="190">
          <cell r="P190">
            <v>124620</v>
          </cell>
        </row>
        <row r="192">
          <cell r="P192">
            <v>62310</v>
          </cell>
        </row>
        <row r="193">
          <cell r="P193">
            <v>92060</v>
          </cell>
        </row>
        <row r="195">
          <cell r="P195">
            <v>7994</v>
          </cell>
        </row>
        <row r="196">
          <cell r="P196">
            <v>10898</v>
          </cell>
        </row>
        <row r="198">
          <cell r="P198">
            <v>3155</v>
          </cell>
        </row>
        <row r="199">
          <cell r="P199">
            <v>5259</v>
          </cell>
        </row>
        <row r="200">
          <cell r="P200">
            <v>8099</v>
          </cell>
        </row>
        <row r="202">
          <cell r="P202">
            <v>440</v>
          </cell>
        </row>
        <row r="203">
          <cell r="P203">
            <v>631</v>
          </cell>
        </row>
        <row r="204">
          <cell r="P204">
            <v>294</v>
          </cell>
        </row>
        <row r="205">
          <cell r="P205">
            <v>406</v>
          </cell>
        </row>
        <row r="206">
          <cell r="P206">
            <v>420</v>
          </cell>
        </row>
        <row r="207">
          <cell r="P207">
            <v>137467</v>
          </cell>
        </row>
        <row r="209">
          <cell r="P209">
            <v>272662</v>
          </cell>
        </row>
        <row r="210">
          <cell r="P210">
            <v>284023</v>
          </cell>
        </row>
        <row r="211">
          <cell r="P211">
            <v>295384</v>
          </cell>
        </row>
        <row r="212">
          <cell r="P212">
            <v>313562</v>
          </cell>
        </row>
        <row r="213">
          <cell r="P213">
            <v>324923</v>
          </cell>
        </row>
        <row r="214">
          <cell r="P214">
            <v>129514</v>
          </cell>
        </row>
        <row r="216">
          <cell r="P216">
            <v>281751</v>
          </cell>
        </row>
        <row r="217">
          <cell r="P217">
            <v>286296</v>
          </cell>
        </row>
        <row r="218">
          <cell r="P218">
            <v>304473</v>
          </cell>
        </row>
        <row r="219">
          <cell r="P219">
            <v>309017</v>
          </cell>
        </row>
        <row r="220">
          <cell r="P220">
            <v>324923</v>
          </cell>
        </row>
        <row r="223">
          <cell r="P223">
            <v>124970</v>
          </cell>
        </row>
        <row r="225">
          <cell r="P225">
            <v>96568</v>
          </cell>
        </row>
        <row r="226">
          <cell r="P226">
            <v>1525</v>
          </cell>
        </row>
        <row r="227">
          <cell r="P227">
            <v>2235</v>
          </cell>
        </row>
        <row r="228">
          <cell r="P228">
            <v>1209</v>
          </cell>
        </row>
        <row r="231">
          <cell r="P231">
            <v>3050</v>
          </cell>
        </row>
        <row r="232">
          <cell r="P232">
            <v>21038</v>
          </cell>
        </row>
        <row r="233">
          <cell r="P233">
            <v>27350</v>
          </cell>
        </row>
        <row r="234">
          <cell r="P234">
            <v>73635</v>
          </cell>
        </row>
        <row r="235">
          <cell r="P235">
            <v>19986</v>
          </cell>
        </row>
        <row r="236">
          <cell r="P236">
            <v>14727</v>
          </cell>
        </row>
        <row r="238">
          <cell r="P238">
            <v>28928</v>
          </cell>
        </row>
        <row r="239">
          <cell r="P239">
            <v>15779</v>
          </cell>
        </row>
        <row r="240">
          <cell r="P240">
            <v>16831</v>
          </cell>
        </row>
        <row r="241">
          <cell r="P241">
            <v>14727</v>
          </cell>
        </row>
        <row r="243">
          <cell r="P243">
            <v>17882</v>
          </cell>
        </row>
        <row r="244">
          <cell r="P244">
            <v>23142</v>
          </cell>
        </row>
        <row r="245">
          <cell r="P245">
            <v>37869</v>
          </cell>
        </row>
        <row r="246">
          <cell r="P246">
            <v>256883</v>
          </cell>
        </row>
        <row r="247">
          <cell r="P247">
            <v>11045</v>
          </cell>
        </row>
        <row r="265">
          <cell r="P265">
            <v>273504</v>
          </cell>
        </row>
        <row r="268">
          <cell r="P268">
            <v>399737</v>
          </cell>
        </row>
        <row r="269">
          <cell r="P269">
            <v>10519</v>
          </cell>
        </row>
        <row r="271">
          <cell r="P271">
            <v>36817</v>
          </cell>
        </row>
        <row r="272">
          <cell r="P272">
            <v>57856</v>
          </cell>
        </row>
        <row r="273">
          <cell r="P273">
            <v>105194</v>
          </cell>
        </row>
        <row r="274">
          <cell r="P274">
            <v>315582</v>
          </cell>
        </row>
        <row r="275">
          <cell r="P275">
            <v>262985</v>
          </cell>
        </row>
        <row r="276">
          <cell r="P276">
            <v>1051940</v>
          </cell>
        </row>
        <row r="329">
          <cell r="P329">
            <v>20000</v>
          </cell>
        </row>
        <row r="330">
          <cell r="P330">
            <v>500000</v>
          </cell>
        </row>
        <row r="419">
          <cell r="P419">
            <v>96016.42948495537</v>
          </cell>
        </row>
      </sheetData>
      <sheetData sheetId="36">
        <row r="6">
          <cell r="A6" t="str">
            <v>1면전망</v>
          </cell>
          <cell r="C6" t="str">
            <v>1면전망시 추가</v>
          </cell>
          <cell r="E6">
            <v>4000000</v>
          </cell>
          <cell r="F6">
            <v>3500000</v>
          </cell>
          <cell r="H6">
            <v>3500000</v>
          </cell>
        </row>
        <row r="7">
          <cell r="A7" t="str">
            <v>2면전망</v>
          </cell>
          <cell r="C7" t="str">
            <v>2면전망시 추가</v>
          </cell>
          <cell r="E7">
            <v>5100000</v>
          </cell>
          <cell r="F7">
            <v>4600000</v>
          </cell>
          <cell r="H7">
            <v>4600000</v>
          </cell>
        </row>
        <row r="8">
          <cell r="A8" t="str">
            <v>3면전망</v>
          </cell>
          <cell r="C8" t="str">
            <v>3면전망시 추가</v>
          </cell>
          <cell r="E8">
            <v>6300000</v>
          </cell>
          <cell r="F8">
            <v>5700000</v>
          </cell>
          <cell r="H8">
            <v>5700000</v>
          </cell>
        </row>
        <row r="9">
          <cell r="A9" t="str">
            <v>4면전망</v>
          </cell>
          <cell r="C9" t="str">
            <v>4면전망시 추가</v>
          </cell>
          <cell r="E9">
            <v>11000000</v>
          </cell>
          <cell r="F9">
            <v>7800000</v>
          </cell>
          <cell r="H9">
            <v>7800000</v>
          </cell>
        </row>
        <row r="10">
          <cell r="A10" t="str">
            <v>관통형</v>
          </cell>
          <cell r="C10" t="str">
            <v>관통형 추가</v>
          </cell>
          <cell r="E10">
            <v>3000000</v>
          </cell>
          <cell r="F10">
            <v>2500000</v>
          </cell>
          <cell r="H10">
            <v>2500000</v>
          </cell>
        </row>
        <row r="11">
          <cell r="A11" t="str">
            <v>방화문</v>
          </cell>
          <cell r="C11" t="str">
            <v>방화문 변경</v>
          </cell>
          <cell r="E11">
            <v>1000000</v>
          </cell>
          <cell r="F11">
            <v>800000</v>
          </cell>
          <cell r="H11">
            <v>800000</v>
          </cell>
        </row>
        <row r="12">
          <cell r="A12">
            <v>8</v>
          </cell>
          <cell r="C12" t="str">
            <v>착탈식 판넬 추가</v>
          </cell>
          <cell r="D12" t="str">
            <v>8인승</v>
          </cell>
          <cell r="E12">
            <v>4100000</v>
          </cell>
          <cell r="F12">
            <v>3709090</v>
          </cell>
          <cell r="G12">
            <v>278375.75180458697</v>
          </cell>
          <cell r="H12">
            <v>278375.75180458697</v>
          </cell>
        </row>
        <row r="13">
          <cell r="A13">
            <v>11</v>
          </cell>
          <cell r="D13" t="str">
            <v>11인승</v>
          </cell>
          <cell r="E13">
            <v>4300000</v>
          </cell>
          <cell r="F13">
            <v>3745454</v>
          </cell>
          <cell r="G13">
            <v>332531.56075015501</v>
          </cell>
          <cell r="H13">
            <v>332531.56075015501</v>
          </cell>
        </row>
        <row r="14">
          <cell r="A14">
            <v>13</v>
          </cell>
          <cell r="D14" t="str">
            <v>13인승</v>
          </cell>
          <cell r="E14">
            <v>4500000</v>
          </cell>
          <cell r="F14">
            <v>3909090</v>
          </cell>
          <cell r="G14">
            <v>350970.8159011153</v>
          </cell>
          <cell r="H14">
            <v>350970.8159011153</v>
          </cell>
        </row>
        <row r="15">
          <cell r="A15">
            <v>15</v>
          </cell>
          <cell r="D15" t="str">
            <v>15인승</v>
          </cell>
          <cell r="E15">
            <v>4700000</v>
          </cell>
          <cell r="F15">
            <v>4100000</v>
          </cell>
          <cell r="G15">
            <v>375625.56814250676</v>
          </cell>
          <cell r="H15">
            <v>375625.56814250676</v>
          </cell>
        </row>
        <row r="16">
          <cell r="A16">
            <v>17</v>
          </cell>
          <cell r="D16" t="str">
            <v>17인승</v>
          </cell>
          <cell r="E16">
            <v>4900000</v>
          </cell>
          <cell r="F16">
            <v>4300000</v>
          </cell>
          <cell r="G16">
            <v>407650.10436405521</v>
          </cell>
          <cell r="H16">
            <v>407650.10436405521</v>
          </cell>
        </row>
        <row r="17">
          <cell r="A17">
            <v>20</v>
          </cell>
          <cell r="D17" t="str">
            <v>20인승</v>
          </cell>
          <cell r="E17">
            <v>5100000</v>
          </cell>
          <cell r="F17">
            <v>4509090</v>
          </cell>
          <cell r="G17">
            <v>462533.69729238329</v>
          </cell>
          <cell r="H17">
            <v>462533.69729238329</v>
          </cell>
        </row>
        <row r="18">
          <cell r="A18" t="str">
            <v>에어콘</v>
          </cell>
          <cell r="B18" t="str">
            <v>설치</v>
          </cell>
          <cell r="C18" t="str">
            <v>에어콘설치</v>
          </cell>
          <cell r="E18">
            <v>4500000</v>
          </cell>
          <cell r="F18">
            <v>4000000</v>
          </cell>
          <cell r="H18">
            <v>4000000</v>
          </cell>
        </row>
        <row r="19">
          <cell r="A19" t="str">
            <v>매립형</v>
          </cell>
          <cell r="C19" t="str">
            <v>미디어보드 설치</v>
          </cell>
          <cell r="D19" t="str">
            <v>매립형</v>
          </cell>
          <cell r="E19">
            <v>4100000</v>
          </cell>
          <cell r="F19">
            <v>3454545</v>
          </cell>
          <cell r="H19">
            <v>3454545</v>
          </cell>
        </row>
        <row r="20">
          <cell r="A20" t="str">
            <v>돌출형</v>
          </cell>
          <cell r="D20" t="str">
            <v>돌출형</v>
          </cell>
          <cell r="E20">
            <v>4500000</v>
          </cell>
          <cell r="F20">
            <v>3909090</v>
          </cell>
          <cell r="H20">
            <v>3909090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>
        <row r="7">
          <cell r="D7">
            <v>2396147</v>
          </cell>
        </row>
        <row r="8">
          <cell r="D8">
            <v>2410928</v>
          </cell>
        </row>
        <row r="9">
          <cell r="D9">
            <v>2425708</v>
          </cell>
        </row>
        <row r="10">
          <cell r="D10">
            <v>2440488</v>
          </cell>
        </row>
        <row r="11">
          <cell r="D11">
            <v>2455268</v>
          </cell>
        </row>
        <row r="12">
          <cell r="D12">
            <v>2470047</v>
          </cell>
        </row>
        <row r="13">
          <cell r="D13">
            <v>2484827</v>
          </cell>
        </row>
        <row r="14">
          <cell r="D14">
            <v>2499606</v>
          </cell>
        </row>
        <row r="15">
          <cell r="D15">
            <v>2514386</v>
          </cell>
        </row>
        <row r="16">
          <cell r="D16">
            <v>2529166</v>
          </cell>
        </row>
        <row r="17">
          <cell r="D17">
            <v>2543946</v>
          </cell>
        </row>
        <row r="18">
          <cell r="D18">
            <v>2558727</v>
          </cell>
        </row>
        <row r="19">
          <cell r="D19">
            <v>2573506</v>
          </cell>
        </row>
        <row r="20">
          <cell r="D20">
            <v>2588286</v>
          </cell>
        </row>
        <row r="21">
          <cell r="D21">
            <v>2603066</v>
          </cell>
        </row>
        <row r="22">
          <cell r="D22">
            <v>2617846</v>
          </cell>
        </row>
        <row r="23">
          <cell r="D23">
            <v>2632626</v>
          </cell>
        </row>
        <row r="24">
          <cell r="D24">
            <v>2647406</v>
          </cell>
        </row>
        <row r="25">
          <cell r="D25">
            <v>2662186</v>
          </cell>
        </row>
        <row r="26">
          <cell r="D26">
            <v>2676965</v>
          </cell>
        </row>
        <row r="27">
          <cell r="D27">
            <v>2691745</v>
          </cell>
        </row>
        <row r="28">
          <cell r="D28">
            <v>2706526</v>
          </cell>
        </row>
        <row r="29">
          <cell r="D29">
            <v>2721305</v>
          </cell>
        </row>
        <row r="30">
          <cell r="D30">
            <v>2736085</v>
          </cell>
        </row>
        <row r="31">
          <cell r="D31">
            <v>2750865</v>
          </cell>
        </row>
        <row r="32">
          <cell r="D32">
            <v>2470253</v>
          </cell>
        </row>
        <row r="33">
          <cell r="D33">
            <v>2485033</v>
          </cell>
        </row>
        <row r="34">
          <cell r="D34">
            <v>2499813</v>
          </cell>
        </row>
        <row r="35">
          <cell r="D35">
            <v>2514593</v>
          </cell>
        </row>
        <row r="36">
          <cell r="D36">
            <v>2529374</v>
          </cell>
        </row>
        <row r="37">
          <cell r="D37">
            <v>2544153</v>
          </cell>
        </row>
        <row r="38">
          <cell r="D38">
            <v>2558933</v>
          </cell>
        </row>
        <row r="39">
          <cell r="D39">
            <v>2573712</v>
          </cell>
        </row>
        <row r="40">
          <cell r="D40">
            <v>2588492</v>
          </cell>
        </row>
        <row r="41">
          <cell r="D41">
            <v>2603272</v>
          </cell>
        </row>
        <row r="42">
          <cell r="D42">
            <v>2618052</v>
          </cell>
        </row>
        <row r="43">
          <cell r="D43">
            <v>2632832</v>
          </cell>
        </row>
        <row r="44">
          <cell r="D44">
            <v>2647611</v>
          </cell>
        </row>
        <row r="45">
          <cell r="D45">
            <v>2662391</v>
          </cell>
        </row>
        <row r="46">
          <cell r="D46">
            <v>2677172</v>
          </cell>
        </row>
        <row r="47">
          <cell r="D47">
            <v>2691952</v>
          </cell>
        </row>
        <row r="48">
          <cell r="D48">
            <v>2706732</v>
          </cell>
        </row>
        <row r="49">
          <cell r="D49">
            <v>2721512</v>
          </cell>
        </row>
        <row r="50">
          <cell r="D50">
            <v>2736292</v>
          </cell>
        </row>
        <row r="51">
          <cell r="D51">
            <v>2751072</v>
          </cell>
        </row>
        <row r="52">
          <cell r="D52">
            <v>2765851</v>
          </cell>
        </row>
        <row r="53">
          <cell r="D53">
            <v>2780631</v>
          </cell>
        </row>
        <row r="54">
          <cell r="D54">
            <v>2795410</v>
          </cell>
        </row>
        <row r="55">
          <cell r="D55">
            <v>2810190</v>
          </cell>
        </row>
        <row r="56">
          <cell r="D56">
            <v>2824971</v>
          </cell>
        </row>
        <row r="57">
          <cell r="D57">
            <v>2625985</v>
          </cell>
        </row>
        <row r="58">
          <cell r="D58">
            <v>2644333</v>
          </cell>
        </row>
        <row r="59">
          <cell r="D59">
            <v>2659106</v>
          </cell>
        </row>
        <row r="60">
          <cell r="D60">
            <v>2673879</v>
          </cell>
        </row>
        <row r="61">
          <cell r="D61">
            <v>2688653</v>
          </cell>
        </row>
        <row r="62">
          <cell r="D62">
            <v>2703425</v>
          </cell>
        </row>
        <row r="63">
          <cell r="D63">
            <v>2718199</v>
          </cell>
        </row>
        <row r="64">
          <cell r="D64">
            <v>2732972</v>
          </cell>
        </row>
        <row r="65">
          <cell r="D65">
            <v>2747745</v>
          </cell>
        </row>
        <row r="66">
          <cell r="D66">
            <v>2762518</v>
          </cell>
        </row>
        <row r="67">
          <cell r="D67">
            <v>2777292</v>
          </cell>
        </row>
        <row r="68">
          <cell r="D68">
            <v>2792066</v>
          </cell>
        </row>
        <row r="69">
          <cell r="D69">
            <v>2806839</v>
          </cell>
        </row>
        <row r="70">
          <cell r="D70">
            <v>2821612</v>
          </cell>
        </row>
        <row r="71">
          <cell r="D71">
            <v>2836385</v>
          </cell>
        </row>
        <row r="72">
          <cell r="D72">
            <v>2851158</v>
          </cell>
        </row>
        <row r="73">
          <cell r="D73">
            <v>2865932</v>
          </cell>
        </row>
        <row r="74">
          <cell r="D74">
            <v>2880705</v>
          </cell>
        </row>
        <row r="75">
          <cell r="D75">
            <v>2895478</v>
          </cell>
        </row>
        <row r="76">
          <cell r="D76">
            <v>2910251</v>
          </cell>
        </row>
        <row r="77">
          <cell r="D77">
            <v>2925025</v>
          </cell>
        </row>
        <row r="78">
          <cell r="D78">
            <v>2939799</v>
          </cell>
        </row>
        <row r="79">
          <cell r="D79">
            <v>2954571</v>
          </cell>
        </row>
        <row r="80">
          <cell r="D80">
            <v>2969345</v>
          </cell>
        </row>
        <row r="81">
          <cell r="D81">
            <v>2984118</v>
          </cell>
        </row>
        <row r="82">
          <cell r="D82">
            <v>2998891</v>
          </cell>
        </row>
        <row r="83">
          <cell r="D83">
            <v>3013664</v>
          </cell>
        </row>
        <row r="84">
          <cell r="D84">
            <v>3028437</v>
          </cell>
        </row>
        <row r="85">
          <cell r="D85">
            <v>3043211</v>
          </cell>
        </row>
        <row r="86">
          <cell r="D86">
            <v>3057984</v>
          </cell>
        </row>
        <row r="87">
          <cell r="D87">
            <v>3072758</v>
          </cell>
        </row>
        <row r="88">
          <cell r="D88">
            <v>3087531</v>
          </cell>
        </row>
        <row r="89">
          <cell r="D89">
            <v>3102304</v>
          </cell>
        </row>
        <row r="90">
          <cell r="D90">
            <v>3117078</v>
          </cell>
        </row>
        <row r="91">
          <cell r="D91">
            <v>3131851</v>
          </cell>
        </row>
        <row r="92">
          <cell r="D92">
            <v>3146624</v>
          </cell>
        </row>
        <row r="93">
          <cell r="D93">
            <v>3161397</v>
          </cell>
        </row>
        <row r="94">
          <cell r="D94">
            <v>3176170</v>
          </cell>
        </row>
        <row r="95">
          <cell r="D95">
            <v>3190944</v>
          </cell>
        </row>
        <row r="96">
          <cell r="D96">
            <v>3205716</v>
          </cell>
        </row>
        <row r="97">
          <cell r="D97">
            <v>3220490</v>
          </cell>
        </row>
        <row r="98">
          <cell r="D98">
            <v>2637417</v>
          </cell>
        </row>
        <row r="99">
          <cell r="D99">
            <v>2655764</v>
          </cell>
        </row>
        <row r="100">
          <cell r="D100">
            <v>2670537</v>
          </cell>
        </row>
        <row r="101">
          <cell r="D101">
            <v>2685310</v>
          </cell>
        </row>
        <row r="102">
          <cell r="D102">
            <v>2700084</v>
          </cell>
        </row>
        <row r="103">
          <cell r="D103">
            <v>2714856</v>
          </cell>
        </row>
        <row r="104">
          <cell r="D104">
            <v>2729630</v>
          </cell>
        </row>
        <row r="105">
          <cell r="D105">
            <v>2744404</v>
          </cell>
        </row>
        <row r="106">
          <cell r="D106">
            <v>2759177</v>
          </cell>
        </row>
        <row r="107">
          <cell r="D107">
            <v>2773950</v>
          </cell>
        </row>
        <row r="108">
          <cell r="D108">
            <v>2788723</v>
          </cell>
        </row>
        <row r="109">
          <cell r="D109">
            <v>2803497</v>
          </cell>
        </row>
        <row r="110">
          <cell r="D110">
            <v>2818270</v>
          </cell>
        </row>
        <row r="111">
          <cell r="D111">
            <v>2833043</v>
          </cell>
        </row>
        <row r="112">
          <cell r="D112">
            <v>2847816</v>
          </cell>
        </row>
        <row r="113">
          <cell r="D113">
            <v>2862589</v>
          </cell>
        </row>
        <row r="114">
          <cell r="D114">
            <v>2877363</v>
          </cell>
        </row>
        <row r="115">
          <cell r="D115">
            <v>2892137</v>
          </cell>
        </row>
        <row r="116">
          <cell r="D116">
            <v>2906910</v>
          </cell>
        </row>
        <row r="117">
          <cell r="D117">
            <v>2921683</v>
          </cell>
        </row>
        <row r="118">
          <cell r="D118">
            <v>2936456</v>
          </cell>
        </row>
        <row r="119">
          <cell r="D119">
            <v>2951230</v>
          </cell>
        </row>
        <row r="120">
          <cell r="D120">
            <v>2966002</v>
          </cell>
        </row>
        <row r="121">
          <cell r="D121">
            <v>2980776</v>
          </cell>
        </row>
        <row r="122">
          <cell r="D122">
            <v>2995549</v>
          </cell>
        </row>
        <row r="123">
          <cell r="D123">
            <v>3010322</v>
          </cell>
        </row>
        <row r="124">
          <cell r="D124">
            <v>3025095</v>
          </cell>
        </row>
        <row r="125">
          <cell r="D125">
            <v>3039868</v>
          </cell>
        </row>
        <row r="126">
          <cell r="D126">
            <v>3054643</v>
          </cell>
        </row>
        <row r="127">
          <cell r="D127">
            <v>3069416</v>
          </cell>
        </row>
        <row r="128">
          <cell r="D128">
            <v>3084189</v>
          </cell>
        </row>
        <row r="129">
          <cell r="D129">
            <v>3098962</v>
          </cell>
        </row>
        <row r="130">
          <cell r="D130">
            <v>3113735</v>
          </cell>
        </row>
        <row r="131">
          <cell r="D131">
            <v>3128509</v>
          </cell>
        </row>
        <row r="132">
          <cell r="D132">
            <v>3143282</v>
          </cell>
        </row>
        <row r="133">
          <cell r="D133">
            <v>3158055</v>
          </cell>
        </row>
        <row r="134">
          <cell r="D134">
            <v>3172828</v>
          </cell>
        </row>
        <row r="135">
          <cell r="D135">
            <v>3187601</v>
          </cell>
        </row>
        <row r="136">
          <cell r="D136">
            <v>3202376</v>
          </cell>
        </row>
        <row r="137">
          <cell r="D137">
            <v>3217148</v>
          </cell>
        </row>
        <row r="138">
          <cell r="D138">
            <v>3231922</v>
          </cell>
        </row>
        <row r="139">
          <cell r="D139">
            <v>3151234</v>
          </cell>
        </row>
        <row r="140">
          <cell r="D140">
            <v>3173147</v>
          </cell>
        </row>
        <row r="141">
          <cell r="D141">
            <v>3187913</v>
          </cell>
        </row>
        <row r="142">
          <cell r="D142">
            <v>3202681</v>
          </cell>
        </row>
        <row r="143">
          <cell r="D143">
            <v>3217448</v>
          </cell>
        </row>
        <row r="144">
          <cell r="D144">
            <v>3232214</v>
          </cell>
        </row>
        <row r="145">
          <cell r="D145">
            <v>3246981</v>
          </cell>
        </row>
        <row r="146">
          <cell r="D146">
            <v>3261749</v>
          </cell>
        </row>
        <row r="147">
          <cell r="D147">
            <v>3276515</v>
          </cell>
        </row>
        <row r="148">
          <cell r="D148">
            <v>3291283</v>
          </cell>
        </row>
        <row r="149">
          <cell r="D149">
            <v>3306049</v>
          </cell>
        </row>
        <row r="150">
          <cell r="D150">
            <v>3320817</v>
          </cell>
        </row>
        <row r="151">
          <cell r="D151">
            <v>3335583</v>
          </cell>
        </row>
        <row r="152">
          <cell r="D152">
            <v>3350350</v>
          </cell>
        </row>
        <row r="153">
          <cell r="D153">
            <v>3365117</v>
          </cell>
        </row>
        <row r="154">
          <cell r="D154">
            <v>3379885</v>
          </cell>
        </row>
        <row r="155">
          <cell r="D155">
            <v>3394651</v>
          </cell>
        </row>
        <row r="156">
          <cell r="D156">
            <v>3409419</v>
          </cell>
        </row>
        <row r="157">
          <cell r="D157">
            <v>3424186</v>
          </cell>
        </row>
        <row r="158">
          <cell r="D158">
            <v>3438953</v>
          </cell>
        </row>
        <row r="159">
          <cell r="D159">
            <v>3453719</v>
          </cell>
        </row>
        <row r="160">
          <cell r="D160">
            <v>3468486</v>
          </cell>
        </row>
        <row r="161">
          <cell r="D161">
            <v>3483253</v>
          </cell>
        </row>
        <row r="162">
          <cell r="D162">
            <v>3498021</v>
          </cell>
        </row>
        <row r="163">
          <cell r="D163">
            <v>3512787</v>
          </cell>
        </row>
        <row r="164">
          <cell r="D164">
            <v>3527555</v>
          </cell>
        </row>
        <row r="165">
          <cell r="D165">
            <v>3542322</v>
          </cell>
        </row>
        <row r="166">
          <cell r="D166">
            <v>3557088</v>
          </cell>
        </row>
        <row r="167">
          <cell r="D167">
            <v>3571855</v>
          </cell>
        </row>
        <row r="168">
          <cell r="D168">
            <v>3586622</v>
          </cell>
        </row>
        <row r="169">
          <cell r="D169">
            <v>3601389</v>
          </cell>
        </row>
        <row r="170">
          <cell r="D170">
            <v>3616157</v>
          </cell>
        </row>
        <row r="171">
          <cell r="D171">
            <v>3630923</v>
          </cell>
        </row>
        <row r="172">
          <cell r="D172">
            <v>3645691</v>
          </cell>
        </row>
        <row r="173">
          <cell r="D173">
            <v>3660457</v>
          </cell>
        </row>
        <row r="174">
          <cell r="D174">
            <v>3675224</v>
          </cell>
        </row>
        <row r="175">
          <cell r="D175">
            <v>3689991</v>
          </cell>
        </row>
        <row r="176">
          <cell r="D176">
            <v>3704759</v>
          </cell>
        </row>
        <row r="177">
          <cell r="D177">
            <v>3719525</v>
          </cell>
        </row>
        <row r="178">
          <cell r="D178">
            <v>3734293</v>
          </cell>
        </row>
        <row r="179">
          <cell r="D179">
            <v>3749059</v>
          </cell>
        </row>
        <row r="180">
          <cell r="D180">
            <v>3151234</v>
          </cell>
        </row>
        <row r="181">
          <cell r="D181">
            <v>3173147</v>
          </cell>
        </row>
        <row r="182">
          <cell r="D182">
            <v>3187913</v>
          </cell>
        </row>
        <row r="183">
          <cell r="D183">
            <v>3202681</v>
          </cell>
        </row>
        <row r="184">
          <cell r="D184">
            <v>3217448</v>
          </cell>
        </row>
        <row r="185">
          <cell r="D185">
            <v>3232214</v>
          </cell>
        </row>
        <row r="186">
          <cell r="D186">
            <v>3246981</v>
          </cell>
        </row>
        <row r="187">
          <cell r="D187">
            <v>3261749</v>
          </cell>
        </row>
        <row r="188">
          <cell r="D188">
            <v>3276515</v>
          </cell>
        </row>
        <row r="189">
          <cell r="D189">
            <v>3291283</v>
          </cell>
        </row>
        <row r="190">
          <cell r="D190">
            <v>3306049</v>
          </cell>
        </row>
        <row r="191">
          <cell r="D191">
            <v>3320817</v>
          </cell>
        </row>
        <row r="192">
          <cell r="D192">
            <v>3335583</v>
          </cell>
        </row>
        <row r="193">
          <cell r="D193">
            <v>3350350</v>
          </cell>
        </row>
        <row r="194">
          <cell r="D194">
            <v>3365117</v>
          </cell>
        </row>
        <row r="195">
          <cell r="D195">
            <v>3379885</v>
          </cell>
        </row>
        <row r="196">
          <cell r="D196">
            <v>3394651</v>
          </cell>
        </row>
        <row r="197">
          <cell r="D197">
            <v>3405201</v>
          </cell>
        </row>
        <row r="198">
          <cell r="D198">
            <v>3419968</v>
          </cell>
        </row>
        <row r="199">
          <cell r="D199">
            <v>3434735</v>
          </cell>
        </row>
        <row r="200">
          <cell r="D200">
            <v>3453719</v>
          </cell>
        </row>
        <row r="201">
          <cell r="D201">
            <v>3468486</v>
          </cell>
        </row>
        <row r="202">
          <cell r="D202">
            <v>3483253</v>
          </cell>
        </row>
        <row r="203">
          <cell r="D203">
            <v>3498021</v>
          </cell>
        </row>
        <row r="204">
          <cell r="D204">
            <v>3512787</v>
          </cell>
        </row>
        <row r="205">
          <cell r="D205">
            <v>3527555</v>
          </cell>
        </row>
        <row r="206">
          <cell r="D206">
            <v>3542322</v>
          </cell>
        </row>
        <row r="207">
          <cell r="D207">
            <v>3557088</v>
          </cell>
        </row>
        <row r="208">
          <cell r="D208">
            <v>3571855</v>
          </cell>
        </row>
        <row r="209">
          <cell r="D209">
            <v>3586622</v>
          </cell>
        </row>
        <row r="210">
          <cell r="D210">
            <v>3601389</v>
          </cell>
        </row>
        <row r="211">
          <cell r="D211">
            <v>3616157</v>
          </cell>
        </row>
        <row r="212">
          <cell r="D212">
            <v>3630923</v>
          </cell>
        </row>
        <row r="213">
          <cell r="D213">
            <v>3645691</v>
          </cell>
        </row>
        <row r="214">
          <cell r="D214">
            <v>3660457</v>
          </cell>
        </row>
        <row r="215">
          <cell r="D215">
            <v>3675224</v>
          </cell>
        </row>
        <row r="216">
          <cell r="D216">
            <v>3689991</v>
          </cell>
        </row>
        <row r="217">
          <cell r="D217">
            <v>3704759</v>
          </cell>
        </row>
        <row r="218">
          <cell r="D218">
            <v>3719525</v>
          </cell>
        </row>
        <row r="219">
          <cell r="D219">
            <v>3734293</v>
          </cell>
        </row>
        <row r="220">
          <cell r="D220">
            <v>3749059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55">
          <cell r="K55">
            <v>949528</v>
          </cell>
          <cell r="M55">
            <v>1023444</v>
          </cell>
          <cell r="O55">
            <v>1097359</v>
          </cell>
        </row>
        <row r="87">
          <cell r="K87">
            <v>934455</v>
          </cell>
          <cell r="M87">
            <v>1006285</v>
          </cell>
          <cell r="O87">
            <v>1078117</v>
          </cell>
        </row>
        <row r="93">
          <cell r="K93">
            <v>153573</v>
          </cell>
          <cell r="M93">
            <v>171455</v>
          </cell>
          <cell r="O93">
            <v>189337</v>
          </cell>
        </row>
        <row r="100">
          <cell r="I100">
            <v>1171274</v>
          </cell>
          <cell r="K100">
            <v>1245190</v>
          </cell>
          <cell r="M100">
            <v>1321948</v>
          </cell>
          <cell r="O100">
            <v>1398706</v>
          </cell>
        </row>
        <row r="132">
          <cell r="I132">
            <v>1149949</v>
          </cell>
          <cell r="K132">
            <v>1221782</v>
          </cell>
          <cell r="M132">
            <v>1293609</v>
          </cell>
          <cell r="O132">
            <v>1365441</v>
          </cell>
        </row>
        <row r="138">
          <cell r="I138">
            <v>207219</v>
          </cell>
          <cell r="K138">
            <v>225101</v>
          </cell>
          <cell r="M138">
            <v>242983</v>
          </cell>
          <cell r="O138">
            <v>260865</v>
          </cell>
        </row>
        <row r="145">
          <cell r="I145">
            <v>1475464</v>
          </cell>
          <cell r="K145">
            <v>1552223</v>
          </cell>
          <cell r="M145">
            <v>1628981</v>
          </cell>
          <cell r="O145">
            <v>1705740</v>
          </cell>
        </row>
        <row r="177">
          <cell r="I177">
            <v>1437273</v>
          </cell>
          <cell r="K177">
            <v>1509105</v>
          </cell>
          <cell r="M177">
            <v>1580935</v>
          </cell>
          <cell r="O177">
            <v>1652768</v>
          </cell>
        </row>
        <row r="183">
          <cell r="I183">
            <v>278747</v>
          </cell>
          <cell r="K183">
            <v>296629</v>
          </cell>
          <cell r="M183">
            <v>314511</v>
          </cell>
          <cell r="O183">
            <v>332393</v>
          </cell>
        </row>
        <row r="191">
          <cell r="I191">
            <v>1782497</v>
          </cell>
          <cell r="K191">
            <v>1859256</v>
          </cell>
          <cell r="M191">
            <v>1936014</v>
          </cell>
          <cell r="O191">
            <v>2012773</v>
          </cell>
        </row>
        <row r="223">
          <cell r="I223">
            <v>1724598</v>
          </cell>
          <cell r="K223">
            <v>1796430</v>
          </cell>
          <cell r="M223">
            <v>1868262</v>
          </cell>
          <cell r="O223">
            <v>1940095</v>
          </cell>
        </row>
        <row r="229">
          <cell r="I229">
            <v>350275</v>
          </cell>
          <cell r="K229">
            <v>368157</v>
          </cell>
          <cell r="M229">
            <v>386039</v>
          </cell>
          <cell r="O229">
            <v>403921</v>
          </cell>
        </row>
        <row r="237">
          <cell r="I237">
            <v>2089531</v>
          </cell>
          <cell r="K237">
            <v>2166289</v>
          </cell>
          <cell r="M237">
            <v>2243047</v>
          </cell>
          <cell r="O237">
            <v>2319806</v>
          </cell>
        </row>
        <row r="269">
          <cell r="I269">
            <v>2011922</v>
          </cell>
          <cell r="K269">
            <v>2083754</v>
          </cell>
          <cell r="M269">
            <v>2155586</v>
          </cell>
          <cell r="O269">
            <v>2227418</v>
          </cell>
        </row>
        <row r="275">
          <cell r="I275">
            <v>421803</v>
          </cell>
          <cell r="K275">
            <v>439685</v>
          </cell>
          <cell r="M275">
            <v>457567</v>
          </cell>
          <cell r="O275">
            <v>475449</v>
          </cell>
        </row>
        <row r="283">
          <cell r="I283">
            <v>2396564</v>
          </cell>
          <cell r="K283">
            <v>2473323</v>
          </cell>
          <cell r="M283">
            <v>2550080</v>
          </cell>
          <cell r="O283">
            <v>2626839</v>
          </cell>
        </row>
        <row r="315">
          <cell r="I315">
            <v>2299248</v>
          </cell>
          <cell r="K315">
            <v>2371081</v>
          </cell>
          <cell r="M315">
            <v>2442911</v>
          </cell>
          <cell r="O315">
            <v>2514743</v>
          </cell>
        </row>
        <row r="321">
          <cell r="I321">
            <v>493331</v>
          </cell>
          <cell r="K321">
            <v>511213</v>
          </cell>
          <cell r="M321">
            <v>529095</v>
          </cell>
          <cell r="O321">
            <v>546977</v>
          </cell>
        </row>
        <row r="329">
          <cell r="I329">
            <v>2703597</v>
          </cell>
          <cell r="K329">
            <v>2780356</v>
          </cell>
          <cell r="M329">
            <v>2857114</v>
          </cell>
          <cell r="O329">
            <v>2933872</v>
          </cell>
        </row>
        <row r="361">
          <cell r="I361">
            <v>2586575</v>
          </cell>
          <cell r="K361">
            <v>2658408</v>
          </cell>
          <cell r="M361">
            <v>2730235</v>
          </cell>
          <cell r="O361">
            <v>2802067</v>
          </cell>
        </row>
        <row r="367">
          <cell r="I367">
            <v>564859</v>
          </cell>
          <cell r="K367">
            <v>582741</v>
          </cell>
          <cell r="M367">
            <v>600623</v>
          </cell>
          <cell r="O367">
            <v>618505</v>
          </cell>
        </row>
        <row r="375">
          <cell r="I375">
            <v>3010630</v>
          </cell>
          <cell r="K375">
            <v>3087389</v>
          </cell>
          <cell r="M375">
            <v>3164147</v>
          </cell>
          <cell r="O375">
            <v>3240906</v>
          </cell>
        </row>
        <row r="407">
          <cell r="I407">
            <v>2873899</v>
          </cell>
          <cell r="K407">
            <v>2945731</v>
          </cell>
          <cell r="M407">
            <v>3017561</v>
          </cell>
          <cell r="O407">
            <v>3089394</v>
          </cell>
        </row>
        <row r="413">
          <cell r="I413">
            <v>636387</v>
          </cell>
          <cell r="K413">
            <v>654269</v>
          </cell>
          <cell r="M413">
            <v>672151</v>
          </cell>
          <cell r="O413">
            <v>690033</v>
          </cell>
        </row>
        <row r="421">
          <cell r="I421">
            <v>3317663</v>
          </cell>
          <cell r="K421">
            <v>3394422</v>
          </cell>
          <cell r="M421">
            <v>3471180</v>
          </cell>
          <cell r="O421">
            <v>3547939</v>
          </cell>
        </row>
        <row r="453">
          <cell r="I453">
            <v>3161224</v>
          </cell>
          <cell r="K453">
            <v>3233056</v>
          </cell>
          <cell r="M453">
            <v>3304888</v>
          </cell>
          <cell r="O453">
            <v>3376721</v>
          </cell>
        </row>
        <row r="459">
          <cell r="I459">
            <v>707915</v>
          </cell>
          <cell r="K459">
            <v>725797</v>
          </cell>
          <cell r="M459">
            <v>743679</v>
          </cell>
          <cell r="O459">
            <v>761561</v>
          </cell>
        </row>
        <row r="467">
          <cell r="I467">
            <v>3624697</v>
          </cell>
        </row>
        <row r="499">
          <cell r="I499">
            <v>3448548</v>
          </cell>
        </row>
        <row r="505">
          <cell r="I505">
            <v>779443</v>
          </cell>
        </row>
      </sheetData>
      <sheetData sheetId="59"/>
      <sheetData sheetId="60">
        <row r="6">
          <cell r="D6">
            <v>1.1000000000000001E-3</v>
          </cell>
          <cell r="G6">
            <v>0.57090000000000007</v>
          </cell>
          <cell r="I6">
            <v>6.25E-2</v>
          </cell>
          <cell r="K6">
            <v>5.0099999999999999E-2</v>
          </cell>
          <cell r="L6">
            <v>0.17</v>
          </cell>
        </row>
        <row r="7">
          <cell r="A7" t="str">
            <v>1층</v>
          </cell>
          <cell r="B7" t="str">
            <v>장애자용</v>
          </cell>
          <cell r="C7">
            <v>-25363</v>
          </cell>
          <cell r="E7">
            <v>-25363</v>
          </cell>
          <cell r="H7">
            <v>0</v>
          </cell>
          <cell r="I7">
            <v>-1585</v>
          </cell>
          <cell r="J7">
            <v>-26948</v>
          </cell>
          <cell r="K7">
            <v>-1350</v>
          </cell>
          <cell r="L7">
            <v>-498</v>
          </cell>
          <cell r="M7">
            <v>-28796</v>
          </cell>
        </row>
        <row r="8">
          <cell r="A8" t="str">
            <v>2층</v>
          </cell>
          <cell r="B8" t="str">
            <v>장애자용</v>
          </cell>
          <cell r="C8">
            <v>-26077</v>
          </cell>
          <cell r="E8">
            <v>-26077</v>
          </cell>
          <cell r="H8">
            <v>0</v>
          </cell>
          <cell r="I8">
            <v>-1629</v>
          </cell>
          <cell r="J8">
            <v>-27706</v>
          </cell>
          <cell r="K8">
            <v>-1388</v>
          </cell>
          <cell r="L8">
            <v>-512</v>
          </cell>
          <cell r="M8">
            <v>-29606</v>
          </cell>
        </row>
        <row r="9">
          <cell r="A9" t="str">
            <v>3층</v>
          </cell>
          <cell r="B9" t="str">
            <v>장애자용</v>
          </cell>
          <cell r="C9">
            <v>-26790</v>
          </cell>
          <cell r="E9">
            <v>-26790</v>
          </cell>
          <cell r="H9">
            <v>0</v>
          </cell>
          <cell r="I9">
            <v>-1674</v>
          </cell>
          <cell r="J9">
            <v>-28464</v>
          </cell>
          <cell r="K9">
            <v>-1426</v>
          </cell>
          <cell r="L9">
            <v>-527</v>
          </cell>
          <cell r="M9">
            <v>-30417</v>
          </cell>
        </row>
        <row r="10">
          <cell r="A10" t="str">
            <v>4층</v>
          </cell>
          <cell r="B10" t="str">
            <v>장애자용</v>
          </cell>
          <cell r="C10">
            <v>-27503</v>
          </cell>
          <cell r="E10">
            <v>-27503</v>
          </cell>
          <cell r="H10">
            <v>0</v>
          </cell>
          <cell r="I10">
            <v>-1718</v>
          </cell>
          <cell r="J10">
            <v>-29221</v>
          </cell>
          <cell r="K10">
            <v>-1463</v>
          </cell>
          <cell r="L10">
            <v>-540</v>
          </cell>
          <cell r="M10">
            <v>-31224</v>
          </cell>
        </row>
        <row r="11">
          <cell r="A11" t="str">
            <v>5층</v>
          </cell>
          <cell r="B11" t="str">
            <v>장애자용</v>
          </cell>
          <cell r="C11">
            <v>-28216</v>
          </cell>
          <cell r="E11">
            <v>-28216</v>
          </cell>
          <cell r="H11">
            <v>0</v>
          </cell>
          <cell r="I11">
            <v>-1763</v>
          </cell>
          <cell r="J11">
            <v>-29979</v>
          </cell>
          <cell r="K11">
            <v>-1501</v>
          </cell>
          <cell r="L11">
            <v>-554</v>
          </cell>
          <cell r="M11">
            <v>-32034</v>
          </cell>
        </row>
        <row r="12">
          <cell r="A12" t="str">
            <v>6층</v>
          </cell>
          <cell r="B12" t="str">
            <v>장애자용</v>
          </cell>
          <cell r="C12">
            <v>-28930</v>
          </cell>
          <cell r="E12">
            <v>-28930</v>
          </cell>
          <cell r="H12">
            <v>0</v>
          </cell>
          <cell r="I12">
            <v>-1808</v>
          </cell>
          <cell r="J12">
            <v>-30738</v>
          </cell>
          <cell r="K12">
            <v>-1539</v>
          </cell>
          <cell r="L12">
            <v>-568</v>
          </cell>
          <cell r="M12">
            <v>-32845</v>
          </cell>
        </row>
        <row r="13">
          <cell r="A13" t="str">
            <v>7층</v>
          </cell>
          <cell r="B13" t="str">
            <v>장애자용</v>
          </cell>
          <cell r="C13">
            <v>-29643</v>
          </cell>
          <cell r="E13">
            <v>-29643</v>
          </cell>
          <cell r="H13">
            <v>0</v>
          </cell>
          <cell r="I13">
            <v>-1852</v>
          </cell>
          <cell r="J13">
            <v>-31495</v>
          </cell>
          <cell r="K13">
            <v>-1577</v>
          </cell>
          <cell r="L13">
            <v>-582</v>
          </cell>
          <cell r="M13">
            <v>-33654</v>
          </cell>
        </row>
        <row r="14">
          <cell r="A14" t="str">
            <v>8층</v>
          </cell>
          <cell r="B14" t="str">
            <v>장애자용</v>
          </cell>
          <cell r="C14">
            <v>-30356</v>
          </cell>
          <cell r="E14">
            <v>-30356</v>
          </cell>
          <cell r="H14">
            <v>0</v>
          </cell>
          <cell r="I14">
            <v>-1897</v>
          </cell>
          <cell r="J14">
            <v>-32253</v>
          </cell>
          <cell r="K14">
            <v>-1615</v>
          </cell>
          <cell r="L14">
            <v>-597</v>
          </cell>
          <cell r="M14">
            <v>-34465</v>
          </cell>
        </row>
        <row r="15">
          <cell r="A15" t="str">
            <v>9층</v>
          </cell>
          <cell r="B15" t="str">
            <v>장애자용</v>
          </cell>
          <cell r="C15">
            <v>-31070</v>
          </cell>
          <cell r="E15">
            <v>-31070</v>
          </cell>
          <cell r="H15">
            <v>0</v>
          </cell>
          <cell r="I15">
            <v>-1941</v>
          </cell>
          <cell r="J15">
            <v>-33011</v>
          </cell>
          <cell r="K15">
            <v>-1653</v>
          </cell>
          <cell r="L15">
            <v>-610</v>
          </cell>
          <cell r="M15">
            <v>-35274</v>
          </cell>
        </row>
        <row r="16">
          <cell r="A16" t="str">
            <v>10층</v>
          </cell>
          <cell r="B16" t="str">
            <v>장애자용</v>
          </cell>
          <cell r="C16">
            <v>-31783</v>
          </cell>
          <cell r="E16">
            <v>-31783</v>
          </cell>
          <cell r="H16">
            <v>0</v>
          </cell>
          <cell r="I16">
            <v>-1986</v>
          </cell>
          <cell r="J16">
            <v>-33769</v>
          </cell>
          <cell r="K16">
            <v>-1691</v>
          </cell>
          <cell r="L16">
            <v>-625</v>
          </cell>
          <cell r="M16">
            <v>-36085</v>
          </cell>
        </row>
        <row r="17">
          <cell r="A17" t="str">
            <v>11층</v>
          </cell>
          <cell r="B17" t="str">
            <v>장애자용</v>
          </cell>
          <cell r="C17">
            <v>-32496</v>
          </cell>
          <cell r="E17">
            <v>-32496</v>
          </cell>
          <cell r="H17">
            <v>0</v>
          </cell>
          <cell r="I17">
            <v>-2031</v>
          </cell>
          <cell r="J17">
            <v>-34527</v>
          </cell>
          <cell r="K17">
            <v>-1729</v>
          </cell>
          <cell r="L17">
            <v>-639</v>
          </cell>
          <cell r="M17">
            <v>-36895</v>
          </cell>
        </row>
        <row r="18">
          <cell r="A18" t="str">
            <v>12층</v>
          </cell>
          <cell r="B18" t="str">
            <v>장애자용</v>
          </cell>
          <cell r="C18">
            <v>-33209</v>
          </cell>
          <cell r="E18">
            <v>-33209</v>
          </cell>
          <cell r="H18">
            <v>0</v>
          </cell>
          <cell r="I18">
            <v>-2075</v>
          </cell>
          <cell r="J18">
            <v>-35284</v>
          </cell>
          <cell r="K18">
            <v>-1767</v>
          </cell>
          <cell r="L18">
            <v>-653</v>
          </cell>
          <cell r="M18">
            <v>-37704</v>
          </cell>
        </row>
        <row r="19">
          <cell r="A19" t="str">
            <v>13층</v>
          </cell>
          <cell r="B19" t="str">
            <v>장애자용</v>
          </cell>
          <cell r="C19">
            <v>-33923</v>
          </cell>
          <cell r="E19">
            <v>-33923</v>
          </cell>
          <cell r="H19">
            <v>0</v>
          </cell>
          <cell r="I19">
            <v>-2120</v>
          </cell>
          <cell r="J19">
            <v>-36043</v>
          </cell>
          <cell r="K19">
            <v>-1805</v>
          </cell>
          <cell r="L19">
            <v>-667</v>
          </cell>
          <cell r="M19">
            <v>-38515</v>
          </cell>
        </row>
        <row r="20">
          <cell r="A20" t="str">
            <v>14층</v>
          </cell>
          <cell r="B20" t="str">
            <v>장애자용</v>
          </cell>
          <cell r="C20">
            <v>-34636</v>
          </cell>
          <cell r="E20">
            <v>-34636</v>
          </cell>
          <cell r="H20">
            <v>0</v>
          </cell>
          <cell r="I20">
            <v>-2164</v>
          </cell>
          <cell r="J20">
            <v>-36800</v>
          </cell>
          <cell r="K20">
            <v>-1843</v>
          </cell>
          <cell r="L20">
            <v>-681</v>
          </cell>
          <cell r="M20">
            <v>-39324</v>
          </cell>
        </row>
        <row r="21">
          <cell r="A21" t="str">
            <v>15층</v>
          </cell>
          <cell r="B21" t="str">
            <v>장애자용</v>
          </cell>
          <cell r="C21">
            <v>-35349</v>
          </cell>
          <cell r="E21">
            <v>-35349</v>
          </cell>
          <cell r="H21">
            <v>0</v>
          </cell>
          <cell r="I21">
            <v>-2209</v>
          </cell>
          <cell r="J21">
            <v>-37558</v>
          </cell>
          <cell r="K21">
            <v>-1881</v>
          </cell>
          <cell r="L21">
            <v>-695</v>
          </cell>
          <cell r="M21">
            <v>-40134</v>
          </cell>
        </row>
        <row r="22">
          <cell r="A22" t="str">
            <v>16층</v>
          </cell>
          <cell r="B22" t="str">
            <v>장애자용</v>
          </cell>
          <cell r="C22">
            <v>-36063</v>
          </cell>
          <cell r="E22">
            <v>-36063</v>
          </cell>
          <cell r="H22">
            <v>0</v>
          </cell>
          <cell r="I22">
            <v>-2253</v>
          </cell>
          <cell r="J22">
            <v>-38316</v>
          </cell>
          <cell r="K22">
            <v>-1919</v>
          </cell>
          <cell r="L22">
            <v>-709</v>
          </cell>
          <cell r="M22">
            <v>-40944</v>
          </cell>
        </row>
        <row r="23">
          <cell r="A23" t="str">
            <v>17층</v>
          </cell>
          <cell r="B23" t="str">
            <v>장애자용</v>
          </cell>
          <cell r="C23">
            <v>-36776</v>
          </cell>
          <cell r="E23">
            <v>-36776</v>
          </cell>
          <cell r="H23">
            <v>0</v>
          </cell>
          <cell r="I23">
            <v>-2298</v>
          </cell>
          <cell r="J23">
            <v>-39074</v>
          </cell>
          <cell r="K23">
            <v>-1957</v>
          </cell>
          <cell r="L23">
            <v>-723</v>
          </cell>
          <cell r="M23">
            <v>-41754</v>
          </cell>
        </row>
        <row r="24">
          <cell r="A24" t="str">
            <v>18층</v>
          </cell>
          <cell r="B24" t="str">
            <v>장애자용</v>
          </cell>
          <cell r="C24">
            <v>-37489</v>
          </cell>
          <cell r="E24">
            <v>-37489</v>
          </cell>
          <cell r="H24">
            <v>0</v>
          </cell>
          <cell r="I24">
            <v>-2343</v>
          </cell>
          <cell r="J24">
            <v>-39832</v>
          </cell>
          <cell r="K24">
            <v>-1995</v>
          </cell>
          <cell r="L24">
            <v>-737</v>
          </cell>
          <cell r="M24">
            <v>-42564</v>
          </cell>
        </row>
        <row r="25">
          <cell r="A25" t="str">
            <v>19층</v>
          </cell>
          <cell r="B25" t="str">
            <v>장애자용</v>
          </cell>
          <cell r="C25">
            <v>-38202</v>
          </cell>
          <cell r="E25">
            <v>-38202</v>
          </cell>
          <cell r="H25">
            <v>0</v>
          </cell>
          <cell r="I25">
            <v>-2387</v>
          </cell>
          <cell r="J25">
            <v>-40589</v>
          </cell>
          <cell r="K25">
            <v>-2033</v>
          </cell>
          <cell r="L25">
            <v>-751</v>
          </cell>
          <cell r="M25">
            <v>-43373</v>
          </cell>
        </row>
        <row r="26">
          <cell r="A26" t="str">
            <v>20층</v>
          </cell>
          <cell r="B26" t="str">
            <v>장애자용</v>
          </cell>
          <cell r="C26">
            <v>-38916</v>
          </cell>
          <cell r="E26">
            <v>-38916</v>
          </cell>
          <cell r="H26">
            <v>0</v>
          </cell>
          <cell r="I26">
            <v>-2432</v>
          </cell>
          <cell r="J26">
            <v>-41348</v>
          </cell>
          <cell r="K26">
            <v>-2071</v>
          </cell>
          <cell r="L26">
            <v>-765</v>
          </cell>
          <cell r="M26">
            <v>-44184</v>
          </cell>
        </row>
        <row r="27">
          <cell r="A27" t="str">
            <v>21층</v>
          </cell>
          <cell r="B27" t="str">
            <v>장애자용</v>
          </cell>
          <cell r="C27">
            <v>-39629</v>
          </cell>
          <cell r="E27">
            <v>-39629</v>
          </cell>
          <cell r="H27">
            <v>0</v>
          </cell>
          <cell r="I27">
            <v>-2476</v>
          </cell>
          <cell r="J27">
            <v>-42105</v>
          </cell>
          <cell r="K27">
            <v>-2109</v>
          </cell>
          <cell r="L27">
            <v>-779</v>
          </cell>
          <cell r="M27">
            <v>-44993</v>
          </cell>
        </row>
        <row r="28">
          <cell r="A28" t="str">
            <v>22층</v>
          </cell>
          <cell r="B28" t="str">
            <v>장애자용</v>
          </cell>
          <cell r="C28">
            <v>-40342</v>
          </cell>
          <cell r="E28">
            <v>-40342</v>
          </cell>
          <cell r="H28">
            <v>0</v>
          </cell>
          <cell r="I28">
            <v>-2521</v>
          </cell>
          <cell r="J28">
            <v>-42863</v>
          </cell>
          <cell r="K28">
            <v>-2147</v>
          </cell>
          <cell r="L28">
            <v>-793</v>
          </cell>
          <cell r="M28">
            <v>-45803</v>
          </cell>
        </row>
        <row r="29">
          <cell r="A29" t="str">
            <v>23층</v>
          </cell>
          <cell r="B29" t="str">
            <v>장애자용</v>
          </cell>
          <cell r="C29">
            <v>-41056</v>
          </cell>
          <cell r="E29">
            <v>-41056</v>
          </cell>
          <cell r="H29">
            <v>0</v>
          </cell>
          <cell r="I29">
            <v>-2566</v>
          </cell>
          <cell r="J29">
            <v>-43622</v>
          </cell>
          <cell r="K29">
            <v>-2185</v>
          </cell>
          <cell r="L29">
            <v>-807</v>
          </cell>
          <cell r="M29">
            <v>-46614</v>
          </cell>
        </row>
        <row r="30">
          <cell r="A30" t="str">
            <v>24층</v>
          </cell>
          <cell r="B30" t="str">
            <v>장애자용</v>
          </cell>
          <cell r="C30">
            <v>-41769</v>
          </cell>
          <cell r="E30">
            <v>-41769</v>
          </cell>
          <cell r="H30">
            <v>0</v>
          </cell>
          <cell r="I30">
            <v>-2610</v>
          </cell>
          <cell r="J30">
            <v>-44379</v>
          </cell>
          <cell r="K30">
            <v>-2223</v>
          </cell>
          <cell r="L30">
            <v>-821</v>
          </cell>
          <cell r="M30">
            <v>-47423</v>
          </cell>
        </row>
        <row r="31">
          <cell r="A31" t="str">
            <v>25층</v>
          </cell>
          <cell r="B31" t="str">
            <v>장애자용</v>
          </cell>
          <cell r="C31">
            <v>-42482</v>
          </cell>
          <cell r="E31">
            <v>-42482</v>
          </cell>
          <cell r="H31">
            <v>0</v>
          </cell>
          <cell r="I31">
            <v>-2655</v>
          </cell>
          <cell r="J31">
            <v>-45137</v>
          </cell>
          <cell r="K31">
            <v>-2261</v>
          </cell>
          <cell r="L31">
            <v>-835</v>
          </cell>
          <cell r="M31">
            <v>-48233</v>
          </cell>
        </row>
        <row r="32">
          <cell r="A32" t="str">
            <v>26층</v>
          </cell>
          <cell r="B32" t="str">
            <v>장애자용</v>
          </cell>
          <cell r="C32">
            <v>-43195</v>
          </cell>
          <cell r="E32">
            <v>-43195</v>
          </cell>
          <cell r="H32">
            <v>0</v>
          </cell>
          <cell r="I32">
            <v>-2699</v>
          </cell>
          <cell r="J32">
            <v>-45894</v>
          </cell>
          <cell r="K32">
            <v>-2299</v>
          </cell>
          <cell r="L32">
            <v>-849</v>
          </cell>
          <cell r="M32">
            <v>-49042</v>
          </cell>
        </row>
        <row r="33">
          <cell r="A33" t="str">
            <v>27층</v>
          </cell>
          <cell r="B33" t="str">
            <v>장애자용</v>
          </cell>
          <cell r="C33">
            <v>-43909</v>
          </cell>
          <cell r="E33">
            <v>-43909</v>
          </cell>
          <cell r="H33">
            <v>0</v>
          </cell>
          <cell r="I33">
            <v>-2744</v>
          </cell>
          <cell r="J33">
            <v>-46653</v>
          </cell>
          <cell r="K33">
            <v>-2337</v>
          </cell>
          <cell r="L33">
            <v>-863</v>
          </cell>
          <cell r="M33">
            <v>-49853</v>
          </cell>
        </row>
        <row r="34">
          <cell r="A34" t="str">
            <v>28층</v>
          </cell>
          <cell r="B34" t="str">
            <v>장애자용</v>
          </cell>
          <cell r="C34">
            <v>-44622</v>
          </cell>
          <cell r="E34">
            <v>-44622</v>
          </cell>
          <cell r="H34">
            <v>0</v>
          </cell>
          <cell r="I34">
            <v>-2788</v>
          </cell>
          <cell r="J34">
            <v>-47410</v>
          </cell>
          <cell r="K34">
            <v>-2375</v>
          </cell>
          <cell r="L34">
            <v>-877</v>
          </cell>
          <cell r="M34">
            <v>-50662</v>
          </cell>
        </row>
        <row r="35">
          <cell r="A35" t="str">
            <v>29층</v>
          </cell>
          <cell r="B35" t="str">
            <v>장애자용</v>
          </cell>
          <cell r="C35">
            <v>-45335</v>
          </cell>
          <cell r="E35">
            <v>-45335</v>
          </cell>
          <cell r="H35">
            <v>0</v>
          </cell>
          <cell r="I35">
            <v>-2833</v>
          </cell>
          <cell r="J35">
            <v>-48168</v>
          </cell>
          <cell r="K35">
            <v>-2413</v>
          </cell>
          <cell r="L35">
            <v>-891</v>
          </cell>
          <cell r="M35">
            <v>-51472</v>
          </cell>
        </row>
        <row r="36">
          <cell r="A36" t="str">
            <v>30층</v>
          </cell>
          <cell r="B36" t="str">
            <v>장애자용</v>
          </cell>
          <cell r="C36">
            <v>-46049</v>
          </cell>
          <cell r="E36">
            <v>-46049</v>
          </cell>
          <cell r="H36">
            <v>0</v>
          </cell>
          <cell r="I36">
            <v>-2878</v>
          </cell>
          <cell r="J36">
            <v>-48927</v>
          </cell>
          <cell r="K36">
            <v>-2451</v>
          </cell>
          <cell r="L36">
            <v>-905</v>
          </cell>
          <cell r="M36">
            <v>-52283</v>
          </cell>
        </row>
        <row r="37">
          <cell r="A37" t="str">
            <v>31층</v>
          </cell>
          <cell r="B37" t="str">
            <v>장애자용</v>
          </cell>
          <cell r="C37">
            <v>-46762</v>
          </cell>
          <cell r="E37">
            <v>-46762</v>
          </cell>
          <cell r="H37">
            <v>0</v>
          </cell>
          <cell r="I37">
            <v>-2922</v>
          </cell>
          <cell r="J37">
            <v>-49684</v>
          </cell>
          <cell r="K37">
            <v>-2489</v>
          </cell>
          <cell r="L37">
            <v>-919</v>
          </cell>
          <cell r="M37">
            <v>-53092</v>
          </cell>
        </row>
        <row r="38">
          <cell r="A38" t="str">
            <v>32층</v>
          </cell>
          <cell r="B38" t="str">
            <v>장애자용</v>
          </cell>
          <cell r="C38">
            <v>-47475</v>
          </cell>
          <cell r="E38">
            <v>-47475</v>
          </cell>
          <cell r="H38">
            <v>0</v>
          </cell>
          <cell r="I38">
            <v>-2967</v>
          </cell>
          <cell r="J38">
            <v>-50442</v>
          </cell>
          <cell r="K38">
            <v>-2527</v>
          </cell>
          <cell r="L38">
            <v>-933</v>
          </cell>
          <cell r="M38">
            <v>-53902</v>
          </cell>
        </row>
        <row r="39">
          <cell r="A39" t="str">
            <v>33층</v>
          </cell>
          <cell r="B39" t="str">
            <v>장애자용</v>
          </cell>
          <cell r="C39">
            <v>-48188</v>
          </cell>
          <cell r="E39">
            <v>-48188</v>
          </cell>
          <cell r="H39">
            <v>0</v>
          </cell>
          <cell r="I39">
            <v>-3011</v>
          </cell>
          <cell r="J39">
            <v>-51199</v>
          </cell>
          <cell r="K39">
            <v>-2565</v>
          </cell>
          <cell r="L39">
            <v>-947</v>
          </cell>
          <cell r="M39">
            <v>-54711</v>
          </cell>
        </row>
        <row r="40">
          <cell r="A40" t="str">
            <v>34층</v>
          </cell>
          <cell r="B40" t="str">
            <v>장애자용</v>
          </cell>
          <cell r="C40">
            <v>-48902</v>
          </cell>
          <cell r="E40">
            <v>-48902</v>
          </cell>
          <cell r="H40">
            <v>0</v>
          </cell>
          <cell r="I40">
            <v>-3056</v>
          </cell>
          <cell r="J40">
            <v>-51958</v>
          </cell>
          <cell r="K40">
            <v>-2603</v>
          </cell>
          <cell r="L40">
            <v>-962</v>
          </cell>
          <cell r="M40">
            <v>-55523</v>
          </cell>
        </row>
        <row r="41">
          <cell r="A41" t="str">
            <v>35층</v>
          </cell>
          <cell r="B41" t="str">
            <v>장애자용</v>
          </cell>
          <cell r="C41">
            <v>-49615</v>
          </cell>
          <cell r="E41">
            <v>-49615</v>
          </cell>
          <cell r="H41">
            <v>0</v>
          </cell>
          <cell r="I41">
            <v>-3100</v>
          </cell>
          <cell r="J41">
            <v>-52715</v>
          </cell>
          <cell r="K41">
            <v>-2641</v>
          </cell>
          <cell r="L41">
            <v>-975</v>
          </cell>
          <cell r="M41">
            <v>-56331</v>
          </cell>
        </row>
        <row r="42">
          <cell r="A42" t="str">
            <v>36층</v>
          </cell>
          <cell r="B42" t="str">
            <v>장애자용</v>
          </cell>
          <cell r="C42">
            <v>-50328</v>
          </cell>
          <cell r="E42">
            <v>-50328</v>
          </cell>
          <cell r="H42">
            <v>0</v>
          </cell>
          <cell r="I42">
            <v>-3145</v>
          </cell>
          <cell r="J42">
            <v>-53473</v>
          </cell>
          <cell r="K42">
            <v>-2678</v>
          </cell>
          <cell r="L42">
            <v>-989</v>
          </cell>
          <cell r="M42">
            <v>-57140</v>
          </cell>
        </row>
        <row r="43">
          <cell r="A43" t="str">
            <v>37층</v>
          </cell>
          <cell r="B43" t="str">
            <v>장애자용</v>
          </cell>
          <cell r="C43">
            <v>-51042</v>
          </cell>
          <cell r="E43">
            <v>-51042</v>
          </cell>
          <cell r="H43">
            <v>0</v>
          </cell>
          <cell r="I43">
            <v>-3190</v>
          </cell>
          <cell r="J43">
            <v>-54232</v>
          </cell>
          <cell r="K43">
            <v>-2717</v>
          </cell>
          <cell r="L43">
            <v>-1004</v>
          </cell>
          <cell r="M43">
            <v>-57953</v>
          </cell>
        </row>
        <row r="44">
          <cell r="A44" t="str">
            <v>38층</v>
          </cell>
          <cell r="B44" t="str">
            <v>장애자용</v>
          </cell>
          <cell r="C44">
            <v>-51755</v>
          </cell>
          <cell r="E44">
            <v>-51755</v>
          </cell>
          <cell r="H44">
            <v>0</v>
          </cell>
          <cell r="I44">
            <v>-3234</v>
          </cell>
          <cell r="J44">
            <v>-54989</v>
          </cell>
          <cell r="K44">
            <v>-2754</v>
          </cell>
          <cell r="L44">
            <v>-1017</v>
          </cell>
          <cell r="M44">
            <v>-58760</v>
          </cell>
        </row>
        <row r="45">
          <cell r="A45" t="str">
            <v>39층</v>
          </cell>
          <cell r="B45" t="str">
            <v>장애자용</v>
          </cell>
          <cell r="C45">
            <v>-52468</v>
          </cell>
          <cell r="E45">
            <v>-52468</v>
          </cell>
          <cell r="H45">
            <v>0</v>
          </cell>
          <cell r="I45">
            <v>-3279</v>
          </cell>
          <cell r="J45">
            <v>-55747</v>
          </cell>
          <cell r="K45">
            <v>-2792</v>
          </cell>
          <cell r="L45">
            <v>-1032</v>
          </cell>
          <cell r="M45">
            <v>-59571</v>
          </cell>
        </row>
        <row r="46">
          <cell r="A46" t="str">
            <v>40층</v>
          </cell>
          <cell r="B46" t="str">
            <v>장애자용</v>
          </cell>
          <cell r="C46">
            <v>-53181</v>
          </cell>
          <cell r="E46">
            <v>-53181</v>
          </cell>
          <cell r="H46">
            <v>0</v>
          </cell>
          <cell r="I46">
            <v>-3323</v>
          </cell>
          <cell r="J46">
            <v>-56504</v>
          </cell>
          <cell r="K46">
            <v>-2830</v>
          </cell>
          <cell r="L46">
            <v>-1046</v>
          </cell>
          <cell r="M46">
            <v>-60380</v>
          </cell>
        </row>
      </sheetData>
      <sheetData sheetId="61">
        <row r="6">
          <cell r="C6" t="str">
            <v>직접
재료비</v>
          </cell>
          <cell r="D6" t="str">
            <v>간접
재료비</v>
          </cell>
          <cell r="E6" t="str">
            <v>소계</v>
          </cell>
          <cell r="F6" t="str">
            <v>직접
노무비</v>
          </cell>
          <cell r="G6" t="str">
            <v>간접노무비</v>
          </cell>
          <cell r="H6" t="str">
            <v>소  계</v>
          </cell>
          <cell r="I6" t="str">
            <v>산재보험료</v>
          </cell>
          <cell r="J6" t="str">
            <v>고용보험료</v>
          </cell>
          <cell r="K6" t="str">
            <v>건강보헙료</v>
          </cell>
          <cell r="L6" t="str">
            <v>연금보험료</v>
          </cell>
          <cell r="M6" t="str">
            <v>안전관리비</v>
          </cell>
          <cell r="N6" t="str">
            <v>퇴직공제
부금비</v>
          </cell>
          <cell r="O6" t="str">
            <v>노인장기
요양보험료</v>
          </cell>
          <cell r="P6" t="str">
            <v>기타경비</v>
          </cell>
          <cell r="Q6" t="str">
            <v>소  계</v>
          </cell>
        </row>
        <row r="7">
          <cell r="G7">
            <v>0.1022</v>
          </cell>
          <cell r="I7">
            <v>3.73E-2</v>
          </cell>
          <cell r="J7">
            <v>8.6999999999999994E-3</v>
          </cell>
          <cell r="K7">
            <v>3.3349999999999998E-2</v>
          </cell>
          <cell r="L7">
            <v>4.4999999999999998E-2</v>
          </cell>
          <cell r="M7">
            <v>2.1000000000000001E-2</v>
          </cell>
          <cell r="N7">
            <v>2.3E-2</v>
          </cell>
          <cell r="O7">
            <v>0.10249999999999999</v>
          </cell>
          <cell r="P7">
            <v>4.5089999999999998E-2</v>
          </cell>
          <cell r="S7">
            <v>3.5000000000000003E-2</v>
          </cell>
          <cell r="T7">
            <v>0.09</v>
          </cell>
        </row>
        <row r="8">
          <cell r="B8" t="str">
            <v>1층</v>
          </cell>
          <cell r="C8">
            <v>1266934</v>
          </cell>
          <cell r="E8">
            <v>1266934</v>
          </cell>
          <cell r="F8">
            <v>15463</v>
          </cell>
          <cell r="G8">
            <v>1580</v>
          </cell>
          <cell r="H8">
            <v>17043</v>
          </cell>
          <cell r="I8">
            <v>635</v>
          </cell>
          <cell r="J8">
            <v>148</v>
          </cell>
          <cell r="K8">
            <v>515</v>
          </cell>
          <cell r="L8">
            <v>695</v>
          </cell>
          <cell r="M8">
            <v>26930</v>
          </cell>
          <cell r="N8">
            <v>355</v>
          </cell>
          <cell r="O8">
            <v>52</v>
          </cell>
          <cell r="P8">
            <v>57894</v>
          </cell>
          <cell r="Q8">
            <v>87224</v>
          </cell>
          <cell r="R8">
            <v>1371201</v>
          </cell>
          <cell r="S8">
            <v>47992</v>
          </cell>
          <cell r="T8">
            <v>13703</v>
          </cell>
          <cell r="U8">
            <v>1432896</v>
          </cell>
        </row>
        <row r="9">
          <cell r="B9" t="str">
            <v>2층</v>
          </cell>
          <cell r="C9">
            <v>1286217</v>
          </cell>
          <cell r="E9">
            <v>1286217</v>
          </cell>
          <cell r="F9">
            <v>18356</v>
          </cell>
          <cell r="G9">
            <v>1875</v>
          </cell>
          <cell r="H9">
            <v>20231</v>
          </cell>
          <cell r="I9">
            <v>754</v>
          </cell>
          <cell r="J9">
            <v>176</v>
          </cell>
          <cell r="K9">
            <v>612</v>
          </cell>
          <cell r="L9">
            <v>826</v>
          </cell>
          <cell r="M9">
            <v>27396</v>
          </cell>
          <cell r="N9">
            <v>422</v>
          </cell>
          <cell r="O9">
            <v>62</v>
          </cell>
          <cell r="P9">
            <v>58907</v>
          </cell>
          <cell r="Q9">
            <v>89155</v>
          </cell>
          <cell r="R9">
            <v>1395603</v>
          </cell>
          <cell r="S9">
            <v>48846</v>
          </cell>
          <cell r="T9">
            <v>14240</v>
          </cell>
          <cell r="U9">
            <v>1458689</v>
          </cell>
        </row>
        <row r="10">
          <cell r="B10" t="str">
            <v>3층</v>
          </cell>
          <cell r="C10">
            <v>1305500</v>
          </cell>
          <cell r="E10">
            <v>1305500</v>
          </cell>
          <cell r="F10">
            <v>21248</v>
          </cell>
          <cell r="G10">
            <v>2171</v>
          </cell>
          <cell r="H10">
            <v>23419</v>
          </cell>
          <cell r="I10">
            <v>873</v>
          </cell>
          <cell r="J10">
            <v>203</v>
          </cell>
          <cell r="K10">
            <v>708</v>
          </cell>
          <cell r="L10">
            <v>956</v>
          </cell>
          <cell r="M10">
            <v>27861</v>
          </cell>
          <cell r="N10">
            <v>488</v>
          </cell>
          <cell r="O10">
            <v>72</v>
          </cell>
          <cell r="P10">
            <v>59920</v>
          </cell>
          <cell r="Q10">
            <v>91081</v>
          </cell>
          <cell r="R10">
            <v>1420000</v>
          </cell>
          <cell r="S10">
            <v>49700</v>
          </cell>
          <cell r="T10">
            <v>14778</v>
          </cell>
          <cell r="U10">
            <v>1484478</v>
          </cell>
        </row>
        <row r="11">
          <cell r="B11" t="str">
            <v>4층</v>
          </cell>
          <cell r="C11">
            <v>1324784</v>
          </cell>
          <cell r="E11">
            <v>1324784</v>
          </cell>
          <cell r="F11">
            <v>24141</v>
          </cell>
          <cell r="G11">
            <v>2467</v>
          </cell>
          <cell r="H11">
            <v>26608</v>
          </cell>
          <cell r="I11">
            <v>992</v>
          </cell>
          <cell r="J11">
            <v>231</v>
          </cell>
          <cell r="K11">
            <v>805</v>
          </cell>
          <cell r="L11">
            <v>1086</v>
          </cell>
          <cell r="M11">
            <v>28327</v>
          </cell>
          <cell r="N11">
            <v>555</v>
          </cell>
          <cell r="O11">
            <v>82</v>
          </cell>
          <cell r="P11">
            <v>60934</v>
          </cell>
          <cell r="Q11">
            <v>93012</v>
          </cell>
          <cell r="R11">
            <v>1444404</v>
          </cell>
          <cell r="S11">
            <v>50554</v>
          </cell>
          <cell r="T11">
            <v>15315</v>
          </cell>
          <cell r="U11">
            <v>1510273</v>
          </cell>
        </row>
        <row r="12">
          <cell r="B12" t="str">
            <v>5층</v>
          </cell>
          <cell r="C12">
            <v>1344067</v>
          </cell>
          <cell r="E12">
            <v>1344067</v>
          </cell>
          <cell r="F12">
            <v>27033</v>
          </cell>
          <cell r="G12">
            <v>2762</v>
          </cell>
          <cell r="H12">
            <v>29795</v>
          </cell>
          <cell r="I12">
            <v>1111</v>
          </cell>
          <cell r="J12">
            <v>259</v>
          </cell>
          <cell r="K12">
            <v>901</v>
          </cell>
          <cell r="L12">
            <v>1216</v>
          </cell>
          <cell r="M12">
            <v>28793</v>
          </cell>
          <cell r="N12">
            <v>621</v>
          </cell>
          <cell r="O12">
            <v>92</v>
          </cell>
          <cell r="P12">
            <v>61947</v>
          </cell>
          <cell r="Q12">
            <v>94940</v>
          </cell>
          <cell r="R12">
            <v>1468802</v>
          </cell>
          <cell r="S12">
            <v>51408</v>
          </cell>
          <cell r="T12">
            <v>15852</v>
          </cell>
          <cell r="U12">
            <v>1536062</v>
          </cell>
        </row>
        <row r="13">
          <cell r="B13" t="str">
            <v>6층</v>
          </cell>
          <cell r="C13">
            <v>1363350</v>
          </cell>
          <cell r="E13">
            <v>1363350</v>
          </cell>
          <cell r="F13">
            <v>29926</v>
          </cell>
          <cell r="G13">
            <v>3058</v>
          </cell>
          <cell r="H13">
            <v>32984</v>
          </cell>
          <cell r="I13">
            <v>1230</v>
          </cell>
          <cell r="J13">
            <v>286</v>
          </cell>
          <cell r="K13">
            <v>998</v>
          </cell>
          <cell r="L13">
            <v>1346</v>
          </cell>
          <cell r="M13">
            <v>29258</v>
          </cell>
          <cell r="N13">
            <v>688</v>
          </cell>
          <cell r="O13">
            <v>102</v>
          </cell>
          <cell r="P13">
            <v>62960</v>
          </cell>
          <cell r="Q13">
            <v>96868</v>
          </cell>
          <cell r="R13">
            <v>1493202</v>
          </cell>
          <cell r="S13">
            <v>52262</v>
          </cell>
          <cell r="T13">
            <v>16390</v>
          </cell>
          <cell r="U13">
            <v>1561854</v>
          </cell>
        </row>
        <row r="14">
          <cell r="B14" t="str">
            <v>7층</v>
          </cell>
          <cell r="C14">
            <v>1382633</v>
          </cell>
          <cell r="E14">
            <v>1382633</v>
          </cell>
          <cell r="F14">
            <v>32818</v>
          </cell>
          <cell r="G14">
            <v>3353</v>
          </cell>
          <cell r="H14">
            <v>36171</v>
          </cell>
          <cell r="I14">
            <v>1349</v>
          </cell>
          <cell r="J14">
            <v>314</v>
          </cell>
          <cell r="K14">
            <v>1094</v>
          </cell>
          <cell r="L14">
            <v>1476</v>
          </cell>
          <cell r="M14">
            <v>29724</v>
          </cell>
          <cell r="N14">
            <v>754</v>
          </cell>
          <cell r="O14">
            <v>112</v>
          </cell>
          <cell r="P14">
            <v>63973</v>
          </cell>
          <cell r="Q14">
            <v>98796</v>
          </cell>
          <cell r="R14">
            <v>1517600</v>
          </cell>
          <cell r="S14">
            <v>53116</v>
          </cell>
          <cell r="T14">
            <v>16927</v>
          </cell>
          <cell r="U14">
            <v>1587643</v>
          </cell>
        </row>
        <row r="15">
          <cell r="B15" t="str">
            <v>8층</v>
          </cell>
          <cell r="C15">
            <v>1401917</v>
          </cell>
          <cell r="E15">
            <v>1401917</v>
          </cell>
          <cell r="F15">
            <v>35711</v>
          </cell>
          <cell r="G15">
            <v>3649</v>
          </cell>
          <cell r="H15">
            <v>39360</v>
          </cell>
          <cell r="I15">
            <v>1468</v>
          </cell>
          <cell r="J15">
            <v>342</v>
          </cell>
          <cell r="K15">
            <v>1190</v>
          </cell>
          <cell r="L15">
            <v>1606</v>
          </cell>
          <cell r="M15">
            <v>30190</v>
          </cell>
          <cell r="N15">
            <v>821</v>
          </cell>
          <cell r="O15">
            <v>121</v>
          </cell>
          <cell r="P15">
            <v>64987</v>
          </cell>
          <cell r="Q15">
            <v>100725</v>
          </cell>
          <cell r="R15">
            <v>1542002</v>
          </cell>
          <cell r="S15">
            <v>53970</v>
          </cell>
          <cell r="T15">
            <v>17464</v>
          </cell>
          <cell r="U15">
            <v>1613436</v>
          </cell>
        </row>
        <row r="16">
          <cell r="B16" t="str">
            <v>9층</v>
          </cell>
          <cell r="C16">
            <v>1421200</v>
          </cell>
          <cell r="E16">
            <v>1421200</v>
          </cell>
          <cell r="F16">
            <v>38603</v>
          </cell>
          <cell r="G16">
            <v>3945</v>
          </cell>
          <cell r="H16">
            <v>42548</v>
          </cell>
          <cell r="I16">
            <v>1587</v>
          </cell>
          <cell r="J16">
            <v>370</v>
          </cell>
          <cell r="K16">
            <v>1287</v>
          </cell>
          <cell r="L16">
            <v>1737</v>
          </cell>
          <cell r="M16">
            <v>30655</v>
          </cell>
          <cell r="N16">
            <v>887</v>
          </cell>
          <cell r="O16">
            <v>131</v>
          </cell>
          <cell r="P16">
            <v>66000</v>
          </cell>
          <cell r="Q16">
            <v>102654</v>
          </cell>
          <cell r="R16">
            <v>1566402</v>
          </cell>
          <cell r="S16">
            <v>54824</v>
          </cell>
          <cell r="T16">
            <v>18002</v>
          </cell>
          <cell r="U16">
            <v>1639228</v>
          </cell>
        </row>
        <row r="17">
          <cell r="B17" t="str">
            <v>10층</v>
          </cell>
          <cell r="C17">
            <v>1440483</v>
          </cell>
          <cell r="E17">
            <v>1440483</v>
          </cell>
          <cell r="F17">
            <v>41496</v>
          </cell>
          <cell r="G17">
            <v>4240</v>
          </cell>
          <cell r="H17">
            <v>45736</v>
          </cell>
          <cell r="I17">
            <v>1705</v>
          </cell>
          <cell r="J17">
            <v>397</v>
          </cell>
          <cell r="K17">
            <v>1383</v>
          </cell>
          <cell r="L17">
            <v>1867</v>
          </cell>
          <cell r="M17">
            <v>31121</v>
          </cell>
          <cell r="N17">
            <v>954</v>
          </cell>
          <cell r="O17">
            <v>141</v>
          </cell>
          <cell r="P17">
            <v>67013</v>
          </cell>
          <cell r="Q17">
            <v>104581</v>
          </cell>
          <cell r="R17">
            <v>1590800</v>
          </cell>
          <cell r="S17">
            <v>55678</v>
          </cell>
          <cell r="T17">
            <v>18539</v>
          </cell>
          <cell r="U17">
            <v>1665017</v>
          </cell>
        </row>
        <row r="18">
          <cell r="B18" t="str">
            <v>11층</v>
          </cell>
          <cell r="C18">
            <v>1464216</v>
          </cell>
          <cell r="E18">
            <v>1464216</v>
          </cell>
          <cell r="F18">
            <v>45056</v>
          </cell>
          <cell r="G18">
            <v>4604</v>
          </cell>
          <cell r="H18">
            <v>49660</v>
          </cell>
          <cell r="I18">
            <v>1852</v>
          </cell>
          <cell r="J18">
            <v>432</v>
          </cell>
          <cell r="K18">
            <v>1502</v>
          </cell>
          <cell r="L18">
            <v>2027</v>
          </cell>
          <cell r="M18">
            <v>31694</v>
          </cell>
          <cell r="N18">
            <v>1036</v>
          </cell>
          <cell r="O18">
            <v>153</v>
          </cell>
          <cell r="P18">
            <v>68260</v>
          </cell>
          <cell r="Q18">
            <v>106956</v>
          </cell>
          <cell r="R18">
            <v>1620832</v>
          </cell>
          <cell r="S18">
            <v>56729</v>
          </cell>
          <cell r="T18">
            <v>19201</v>
          </cell>
          <cell r="U18">
            <v>1696762</v>
          </cell>
        </row>
        <row r="19">
          <cell r="B19" t="str">
            <v>12층</v>
          </cell>
          <cell r="C19">
            <v>1484241</v>
          </cell>
          <cell r="E19">
            <v>1484241</v>
          </cell>
          <cell r="F19">
            <v>48059</v>
          </cell>
          <cell r="G19">
            <v>4911</v>
          </cell>
          <cell r="H19">
            <v>52970</v>
          </cell>
          <cell r="I19">
            <v>1975</v>
          </cell>
          <cell r="J19">
            <v>460</v>
          </cell>
          <cell r="K19">
            <v>1602</v>
          </cell>
          <cell r="L19">
            <v>2162</v>
          </cell>
          <cell r="M19">
            <v>32178</v>
          </cell>
          <cell r="N19">
            <v>1105</v>
          </cell>
          <cell r="O19">
            <v>164</v>
          </cell>
          <cell r="P19">
            <v>69312</v>
          </cell>
          <cell r="Q19">
            <v>108958</v>
          </cell>
          <cell r="R19">
            <v>1646169</v>
          </cell>
          <cell r="S19">
            <v>57615</v>
          </cell>
          <cell r="T19">
            <v>19758</v>
          </cell>
          <cell r="U19">
            <v>1723542</v>
          </cell>
        </row>
        <row r="20">
          <cell r="B20" t="str">
            <v>13층</v>
          </cell>
          <cell r="C20">
            <v>1504266</v>
          </cell>
          <cell r="E20">
            <v>1504266</v>
          </cell>
          <cell r="F20">
            <v>51063</v>
          </cell>
          <cell r="G20">
            <v>5218</v>
          </cell>
          <cell r="H20">
            <v>56281</v>
          </cell>
          <cell r="I20">
            <v>2099</v>
          </cell>
          <cell r="J20">
            <v>489</v>
          </cell>
          <cell r="K20">
            <v>1702</v>
          </cell>
          <cell r="L20">
            <v>2297</v>
          </cell>
          <cell r="M20">
            <v>32661</v>
          </cell>
          <cell r="N20">
            <v>1174</v>
          </cell>
          <cell r="O20">
            <v>174</v>
          </cell>
          <cell r="P20">
            <v>70365</v>
          </cell>
          <cell r="Q20">
            <v>110961</v>
          </cell>
          <cell r="R20">
            <v>1671508</v>
          </cell>
          <cell r="S20">
            <v>58502</v>
          </cell>
          <cell r="T20">
            <v>20316</v>
          </cell>
          <cell r="U20">
            <v>1750326</v>
          </cell>
        </row>
        <row r="21">
          <cell r="B21" t="str">
            <v>14층</v>
          </cell>
          <cell r="C21">
            <v>1524291</v>
          </cell>
          <cell r="E21">
            <v>1524291</v>
          </cell>
          <cell r="F21">
            <v>54067</v>
          </cell>
          <cell r="G21">
            <v>5525</v>
          </cell>
          <cell r="H21">
            <v>59592</v>
          </cell>
          <cell r="I21">
            <v>2222</v>
          </cell>
          <cell r="J21">
            <v>518</v>
          </cell>
          <cell r="K21">
            <v>1803</v>
          </cell>
          <cell r="L21">
            <v>2433</v>
          </cell>
          <cell r="M21">
            <v>33145</v>
          </cell>
          <cell r="N21">
            <v>1243</v>
          </cell>
          <cell r="O21">
            <v>184</v>
          </cell>
          <cell r="P21">
            <v>71417</v>
          </cell>
          <cell r="Q21">
            <v>112965</v>
          </cell>
          <cell r="R21">
            <v>1696848</v>
          </cell>
          <cell r="S21">
            <v>59389</v>
          </cell>
          <cell r="T21">
            <v>20875</v>
          </cell>
          <cell r="U21">
            <v>1777112</v>
          </cell>
        </row>
        <row r="22">
          <cell r="B22" t="str">
            <v>15층</v>
          </cell>
          <cell r="C22">
            <v>1544316</v>
          </cell>
          <cell r="E22">
            <v>1544316</v>
          </cell>
          <cell r="F22">
            <v>57071</v>
          </cell>
          <cell r="G22">
            <v>5832</v>
          </cell>
          <cell r="H22">
            <v>62903</v>
          </cell>
          <cell r="I22">
            <v>2346</v>
          </cell>
          <cell r="J22">
            <v>547</v>
          </cell>
          <cell r="K22">
            <v>1903</v>
          </cell>
          <cell r="L22">
            <v>2568</v>
          </cell>
          <cell r="M22">
            <v>33629</v>
          </cell>
          <cell r="N22">
            <v>1312</v>
          </cell>
          <cell r="O22">
            <v>195</v>
          </cell>
          <cell r="P22">
            <v>72469</v>
          </cell>
          <cell r="Q22">
            <v>114969</v>
          </cell>
          <cell r="R22">
            <v>1722188</v>
          </cell>
          <cell r="S22">
            <v>60276</v>
          </cell>
          <cell r="T22">
            <v>21433</v>
          </cell>
          <cell r="U22">
            <v>1803897</v>
          </cell>
        </row>
        <row r="23">
          <cell r="B23" t="str">
            <v>16층</v>
          </cell>
          <cell r="C23">
            <v>1564341</v>
          </cell>
          <cell r="E23">
            <v>1564341</v>
          </cell>
          <cell r="F23">
            <v>60074</v>
          </cell>
          <cell r="G23">
            <v>6139</v>
          </cell>
          <cell r="H23">
            <v>66213</v>
          </cell>
          <cell r="I23">
            <v>2469</v>
          </cell>
          <cell r="J23">
            <v>576</v>
          </cell>
          <cell r="K23">
            <v>2003</v>
          </cell>
          <cell r="L23">
            <v>2703</v>
          </cell>
          <cell r="M23">
            <v>34112</v>
          </cell>
          <cell r="N23">
            <v>1381</v>
          </cell>
          <cell r="O23">
            <v>205</v>
          </cell>
          <cell r="P23">
            <v>73521</v>
          </cell>
          <cell r="Q23">
            <v>116970</v>
          </cell>
          <cell r="R23">
            <v>1747524</v>
          </cell>
          <cell r="S23">
            <v>61163</v>
          </cell>
          <cell r="T23">
            <v>21991</v>
          </cell>
          <cell r="U23">
            <v>1830678</v>
          </cell>
        </row>
        <row r="24">
          <cell r="B24" t="str">
            <v>17층</v>
          </cell>
          <cell r="C24">
            <v>1584366</v>
          </cell>
          <cell r="E24">
            <v>1584366</v>
          </cell>
          <cell r="F24">
            <v>63078</v>
          </cell>
          <cell r="G24">
            <v>6446</v>
          </cell>
          <cell r="H24">
            <v>69524</v>
          </cell>
          <cell r="I24">
            <v>2593</v>
          </cell>
          <cell r="J24">
            <v>604</v>
          </cell>
          <cell r="K24">
            <v>2103</v>
          </cell>
          <cell r="L24">
            <v>2838</v>
          </cell>
          <cell r="M24">
            <v>34596</v>
          </cell>
          <cell r="N24">
            <v>1450</v>
          </cell>
          <cell r="O24">
            <v>215</v>
          </cell>
          <cell r="P24">
            <v>74573</v>
          </cell>
          <cell r="Q24">
            <v>118972</v>
          </cell>
          <cell r="R24">
            <v>1772862</v>
          </cell>
          <cell r="S24">
            <v>62050</v>
          </cell>
          <cell r="T24">
            <v>22549</v>
          </cell>
          <cell r="U24">
            <v>1857461</v>
          </cell>
        </row>
        <row r="25">
          <cell r="B25" t="str">
            <v>18층</v>
          </cell>
          <cell r="C25">
            <v>1604391</v>
          </cell>
          <cell r="E25">
            <v>1604391</v>
          </cell>
          <cell r="F25">
            <v>66082</v>
          </cell>
          <cell r="G25">
            <v>6753</v>
          </cell>
          <cell r="H25">
            <v>72835</v>
          </cell>
          <cell r="I25">
            <v>2716</v>
          </cell>
          <cell r="J25">
            <v>633</v>
          </cell>
          <cell r="K25">
            <v>2203</v>
          </cell>
          <cell r="L25">
            <v>2973</v>
          </cell>
          <cell r="M25">
            <v>35079</v>
          </cell>
          <cell r="N25">
            <v>1519</v>
          </cell>
          <cell r="O25">
            <v>225</v>
          </cell>
          <cell r="P25">
            <v>75626</v>
          </cell>
          <cell r="Q25">
            <v>120974</v>
          </cell>
          <cell r="R25">
            <v>1798200</v>
          </cell>
          <cell r="S25">
            <v>62937</v>
          </cell>
          <cell r="T25">
            <v>23107</v>
          </cell>
          <cell r="U25">
            <v>1884244</v>
          </cell>
        </row>
        <row r="26">
          <cell r="B26" t="str">
            <v>19층</v>
          </cell>
          <cell r="C26">
            <v>1624416</v>
          </cell>
          <cell r="E26">
            <v>1624416</v>
          </cell>
          <cell r="F26">
            <v>82693</v>
          </cell>
          <cell r="G26">
            <v>8451</v>
          </cell>
          <cell r="H26">
            <v>91144</v>
          </cell>
          <cell r="I26">
            <v>3399</v>
          </cell>
          <cell r="J26">
            <v>792</v>
          </cell>
          <cell r="K26">
            <v>2757</v>
          </cell>
          <cell r="L26">
            <v>3721</v>
          </cell>
          <cell r="M26">
            <v>35849</v>
          </cell>
          <cell r="N26">
            <v>1901</v>
          </cell>
          <cell r="O26">
            <v>282</v>
          </cell>
          <cell r="P26">
            <v>77354</v>
          </cell>
          <cell r="Q26">
            <v>126055</v>
          </cell>
          <cell r="R26">
            <v>1841615</v>
          </cell>
          <cell r="S26">
            <v>64456</v>
          </cell>
          <cell r="T26">
            <v>25348</v>
          </cell>
          <cell r="U26">
            <v>1931419</v>
          </cell>
        </row>
        <row r="27">
          <cell r="B27" t="str">
            <v>20층</v>
          </cell>
          <cell r="C27">
            <v>1644441</v>
          </cell>
          <cell r="E27">
            <v>1644441</v>
          </cell>
          <cell r="F27">
            <v>86289</v>
          </cell>
          <cell r="G27">
            <v>8818</v>
          </cell>
          <cell r="H27">
            <v>95107</v>
          </cell>
          <cell r="I27">
            <v>3547</v>
          </cell>
          <cell r="J27">
            <v>827</v>
          </cell>
          <cell r="K27">
            <v>2877</v>
          </cell>
          <cell r="L27">
            <v>3883</v>
          </cell>
          <cell r="M27">
            <v>36345</v>
          </cell>
          <cell r="N27">
            <v>1984</v>
          </cell>
          <cell r="O27">
            <v>294</v>
          </cell>
          <cell r="P27">
            <v>78436</v>
          </cell>
          <cell r="Q27">
            <v>128193</v>
          </cell>
          <cell r="R27">
            <v>1867741</v>
          </cell>
          <cell r="S27">
            <v>65370</v>
          </cell>
          <cell r="T27">
            <v>25980</v>
          </cell>
          <cell r="U27">
            <v>1959091</v>
          </cell>
        </row>
        <row r="28">
          <cell r="B28" t="str">
            <v>21층</v>
          </cell>
          <cell r="C28">
            <v>1664466</v>
          </cell>
          <cell r="E28">
            <v>1664466</v>
          </cell>
          <cell r="F28">
            <v>89884</v>
          </cell>
          <cell r="G28">
            <v>9186</v>
          </cell>
          <cell r="H28">
            <v>99070</v>
          </cell>
          <cell r="I28">
            <v>3695</v>
          </cell>
          <cell r="J28">
            <v>861</v>
          </cell>
          <cell r="K28">
            <v>2997</v>
          </cell>
          <cell r="L28">
            <v>4044</v>
          </cell>
          <cell r="M28">
            <v>36841</v>
          </cell>
          <cell r="N28">
            <v>2067</v>
          </cell>
          <cell r="O28">
            <v>307</v>
          </cell>
          <cell r="P28">
            <v>79517</v>
          </cell>
          <cell r="Q28">
            <v>130329</v>
          </cell>
          <cell r="R28">
            <v>1893865</v>
          </cell>
          <cell r="S28">
            <v>66285</v>
          </cell>
          <cell r="T28">
            <v>26611</v>
          </cell>
          <cell r="U28">
            <v>1986761</v>
          </cell>
        </row>
        <row r="29">
          <cell r="B29" t="str">
            <v>22층</v>
          </cell>
          <cell r="C29">
            <v>1684491</v>
          </cell>
          <cell r="E29">
            <v>1684491</v>
          </cell>
          <cell r="F29">
            <v>93480</v>
          </cell>
          <cell r="G29">
            <v>9553</v>
          </cell>
          <cell r="H29">
            <v>103033</v>
          </cell>
          <cell r="I29">
            <v>3843</v>
          </cell>
          <cell r="J29">
            <v>896</v>
          </cell>
          <cell r="K29">
            <v>3117</v>
          </cell>
          <cell r="L29">
            <v>4206</v>
          </cell>
          <cell r="M29">
            <v>37337</v>
          </cell>
          <cell r="N29">
            <v>2150</v>
          </cell>
          <cell r="O29">
            <v>319</v>
          </cell>
          <cell r="P29">
            <v>80599</v>
          </cell>
          <cell r="Q29">
            <v>132467</v>
          </cell>
          <cell r="R29">
            <v>1919991</v>
          </cell>
          <cell r="S29">
            <v>67199</v>
          </cell>
          <cell r="T29">
            <v>27242</v>
          </cell>
          <cell r="U29">
            <v>2014432</v>
          </cell>
        </row>
        <row r="30">
          <cell r="B30" t="str">
            <v>23층</v>
          </cell>
          <cell r="C30">
            <v>1704516</v>
          </cell>
          <cell r="E30">
            <v>1704516</v>
          </cell>
          <cell r="F30">
            <v>97075</v>
          </cell>
          <cell r="G30">
            <v>9921</v>
          </cell>
          <cell r="H30">
            <v>106996</v>
          </cell>
          <cell r="I30">
            <v>3990</v>
          </cell>
          <cell r="J30">
            <v>930</v>
          </cell>
          <cell r="K30">
            <v>3237</v>
          </cell>
          <cell r="L30">
            <v>4368</v>
          </cell>
          <cell r="M30">
            <v>37833</v>
          </cell>
          <cell r="N30">
            <v>2232</v>
          </cell>
          <cell r="O30">
            <v>331</v>
          </cell>
          <cell r="P30">
            <v>81681</v>
          </cell>
          <cell r="Q30">
            <v>134602</v>
          </cell>
          <cell r="R30">
            <v>1946114</v>
          </cell>
          <cell r="S30">
            <v>68113</v>
          </cell>
          <cell r="T30">
            <v>27873</v>
          </cell>
          <cell r="U30">
            <v>2042100</v>
          </cell>
        </row>
        <row r="31">
          <cell r="B31" t="str">
            <v>24층</v>
          </cell>
          <cell r="C31">
            <v>1724540</v>
          </cell>
          <cell r="E31">
            <v>1724540</v>
          </cell>
          <cell r="F31">
            <v>100670</v>
          </cell>
          <cell r="G31">
            <v>10288</v>
          </cell>
          <cell r="H31">
            <v>110958</v>
          </cell>
          <cell r="I31">
            <v>4138</v>
          </cell>
          <cell r="J31">
            <v>965</v>
          </cell>
          <cell r="K31">
            <v>3357</v>
          </cell>
          <cell r="L31">
            <v>4530</v>
          </cell>
          <cell r="M31">
            <v>38329</v>
          </cell>
          <cell r="N31">
            <v>2315</v>
          </cell>
          <cell r="O31">
            <v>344</v>
          </cell>
          <cell r="P31">
            <v>82762</v>
          </cell>
          <cell r="Q31">
            <v>136740</v>
          </cell>
          <cell r="R31">
            <v>1972238</v>
          </cell>
          <cell r="S31">
            <v>69028</v>
          </cell>
          <cell r="T31">
            <v>28505</v>
          </cell>
          <cell r="U31">
            <v>2069771</v>
          </cell>
        </row>
        <row r="32">
          <cell r="B32" t="str">
            <v>25층</v>
          </cell>
          <cell r="C32">
            <v>1744565</v>
          </cell>
          <cell r="E32">
            <v>1744565</v>
          </cell>
          <cell r="F32">
            <v>104266</v>
          </cell>
          <cell r="G32">
            <v>10655</v>
          </cell>
          <cell r="H32">
            <v>114921</v>
          </cell>
          <cell r="I32">
            <v>4286</v>
          </cell>
          <cell r="J32">
            <v>999</v>
          </cell>
          <cell r="K32">
            <v>3477</v>
          </cell>
          <cell r="L32">
            <v>4691</v>
          </cell>
          <cell r="M32">
            <v>38825</v>
          </cell>
          <cell r="N32">
            <v>2398</v>
          </cell>
          <cell r="O32">
            <v>356</v>
          </cell>
          <cell r="P32">
            <v>83844</v>
          </cell>
          <cell r="Q32">
            <v>138876</v>
          </cell>
          <cell r="R32">
            <v>1998362</v>
          </cell>
          <cell r="S32">
            <v>69942</v>
          </cell>
          <cell r="T32">
            <v>29136</v>
          </cell>
          <cell r="U32">
            <v>2097440</v>
          </cell>
        </row>
        <row r="33">
          <cell r="B33" t="str">
            <v>26층</v>
          </cell>
          <cell r="C33">
            <v>1764590</v>
          </cell>
          <cell r="E33">
            <v>1764590</v>
          </cell>
          <cell r="F33">
            <v>107861</v>
          </cell>
          <cell r="G33">
            <v>11023</v>
          </cell>
          <cell r="H33">
            <v>118884</v>
          </cell>
          <cell r="I33">
            <v>4434</v>
          </cell>
          <cell r="J33">
            <v>1034</v>
          </cell>
          <cell r="K33">
            <v>3597</v>
          </cell>
          <cell r="L33">
            <v>4853</v>
          </cell>
          <cell r="M33">
            <v>39321</v>
          </cell>
          <cell r="N33">
            <v>2480</v>
          </cell>
          <cell r="O33">
            <v>368</v>
          </cell>
          <cell r="P33">
            <v>84925</v>
          </cell>
          <cell r="Q33">
            <v>141012</v>
          </cell>
          <cell r="R33">
            <v>2024486</v>
          </cell>
          <cell r="S33">
            <v>70857</v>
          </cell>
          <cell r="T33">
            <v>29767</v>
          </cell>
          <cell r="U33">
            <v>2125110</v>
          </cell>
        </row>
        <row r="34">
          <cell r="B34" t="str">
            <v>27층</v>
          </cell>
          <cell r="C34">
            <v>1784615</v>
          </cell>
          <cell r="E34">
            <v>1784615</v>
          </cell>
          <cell r="F34">
            <v>111456</v>
          </cell>
          <cell r="G34">
            <v>11390</v>
          </cell>
          <cell r="H34">
            <v>122846</v>
          </cell>
          <cell r="I34">
            <v>4582</v>
          </cell>
          <cell r="J34">
            <v>1068</v>
          </cell>
          <cell r="K34">
            <v>3717</v>
          </cell>
          <cell r="L34">
            <v>5015</v>
          </cell>
          <cell r="M34">
            <v>39817</v>
          </cell>
          <cell r="N34">
            <v>2563</v>
          </cell>
          <cell r="O34">
            <v>380</v>
          </cell>
          <cell r="P34">
            <v>86007</v>
          </cell>
          <cell r="Q34">
            <v>143149</v>
          </cell>
          <cell r="R34">
            <v>2050610</v>
          </cell>
          <cell r="S34">
            <v>71771</v>
          </cell>
          <cell r="T34">
            <v>30398</v>
          </cell>
          <cell r="U34">
            <v>2152779</v>
          </cell>
        </row>
        <row r="35">
          <cell r="B35" t="str">
            <v>28층</v>
          </cell>
          <cell r="C35">
            <v>1804640</v>
          </cell>
          <cell r="E35">
            <v>1804640</v>
          </cell>
          <cell r="F35">
            <v>115052</v>
          </cell>
          <cell r="G35">
            <v>11758</v>
          </cell>
          <cell r="H35">
            <v>126810</v>
          </cell>
          <cell r="I35">
            <v>4730</v>
          </cell>
          <cell r="J35">
            <v>1103</v>
          </cell>
          <cell r="K35">
            <v>3836</v>
          </cell>
          <cell r="L35">
            <v>5177</v>
          </cell>
          <cell r="M35">
            <v>40313</v>
          </cell>
          <cell r="N35">
            <v>2646</v>
          </cell>
          <cell r="O35">
            <v>393</v>
          </cell>
          <cell r="P35">
            <v>87089</v>
          </cell>
          <cell r="Q35">
            <v>145287</v>
          </cell>
          <cell r="R35">
            <v>2076737</v>
          </cell>
          <cell r="S35">
            <v>72685</v>
          </cell>
          <cell r="T35">
            <v>31030</v>
          </cell>
          <cell r="U35">
            <v>2180452</v>
          </cell>
        </row>
        <row r="36">
          <cell r="B36" t="str">
            <v>29층</v>
          </cell>
          <cell r="C36">
            <v>1824665</v>
          </cell>
          <cell r="E36">
            <v>1824665</v>
          </cell>
          <cell r="F36">
            <v>118647</v>
          </cell>
          <cell r="G36">
            <v>12125</v>
          </cell>
          <cell r="H36">
            <v>130772</v>
          </cell>
          <cell r="I36">
            <v>4877</v>
          </cell>
          <cell r="J36">
            <v>1137</v>
          </cell>
          <cell r="K36">
            <v>3956</v>
          </cell>
          <cell r="L36">
            <v>5339</v>
          </cell>
          <cell r="M36">
            <v>40809</v>
          </cell>
          <cell r="N36">
            <v>2728</v>
          </cell>
          <cell r="O36">
            <v>405</v>
          </cell>
          <cell r="P36">
            <v>88170</v>
          </cell>
          <cell r="Q36">
            <v>147421</v>
          </cell>
          <cell r="R36">
            <v>2102858</v>
          </cell>
          <cell r="S36">
            <v>73600</v>
          </cell>
          <cell r="T36">
            <v>31661</v>
          </cell>
          <cell r="U36">
            <v>2208119</v>
          </cell>
        </row>
        <row r="37">
          <cell r="B37" t="str">
            <v>30층</v>
          </cell>
          <cell r="C37">
            <v>1844690</v>
          </cell>
          <cell r="E37">
            <v>1844690</v>
          </cell>
          <cell r="F37">
            <v>122243</v>
          </cell>
          <cell r="G37">
            <v>12493</v>
          </cell>
          <cell r="H37">
            <v>134736</v>
          </cell>
          <cell r="I37">
            <v>5025</v>
          </cell>
          <cell r="J37">
            <v>1172</v>
          </cell>
          <cell r="K37">
            <v>4076</v>
          </cell>
          <cell r="L37">
            <v>5500</v>
          </cell>
          <cell r="M37">
            <v>41305</v>
          </cell>
          <cell r="N37">
            <v>2811</v>
          </cell>
          <cell r="O37">
            <v>417</v>
          </cell>
          <cell r="P37">
            <v>89252</v>
          </cell>
          <cell r="Q37">
            <v>149558</v>
          </cell>
          <cell r="R37">
            <v>2128984</v>
          </cell>
          <cell r="S37">
            <v>74514</v>
          </cell>
          <cell r="T37">
            <v>32292</v>
          </cell>
          <cell r="U37">
            <v>2235790</v>
          </cell>
        </row>
        <row r="38">
          <cell r="B38" t="str">
            <v>31층</v>
          </cell>
          <cell r="C38">
            <v>1864715</v>
          </cell>
          <cell r="E38">
            <v>1864715</v>
          </cell>
          <cell r="F38">
            <v>125838</v>
          </cell>
          <cell r="G38">
            <v>12860</v>
          </cell>
          <cell r="H38">
            <v>138698</v>
          </cell>
          <cell r="I38">
            <v>5173</v>
          </cell>
          <cell r="J38">
            <v>1206</v>
          </cell>
          <cell r="K38">
            <v>4196</v>
          </cell>
          <cell r="L38">
            <v>5662</v>
          </cell>
          <cell r="M38">
            <v>41801</v>
          </cell>
          <cell r="N38">
            <v>2894</v>
          </cell>
          <cell r="O38">
            <v>430</v>
          </cell>
          <cell r="P38">
            <v>90333</v>
          </cell>
          <cell r="Q38">
            <v>151695</v>
          </cell>
          <cell r="R38">
            <v>2155108</v>
          </cell>
          <cell r="S38">
            <v>75428</v>
          </cell>
          <cell r="T38">
            <v>32923</v>
          </cell>
          <cell r="U38">
            <v>2263459</v>
          </cell>
        </row>
        <row r="39">
          <cell r="B39" t="str">
            <v>32층</v>
          </cell>
          <cell r="C39">
            <v>1884740</v>
          </cell>
          <cell r="E39">
            <v>1884740</v>
          </cell>
          <cell r="F39">
            <v>129433</v>
          </cell>
          <cell r="G39">
            <v>13228</v>
          </cell>
          <cell r="H39">
            <v>142661</v>
          </cell>
          <cell r="I39">
            <v>5321</v>
          </cell>
          <cell r="J39">
            <v>1241</v>
          </cell>
          <cell r="K39">
            <v>4316</v>
          </cell>
          <cell r="L39">
            <v>5824</v>
          </cell>
          <cell r="M39">
            <v>42297</v>
          </cell>
          <cell r="N39">
            <v>2976</v>
          </cell>
          <cell r="O39">
            <v>442</v>
          </cell>
          <cell r="P39">
            <v>91415</v>
          </cell>
          <cell r="Q39">
            <v>153832</v>
          </cell>
          <cell r="R39">
            <v>2181233</v>
          </cell>
          <cell r="S39">
            <v>76343</v>
          </cell>
          <cell r="T39">
            <v>33555</v>
          </cell>
          <cell r="U39">
            <v>2291131</v>
          </cell>
        </row>
        <row r="40">
          <cell r="B40" t="str">
            <v>33층</v>
          </cell>
          <cell r="C40">
            <v>1904765</v>
          </cell>
          <cell r="E40">
            <v>1904765</v>
          </cell>
          <cell r="F40">
            <v>133029</v>
          </cell>
          <cell r="G40">
            <v>13595</v>
          </cell>
          <cell r="H40">
            <v>146624</v>
          </cell>
          <cell r="I40">
            <v>5469</v>
          </cell>
          <cell r="J40">
            <v>1275</v>
          </cell>
          <cell r="K40">
            <v>4436</v>
          </cell>
          <cell r="L40">
            <v>5986</v>
          </cell>
          <cell r="M40">
            <v>42793</v>
          </cell>
          <cell r="N40">
            <v>3059</v>
          </cell>
          <cell r="O40">
            <v>454</v>
          </cell>
          <cell r="P40">
            <v>92497</v>
          </cell>
          <cell r="Q40">
            <v>155969</v>
          </cell>
          <cell r="R40">
            <v>2207358</v>
          </cell>
          <cell r="S40">
            <v>77257</v>
          </cell>
          <cell r="T40">
            <v>34186</v>
          </cell>
          <cell r="U40">
            <v>2318801</v>
          </cell>
        </row>
        <row r="41">
          <cell r="B41" t="str">
            <v>34층</v>
          </cell>
          <cell r="C41">
            <v>1924790</v>
          </cell>
          <cell r="E41">
            <v>1924790</v>
          </cell>
          <cell r="F41">
            <v>156513</v>
          </cell>
          <cell r="G41">
            <v>15995</v>
          </cell>
          <cell r="H41">
            <v>172508</v>
          </cell>
          <cell r="I41">
            <v>6434</v>
          </cell>
          <cell r="J41">
            <v>1500</v>
          </cell>
          <cell r="K41">
            <v>5219</v>
          </cell>
          <cell r="L41">
            <v>7043</v>
          </cell>
          <cell r="M41">
            <v>43707</v>
          </cell>
          <cell r="N41">
            <v>3599</v>
          </cell>
          <cell r="O41">
            <v>534</v>
          </cell>
          <cell r="P41">
            <v>94567</v>
          </cell>
          <cell r="Q41">
            <v>162603</v>
          </cell>
          <cell r="R41">
            <v>2259901</v>
          </cell>
          <cell r="S41">
            <v>79096</v>
          </cell>
          <cell r="T41">
            <v>37278</v>
          </cell>
          <cell r="U41">
            <v>2376275</v>
          </cell>
        </row>
        <row r="42">
          <cell r="B42" t="str">
            <v>35층</v>
          </cell>
          <cell r="C42">
            <v>1944815</v>
          </cell>
          <cell r="E42">
            <v>1944815</v>
          </cell>
          <cell r="F42">
            <v>160631</v>
          </cell>
          <cell r="G42">
            <v>16416</v>
          </cell>
          <cell r="H42">
            <v>177047</v>
          </cell>
          <cell r="I42">
            <v>6603</v>
          </cell>
          <cell r="J42">
            <v>1540</v>
          </cell>
          <cell r="K42">
            <v>5357</v>
          </cell>
          <cell r="L42">
            <v>7228</v>
          </cell>
          <cell r="M42">
            <v>44214</v>
          </cell>
          <cell r="N42">
            <v>3694</v>
          </cell>
          <cell r="O42">
            <v>549</v>
          </cell>
          <cell r="P42">
            <v>95674</v>
          </cell>
          <cell r="Q42">
            <v>164859</v>
          </cell>
          <cell r="R42">
            <v>2286721</v>
          </cell>
          <cell r="S42">
            <v>80035</v>
          </cell>
          <cell r="T42">
            <v>37974</v>
          </cell>
          <cell r="U42">
            <v>2404730</v>
          </cell>
        </row>
        <row r="43">
          <cell r="B43" t="str">
            <v>36층</v>
          </cell>
          <cell r="C43">
            <v>1964840</v>
          </cell>
          <cell r="E43">
            <v>1964840</v>
          </cell>
          <cell r="F43">
            <v>164750</v>
          </cell>
          <cell r="G43">
            <v>16837</v>
          </cell>
          <cell r="H43">
            <v>181587</v>
          </cell>
          <cell r="I43">
            <v>6773</v>
          </cell>
          <cell r="J43">
            <v>1579</v>
          </cell>
          <cell r="K43">
            <v>5494</v>
          </cell>
          <cell r="L43">
            <v>7413</v>
          </cell>
          <cell r="M43">
            <v>44721</v>
          </cell>
          <cell r="N43">
            <v>3789</v>
          </cell>
          <cell r="O43">
            <v>563</v>
          </cell>
          <cell r="P43">
            <v>96782</v>
          </cell>
          <cell r="Q43">
            <v>167114</v>
          </cell>
          <cell r="R43">
            <v>2313541</v>
          </cell>
          <cell r="S43">
            <v>80973</v>
          </cell>
          <cell r="T43">
            <v>38670</v>
          </cell>
          <cell r="U43">
            <v>2433184</v>
          </cell>
        </row>
        <row r="44">
          <cell r="B44" t="str">
            <v>37층</v>
          </cell>
          <cell r="C44">
            <v>1984865</v>
          </cell>
          <cell r="E44">
            <v>1984865</v>
          </cell>
          <cell r="F44">
            <v>168869</v>
          </cell>
          <cell r="G44">
            <v>17258</v>
          </cell>
          <cell r="H44">
            <v>186127</v>
          </cell>
          <cell r="I44">
            <v>6942</v>
          </cell>
          <cell r="J44">
            <v>1619</v>
          </cell>
          <cell r="K44">
            <v>5631</v>
          </cell>
          <cell r="L44">
            <v>7599</v>
          </cell>
          <cell r="M44">
            <v>45228</v>
          </cell>
          <cell r="N44">
            <v>3883</v>
          </cell>
          <cell r="O44">
            <v>577</v>
          </cell>
          <cell r="P44">
            <v>97890</v>
          </cell>
          <cell r="Q44">
            <v>169369</v>
          </cell>
          <cell r="R44">
            <v>2340361</v>
          </cell>
          <cell r="S44">
            <v>81912</v>
          </cell>
          <cell r="T44">
            <v>39366</v>
          </cell>
          <cell r="U44">
            <v>2461639</v>
          </cell>
        </row>
        <row r="45">
          <cell r="B45" t="str">
            <v>38층</v>
          </cell>
          <cell r="C45">
            <v>2004889</v>
          </cell>
          <cell r="E45">
            <v>2004889</v>
          </cell>
          <cell r="F45">
            <v>172988</v>
          </cell>
          <cell r="G45">
            <v>17679</v>
          </cell>
          <cell r="H45">
            <v>190667</v>
          </cell>
          <cell r="I45">
            <v>7111</v>
          </cell>
          <cell r="J45">
            <v>1658</v>
          </cell>
          <cell r="K45">
            <v>5769</v>
          </cell>
          <cell r="L45">
            <v>7784</v>
          </cell>
          <cell r="M45">
            <v>45735</v>
          </cell>
          <cell r="N45">
            <v>3978</v>
          </cell>
          <cell r="O45">
            <v>591</v>
          </cell>
          <cell r="P45">
            <v>98997</v>
          </cell>
          <cell r="Q45">
            <v>171623</v>
          </cell>
          <cell r="R45">
            <v>2367179</v>
          </cell>
          <cell r="S45">
            <v>82851</v>
          </cell>
          <cell r="T45">
            <v>40062</v>
          </cell>
          <cell r="U45">
            <v>2490092</v>
          </cell>
        </row>
        <row r="46">
          <cell r="B46" t="str">
            <v>39층</v>
          </cell>
          <cell r="C46">
            <v>2024914</v>
          </cell>
          <cell r="E46">
            <v>2024914</v>
          </cell>
          <cell r="F46">
            <v>177106</v>
          </cell>
          <cell r="G46">
            <v>18100</v>
          </cell>
          <cell r="H46">
            <v>195206</v>
          </cell>
          <cell r="I46">
            <v>7281</v>
          </cell>
          <cell r="J46">
            <v>1698</v>
          </cell>
          <cell r="K46">
            <v>5906</v>
          </cell>
          <cell r="L46">
            <v>7969</v>
          </cell>
          <cell r="M46">
            <v>46242</v>
          </cell>
          <cell r="N46">
            <v>4073</v>
          </cell>
          <cell r="O46">
            <v>605</v>
          </cell>
          <cell r="P46">
            <v>100105</v>
          </cell>
          <cell r="Q46">
            <v>173879</v>
          </cell>
          <cell r="R46">
            <v>2393999</v>
          </cell>
          <cell r="S46">
            <v>83789</v>
          </cell>
          <cell r="T46">
            <v>40758</v>
          </cell>
          <cell r="U46">
            <v>2518546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>
        <row r="13">
          <cell r="F13">
            <v>207693</v>
          </cell>
          <cell r="G13">
            <v>213399</v>
          </cell>
          <cell r="H13">
            <v>219106</v>
          </cell>
          <cell r="I13">
            <v>224812</v>
          </cell>
          <cell r="J13">
            <v>230518</v>
          </cell>
          <cell r="K13">
            <v>236225</v>
          </cell>
          <cell r="L13">
            <v>241931</v>
          </cell>
          <cell r="M13">
            <v>247637</v>
          </cell>
          <cell r="N13">
            <v>253343</v>
          </cell>
          <cell r="O13">
            <v>259050</v>
          </cell>
          <cell r="P13">
            <v>264756</v>
          </cell>
          <cell r="Q13">
            <v>270462</v>
          </cell>
          <cell r="R13">
            <v>276168</v>
          </cell>
          <cell r="S13">
            <v>281875</v>
          </cell>
          <cell r="T13">
            <v>287581</v>
          </cell>
          <cell r="U13">
            <v>293287</v>
          </cell>
          <cell r="V13">
            <v>298994</v>
          </cell>
          <cell r="W13">
            <v>304700</v>
          </cell>
          <cell r="X13">
            <v>310406</v>
          </cell>
          <cell r="Y13">
            <v>316112</v>
          </cell>
          <cell r="Z13">
            <v>321819</v>
          </cell>
          <cell r="AA13">
            <v>327525</v>
          </cell>
          <cell r="AB13">
            <v>333231</v>
          </cell>
          <cell r="AC13">
            <v>338937</v>
          </cell>
          <cell r="AD13">
            <v>344644</v>
          </cell>
          <cell r="AE13">
            <v>350350</v>
          </cell>
          <cell r="AF13">
            <v>356056</v>
          </cell>
          <cell r="AG13">
            <v>361762</v>
          </cell>
          <cell r="AH13">
            <v>367469</v>
          </cell>
          <cell r="AI13">
            <v>373175</v>
          </cell>
          <cell r="AJ13">
            <v>378881</v>
          </cell>
          <cell r="AK13">
            <v>384588</v>
          </cell>
          <cell r="AL13">
            <v>390294</v>
          </cell>
          <cell r="AM13">
            <v>396000</v>
          </cell>
          <cell r="AN13">
            <v>401706</v>
          </cell>
          <cell r="AO13">
            <v>407413</v>
          </cell>
          <cell r="AP13">
            <v>413119</v>
          </cell>
          <cell r="AQ13">
            <v>418825</v>
          </cell>
          <cell r="AR13">
            <v>424531</v>
          </cell>
          <cell r="AS13">
            <v>430238</v>
          </cell>
          <cell r="AT13">
            <v>435944</v>
          </cell>
        </row>
      </sheetData>
      <sheetData sheetId="70"/>
      <sheetData sheetId="71"/>
      <sheetData sheetId="72"/>
      <sheetData sheetId="73"/>
      <sheetData sheetId="74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902580</v>
          </cell>
          <cell r="G7">
            <v>902580</v>
          </cell>
          <cell r="H7">
            <v>967991</v>
          </cell>
          <cell r="I7">
            <v>968885</v>
          </cell>
          <cell r="J7">
            <v>1079593</v>
          </cell>
          <cell r="K7">
            <v>1079593</v>
          </cell>
        </row>
        <row r="8">
          <cell r="F8">
            <v>992</v>
          </cell>
          <cell r="G8">
            <v>992</v>
          </cell>
          <cell r="H8">
            <v>1064</v>
          </cell>
          <cell r="I8">
            <v>1065</v>
          </cell>
          <cell r="J8">
            <v>1187</v>
          </cell>
          <cell r="K8">
            <v>1187</v>
          </cell>
        </row>
        <row r="10">
          <cell r="F10">
            <v>903572</v>
          </cell>
          <cell r="G10">
            <v>903572</v>
          </cell>
          <cell r="H10">
            <v>969055</v>
          </cell>
          <cell r="I10">
            <v>969950</v>
          </cell>
          <cell r="J10">
            <v>1080780</v>
          </cell>
          <cell r="K10">
            <v>1080780</v>
          </cell>
        </row>
        <row r="11">
          <cell r="F11">
            <v>14778</v>
          </cell>
          <cell r="G11">
            <v>14778</v>
          </cell>
          <cell r="H11">
            <v>18345</v>
          </cell>
          <cell r="I11">
            <v>18345</v>
          </cell>
          <cell r="J11">
            <v>21912</v>
          </cell>
          <cell r="K11">
            <v>21912</v>
          </cell>
        </row>
        <row r="12">
          <cell r="F12">
            <v>8436</v>
          </cell>
          <cell r="G12">
            <v>8436</v>
          </cell>
          <cell r="H12">
            <v>10473</v>
          </cell>
          <cell r="I12">
            <v>10473</v>
          </cell>
          <cell r="J12">
            <v>12509</v>
          </cell>
          <cell r="K12">
            <v>12509</v>
          </cell>
        </row>
        <row r="13">
          <cell r="F13">
            <v>23214</v>
          </cell>
          <cell r="G13">
            <v>23214</v>
          </cell>
          <cell r="H13">
            <v>28818</v>
          </cell>
          <cell r="I13">
            <v>28818</v>
          </cell>
          <cell r="J13">
            <v>34421</v>
          </cell>
          <cell r="K13">
            <v>34421</v>
          </cell>
        </row>
        <row r="14">
          <cell r="F14">
            <v>57924</v>
          </cell>
          <cell r="G14">
            <v>57924</v>
          </cell>
          <cell r="H14">
            <v>62367</v>
          </cell>
          <cell r="I14">
            <v>62423</v>
          </cell>
          <cell r="J14">
            <v>69700</v>
          </cell>
          <cell r="K14">
            <v>69700</v>
          </cell>
        </row>
        <row r="15">
          <cell r="F15">
            <v>984710</v>
          </cell>
          <cell r="G15">
            <v>984710</v>
          </cell>
          <cell r="H15">
            <v>1060240</v>
          </cell>
          <cell r="I15">
            <v>1061191</v>
          </cell>
          <cell r="J15">
            <v>1184901</v>
          </cell>
          <cell r="K15">
            <v>1184901</v>
          </cell>
        </row>
        <row r="16">
          <cell r="F16">
            <v>49333</v>
          </cell>
          <cell r="G16">
            <v>49333</v>
          </cell>
          <cell r="H16">
            <v>53118</v>
          </cell>
          <cell r="I16">
            <v>53165</v>
          </cell>
          <cell r="J16">
            <v>59363</v>
          </cell>
          <cell r="K16">
            <v>59363</v>
          </cell>
        </row>
        <row r="17">
          <cell r="F17">
            <v>22180</v>
          </cell>
          <cell r="G17">
            <v>22180</v>
          </cell>
          <cell r="H17">
            <v>24531</v>
          </cell>
          <cell r="I17">
            <v>24549</v>
          </cell>
          <cell r="J17">
            <v>27792</v>
          </cell>
          <cell r="K17">
            <v>27792</v>
          </cell>
        </row>
        <row r="18">
          <cell r="F18">
            <v>1056223</v>
          </cell>
          <cell r="G18">
            <v>1056223</v>
          </cell>
          <cell r="H18">
            <v>1137889</v>
          </cell>
          <cell r="I18">
            <v>1138905</v>
          </cell>
          <cell r="J18">
            <v>1272056</v>
          </cell>
          <cell r="K18">
            <v>1272056</v>
          </cell>
        </row>
      </sheetData>
      <sheetData sheetId="75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23120</v>
          </cell>
          <cell r="G7">
            <v>23120</v>
          </cell>
          <cell r="H7">
            <v>23120</v>
          </cell>
          <cell r="I7">
            <v>23120</v>
          </cell>
          <cell r="J7">
            <v>23120</v>
          </cell>
          <cell r="K7">
            <v>23120</v>
          </cell>
        </row>
        <row r="10">
          <cell r="F10">
            <v>23120</v>
          </cell>
          <cell r="G10">
            <v>23120</v>
          </cell>
          <cell r="H10">
            <v>23120</v>
          </cell>
          <cell r="I10">
            <v>23120</v>
          </cell>
          <cell r="J10">
            <v>23120</v>
          </cell>
          <cell r="K10">
            <v>23120</v>
          </cell>
        </row>
        <row r="11">
          <cell r="F11">
            <v>929411</v>
          </cell>
          <cell r="G11">
            <v>1089115</v>
          </cell>
          <cell r="H11">
            <v>1089115</v>
          </cell>
          <cell r="I11">
            <v>1089115</v>
          </cell>
          <cell r="J11">
            <v>1089115</v>
          </cell>
          <cell r="K11">
            <v>1089115</v>
          </cell>
        </row>
        <row r="12">
          <cell r="F12">
            <v>94985</v>
          </cell>
          <cell r="G12">
            <v>111307</v>
          </cell>
          <cell r="H12">
            <v>111307</v>
          </cell>
          <cell r="I12">
            <v>111307</v>
          </cell>
          <cell r="J12">
            <v>111307</v>
          </cell>
          <cell r="K12">
            <v>111307</v>
          </cell>
        </row>
        <row r="13">
          <cell r="F13">
            <v>1024396</v>
          </cell>
          <cell r="G13">
            <v>1200422</v>
          </cell>
          <cell r="H13">
            <v>1200422</v>
          </cell>
          <cell r="I13">
            <v>1200422</v>
          </cell>
          <cell r="J13">
            <v>1200422</v>
          </cell>
          <cell r="K13">
            <v>1200422</v>
          </cell>
        </row>
        <row r="14">
          <cell r="F14">
            <v>47232</v>
          </cell>
          <cell r="G14">
            <v>55169</v>
          </cell>
          <cell r="H14">
            <v>55169</v>
          </cell>
          <cell r="I14">
            <v>55169</v>
          </cell>
          <cell r="J14">
            <v>55169</v>
          </cell>
          <cell r="K14">
            <v>55169</v>
          </cell>
        </row>
        <row r="15">
          <cell r="F15">
            <v>38209</v>
          </cell>
          <cell r="G15">
            <v>44775</v>
          </cell>
          <cell r="H15">
            <v>44775</v>
          </cell>
          <cell r="I15">
            <v>44775</v>
          </cell>
          <cell r="J15">
            <v>44775</v>
          </cell>
          <cell r="K15">
            <v>44775</v>
          </cell>
        </row>
        <row r="16">
          <cell r="F16">
            <v>8912</v>
          </cell>
          <cell r="G16">
            <v>10443</v>
          </cell>
          <cell r="H16">
            <v>10443</v>
          </cell>
          <cell r="I16">
            <v>10443</v>
          </cell>
          <cell r="J16">
            <v>10443</v>
          </cell>
          <cell r="K16">
            <v>10443</v>
          </cell>
        </row>
        <row r="17">
          <cell r="F17">
            <v>30995</v>
          </cell>
          <cell r="G17">
            <v>36321</v>
          </cell>
          <cell r="H17">
            <v>36321</v>
          </cell>
          <cell r="I17">
            <v>36321</v>
          </cell>
          <cell r="J17">
            <v>36321</v>
          </cell>
          <cell r="K17">
            <v>36321</v>
          </cell>
        </row>
        <row r="18">
          <cell r="F18">
            <v>41823</v>
          </cell>
          <cell r="G18">
            <v>49010</v>
          </cell>
          <cell r="H18">
            <v>49010</v>
          </cell>
          <cell r="I18">
            <v>49010</v>
          </cell>
          <cell r="J18">
            <v>49010</v>
          </cell>
          <cell r="K18">
            <v>49010</v>
          </cell>
        </row>
        <row r="19">
          <cell r="F19">
            <v>20003</v>
          </cell>
          <cell r="G19">
            <v>23356</v>
          </cell>
          <cell r="H19">
            <v>23356</v>
          </cell>
          <cell r="I19">
            <v>23356</v>
          </cell>
          <cell r="J19">
            <v>23356</v>
          </cell>
          <cell r="K19">
            <v>23356</v>
          </cell>
        </row>
        <row r="20">
          <cell r="F20">
            <v>21376</v>
          </cell>
          <cell r="G20">
            <v>25049</v>
          </cell>
          <cell r="H20">
            <v>25049</v>
          </cell>
          <cell r="I20">
            <v>25049</v>
          </cell>
          <cell r="J20">
            <v>25049</v>
          </cell>
          <cell r="K20">
            <v>25049</v>
          </cell>
        </row>
        <row r="21">
          <cell r="F21">
            <v>3176</v>
          </cell>
          <cell r="G21">
            <v>3722</v>
          </cell>
          <cell r="H21">
            <v>3722</v>
          </cell>
          <cell r="I21">
            <v>3722</v>
          </cell>
          <cell r="J21">
            <v>3722</v>
          </cell>
          <cell r="K21">
            <v>3722</v>
          </cell>
        </row>
        <row r="22">
          <cell r="F22">
            <v>211726</v>
          </cell>
          <cell r="G22">
            <v>247845</v>
          </cell>
          <cell r="H22">
            <v>247845</v>
          </cell>
          <cell r="I22">
            <v>247845</v>
          </cell>
          <cell r="J22">
            <v>247845</v>
          </cell>
          <cell r="K22">
            <v>247845</v>
          </cell>
        </row>
        <row r="23">
          <cell r="F23">
            <v>1259242</v>
          </cell>
          <cell r="G23">
            <v>1471387</v>
          </cell>
          <cell r="H23">
            <v>1471387</v>
          </cell>
          <cell r="I23">
            <v>1471387</v>
          </cell>
          <cell r="J23">
            <v>1471387</v>
          </cell>
          <cell r="K23">
            <v>1471387</v>
          </cell>
        </row>
        <row r="24">
          <cell r="F24">
            <v>44073</v>
          </cell>
          <cell r="G24">
            <v>51498</v>
          </cell>
          <cell r="H24">
            <v>51498</v>
          </cell>
          <cell r="I24">
            <v>51498</v>
          </cell>
          <cell r="J24">
            <v>51498</v>
          </cell>
          <cell r="K24">
            <v>51498</v>
          </cell>
        </row>
        <row r="25">
          <cell r="F25">
            <v>115217</v>
          </cell>
          <cell r="G25">
            <v>134978</v>
          </cell>
          <cell r="H25">
            <v>134978</v>
          </cell>
          <cell r="I25">
            <v>134978</v>
          </cell>
          <cell r="J25">
            <v>134978</v>
          </cell>
          <cell r="K25">
            <v>134978</v>
          </cell>
        </row>
        <row r="26">
          <cell r="F26">
            <v>1418532</v>
          </cell>
          <cell r="G26">
            <v>1657863</v>
          </cell>
          <cell r="H26">
            <v>1657863</v>
          </cell>
          <cell r="I26">
            <v>1657863</v>
          </cell>
          <cell r="J26">
            <v>1657863</v>
          </cell>
          <cell r="K26">
            <v>1657863</v>
          </cell>
        </row>
      </sheetData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7">
          <cell r="F7">
            <v>329954</v>
          </cell>
          <cell r="G7">
            <v>272940</v>
          </cell>
          <cell r="H7">
            <v>272940</v>
          </cell>
          <cell r="I7">
            <v>244435</v>
          </cell>
          <cell r="J7">
            <v>244435</v>
          </cell>
          <cell r="K7">
            <v>215894</v>
          </cell>
        </row>
        <row r="8">
          <cell r="F8">
            <v>362</v>
          </cell>
          <cell r="G8">
            <v>300</v>
          </cell>
          <cell r="H8">
            <v>300</v>
          </cell>
          <cell r="I8">
            <v>268</v>
          </cell>
          <cell r="J8">
            <v>268</v>
          </cell>
          <cell r="K8">
            <v>237</v>
          </cell>
        </row>
        <row r="10">
          <cell r="F10">
            <v>330316</v>
          </cell>
          <cell r="G10">
            <v>273240</v>
          </cell>
          <cell r="H10">
            <v>273240</v>
          </cell>
          <cell r="I10">
            <v>244703</v>
          </cell>
          <cell r="J10">
            <v>244703</v>
          </cell>
          <cell r="K10">
            <v>216131</v>
          </cell>
        </row>
        <row r="11">
          <cell r="F11">
            <v>41676</v>
          </cell>
          <cell r="G11">
            <v>33347</v>
          </cell>
          <cell r="H11">
            <v>33347</v>
          </cell>
          <cell r="I11">
            <v>28347.9</v>
          </cell>
          <cell r="J11">
            <v>28347.9</v>
          </cell>
          <cell r="K11">
            <v>23348.300000000003</v>
          </cell>
        </row>
        <row r="12">
          <cell r="F12">
            <v>23792</v>
          </cell>
          <cell r="G12">
            <v>19037</v>
          </cell>
          <cell r="H12">
            <v>19037</v>
          </cell>
          <cell r="I12">
            <v>16183</v>
          </cell>
          <cell r="J12">
            <v>16183</v>
          </cell>
          <cell r="K12">
            <v>13329</v>
          </cell>
        </row>
        <row r="13">
          <cell r="F13">
            <v>65468</v>
          </cell>
          <cell r="G13">
            <v>52384</v>
          </cell>
          <cell r="H13">
            <v>52384</v>
          </cell>
          <cell r="I13">
            <v>44530.9</v>
          </cell>
          <cell r="J13">
            <v>44530.9</v>
          </cell>
          <cell r="K13">
            <v>36677.300000000003</v>
          </cell>
        </row>
        <row r="14">
          <cell r="F14">
            <v>24736</v>
          </cell>
          <cell r="G14">
            <v>20351</v>
          </cell>
          <cell r="H14">
            <v>20351</v>
          </cell>
          <cell r="I14">
            <v>18077</v>
          </cell>
          <cell r="J14">
            <v>18077</v>
          </cell>
          <cell r="K14">
            <v>15800</v>
          </cell>
        </row>
        <row r="15">
          <cell r="F15">
            <v>420520</v>
          </cell>
          <cell r="G15">
            <v>345975</v>
          </cell>
          <cell r="H15">
            <v>345975</v>
          </cell>
          <cell r="I15">
            <v>307310.90000000002</v>
          </cell>
          <cell r="J15">
            <v>307310.90000000002</v>
          </cell>
          <cell r="K15">
            <v>268608.3</v>
          </cell>
        </row>
        <row r="16">
          <cell r="F16">
            <v>21068</v>
          </cell>
          <cell r="G16">
            <v>17333</v>
          </cell>
          <cell r="H16">
            <v>17333</v>
          </cell>
          <cell r="I16">
            <v>15396</v>
          </cell>
          <cell r="J16">
            <v>15396</v>
          </cell>
          <cell r="K16">
            <v>13457</v>
          </cell>
        </row>
        <row r="17">
          <cell r="F17">
            <v>18916</v>
          </cell>
          <cell r="G17">
            <v>15311</v>
          </cell>
          <cell r="H17">
            <v>15311</v>
          </cell>
          <cell r="I17">
            <v>13260</v>
          </cell>
          <cell r="J17">
            <v>13260</v>
          </cell>
          <cell r="K17">
            <v>11208</v>
          </cell>
        </row>
        <row r="18">
          <cell r="F18">
            <v>460504</v>
          </cell>
          <cell r="G18">
            <v>378619</v>
          </cell>
          <cell r="H18">
            <v>378619</v>
          </cell>
          <cell r="I18">
            <v>335966.9</v>
          </cell>
          <cell r="J18">
            <v>335966.9</v>
          </cell>
          <cell r="K18">
            <v>293273.3</v>
          </cell>
        </row>
      </sheetData>
      <sheetData sheetId="87">
        <row r="5">
          <cell r="F5" t="str">
            <v>8인승</v>
          </cell>
          <cell r="G5" t="str">
            <v>11인승</v>
          </cell>
          <cell r="H5" t="str">
            <v>13인승</v>
          </cell>
          <cell r="I5" t="str">
            <v>15인승</v>
          </cell>
          <cell r="J5" t="str">
            <v>17인승</v>
          </cell>
          <cell r="K5" t="str">
            <v>20인승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53997</v>
          </cell>
          <cell r="G11">
            <v>37123</v>
          </cell>
          <cell r="H11">
            <v>37123</v>
          </cell>
          <cell r="I11">
            <v>30373</v>
          </cell>
          <cell r="J11">
            <v>30373</v>
          </cell>
          <cell r="K11">
            <v>21936</v>
          </cell>
        </row>
        <row r="12">
          <cell r="F12">
            <v>5518</v>
          </cell>
          <cell r="G12">
            <v>3793</v>
          </cell>
          <cell r="H12">
            <v>3793</v>
          </cell>
          <cell r="I12">
            <v>3104</v>
          </cell>
          <cell r="J12">
            <v>3104</v>
          </cell>
          <cell r="K12">
            <v>2241</v>
          </cell>
        </row>
        <row r="13">
          <cell r="F13">
            <v>59515</v>
          </cell>
          <cell r="G13">
            <v>40916</v>
          </cell>
          <cell r="H13">
            <v>40916</v>
          </cell>
          <cell r="I13">
            <v>33477</v>
          </cell>
          <cell r="J13">
            <v>33477</v>
          </cell>
          <cell r="K13">
            <v>24177</v>
          </cell>
        </row>
        <row r="14">
          <cell r="F14">
            <v>2683</v>
          </cell>
          <cell r="G14">
            <v>1844</v>
          </cell>
          <cell r="H14">
            <v>1844</v>
          </cell>
          <cell r="I14">
            <v>1509</v>
          </cell>
          <cell r="J14">
            <v>1509</v>
          </cell>
          <cell r="K14">
            <v>1090</v>
          </cell>
        </row>
        <row r="15">
          <cell r="F15">
            <v>2219</v>
          </cell>
          <cell r="G15">
            <v>1526</v>
          </cell>
          <cell r="H15">
            <v>1526</v>
          </cell>
          <cell r="I15">
            <v>1248</v>
          </cell>
          <cell r="J15">
            <v>1248</v>
          </cell>
          <cell r="K15">
            <v>901</v>
          </cell>
        </row>
        <row r="16">
          <cell r="F16">
            <v>517</v>
          </cell>
          <cell r="G16">
            <v>355</v>
          </cell>
          <cell r="H16">
            <v>355</v>
          </cell>
          <cell r="I16">
            <v>291</v>
          </cell>
          <cell r="J16">
            <v>291</v>
          </cell>
          <cell r="K16">
            <v>210</v>
          </cell>
        </row>
        <row r="17">
          <cell r="F17">
            <v>1800</v>
          </cell>
          <cell r="G17">
            <v>1238</v>
          </cell>
          <cell r="H17">
            <v>1238</v>
          </cell>
          <cell r="I17">
            <v>1012</v>
          </cell>
          <cell r="J17">
            <v>1012</v>
          </cell>
          <cell r="K17">
            <v>731</v>
          </cell>
        </row>
        <row r="18">
          <cell r="F18">
            <v>2429</v>
          </cell>
          <cell r="G18">
            <v>1670</v>
          </cell>
          <cell r="H18">
            <v>1670</v>
          </cell>
          <cell r="I18">
            <v>1366</v>
          </cell>
          <cell r="J18">
            <v>1366</v>
          </cell>
          <cell r="K18">
            <v>987</v>
          </cell>
        </row>
        <row r="19">
          <cell r="F19">
            <v>1133</v>
          </cell>
          <cell r="G19">
            <v>779</v>
          </cell>
          <cell r="H19">
            <v>779</v>
          </cell>
          <cell r="I19">
            <v>637</v>
          </cell>
          <cell r="J19">
            <v>637</v>
          </cell>
          <cell r="K19">
            <v>460</v>
          </cell>
        </row>
        <row r="20">
          <cell r="F20">
            <v>1241</v>
          </cell>
          <cell r="G20">
            <v>853</v>
          </cell>
          <cell r="H20">
            <v>853</v>
          </cell>
          <cell r="I20">
            <v>698</v>
          </cell>
          <cell r="J20">
            <v>698</v>
          </cell>
          <cell r="K20">
            <v>504</v>
          </cell>
        </row>
        <row r="21">
          <cell r="F21">
            <v>184</v>
          </cell>
          <cell r="G21">
            <v>126</v>
          </cell>
          <cell r="H21">
            <v>126</v>
          </cell>
          <cell r="I21">
            <v>103</v>
          </cell>
          <cell r="J21">
            <v>103</v>
          </cell>
          <cell r="K21">
            <v>74</v>
          </cell>
        </row>
        <row r="22">
          <cell r="F22">
            <v>12206</v>
          </cell>
          <cell r="G22">
            <v>8391</v>
          </cell>
          <cell r="H22">
            <v>8391</v>
          </cell>
          <cell r="I22">
            <v>6864</v>
          </cell>
          <cell r="J22">
            <v>6864</v>
          </cell>
          <cell r="K22">
            <v>4957</v>
          </cell>
        </row>
        <row r="23">
          <cell r="F23">
            <v>71721</v>
          </cell>
          <cell r="G23">
            <v>49307</v>
          </cell>
          <cell r="H23">
            <v>49307</v>
          </cell>
          <cell r="I23">
            <v>40341</v>
          </cell>
          <cell r="J23">
            <v>40341</v>
          </cell>
          <cell r="K23">
            <v>29134</v>
          </cell>
        </row>
        <row r="24">
          <cell r="F24">
            <v>2510</v>
          </cell>
          <cell r="G24">
            <v>1725</v>
          </cell>
          <cell r="H24">
            <v>1725</v>
          </cell>
          <cell r="I24">
            <v>1411</v>
          </cell>
          <cell r="J24">
            <v>1411</v>
          </cell>
          <cell r="K24">
            <v>1019</v>
          </cell>
        </row>
        <row r="25">
          <cell r="F25">
            <v>6680</v>
          </cell>
          <cell r="G25">
            <v>4592</v>
          </cell>
          <cell r="H25">
            <v>4592</v>
          </cell>
          <cell r="I25">
            <v>3757</v>
          </cell>
          <cell r="J25">
            <v>3757</v>
          </cell>
          <cell r="K25">
            <v>2713</v>
          </cell>
        </row>
        <row r="26">
          <cell r="F26">
            <v>80911</v>
          </cell>
          <cell r="G26">
            <v>55624</v>
          </cell>
          <cell r="H26">
            <v>55624</v>
          </cell>
          <cell r="I26">
            <v>45509</v>
          </cell>
          <cell r="J26">
            <v>45509</v>
          </cell>
          <cell r="K26">
            <v>32866</v>
          </cell>
        </row>
      </sheetData>
      <sheetData sheetId="88"/>
      <sheetData sheetId="89"/>
      <sheetData sheetId="90"/>
      <sheetData sheetId="91"/>
      <sheetData sheetId="92">
        <row r="3">
          <cell r="P3">
            <v>1560</v>
          </cell>
          <cell r="Q3">
            <v>1590</v>
          </cell>
          <cell r="R3">
            <v>15105</v>
          </cell>
          <cell r="S3">
            <v>15120</v>
          </cell>
          <cell r="T3">
            <v>15150</v>
          </cell>
          <cell r="U3">
            <v>1760</v>
          </cell>
          <cell r="V3">
            <v>1790</v>
          </cell>
          <cell r="W3">
            <v>17105</v>
          </cell>
          <cell r="X3">
            <v>17120</v>
          </cell>
          <cell r="Y3">
            <v>17150</v>
          </cell>
        </row>
        <row r="4">
          <cell r="P4">
            <v>1179225</v>
          </cell>
          <cell r="Q4">
            <v>1577910</v>
          </cell>
          <cell r="R4">
            <v>1577910</v>
          </cell>
          <cell r="S4">
            <v>1577910</v>
          </cell>
          <cell r="T4">
            <v>1893492</v>
          </cell>
          <cell r="U4">
            <v>1179225</v>
          </cell>
          <cell r="V4">
            <v>1577910</v>
          </cell>
          <cell r="W4">
            <v>1577910</v>
          </cell>
          <cell r="X4">
            <v>1893492</v>
          </cell>
          <cell r="Y4">
            <v>1893492</v>
          </cell>
        </row>
        <row r="5">
          <cell r="P5">
            <v>328692</v>
          </cell>
          <cell r="Q5">
            <v>328692</v>
          </cell>
          <cell r="R5">
            <v>328692</v>
          </cell>
          <cell r="S5">
            <v>328692</v>
          </cell>
          <cell r="T5">
            <v>328692</v>
          </cell>
          <cell r="U5">
            <v>328692</v>
          </cell>
          <cell r="V5">
            <v>328692</v>
          </cell>
          <cell r="W5">
            <v>328692</v>
          </cell>
          <cell r="X5">
            <v>328692</v>
          </cell>
          <cell r="Y5">
            <v>328692</v>
          </cell>
        </row>
        <row r="6">
          <cell r="P6">
            <v>33592</v>
          </cell>
          <cell r="Q6">
            <v>33592</v>
          </cell>
          <cell r="R6">
            <v>33592</v>
          </cell>
          <cell r="S6">
            <v>33592</v>
          </cell>
          <cell r="T6">
            <v>33592</v>
          </cell>
          <cell r="U6">
            <v>33592</v>
          </cell>
          <cell r="V6">
            <v>33592</v>
          </cell>
          <cell r="W6">
            <v>33592</v>
          </cell>
          <cell r="X6">
            <v>33592</v>
          </cell>
          <cell r="Y6">
            <v>33592</v>
          </cell>
        </row>
        <row r="7">
          <cell r="P7">
            <v>13513</v>
          </cell>
          <cell r="Q7">
            <v>13513</v>
          </cell>
          <cell r="R7">
            <v>13513</v>
          </cell>
          <cell r="S7">
            <v>13513</v>
          </cell>
          <cell r="T7">
            <v>13513</v>
          </cell>
          <cell r="U7">
            <v>13513</v>
          </cell>
          <cell r="V7">
            <v>13513</v>
          </cell>
          <cell r="W7">
            <v>13513</v>
          </cell>
          <cell r="X7">
            <v>13513</v>
          </cell>
          <cell r="Y7">
            <v>13513</v>
          </cell>
        </row>
        <row r="8">
          <cell r="P8">
            <v>3151</v>
          </cell>
          <cell r="Q8">
            <v>3151</v>
          </cell>
          <cell r="R8">
            <v>3151</v>
          </cell>
          <cell r="S8">
            <v>3151</v>
          </cell>
          <cell r="T8">
            <v>3151</v>
          </cell>
          <cell r="U8">
            <v>3151</v>
          </cell>
          <cell r="V8">
            <v>3151</v>
          </cell>
          <cell r="W8">
            <v>3151</v>
          </cell>
          <cell r="X8">
            <v>3151</v>
          </cell>
          <cell r="Y8">
            <v>3151</v>
          </cell>
        </row>
        <row r="9">
          <cell r="P9">
            <v>10961</v>
          </cell>
          <cell r="Q9">
            <v>10961</v>
          </cell>
          <cell r="R9">
            <v>10961</v>
          </cell>
          <cell r="S9">
            <v>10961</v>
          </cell>
          <cell r="T9">
            <v>10961</v>
          </cell>
          <cell r="U9">
            <v>10961</v>
          </cell>
          <cell r="V9">
            <v>10961</v>
          </cell>
          <cell r="W9">
            <v>10961</v>
          </cell>
          <cell r="X9">
            <v>10961</v>
          </cell>
          <cell r="Y9">
            <v>10961</v>
          </cell>
        </row>
        <row r="10">
          <cell r="P10">
            <v>14791</v>
          </cell>
          <cell r="Q10">
            <v>14791</v>
          </cell>
          <cell r="R10">
            <v>14791</v>
          </cell>
          <cell r="S10">
            <v>14791</v>
          </cell>
          <cell r="T10">
            <v>14791</v>
          </cell>
          <cell r="U10">
            <v>14791</v>
          </cell>
          <cell r="V10">
            <v>14791</v>
          </cell>
          <cell r="W10">
            <v>14791</v>
          </cell>
          <cell r="X10">
            <v>14791</v>
          </cell>
          <cell r="Y10">
            <v>14791</v>
          </cell>
        </row>
        <row r="11">
          <cell r="P11">
            <v>31666</v>
          </cell>
          <cell r="Q11">
            <v>40038</v>
          </cell>
          <cell r="R11">
            <v>40038</v>
          </cell>
          <cell r="S11">
            <v>40038</v>
          </cell>
          <cell r="T11">
            <v>46665</v>
          </cell>
          <cell r="U11">
            <v>31666</v>
          </cell>
          <cell r="V11">
            <v>40038</v>
          </cell>
          <cell r="W11">
            <v>40038</v>
          </cell>
          <cell r="X11">
            <v>46665</v>
          </cell>
          <cell r="Y11">
            <v>46665</v>
          </cell>
        </row>
        <row r="12">
          <cell r="P12">
            <v>7559</v>
          </cell>
          <cell r="Q12">
            <v>7559</v>
          </cell>
          <cell r="R12">
            <v>7559</v>
          </cell>
          <cell r="S12">
            <v>7559</v>
          </cell>
          <cell r="T12">
            <v>7559</v>
          </cell>
          <cell r="U12">
            <v>7559</v>
          </cell>
          <cell r="V12">
            <v>7559</v>
          </cell>
          <cell r="W12">
            <v>7559</v>
          </cell>
          <cell r="X12">
            <v>7559</v>
          </cell>
          <cell r="Y12">
            <v>7559</v>
          </cell>
        </row>
        <row r="13">
          <cell r="P13">
            <v>1123</v>
          </cell>
          <cell r="Q13">
            <v>1123</v>
          </cell>
          <cell r="R13">
            <v>1123</v>
          </cell>
          <cell r="S13">
            <v>1123</v>
          </cell>
          <cell r="T13">
            <v>1123</v>
          </cell>
          <cell r="U13">
            <v>1123</v>
          </cell>
          <cell r="V13">
            <v>1123</v>
          </cell>
          <cell r="W13">
            <v>1123</v>
          </cell>
          <cell r="X13">
            <v>1123</v>
          </cell>
          <cell r="Y13">
            <v>1123</v>
          </cell>
        </row>
        <row r="14">
          <cell r="P14">
            <v>69506</v>
          </cell>
          <cell r="Q14">
            <v>87483</v>
          </cell>
          <cell r="R14">
            <v>87483</v>
          </cell>
          <cell r="S14">
            <v>87483</v>
          </cell>
          <cell r="T14">
            <v>101712</v>
          </cell>
          <cell r="U14">
            <v>69506</v>
          </cell>
          <cell r="V14">
            <v>87483</v>
          </cell>
          <cell r="W14">
            <v>87483</v>
          </cell>
          <cell r="X14">
            <v>101712</v>
          </cell>
          <cell r="Y14">
            <v>101712</v>
          </cell>
        </row>
        <row r="15">
          <cell r="P15">
            <v>1693779</v>
          </cell>
          <cell r="Q15">
            <v>2118813</v>
          </cell>
          <cell r="R15">
            <v>2118813</v>
          </cell>
          <cell r="S15">
            <v>2118813</v>
          </cell>
          <cell r="T15">
            <v>2455251</v>
          </cell>
          <cell r="U15">
            <v>1693779</v>
          </cell>
          <cell r="V15">
            <v>2118813</v>
          </cell>
          <cell r="W15">
            <v>2118813</v>
          </cell>
          <cell r="X15">
            <v>2455251</v>
          </cell>
          <cell r="Y15">
            <v>2455251</v>
          </cell>
        </row>
        <row r="16">
          <cell r="P16">
            <v>59282</v>
          </cell>
          <cell r="Q16">
            <v>74158</v>
          </cell>
          <cell r="R16">
            <v>74158</v>
          </cell>
          <cell r="S16">
            <v>74158</v>
          </cell>
          <cell r="T16">
            <v>85933</v>
          </cell>
          <cell r="U16">
            <v>59282</v>
          </cell>
          <cell r="V16">
            <v>74158</v>
          </cell>
          <cell r="W16">
            <v>74158</v>
          </cell>
          <cell r="X16">
            <v>85933</v>
          </cell>
          <cell r="Y16">
            <v>85933</v>
          </cell>
        </row>
        <row r="17">
          <cell r="P17">
            <v>51645</v>
          </cell>
          <cell r="Q17">
            <v>55355</v>
          </cell>
          <cell r="R17">
            <v>55355</v>
          </cell>
          <cell r="S17">
            <v>55355</v>
          </cell>
          <cell r="T17">
            <v>58292</v>
          </cell>
          <cell r="U17">
            <v>51645</v>
          </cell>
          <cell r="V17">
            <v>55355</v>
          </cell>
          <cell r="W17">
            <v>55355</v>
          </cell>
          <cell r="X17">
            <v>58292</v>
          </cell>
          <cell r="Y17">
            <v>58292</v>
          </cell>
        </row>
      </sheetData>
      <sheetData sheetId="93"/>
      <sheetData sheetId="94"/>
      <sheetData sheetId="95"/>
      <sheetData sheetId="96">
        <row r="6">
          <cell r="C6" t="str">
            <v>직접재료비</v>
          </cell>
          <cell r="D6" t="str">
            <v>간접재료비</v>
          </cell>
          <cell r="E6" t="str">
            <v>소  계</v>
          </cell>
          <cell r="F6" t="str">
            <v>직접노무비</v>
          </cell>
          <cell r="G6" t="str">
            <v>간접노무비</v>
          </cell>
          <cell r="H6" t="str">
            <v>소  계</v>
          </cell>
          <cell r="I6" t="str">
            <v>산재보험료</v>
          </cell>
          <cell r="J6" t="str">
            <v>고용보험료</v>
          </cell>
          <cell r="K6" t="str">
            <v>건강보헙료</v>
          </cell>
          <cell r="L6" t="str">
            <v>연금보험료</v>
          </cell>
          <cell r="M6" t="str">
            <v>안전관리비</v>
          </cell>
          <cell r="N6" t="str">
            <v>퇴직공제
부금비</v>
          </cell>
          <cell r="O6" t="str">
            <v>노인장기
요양보험료</v>
          </cell>
          <cell r="P6" t="str">
            <v>기타경비</v>
          </cell>
          <cell r="Q6" t="str">
            <v>소  계</v>
          </cell>
        </row>
        <row r="7">
          <cell r="G7">
            <v>0.1022</v>
          </cell>
          <cell r="I7">
            <v>3.73E-2</v>
          </cell>
          <cell r="J7">
            <v>8.6999999999999994E-3</v>
          </cell>
          <cell r="K7">
            <v>3.3349999999999998E-2</v>
          </cell>
          <cell r="L7">
            <v>4.4999999999999998E-2</v>
          </cell>
          <cell r="M7">
            <v>2.1000000000000001E-2</v>
          </cell>
          <cell r="N7">
            <v>2.3E-2</v>
          </cell>
          <cell r="O7">
            <v>0.10249999999999999</v>
          </cell>
          <cell r="P7">
            <v>4.5089999999999998E-2</v>
          </cell>
          <cell r="S7">
            <v>3.5000000000000003E-2</v>
          </cell>
          <cell r="T7">
            <v>0.09</v>
          </cell>
        </row>
        <row r="8">
          <cell r="B8" t="str">
            <v>1층</v>
          </cell>
          <cell r="C8">
            <v>620132</v>
          </cell>
          <cell r="E8">
            <v>620132</v>
          </cell>
          <cell r="F8">
            <v>369451</v>
          </cell>
          <cell r="G8">
            <v>37757</v>
          </cell>
          <cell r="H8">
            <v>407208</v>
          </cell>
          <cell r="I8">
            <v>15188</v>
          </cell>
          <cell r="J8">
            <v>3542</v>
          </cell>
          <cell r="K8">
            <v>12321</v>
          </cell>
          <cell r="L8">
            <v>16625</v>
          </cell>
          <cell r="M8">
            <v>20781</v>
          </cell>
          <cell r="N8">
            <v>8497</v>
          </cell>
          <cell r="O8">
            <v>1262</v>
          </cell>
          <cell r="P8">
            <v>46322</v>
          </cell>
          <cell r="Q8">
            <v>124538</v>
          </cell>
          <cell r="R8">
            <v>1151878</v>
          </cell>
          <cell r="S8">
            <v>40315</v>
          </cell>
          <cell r="T8">
            <v>51485</v>
          </cell>
          <cell r="U8">
            <v>1243678</v>
          </cell>
        </row>
        <row r="9">
          <cell r="B9" t="str">
            <v>2층</v>
          </cell>
          <cell r="C9">
            <v>624489</v>
          </cell>
          <cell r="E9">
            <v>624489</v>
          </cell>
          <cell r="F9">
            <v>369451</v>
          </cell>
          <cell r="G9">
            <v>37757</v>
          </cell>
          <cell r="H9">
            <v>407208</v>
          </cell>
          <cell r="I9">
            <v>15188</v>
          </cell>
          <cell r="J9">
            <v>3542</v>
          </cell>
          <cell r="K9">
            <v>12321</v>
          </cell>
          <cell r="L9">
            <v>16625</v>
          </cell>
          <cell r="M9">
            <v>20872</v>
          </cell>
          <cell r="N9">
            <v>8497</v>
          </cell>
          <cell r="O9">
            <v>1262</v>
          </cell>
          <cell r="P9">
            <v>46519</v>
          </cell>
          <cell r="Q9">
            <v>124826</v>
          </cell>
          <cell r="R9">
            <v>1156523</v>
          </cell>
          <cell r="S9">
            <v>40478</v>
          </cell>
          <cell r="T9">
            <v>51526</v>
          </cell>
          <cell r="U9">
            <v>1248527</v>
          </cell>
        </row>
        <row r="10">
          <cell r="B10" t="str">
            <v>3층</v>
          </cell>
          <cell r="C10">
            <v>628846</v>
          </cell>
          <cell r="E10">
            <v>628846</v>
          </cell>
          <cell r="F10">
            <v>369451</v>
          </cell>
          <cell r="G10">
            <v>37757</v>
          </cell>
          <cell r="H10">
            <v>407208</v>
          </cell>
          <cell r="I10">
            <v>15188</v>
          </cell>
          <cell r="J10">
            <v>3542</v>
          </cell>
          <cell r="K10">
            <v>12321</v>
          </cell>
          <cell r="L10">
            <v>16625</v>
          </cell>
          <cell r="M10">
            <v>20964</v>
          </cell>
          <cell r="N10">
            <v>8497</v>
          </cell>
          <cell r="O10">
            <v>1262</v>
          </cell>
          <cell r="P10">
            <v>46715</v>
          </cell>
          <cell r="Q10">
            <v>125114</v>
          </cell>
          <cell r="R10">
            <v>1161168</v>
          </cell>
          <cell r="S10">
            <v>40640</v>
          </cell>
          <cell r="T10">
            <v>51566</v>
          </cell>
          <cell r="U10">
            <v>1253374</v>
          </cell>
        </row>
        <row r="11">
          <cell r="B11" t="str">
            <v>4층</v>
          </cell>
          <cell r="C11">
            <v>633203</v>
          </cell>
          <cell r="E11">
            <v>633203</v>
          </cell>
          <cell r="F11">
            <v>369451</v>
          </cell>
          <cell r="G11">
            <v>37757</v>
          </cell>
          <cell r="H11">
            <v>407208</v>
          </cell>
          <cell r="I11">
            <v>15188</v>
          </cell>
          <cell r="J11">
            <v>3542</v>
          </cell>
          <cell r="K11">
            <v>12321</v>
          </cell>
          <cell r="L11">
            <v>16625</v>
          </cell>
          <cell r="M11">
            <v>21055</v>
          </cell>
          <cell r="N11">
            <v>8497</v>
          </cell>
          <cell r="O11">
            <v>1262</v>
          </cell>
          <cell r="P11">
            <v>46912</v>
          </cell>
          <cell r="Q11">
            <v>125402</v>
          </cell>
          <cell r="R11">
            <v>1165813</v>
          </cell>
          <cell r="S11">
            <v>40803</v>
          </cell>
          <cell r="T11">
            <v>51607</v>
          </cell>
          <cell r="U11">
            <v>1258223</v>
          </cell>
        </row>
        <row r="12">
          <cell r="B12" t="str">
            <v>5층</v>
          </cell>
          <cell r="C12">
            <v>637560</v>
          </cell>
          <cell r="E12">
            <v>637560</v>
          </cell>
          <cell r="F12">
            <v>369451</v>
          </cell>
          <cell r="G12">
            <v>37757</v>
          </cell>
          <cell r="H12">
            <v>407208</v>
          </cell>
          <cell r="I12">
            <v>15188</v>
          </cell>
          <cell r="J12">
            <v>3542</v>
          </cell>
          <cell r="K12">
            <v>12321</v>
          </cell>
          <cell r="L12">
            <v>16625</v>
          </cell>
          <cell r="M12">
            <v>21147</v>
          </cell>
          <cell r="N12">
            <v>8497</v>
          </cell>
          <cell r="O12">
            <v>1262</v>
          </cell>
          <cell r="P12">
            <v>47108</v>
          </cell>
          <cell r="Q12">
            <v>125690</v>
          </cell>
          <cell r="R12">
            <v>1170458</v>
          </cell>
          <cell r="S12">
            <v>40966</v>
          </cell>
          <cell r="T12">
            <v>51647</v>
          </cell>
          <cell r="U12">
            <v>1263071</v>
          </cell>
        </row>
        <row r="13">
          <cell r="B13" t="str">
            <v>6층</v>
          </cell>
          <cell r="C13">
            <v>641917</v>
          </cell>
          <cell r="E13">
            <v>641917</v>
          </cell>
          <cell r="F13">
            <v>369451</v>
          </cell>
          <cell r="G13">
            <v>37757</v>
          </cell>
          <cell r="H13">
            <v>407208</v>
          </cell>
          <cell r="I13">
            <v>15188</v>
          </cell>
          <cell r="J13">
            <v>3542</v>
          </cell>
          <cell r="K13">
            <v>12321</v>
          </cell>
          <cell r="L13">
            <v>16625</v>
          </cell>
          <cell r="M13">
            <v>21238</v>
          </cell>
          <cell r="N13">
            <v>8497</v>
          </cell>
          <cell r="O13">
            <v>1262</v>
          </cell>
          <cell r="P13">
            <v>47305</v>
          </cell>
          <cell r="Q13">
            <v>125978</v>
          </cell>
          <cell r="R13">
            <v>1175103</v>
          </cell>
          <cell r="S13">
            <v>41128</v>
          </cell>
          <cell r="T13">
            <v>51688</v>
          </cell>
          <cell r="U13">
            <v>1267919</v>
          </cell>
        </row>
        <row r="14">
          <cell r="B14" t="str">
            <v>7층</v>
          </cell>
          <cell r="C14">
            <v>646274</v>
          </cell>
          <cell r="E14">
            <v>646274</v>
          </cell>
          <cell r="F14">
            <v>369451</v>
          </cell>
          <cell r="G14">
            <v>37757</v>
          </cell>
          <cell r="H14">
            <v>407208</v>
          </cell>
          <cell r="I14">
            <v>15188</v>
          </cell>
          <cell r="J14">
            <v>3542</v>
          </cell>
          <cell r="K14">
            <v>12321</v>
          </cell>
          <cell r="L14">
            <v>16625</v>
          </cell>
          <cell r="M14">
            <v>21330</v>
          </cell>
          <cell r="N14">
            <v>8497</v>
          </cell>
          <cell r="O14">
            <v>1262</v>
          </cell>
          <cell r="P14">
            <v>47501</v>
          </cell>
          <cell r="Q14">
            <v>126266</v>
          </cell>
          <cell r="R14">
            <v>1179748</v>
          </cell>
          <cell r="S14">
            <v>41291</v>
          </cell>
          <cell r="T14">
            <v>51728</v>
          </cell>
          <cell r="U14">
            <v>1272767</v>
          </cell>
        </row>
        <row r="15">
          <cell r="B15" t="str">
            <v>8층</v>
          </cell>
          <cell r="C15">
            <v>650631</v>
          </cell>
          <cell r="E15">
            <v>650631</v>
          </cell>
          <cell r="F15">
            <v>369451</v>
          </cell>
          <cell r="G15">
            <v>37757</v>
          </cell>
          <cell r="H15">
            <v>407208</v>
          </cell>
          <cell r="I15">
            <v>15188</v>
          </cell>
          <cell r="J15">
            <v>3542</v>
          </cell>
          <cell r="K15">
            <v>12321</v>
          </cell>
          <cell r="L15">
            <v>16625</v>
          </cell>
          <cell r="M15">
            <v>21421</v>
          </cell>
          <cell r="N15">
            <v>8497</v>
          </cell>
          <cell r="O15">
            <v>1262</v>
          </cell>
          <cell r="P15">
            <v>47697</v>
          </cell>
          <cell r="Q15">
            <v>126553</v>
          </cell>
          <cell r="R15">
            <v>1184392</v>
          </cell>
          <cell r="S15">
            <v>41453</v>
          </cell>
          <cell r="T15">
            <v>51769</v>
          </cell>
          <cell r="U15">
            <v>1277614</v>
          </cell>
        </row>
        <row r="16">
          <cell r="B16" t="str">
            <v>9층</v>
          </cell>
          <cell r="C16">
            <v>654988</v>
          </cell>
          <cell r="E16">
            <v>654988</v>
          </cell>
          <cell r="F16">
            <v>369451</v>
          </cell>
          <cell r="G16">
            <v>37757</v>
          </cell>
          <cell r="H16">
            <v>407208</v>
          </cell>
          <cell r="I16">
            <v>15188</v>
          </cell>
          <cell r="J16">
            <v>3542</v>
          </cell>
          <cell r="K16">
            <v>12321</v>
          </cell>
          <cell r="L16">
            <v>16625</v>
          </cell>
          <cell r="M16">
            <v>21513</v>
          </cell>
          <cell r="N16">
            <v>8497</v>
          </cell>
          <cell r="O16">
            <v>1262</v>
          </cell>
          <cell r="P16">
            <v>47894</v>
          </cell>
          <cell r="Q16">
            <v>126842</v>
          </cell>
          <cell r="R16">
            <v>1189038</v>
          </cell>
          <cell r="S16">
            <v>41616</v>
          </cell>
          <cell r="T16">
            <v>51809</v>
          </cell>
          <cell r="U16">
            <v>1282463</v>
          </cell>
        </row>
        <row r="17">
          <cell r="B17" t="str">
            <v>10층</v>
          </cell>
          <cell r="C17">
            <v>659345</v>
          </cell>
          <cell r="E17">
            <v>659345</v>
          </cell>
          <cell r="F17">
            <v>369451</v>
          </cell>
          <cell r="G17">
            <v>37757</v>
          </cell>
          <cell r="H17">
            <v>407208</v>
          </cell>
          <cell r="I17">
            <v>15188</v>
          </cell>
          <cell r="J17">
            <v>3542</v>
          </cell>
          <cell r="K17">
            <v>12321</v>
          </cell>
          <cell r="L17">
            <v>16625</v>
          </cell>
          <cell r="M17">
            <v>21604</v>
          </cell>
          <cell r="N17">
            <v>8497</v>
          </cell>
          <cell r="O17">
            <v>1262</v>
          </cell>
          <cell r="P17">
            <v>48090</v>
          </cell>
          <cell r="Q17">
            <v>127129</v>
          </cell>
          <cell r="R17">
            <v>1193682</v>
          </cell>
          <cell r="S17">
            <v>41778</v>
          </cell>
          <cell r="T17">
            <v>51850</v>
          </cell>
          <cell r="U17">
            <v>1287310</v>
          </cell>
        </row>
        <row r="18">
          <cell r="B18" t="str">
            <v>11층</v>
          </cell>
          <cell r="C18">
            <v>663870</v>
          </cell>
          <cell r="E18">
            <v>663870</v>
          </cell>
          <cell r="F18">
            <v>369451</v>
          </cell>
          <cell r="G18">
            <v>37757</v>
          </cell>
          <cell r="H18">
            <v>407208</v>
          </cell>
          <cell r="I18">
            <v>15188</v>
          </cell>
          <cell r="J18">
            <v>3542</v>
          </cell>
          <cell r="K18">
            <v>12321</v>
          </cell>
          <cell r="L18">
            <v>16625</v>
          </cell>
          <cell r="M18">
            <v>21699</v>
          </cell>
          <cell r="N18">
            <v>8497</v>
          </cell>
          <cell r="O18">
            <v>1262</v>
          </cell>
          <cell r="P18">
            <v>48294</v>
          </cell>
          <cell r="Q18">
            <v>127428</v>
          </cell>
          <cell r="R18">
            <v>1198506</v>
          </cell>
          <cell r="S18">
            <v>41947</v>
          </cell>
          <cell r="T18">
            <v>51892</v>
          </cell>
          <cell r="U18">
            <v>1292345</v>
          </cell>
        </row>
        <row r="19">
          <cell r="B19" t="str">
            <v>12층</v>
          </cell>
          <cell r="C19">
            <v>668395</v>
          </cell>
          <cell r="E19">
            <v>668395</v>
          </cell>
          <cell r="F19">
            <v>369451</v>
          </cell>
          <cell r="G19">
            <v>37757</v>
          </cell>
          <cell r="H19">
            <v>407208</v>
          </cell>
          <cell r="I19">
            <v>15188</v>
          </cell>
          <cell r="J19">
            <v>3542</v>
          </cell>
          <cell r="K19">
            <v>12321</v>
          </cell>
          <cell r="L19">
            <v>16625</v>
          </cell>
          <cell r="M19">
            <v>21794</v>
          </cell>
          <cell r="N19">
            <v>8497</v>
          </cell>
          <cell r="O19">
            <v>1262</v>
          </cell>
          <cell r="P19">
            <v>48498</v>
          </cell>
          <cell r="Q19">
            <v>127727</v>
          </cell>
          <cell r="R19">
            <v>1203330</v>
          </cell>
          <cell r="S19">
            <v>42116</v>
          </cell>
          <cell r="T19">
            <v>51934</v>
          </cell>
          <cell r="U19">
            <v>1297380</v>
          </cell>
        </row>
        <row r="20">
          <cell r="B20" t="str">
            <v>13층</v>
          </cell>
          <cell r="C20">
            <v>672919</v>
          </cell>
          <cell r="E20">
            <v>672919</v>
          </cell>
          <cell r="F20">
            <v>369451</v>
          </cell>
          <cell r="G20">
            <v>37757</v>
          </cell>
          <cell r="H20">
            <v>407208</v>
          </cell>
          <cell r="I20">
            <v>15188</v>
          </cell>
          <cell r="J20">
            <v>3542</v>
          </cell>
          <cell r="K20">
            <v>12321</v>
          </cell>
          <cell r="L20">
            <v>16625</v>
          </cell>
          <cell r="M20">
            <v>21889</v>
          </cell>
          <cell r="N20">
            <v>8497</v>
          </cell>
          <cell r="O20">
            <v>1262</v>
          </cell>
          <cell r="P20">
            <v>48702</v>
          </cell>
          <cell r="Q20">
            <v>128026</v>
          </cell>
          <cell r="R20">
            <v>1208153</v>
          </cell>
          <cell r="S20">
            <v>42285</v>
          </cell>
          <cell r="T20">
            <v>51976</v>
          </cell>
          <cell r="U20">
            <v>1302414</v>
          </cell>
        </row>
        <row r="21">
          <cell r="B21" t="str">
            <v>14층</v>
          </cell>
          <cell r="C21">
            <v>677444</v>
          </cell>
          <cell r="E21">
            <v>677444</v>
          </cell>
          <cell r="F21">
            <v>369451</v>
          </cell>
          <cell r="G21">
            <v>37757</v>
          </cell>
          <cell r="H21">
            <v>407208</v>
          </cell>
          <cell r="I21">
            <v>15188</v>
          </cell>
          <cell r="J21">
            <v>3542</v>
          </cell>
          <cell r="K21">
            <v>12321</v>
          </cell>
          <cell r="L21">
            <v>16625</v>
          </cell>
          <cell r="M21">
            <v>21984</v>
          </cell>
          <cell r="N21">
            <v>8497</v>
          </cell>
          <cell r="O21">
            <v>1262</v>
          </cell>
          <cell r="P21">
            <v>48906</v>
          </cell>
          <cell r="Q21">
            <v>128325</v>
          </cell>
          <cell r="R21">
            <v>1212977</v>
          </cell>
          <cell r="S21">
            <v>42454</v>
          </cell>
          <cell r="T21">
            <v>52018</v>
          </cell>
          <cell r="U21">
            <v>1307449</v>
          </cell>
        </row>
        <row r="22">
          <cell r="B22" t="str">
            <v>15층</v>
          </cell>
          <cell r="C22">
            <v>681969</v>
          </cell>
          <cell r="E22">
            <v>681969</v>
          </cell>
          <cell r="F22">
            <v>369451</v>
          </cell>
          <cell r="G22">
            <v>37757</v>
          </cell>
          <cell r="H22">
            <v>407208</v>
          </cell>
          <cell r="I22">
            <v>15188</v>
          </cell>
          <cell r="J22">
            <v>3542</v>
          </cell>
          <cell r="K22">
            <v>12321</v>
          </cell>
          <cell r="L22">
            <v>16625</v>
          </cell>
          <cell r="M22">
            <v>22079</v>
          </cell>
          <cell r="N22">
            <v>8497</v>
          </cell>
          <cell r="O22">
            <v>1262</v>
          </cell>
          <cell r="P22">
            <v>49110</v>
          </cell>
          <cell r="Q22">
            <v>128624</v>
          </cell>
          <cell r="R22">
            <v>1217801</v>
          </cell>
          <cell r="S22">
            <v>42623</v>
          </cell>
          <cell r="T22">
            <v>52060</v>
          </cell>
          <cell r="U22">
            <v>1312484</v>
          </cell>
        </row>
        <row r="23">
          <cell r="B23" t="str">
            <v>16층</v>
          </cell>
          <cell r="C23">
            <v>686493</v>
          </cell>
          <cell r="E23">
            <v>686493</v>
          </cell>
          <cell r="F23">
            <v>369451</v>
          </cell>
          <cell r="G23">
            <v>37757</v>
          </cell>
          <cell r="H23">
            <v>407208</v>
          </cell>
          <cell r="I23">
            <v>15188</v>
          </cell>
          <cell r="J23">
            <v>3542</v>
          </cell>
          <cell r="K23">
            <v>12321</v>
          </cell>
          <cell r="L23">
            <v>16625</v>
          </cell>
          <cell r="M23">
            <v>22174</v>
          </cell>
          <cell r="N23">
            <v>8497</v>
          </cell>
          <cell r="O23">
            <v>1262</v>
          </cell>
          <cell r="P23">
            <v>49314</v>
          </cell>
          <cell r="Q23">
            <v>128923</v>
          </cell>
          <cell r="R23">
            <v>1222624</v>
          </cell>
          <cell r="S23">
            <v>42791</v>
          </cell>
          <cell r="T23">
            <v>52102</v>
          </cell>
          <cell r="U23">
            <v>1317517</v>
          </cell>
        </row>
        <row r="24">
          <cell r="B24" t="str">
            <v>17층</v>
          </cell>
          <cell r="C24">
            <v>691018</v>
          </cell>
          <cell r="E24">
            <v>691018</v>
          </cell>
          <cell r="F24">
            <v>369451</v>
          </cell>
          <cell r="G24">
            <v>37757</v>
          </cell>
          <cell r="H24">
            <v>407208</v>
          </cell>
          <cell r="I24">
            <v>15188</v>
          </cell>
          <cell r="J24">
            <v>3542</v>
          </cell>
          <cell r="K24">
            <v>12321</v>
          </cell>
          <cell r="L24">
            <v>16625</v>
          </cell>
          <cell r="M24">
            <v>22269</v>
          </cell>
          <cell r="N24">
            <v>8497</v>
          </cell>
          <cell r="O24">
            <v>1262</v>
          </cell>
          <cell r="P24">
            <v>49519</v>
          </cell>
          <cell r="Q24">
            <v>129223</v>
          </cell>
          <cell r="R24">
            <v>1227449</v>
          </cell>
          <cell r="S24">
            <v>42960</v>
          </cell>
          <cell r="T24">
            <v>52145</v>
          </cell>
          <cell r="U24">
            <v>1322554</v>
          </cell>
        </row>
        <row r="25">
          <cell r="B25" t="str">
            <v>18층</v>
          </cell>
          <cell r="C25">
            <v>695543</v>
          </cell>
          <cell r="E25">
            <v>695543</v>
          </cell>
          <cell r="F25">
            <v>369451</v>
          </cell>
          <cell r="G25">
            <v>37757</v>
          </cell>
          <cell r="H25">
            <v>407208</v>
          </cell>
          <cell r="I25">
            <v>15188</v>
          </cell>
          <cell r="J25">
            <v>3542</v>
          </cell>
          <cell r="K25">
            <v>12321</v>
          </cell>
          <cell r="L25">
            <v>16625</v>
          </cell>
          <cell r="M25">
            <v>22364</v>
          </cell>
          <cell r="N25">
            <v>8497</v>
          </cell>
          <cell r="O25">
            <v>1262</v>
          </cell>
          <cell r="P25">
            <v>49723</v>
          </cell>
          <cell r="Q25">
            <v>129522</v>
          </cell>
          <cell r="R25">
            <v>1232273</v>
          </cell>
          <cell r="S25">
            <v>43129</v>
          </cell>
          <cell r="T25">
            <v>52187</v>
          </cell>
          <cell r="U25">
            <v>1327589</v>
          </cell>
        </row>
        <row r="26">
          <cell r="B26" t="str">
            <v>19층</v>
          </cell>
          <cell r="C26">
            <v>700067</v>
          </cell>
          <cell r="E26">
            <v>700067</v>
          </cell>
          <cell r="F26">
            <v>369451</v>
          </cell>
          <cell r="G26">
            <v>37757</v>
          </cell>
          <cell r="H26">
            <v>407208</v>
          </cell>
          <cell r="I26">
            <v>15188</v>
          </cell>
          <cell r="J26">
            <v>3542</v>
          </cell>
          <cell r="K26">
            <v>12321</v>
          </cell>
          <cell r="L26">
            <v>16625</v>
          </cell>
          <cell r="M26">
            <v>22459</v>
          </cell>
          <cell r="N26">
            <v>8497</v>
          </cell>
          <cell r="O26">
            <v>1262</v>
          </cell>
          <cell r="P26">
            <v>49927</v>
          </cell>
          <cell r="Q26">
            <v>129821</v>
          </cell>
          <cell r="R26">
            <v>1237096</v>
          </cell>
          <cell r="S26">
            <v>43298</v>
          </cell>
          <cell r="T26">
            <v>52229</v>
          </cell>
          <cell r="U26">
            <v>1332623</v>
          </cell>
        </row>
        <row r="27">
          <cell r="B27" t="str">
            <v>20층</v>
          </cell>
          <cell r="C27">
            <v>704592</v>
          </cell>
          <cell r="E27">
            <v>704592</v>
          </cell>
          <cell r="F27">
            <v>369451</v>
          </cell>
          <cell r="G27">
            <v>37757</v>
          </cell>
          <cell r="H27">
            <v>407208</v>
          </cell>
          <cell r="I27">
            <v>15188</v>
          </cell>
          <cell r="J27">
            <v>3542</v>
          </cell>
          <cell r="K27">
            <v>12321</v>
          </cell>
          <cell r="L27">
            <v>16625</v>
          </cell>
          <cell r="M27">
            <v>22554</v>
          </cell>
          <cell r="N27">
            <v>8497</v>
          </cell>
          <cell r="O27">
            <v>1262</v>
          </cell>
          <cell r="P27">
            <v>50131</v>
          </cell>
          <cell r="Q27">
            <v>130120</v>
          </cell>
          <cell r="R27">
            <v>1241920</v>
          </cell>
          <cell r="S27">
            <v>43467</v>
          </cell>
          <cell r="T27">
            <v>52271</v>
          </cell>
          <cell r="U27">
            <v>1337658</v>
          </cell>
        </row>
        <row r="28">
          <cell r="B28" t="str">
            <v>21층</v>
          </cell>
          <cell r="C28">
            <v>709117</v>
          </cell>
          <cell r="E28">
            <v>709117</v>
          </cell>
          <cell r="F28">
            <v>369451</v>
          </cell>
          <cell r="G28">
            <v>37757</v>
          </cell>
          <cell r="H28">
            <v>407208</v>
          </cell>
          <cell r="I28">
            <v>15188</v>
          </cell>
          <cell r="J28">
            <v>3542</v>
          </cell>
          <cell r="K28">
            <v>12321</v>
          </cell>
          <cell r="L28">
            <v>16625</v>
          </cell>
          <cell r="M28">
            <v>22649</v>
          </cell>
          <cell r="N28">
            <v>8497</v>
          </cell>
          <cell r="O28">
            <v>1262</v>
          </cell>
          <cell r="P28">
            <v>50335</v>
          </cell>
          <cell r="Q28">
            <v>130419</v>
          </cell>
          <cell r="R28">
            <v>1246744</v>
          </cell>
          <cell r="S28">
            <v>43636</v>
          </cell>
          <cell r="T28">
            <v>52313</v>
          </cell>
          <cell r="U28">
            <v>1342693</v>
          </cell>
        </row>
        <row r="29">
          <cell r="B29" t="str">
            <v>22층</v>
          </cell>
          <cell r="C29">
            <v>713641</v>
          </cell>
          <cell r="E29">
            <v>713641</v>
          </cell>
          <cell r="F29">
            <v>369451</v>
          </cell>
          <cell r="G29">
            <v>37757</v>
          </cell>
          <cell r="H29">
            <v>407208</v>
          </cell>
          <cell r="I29">
            <v>15188</v>
          </cell>
          <cell r="J29">
            <v>3542</v>
          </cell>
          <cell r="K29">
            <v>12321</v>
          </cell>
          <cell r="L29">
            <v>16625</v>
          </cell>
          <cell r="M29">
            <v>22744</v>
          </cell>
          <cell r="N29">
            <v>8497</v>
          </cell>
          <cell r="O29">
            <v>1262</v>
          </cell>
          <cell r="P29">
            <v>50539</v>
          </cell>
          <cell r="Q29">
            <v>130718</v>
          </cell>
          <cell r="R29">
            <v>1251567</v>
          </cell>
          <cell r="S29">
            <v>43804</v>
          </cell>
          <cell r="T29">
            <v>52355</v>
          </cell>
          <cell r="U29">
            <v>1347726</v>
          </cell>
        </row>
        <row r="30">
          <cell r="B30" t="str">
            <v>23층</v>
          </cell>
          <cell r="C30">
            <v>718166</v>
          </cell>
          <cell r="E30">
            <v>718166</v>
          </cell>
          <cell r="F30">
            <v>369451</v>
          </cell>
          <cell r="G30">
            <v>37757</v>
          </cell>
          <cell r="H30">
            <v>407208</v>
          </cell>
          <cell r="I30">
            <v>15188</v>
          </cell>
          <cell r="J30">
            <v>3542</v>
          </cell>
          <cell r="K30">
            <v>12321</v>
          </cell>
          <cell r="L30">
            <v>16625</v>
          </cell>
          <cell r="M30">
            <v>22839</v>
          </cell>
          <cell r="N30">
            <v>8497</v>
          </cell>
          <cell r="O30">
            <v>1262</v>
          </cell>
          <cell r="P30">
            <v>50743</v>
          </cell>
          <cell r="Q30">
            <v>131017</v>
          </cell>
          <cell r="R30">
            <v>1256391</v>
          </cell>
          <cell r="S30">
            <v>43973</v>
          </cell>
          <cell r="T30">
            <v>52397</v>
          </cell>
          <cell r="U30">
            <v>1352761</v>
          </cell>
        </row>
        <row r="31">
          <cell r="B31" t="str">
            <v>24층</v>
          </cell>
          <cell r="C31">
            <v>722691</v>
          </cell>
          <cell r="E31">
            <v>722691</v>
          </cell>
          <cell r="F31">
            <v>369451</v>
          </cell>
          <cell r="G31">
            <v>37757</v>
          </cell>
          <cell r="H31">
            <v>407208</v>
          </cell>
          <cell r="I31">
            <v>15188</v>
          </cell>
          <cell r="J31">
            <v>3542</v>
          </cell>
          <cell r="K31">
            <v>12321</v>
          </cell>
          <cell r="L31">
            <v>16625</v>
          </cell>
          <cell r="M31">
            <v>22934</v>
          </cell>
          <cell r="N31">
            <v>8497</v>
          </cell>
          <cell r="O31">
            <v>1262</v>
          </cell>
          <cell r="P31">
            <v>50947</v>
          </cell>
          <cell r="Q31">
            <v>131316</v>
          </cell>
          <cell r="R31">
            <v>1261215</v>
          </cell>
          <cell r="S31">
            <v>44142</v>
          </cell>
          <cell r="T31">
            <v>52439</v>
          </cell>
          <cell r="U31">
            <v>1357796</v>
          </cell>
        </row>
        <row r="32">
          <cell r="B32" t="str">
            <v>25층</v>
          </cell>
          <cell r="C32">
            <v>727215</v>
          </cell>
          <cell r="E32">
            <v>727215</v>
          </cell>
          <cell r="F32">
            <v>369451</v>
          </cell>
          <cell r="G32">
            <v>37757</v>
          </cell>
          <cell r="H32">
            <v>407208</v>
          </cell>
          <cell r="I32">
            <v>15188</v>
          </cell>
          <cell r="J32">
            <v>3542</v>
          </cell>
          <cell r="K32">
            <v>12321</v>
          </cell>
          <cell r="L32">
            <v>16625</v>
          </cell>
          <cell r="M32">
            <v>23029</v>
          </cell>
          <cell r="N32">
            <v>8497</v>
          </cell>
          <cell r="O32">
            <v>1262</v>
          </cell>
          <cell r="P32">
            <v>51151</v>
          </cell>
          <cell r="Q32">
            <v>131615</v>
          </cell>
          <cell r="R32">
            <v>1266038</v>
          </cell>
          <cell r="S32">
            <v>44311</v>
          </cell>
          <cell r="T32">
            <v>52482</v>
          </cell>
          <cell r="U32">
            <v>1362831</v>
          </cell>
        </row>
        <row r="33">
          <cell r="B33" t="str">
            <v>26층</v>
          </cell>
          <cell r="C33">
            <v>731740</v>
          </cell>
          <cell r="E33">
            <v>731740</v>
          </cell>
          <cell r="F33">
            <v>369451</v>
          </cell>
          <cell r="G33">
            <v>37757</v>
          </cell>
          <cell r="H33">
            <v>407208</v>
          </cell>
          <cell r="I33">
            <v>15188</v>
          </cell>
          <cell r="J33">
            <v>3542</v>
          </cell>
          <cell r="K33">
            <v>12321</v>
          </cell>
          <cell r="L33">
            <v>16625</v>
          </cell>
          <cell r="M33">
            <v>23125</v>
          </cell>
          <cell r="N33">
            <v>8497</v>
          </cell>
          <cell r="O33">
            <v>1262</v>
          </cell>
          <cell r="P33">
            <v>51355</v>
          </cell>
          <cell r="Q33">
            <v>131915</v>
          </cell>
          <cell r="R33">
            <v>1270863</v>
          </cell>
          <cell r="S33">
            <v>44480</v>
          </cell>
          <cell r="T33">
            <v>52524</v>
          </cell>
          <cell r="U33">
            <v>1367867</v>
          </cell>
        </row>
        <row r="34">
          <cell r="B34" t="str">
            <v>27층</v>
          </cell>
          <cell r="C34">
            <v>736265</v>
          </cell>
          <cell r="E34">
            <v>736265</v>
          </cell>
          <cell r="F34">
            <v>369451</v>
          </cell>
          <cell r="G34">
            <v>37757</v>
          </cell>
          <cell r="H34">
            <v>407208</v>
          </cell>
          <cell r="I34">
            <v>15188</v>
          </cell>
          <cell r="J34">
            <v>3542</v>
          </cell>
          <cell r="K34">
            <v>12321</v>
          </cell>
          <cell r="L34">
            <v>16625</v>
          </cell>
          <cell r="M34">
            <v>23220</v>
          </cell>
          <cell r="N34">
            <v>8497</v>
          </cell>
          <cell r="O34">
            <v>1262</v>
          </cell>
          <cell r="P34">
            <v>51559</v>
          </cell>
          <cell r="Q34">
            <v>132214</v>
          </cell>
          <cell r="R34">
            <v>1275687</v>
          </cell>
          <cell r="S34">
            <v>44649</v>
          </cell>
          <cell r="T34">
            <v>52566</v>
          </cell>
          <cell r="U34">
            <v>1372902</v>
          </cell>
        </row>
        <row r="35">
          <cell r="B35" t="str">
            <v>28층</v>
          </cell>
          <cell r="C35">
            <v>740789</v>
          </cell>
          <cell r="E35">
            <v>740789</v>
          </cell>
          <cell r="F35">
            <v>369451</v>
          </cell>
          <cell r="G35">
            <v>37757</v>
          </cell>
          <cell r="H35">
            <v>407208</v>
          </cell>
          <cell r="I35">
            <v>15188</v>
          </cell>
          <cell r="J35">
            <v>3542</v>
          </cell>
          <cell r="K35">
            <v>12321</v>
          </cell>
          <cell r="L35">
            <v>16625</v>
          </cell>
          <cell r="M35">
            <v>23315</v>
          </cell>
          <cell r="N35">
            <v>8497</v>
          </cell>
          <cell r="O35">
            <v>1262</v>
          </cell>
          <cell r="P35">
            <v>51763</v>
          </cell>
          <cell r="Q35">
            <v>132513</v>
          </cell>
          <cell r="R35">
            <v>1280510</v>
          </cell>
          <cell r="S35">
            <v>44817</v>
          </cell>
          <cell r="T35">
            <v>52608</v>
          </cell>
          <cell r="U35">
            <v>1377935</v>
          </cell>
        </row>
        <row r="36">
          <cell r="B36" t="str">
            <v>29층</v>
          </cell>
          <cell r="C36">
            <v>745314</v>
          </cell>
          <cell r="E36">
            <v>745314</v>
          </cell>
          <cell r="F36">
            <v>369451</v>
          </cell>
          <cell r="G36">
            <v>37757</v>
          </cell>
          <cell r="H36">
            <v>407208</v>
          </cell>
          <cell r="I36">
            <v>15188</v>
          </cell>
          <cell r="J36">
            <v>3542</v>
          </cell>
          <cell r="K36">
            <v>12321</v>
          </cell>
          <cell r="L36">
            <v>16625</v>
          </cell>
          <cell r="M36">
            <v>23410</v>
          </cell>
          <cell r="N36">
            <v>8497</v>
          </cell>
          <cell r="O36">
            <v>1262</v>
          </cell>
          <cell r="P36">
            <v>51967</v>
          </cell>
          <cell r="Q36">
            <v>132812</v>
          </cell>
          <cell r="R36">
            <v>1285334</v>
          </cell>
          <cell r="S36">
            <v>44986</v>
          </cell>
          <cell r="T36">
            <v>52650</v>
          </cell>
          <cell r="U36">
            <v>1382970</v>
          </cell>
        </row>
        <row r="37">
          <cell r="B37" t="str">
            <v>30층</v>
          </cell>
          <cell r="C37">
            <v>749839</v>
          </cell>
          <cell r="E37">
            <v>749839</v>
          </cell>
          <cell r="F37">
            <v>369451</v>
          </cell>
          <cell r="G37">
            <v>37757</v>
          </cell>
          <cell r="H37">
            <v>407208</v>
          </cell>
          <cell r="I37">
            <v>15188</v>
          </cell>
          <cell r="J37">
            <v>3542</v>
          </cell>
          <cell r="K37">
            <v>12321</v>
          </cell>
          <cell r="L37">
            <v>16625</v>
          </cell>
          <cell r="M37">
            <v>23505</v>
          </cell>
          <cell r="N37">
            <v>8497</v>
          </cell>
          <cell r="O37">
            <v>1262</v>
          </cell>
          <cell r="P37">
            <v>52171</v>
          </cell>
          <cell r="Q37">
            <v>133111</v>
          </cell>
          <cell r="R37">
            <v>1290158</v>
          </cell>
          <cell r="S37">
            <v>45155</v>
          </cell>
          <cell r="T37">
            <v>52692</v>
          </cell>
          <cell r="U37">
            <v>1388005</v>
          </cell>
        </row>
        <row r="38">
          <cell r="B38" t="str">
            <v>31층</v>
          </cell>
          <cell r="C38">
            <v>754363</v>
          </cell>
          <cell r="E38">
            <v>754363</v>
          </cell>
          <cell r="F38">
            <v>369451</v>
          </cell>
          <cell r="G38">
            <v>37757</v>
          </cell>
          <cell r="H38">
            <v>407208</v>
          </cell>
          <cell r="I38">
            <v>15188</v>
          </cell>
          <cell r="J38">
            <v>3542</v>
          </cell>
          <cell r="K38">
            <v>12321</v>
          </cell>
          <cell r="L38">
            <v>16625</v>
          </cell>
          <cell r="M38">
            <v>23600</v>
          </cell>
          <cell r="N38">
            <v>8497</v>
          </cell>
          <cell r="O38">
            <v>1262</v>
          </cell>
          <cell r="P38">
            <v>52375</v>
          </cell>
          <cell r="Q38">
            <v>133410</v>
          </cell>
          <cell r="R38">
            <v>1294981</v>
          </cell>
          <cell r="S38">
            <v>45324</v>
          </cell>
          <cell r="T38">
            <v>52734</v>
          </cell>
          <cell r="U38">
            <v>1393039</v>
          </cell>
        </row>
        <row r="39">
          <cell r="B39" t="str">
            <v>32층</v>
          </cell>
          <cell r="C39">
            <v>758888</v>
          </cell>
          <cell r="E39">
            <v>758888</v>
          </cell>
          <cell r="F39">
            <v>369451</v>
          </cell>
          <cell r="G39">
            <v>37757</v>
          </cell>
          <cell r="H39">
            <v>407208</v>
          </cell>
          <cell r="I39">
            <v>15188</v>
          </cell>
          <cell r="J39">
            <v>3542</v>
          </cell>
          <cell r="K39">
            <v>12321</v>
          </cell>
          <cell r="L39">
            <v>16625</v>
          </cell>
          <cell r="M39">
            <v>23695</v>
          </cell>
          <cell r="N39">
            <v>8497</v>
          </cell>
          <cell r="O39">
            <v>1262</v>
          </cell>
          <cell r="P39">
            <v>52579</v>
          </cell>
          <cell r="Q39">
            <v>133709</v>
          </cell>
          <cell r="R39">
            <v>1299805</v>
          </cell>
          <cell r="S39">
            <v>45493</v>
          </cell>
          <cell r="T39">
            <v>52776</v>
          </cell>
          <cell r="U39">
            <v>1398074</v>
          </cell>
        </row>
        <row r="40">
          <cell r="B40" t="str">
            <v>33층</v>
          </cell>
          <cell r="C40">
            <v>763412</v>
          </cell>
          <cell r="E40">
            <v>763412</v>
          </cell>
          <cell r="F40">
            <v>369451</v>
          </cell>
          <cell r="G40">
            <v>37757</v>
          </cell>
          <cell r="H40">
            <v>407208</v>
          </cell>
          <cell r="I40">
            <v>15188</v>
          </cell>
          <cell r="J40">
            <v>3542</v>
          </cell>
          <cell r="K40">
            <v>12321</v>
          </cell>
          <cell r="L40">
            <v>16625</v>
          </cell>
          <cell r="M40">
            <v>23790</v>
          </cell>
          <cell r="N40">
            <v>8497</v>
          </cell>
          <cell r="O40">
            <v>1262</v>
          </cell>
          <cell r="P40">
            <v>52783</v>
          </cell>
          <cell r="Q40">
            <v>134008</v>
          </cell>
          <cell r="R40">
            <v>1304628</v>
          </cell>
          <cell r="S40">
            <v>45661</v>
          </cell>
          <cell r="T40">
            <v>52818</v>
          </cell>
          <cell r="U40">
            <v>1403107</v>
          </cell>
        </row>
        <row r="41">
          <cell r="B41" t="str">
            <v>34층</v>
          </cell>
          <cell r="C41">
            <v>767937</v>
          </cell>
          <cell r="E41">
            <v>767937</v>
          </cell>
          <cell r="F41">
            <v>369451</v>
          </cell>
          <cell r="G41">
            <v>37757</v>
          </cell>
          <cell r="H41">
            <v>407208</v>
          </cell>
          <cell r="I41">
            <v>15188</v>
          </cell>
          <cell r="J41">
            <v>3542</v>
          </cell>
          <cell r="K41">
            <v>12321</v>
          </cell>
          <cell r="L41">
            <v>16625</v>
          </cell>
          <cell r="M41">
            <v>23885</v>
          </cell>
          <cell r="N41">
            <v>8497</v>
          </cell>
          <cell r="O41">
            <v>1262</v>
          </cell>
          <cell r="P41">
            <v>52987</v>
          </cell>
          <cell r="Q41">
            <v>134307</v>
          </cell>
          <cell r="R41">
            <v>1309452</v>
          </cell>
          <cell r="S41">
            <v>45830</v>
          </cell>
          <cell r="T41">
            <v>52861</v>
          </cell>
          <cell r="U41">
            <v>1408143</v>
          </cell>
        </row>
        <row r="42">
          <cell r="B42" t="str">
            <v>35층</v>
          </cell>
          <cell r="C42">
            <v>772462</v>
          </cell>
          <cell r="E42">
            <v>772462</v>
          </cell>
          <cell r="F42">
            <v>369451</v>
          </cell>
          <cell r="G42">
            <v>37757</v>
          </cell>
          <cell r="H42">
            <v>407208</v>
          </cell>
          <cell r="I42">
            <v>15188</v>
          </cell>
          <cell r="J42">
            <v>3542</v>
          </cell>
          <cell r="K42">
            <v>12321</v>
          </cell>
          <cell r="L42">
            <v>16625</v>
          </cell>
          <cell r="M42">
            <v>23980</v>
          </cell>
          <cell r="N42">
            <v>8497</v>
          </cell>
          <cell r="O42">
            <v>1262</v>
          </cell>
          <cell r="P42">
            <v>53191</v>
          </cell>
          <cell r="Q42">
            <v>134606</v>
          </cell>
          <cell r="R42">
            <v>1314276</v>
          </cell>
          <cell r="S42">
            <v>45999</v>
          </cell>
          <cell r="T42">
            <v>52903</v>
          </cell>
          <cell r="U42">
            <v>1413178</v>
          </cell>
        </row>
        <row r="43">
          <cell r="B43" t="str">
            <v>36층</v>
          </cell>
          <cell r="C43">
            <v>776986</v>
          </cell>
          <cell r="E43">
            <v>776986</v>
          </cell>
          <cell r="F43">
            <v>369451</v>
          </cell>
          <cell r="G43">
            <v>37757</v>
          </cell>
          <cell r="H43">
            <v>407208</v>
          </cell>
          <cell r="I43">
            <v>15188</v>
          </cell>
          <cell r="J43">
            <v>3542</v>
          </cell>
          <cell r="K43">
            <v>12321</v>
          </cell>
          <cell r="L43">
            <v>16625</v>
          </cell>
          <cell r="M43">
            <v>24075</v>
          </cell>
          <cell r="N43">
            <v>8497</v>
          </cell>
          <cell r="O43">
            <v>1262</v>
          </cell>
          <cell r="P43">
            <v>53395</v>
          </cell>
          <cell r="Q43">
            <v>134905</v>
          </cell>
          <cell r="R43">
            <v>1319099</v>
          </cell>
          <cell r="S43">
            <v>46168</v>
          </cell>
          <cell r="T43">
            <v>52945</v>
          </cell>
          <cell r="U43">
            <v>1418212</v>
          </cell>
        </row>
        <row r="44">
          <cell r="B44" t="str">
            <v>37층</v>
          </cell>
          <cell r="C44">
            <v>781511</v>
          </cell>
          <cell r="E44">
            <v>781511</v>
          </cell>
          <cell r="F44">
            <v>369451</v>
          </cell>
          <cell r="G44">
            <v>37757</v>
          </cell>
          <cell r="H44">
            <v>407208</v>
          </cell>
          <cell r="I44">
            <v>15188</v>
          </cell>
          <cell r="J44">
            <v>3542</v>
          </cell>
          <cell r="K44">
            <v>12321</v>
          </cell>
          <cell r="L44">
            <v>16625</v>
          </cell>
          <cell r="M44">
            <v>24170</v>
          </cell>
          <cell r="N44">
            <v>8497</v>
          </cell>
          <cell r="O44">
            <v>1262</v>
          </cell>
          <cell r="P44">
            <v>53599</v>
          </cell>
          <cell r="Q44">
            <v>135204</v>
          </cell>
          <cell r="R44">
            <v>1323923</v>
          </cell>
          <cell r="S44">
            <v>46337</v>
          </cell>
          <cell r="T44">
            <v>52987</v>
          </cell>
          <cell r="U44">
            <v>1423247</v>
          </cell>
        </row>
        <row r="45">
          <cell r="B45" t="str">
            <v>38층</v>
          </cell>
          <cell r="C45">
            <v>786036</v>
          </cell>
          <cell r="E45">
            <v>786036</v>
          </cell>
          <cell r="F45">
            <v>369451</v>
          </cell>
          <cell r="G45">
            <v>37757</v>
          </cell>
          <cell r="H45">
            <v>407208</v>
          </cell>
          <cell r="I45">
            <v>15188</v>
          </cell>
          <cell r="J45">
            <v>3542</v>
          </cell>
          <cell r="K45">
            <v>12321</v>
          </cell>
          <cell r="L45">
            <v>16625</v>
          </cell>
          <cell r="M45">
            <v>24265</v>
          </cell>
          <cell r="N45">
            <v>8497</v>
          </cell>
          <cell r="O45">
            <v>1262</v>
          </cell>
          <cell r="P45">
            <v>53803</v>
          </cell>
          <cell r="Q45">
            <v>135503</v>
          </cell>
          <cell r="R45">
            <v>1328747</v>
          </cell>
          <cell r="S45">
            <v>46506</v>
          </cell>
          <cell r="T45">
            <v>53029</v>
          </cell>
          <cell r="U45">
            <v>1428282</v>
          </cell>
        </row>
        <row r="46">
          <cell r="B46" t="str">
            <v>39층</v>
          </cell>
          <cell r="C46">
            <v>790560</v>
          </cell>
          <cell r="E46">
            <v>790560</v>
          </cell>
          <cell r="F46">
            <v>369451</v>
          </cell>
          <cell r="G46">
            <v>37757</v>
          </cell>
          <cell r="H46">
            <v>407208</v>
          </cell>
          <cell r="I46">
            <v>15188</v>
          </cell>
          <cell r="J46">
            <v>3542</v>
          </cell>
          <cell r="K46">
            <v>12321</v>
          </cell>
          <cell r="L46">
            <v>16625</v>
          </cell>
          <cell r="M46">
            <v>24360</v>
          </cell>
          <cell r="N46">
            <v>8497</v>
          </cell>
          <cell r="O46">
            <v>1262</v>
          </cell>
          <cell r="P46">
            <v>54007</v>
          </cell>
          <cell r="Q46">
            <v>135802</v>
          </cell>
          <cell r="R46">
            <v>1333570</v>
          </cell>
          <cell r="S46">
            <v>46674</v>
          </cell>
          <cell r="T46">
            <v>53071</v>
          </cell>
          <cell r="U46">
            <v>1433315</v>
          </cell>
        </row>
        <row r="47">
          <cell r="B47" t="str">
            <v>40층</v>
          </cell>
          <cell r="C47">
            <v>795085</v>
          </cell>
          <cell r="E47">
            <v>795085</v>
          </cell>
          <cell r="F47">
            <v>369451</v>
          </cell>
          <cell r="G47">
            <v>37757</v>
          </cell>
          <cell r="H47">
            <v>407208</v>
          </cell>
          <cell r="I47">
            <v>15188</v>
          </cell>
          <cell r="J47">
            <v>3542</v>
          </cell>
          <cell r="K47">
            <v>12321</v>
          </cell>
          <cell r="L47">
            <v>16625</v>
          </cell>
          <cell r="M47">
            <v>24455</v>
          </cell>
          <cell r="N47">
            <v>8497</v>
          </cell>
          <cell r="O47">
            <v>1262</v>
          </cell>
          <cell r="P47">
            <v>54211</v>
          </cell>
          <cell r="Q47">
            <v>136101</v>
          </cell>
          <cell r="R47">
            <v>1338394</v>
          </cell>
          <cell r="S47">
            <v>46843</v>
          </cell>
          <cell r="T47">
            <v>53113</v>
          </cell>
          <cell r="U47">
            <v>1438350</v>
          </cell>
        </row>
        <row r="48">
          <cell r="B48" t="str">
            <v>41층</v>
          </cell>
          <cell r="C48">
            <v>799610</v>
          </cell>
          <cell r="E48">
            <v>799610</v>
          </cell>
          <cell r="F48">
            <v>369451</v>
          </cell>
          <cell r="G48">
            <v>37757</v>
          </cell>
          <cell r="H48">
            <v>407208</v>
          </cell>
          <cell r="I48">
            <v>15188</v>
          </cell>
          <cell r="J48">
            <v>3542</v>
          </cell>
          <cell r="K48">
            <v>12321</v>
          </cell>
          <cell r="L48">
            <v>16625</v>
          </cell>
          <cell r="M48">
            <v>24550</v>
          </cell>
          <cell r="N48">
            <v>8497</v>
          </cell>
          <cell r="O48">
            <v>1262</v>
          </cell>
          <cell r="P48">
            <v>54415</v>
          </cell>
          <cell r="Q48">
            <v>136400</v>
          </cell>
          <cell r="R48">
            <v>1343218</v>
          </cell>
          <cell r="S48">
            <v>47012</v>
          </cell>
          <cell r="T48">
            <v>53155</v>
          </cell>
          <cell r="U48">
            <v>1443385</v>
          </cell>
        </row>
      </sheetData>
      <sheetData sheetId="97"/>
      <sheetData sheetId="98"/>
      <sheetData sheetId="99"/>
      <sheetData sheetId="100"/>
      <sheetData sheetId="101">
        <row r="7">
          <cell r="D7">
            <v>185800</v>
          </cell>
          <cell r="E7">
            <v>2900</v>
          </cell>
          <cell r="F7">
            <v>73000</v>
          </cell>
          <cell r="G7">
            <v>4000</v>
          </cell>
          <cell r="H7">
            <v>247700</v>
          </cell>
          <cell r="I7">
            <v>3400</v>
          </cell>
          <cell r="J7">
            <v>73000</v>
          </cell>
          <cell r="K7">
            <v>192000</v>
          </cell>
          <cell r="L7">
            <v>2800</v>
          </cell>
          <cell r="M7">
            <v>73000</v>
          </cell>
        </row>
      </sheetData>
      <sheetData sheetId="102">
        <row r="5">
          <cell r="A5" t="str">
            <v>구  분</v>
          </cell>
          <cell r="B5" t="str">
            <v>속도별</v>
          </cell>
          <cell r="C5" t="str">
            <v>기본보수료</v>
          </cell>
          <cell r="D5" t="str">
            <v>할인보수료</v>
          </cell>
          <cell r="E5" t="str">
            <v>할증요금</v>
          </cell>
          <cell r="F5" t="str">
            <v>보수료계</v>
          </cell>
          <cell r="G5" t="str">
            <v>보양비</v>
          </cell>
          <cell r="H5" t="str">
            <v>측정시험</v>
          </cell>
          <cell r="I5" t="str">
            <v>입주전 점검내용</v>
          </cell>
          <cell r="J5" t="str">
            <v>정밀점검
비용</v>
          </cell>
          <cell r="K5" t="str">
            <v>보수료계
+ 보양비</v>
          </cell>
        </row>
        <row r="6">
          <cell r="A6" t="str">
            <v>8인승1층</v>
          </cell>
          <cell r="B6" t="str">
            <v>60m/min</v>
          </cell>
          <cell r="C6">
            <v>498000</v>
          </cell>
          <cell r="D6">
            <v>27000</v>
          </cell>
          <cell r="F6">
            <v>471000</v>
          </cell>
          <cell r="G6">
            <v>262985</v>
          </cell>
          <cell r="H6">
            <v>105194</v>
          </cell>
          <cell r="I6">
            <v>105194</v>
          </cell>
          <cell r="J6">
            <v>800000</v>
          </cell>
          <cell r="K6">
            <v>1744373</v>
          </cell>
        </row>
        <row r="7">
          <cell r="A7" t="str">
            <v>8인승2층</v>
          </cell>
          <cell r="B7" t="str">
            <v>90m/min</v>
          </cell>
          <cell r="C7">
            <v>498000</v>
          </cell>
          <cell r="D7">
            <v>27000</v>
          </cell>
          <cell r="F7">
            <v>471000</v>
          </cell>
          <cell r="G7">
            <v>262985</v>
          </cell>
          <cell r="H7">
            <v>105194</v>
          </cell>
          <cell r="I7">
            <v>105194</v>
          </cell>
          <cell r="J7">
            <v>800000</v>
          </cell>
          <cell r="K7">
            <v>1744373</v>
          </cell>
        </row>
        <row r="8">
          <cell r="A8" t="str">
            <v>8인승3층</v>
          </cell>
          <cell r="C8">
            <v>498000</v>
          </cell>
          <cell r="D8">
            <v>27000</v>
          </cell>
          <cell r="F8">
            <v>471000</v>
          </cell>
          <cell r="G8">
            <v>262985</v>
          </cell>
          <cell r="H8">
            <v>105194</v>
          </cell>
          <cell r="I8">
            <v>105194</v>
          </cell>
          <cell r="J8">
            <v>800000</v>
          </cell>
          <cell r="K8">
            <v>1744373</v>
          </cell>
        </row>
        <row r="9">
          <cell r="A9" t="str">
            <v>8인승4층</v>
          </cell>
          <cell r="C9">
            <v>498000</v>
          </cell>
          <cell r="D9">
            <v>27000</v>
          </cell>
          <cell r="F9">
            <v>471000</v>
          </cell>
          <cell r="G9">
            <v>262985</v>
          </cell>
          <cell r="H9">
            <v>105194</v>
          </cell>
          <cell r="I9">
            <v>105194</v>
          </cell>
          <cell r="J9">
            <v>800000</v>
          </cell>
          <cell r="K9">
            <v>1744373</v>
          </cell>
        </row>
        <row r="10">
          <cell r="A10" t="str">
            <v>8인승5층</v>
          </cell>
          <cell r="C10">
            <v>498000</v>
          </cell>
          <cell r="D10">
            <v>27000</v>
          </cell>
          <cell r="F10">
            <v>471000</v>
          </cell>
          <cell r="G10">
            <v>262985</v>
          </cell>
          <cell r="H10">
            <v>105194</v>
          </cell>
          <cell r="I10">
            <v>105194</v>
          </cell>
          <cell r="J10">
            <v>800000</v>
          </cell>
          <cell r="K10">
            <v>1744373</v>
          </cell>
        </row>
        <row r="11">
          <cell r="A11" t="str">
            <v>8인승6층</v>
          </cell>
          <cell r="C11">
            <v>498000</v>
          </cell>
          <cell r="D11">
            <v>27000</v>
          </cell>
          <cell r="F11">
            <v>471000</v>
          </cell>
          <cell r="G11">
            <v>262985</v>
          </cell>
          <cell r="H11">
            <v>105194</v>
          </cell>
          <cell r="I11">
            <v>105194</v>
          </cell>
          <cell r="J11">
            <v>800000</v>
          </cell>
          <cell r="K11">
            <v>1744373</v>
          </cell>
        </row>
        <row r="12">
          <cell r="A12" t="str">
            <v>8인승7층</v>
          </cell>
          <cell r="C12">
            <v>498000</v>
          </cell>
          <cell r="D12">
            <v>27000</v>
          </cell>
          <cell r="E12">
            <v>2700</v>
          </cell>
          <cell r="F12">
            <v>473700</v>
          </cell>
          <cell r="G12">
            <v>262985</v>
          </cell>
          <cell r="H12">
            <v>105194</v>
          </cell>
          <cell r="I12">
            <v>105194</v>
          </cell>
          <cell r="J12">
            <v>800000</v>
          </cell>
          <cell r="K12">
            <v>1747073</v>
          </cell>
        </row>
        <row r="13">
          <cell r="A13" t="str">
            <v>8인승8층</v>
          </cell>
          <cell r="C13">
            <v>498000</v>
          </cell>
          <cell r="D13">
            <v>27000</v>
          </cell>
          <cell r="E13">
            <v>5300</v>
          </cell>
          <cell r="F13">
            <v>476300</v>
          </cell>
          <cell r="G13">
            <v>262985</v>
          </cell>
          <cell r="H13">
            <v>105194</v>
          </cell>
          <cell r="I13">
            <v>105194</v>
          </cell>
          <cell r="J13">
            <v>800000</v>
          </cell>
          <cell r="K13">
            <v>1749673</v>
          </cell>
        </row>
        <row r="14">
          <cell r="A14" t="str">
            <v>8인승9층</v>
          </cell>
          <cell r="C14">
            <v>498000</v>
          </cell>
          <cell r="D14">
            <v>27000</v>
          </cell>
          <cell r="E14">
            <v>7900</v>
          </cell>
          <cell r="F14">
            <v>478900</v>
          </cell>
          <cell r="G14">
            <v>262985</v>
          </cell>
          <cell r="H14">
            <v>105194</v>
          </cell>
          <cell r="I14">
            <v>105194</v>
          </cell>
          <cell r="J14">
            <v>800000</v>
          </cell>
          <cell r="K14">
            <v>1752273</v>
          </cell>
        </row>
        <row r="15">
          <cell r="A15" t="str">
            <v>8인승10층</v>
          </cell>
          <cell r="C15">
            <v>498000</v>
          </cell>
          <cell r="D15">
            <v>27000</v>
          </cell>
          <cell r="E15">
            <v>10500</v>
          </cell>
          <cell r="F15">
            <v>481500</v>
          </cell>
          <cell r="G15">
            <v>262985</v>
          </cell>
          <cell r="H15">
            <v>105194</v>
          </cell>
          <cell r="I15">
            <v>105194</v>
          </cell>
          <cell r="J15">
            <v>800000</v>
          </cell>
          <cell r="K15">
            <v>1754873</v>
          </cell>
        </row>
        <row r="16">
          <cell r="A16" t="str">
            <v>8인승11층</v>
          </cell>
          <cell r="B16" t="str">
            <v>90m/min</v>
          </cell>
          <cell r="C16">
            <v>498000</v>
          </cell>
          <cell r="D16">
            <v>27000</v>
          </cell>
          <cell r="E16">
            <v>13100</v>
          </cell>
          <cell r="F16">
            <v>484100</v>
          </cell>
          <cell r="G16">
            <v>262985</v>
          </cell>
          <cell r="H16">
            <v>105194</v>
          </cell>
          <cell r="I16">
            <v>105194</v>
          </cell>
          <cell r="J16">
            <v>800000</v>
          </cell>
          <cell r="K16">
            <v>1757473</v>
          </cell>
        </row>
        <row r="17">
          <cell r="A17" t="str">
            <v>8인승12층</v>
          </cell>
          <cell r="B17" t="str">
            <v>105m/min</v>
          </cell>
          <cell r="C17">
            <v>498000</v>
          </cell>
          <cell r="D17">
            <v>27000</v>
          </cell>
          <cell r="E17">
            <v>15700</v>
          </cell>
          <cell r="F17">
            <v>486700</v>
          </cell>
          <cell r="G17">
            <v>262985</v>
          </cell>
          <cell r="H17">
            <v>105194</v>
          </cell>
          <cell r="I17">
            <v>105194</v>
          </cell>
          <cell r="J17">
            <v>800000</v>
          </cell>
          <cell r="K17">
            <v>1760073</v>
          </cell>
        </row>
        <row r="18">
          <cell r="A18" t="str">
            <v>8인승13층</v>
          </cell>
          <cell r="C18">
            <v>498000</v>
          </cell>
          <cell r="D18">
            <v>27000</v>
          </cell>
          <cell r="E18">
            <v>18300</v>
          </cell>
          <cell r="F18">
            <v>489300</v>
          </cell>
          <cell r="G18">
            <v>262985</v>
          </cell>
          <cell r="H18">
            <v>105194</v>
          </cell>
          <cell r="I18">
            <v>105194</v>
          </cell>
          <cell r="J18">
            <v>800000</v>
          </cell>
          <cell r="K18">
            <v>1762673</v>
          </cell>
        </row>
        <row r="19">
          <cell r="A19" t="str">
            <v>8인승14층</v>
          </cell>
          <cell r="C19">
            <v>498000</v>
          </cell>
          <cell r="D19">
            <v>27000</v>
          </cell>
          <cell r="E19">
            <v>20900</v>
          </cell>
          <cell r="F19">
            <v>491900</v>
          </cell>
          <cell r="G19">
            <v>262985</v>
          </cell>
          <cell r="H19">
            <v>105194</v>
          </cell>
          <cell r="I19">
            <v>105194</v>
          </cell>
          <cell r="J19">
            <v>800000</v>
          </cell>
          <cell r="K19">
            <v>1765273</v>
          </cell>
        </row>
        <row r="20">
          <cell r="A20" t="str">
            <v>8인승15층</v>
          </cell>
          <cell r="C20">
            <v>498000</v>
          </cell>
          <cell r="D20">
            <v>27000</v>
          </cell>
          <cell r="E20">
            <v>23500</v>
          </cell>
          <cell r="F20">
            <v>494500</v>
          </cell>
          <cell r="G20">
            <v>262985</v>
          </cell>
          <cell r="H20">
            <v>105194</v>
          </cell>
          <cell r="I20">
            <v>105194</v>
          </cell>
          <cell r="J20">
            <v>800000</v>
          </cell>
          <cell r="K20">
            <v>1767873</v>
          </cell>
        </row>
        <row r="21">
          <cell r="A21" t="str">
            <v>8인승16층</v>
          </cell>
          <cell r="C21">
            <v>498000</v>
          </cell>
          <cell r="D21">
            <v>27000</v>
          </cell>
          <cell r="E21">
            <v>26100</v>
          </cell>
          <cell r="F21">
            <v>497100</v>
          </cell>
          <cell r="G21">
            <v>262985</v>
          </cell>
          <cell r="H21">
            <v>105194</v>
          </cell>
          <cell r="I21">
            <v>105194</v>
          </cell>
          <cell r="J21">
            <v>800000</v>
          </cell>
          <cell r="K21">
            <v>1770473</v>
          </cell>
        </row>
        <row r="22">
          <cell r="A22" t="str">
            <v>8인승17층</v>
          </cell>
          <cell r="C22">
            <v>498000</v>
          </cell>
          <cell r="D22">
            <v>27000</v>
          </cell>
          <cell r="E22">
            <v>28700</v>
          </cell>
          <cell r="F22">
            <v>499700</v>
          </cell>
          <cell r="G22">
            <v>262985</v>
          </cell>
          <cell r="H22">
            <v>105194</v>
          </cell>
          <cell r="I22">
            <v>105194</v>
          </cell>
          <cell r="J22">
            <v>800000</v>
          </cell>
          <cell r="K22">
            <v>1773073</v>
          </cell>
        </row>
        <row r="23">
          <cell r="A23" t="str">
            <v>8인승18층</v>
          </cell>
          <cell r="C23">
            <v>498000</v>
          </cell>
          <cell r="D23">
            <v>27000</v>
          </cell>
          <cell r="E23">
            <v>31300</v>
          </cell>
          <cell r="F23">
            <v>502300</v>
          </cell>
          <cell r="G23">
            <v>262985</v>
          </cell>
          <cell r="H23">
            <v>105194</v>
          </cell>
          <cell r="I23">
            <v>105194</v>
          </cell>
          <cell r="J23">
            <v>800000</v>
          </cell>
          <cell r="K23">
            <v>1775673</v>
          </cell>
        </row>
        <row r="24">
          <cell r="A24" t="str">
            <v>8인승19층</v>
          </cell>
          <cell r="C24">
            <v>498000</v>
          </cell>
          <cell r="D24">
            <v>27000</v>
          </cell>
          <cell r="E24">
            <v>33900</v>
          </cell>
          <cell r="F24">
            <v>504900</v>
          </cell>
          <cell r="G24">
            <v>262985</v>
          </cell>
          <cell r="H24">
            <v>105194</v>
          </cell>
          <cell r="I24">
            <v>105194</v>
          </cell>
          <cell r="J24">
            <v>800000</v>
          </cell>
          <cell r="K24">
            <v>1778273</v>
          </cell>
        </row>
        <row r="25">
          <cell r="A25" t="str">
            <v>8인승20층</v>
          </cell>
          <cell r="B25" t="str">
            <v>105m/min</v>
          </cell>
          <cell r="C25">
            <v>498000</v>
          </cell>
          <cell r="D25">
            <v>27000</v>
          </cell>
          <cell r="E25">
            <v>36500</v>
          </cell>
          <cell r="F25">
            <v>507500</v>
          </cell>
          <cell r="G25">
            <v>262985</v>
          </cell>
          <cell r="H25">
            <v>105194</v>
          </cell>
          <cell r="I25">
            <v>105194</v>
          </cell>
          <cell r="J25">
            <v>800000</v>
          </cell>
          <cell r="K25">
            <v>1780873</v>
          </cell>
        </row>
        <row r="26">
          <cell r="A26" t="str">
            <v>8인승21층</v>
          </cell>
          <cell r="B26" t="str">
            <v>120m/min</v>
          </cell>
          <cell r="C26">
            <v>498000</v>
          </cell>
          <cell r="D26">
            <v>27000</v>
          </cell>
          <cell r="E26">
            <v>39100</v>
          </cell>
          <cell r="F26">
            <v>510100</v>
          </cell>
          <cell r="G26">
            <v>262985</v>
          </cell>
          <cell r="H26">
            <v>105194</v>
          </cell>
          <cell r="I26">
            <v>105194</v>
          </cell>
          <cell r="J26">
            <v>800000</v>
          </cell>
          <cell r="K26">
            <v>1783473</v>
          </cell>
        </row>
        <row r="27">
          <cell r="A27" t="str">
            <v>8인승22층</v>
          </cell>
          <cell r="C27">
            <v>498000</v>
          </cell>
          <cell r="D27">
            <v>27000</v>
          </cell>
          <cell r="E27">
            <v>41700</v>
          </cell>
          <cell r="F27">
            <v>512700</v>
          </cell>
          <cell r="G27">
            <v>262985</v>
          </cell>
          <cell r="H27">
            <v>105194</v>
          </cell>
          <cell r="I27">
            <v>105194</v>
          </cell>
          <cell r="J27">
            <v>800000</v>
          </cell>
          <cell r="K27">
            <v>1786073</v>
          </cell>
        </row>
        <row r="28">
          <cell r="A28" t="str">
            <v>8인승23층</v>
          </cell>
          <cell r="C28">
            <v>498000</v>
          </cell>
          <cell r="D28">
            <v>27000</v>
          </cell>
          <cell r="E28">
            <v>44300</v>
          </cell>
          <cell r="F28">
            <v>515300</v>
          </cell>
          <cell r="G28">
            <v>262985</v>
          </cell>
          <cell r="H28">
            <v>105194</v>
          </cell>
          <cell r="I28">
            <v>105194</v>
          </cell>
          <cell r="J28">
            <v>800000</v>
          </cell>
          <cell r="K28">
            <v>1788673</v>
          </cell>
        </row>
        <row r="29">
          <cell r="A29" t="str">
            <v>8인승24층</v>
          </cell>
          <cell r="C29">
            <v>498000</v>
          </cell>
          <cell r="D29">
            <v>27000</v>
          </cell>
          <cell r="E29">
            <v>46900</v>
          </cell>
          <cell r="F29">
            <v>517900</v>
          </cell>
          <cell r="G29">
            <v>262985</v>
          </cell>
          <cell r="H29">
            <v>105194</v>
          </cell>
          <cell r="I29">
            <v>105194</v>
          </cell>
          <cell r="J29">
            <v>800000</v>
          </cell>
          <cell r="K29">
            <v>1791273</v>
          </cell>
        </row>
        <row r="30">
          <cell r="A30" t="str">
            <v>8인승25층</v>
          </cell>
          <cell r="C30">
            <v>498000</v>
          </cell>
          <cell r="D30">
            <v>27000</v>
          </cell>
          <cell r="E30">
            <v>49500</v>
          </cell>
          <cell r="F30">
            <v>520500</v>
          </cell>
          <cell r="G30">
            <v>262985</v>
          </cell>
          <cell r="H30">
            <v>105194</v>
          </cell>
          <cell r="I30">
            <v>105194</v>
          </cell>
          <cell r="J30">
            <v>800000</v>
          </cell>
          <cell r="K30">
            <v>1793873</v>
          </cell>
        </row>
        <row r="31">
          <cell r="A31" t="str">
            <v>11인승1층</v>
          </cell>
          <cell r="B31" t="str">
            <v>60m/min</v>
          </cell>
          <cell r="C31">
            <v>498000</v>
          </cell>
          <cell r="D31">
            <v>27000</v>
          </cell>
          <cell r="F31">
            <v>471000</v>
          </cell>
          <cell r="G31">
            <v>262985</v>
          </cell>
          <cell r="H31">
            <v>105194</v>
          </cell>
          <cell r="I31">
            <v>105194</v>
          </cell>
          <cell r="J31">
            <v>800000</v>
          </cell>
          <cell r="K31">
            <v>1744373</v>
          </cell>
        </row>
        <row r="32">
          <cell r="A32" t="str">
            <v>11인승2층</v>
          </cell>
          <cell r="B32" t="str">
            <v>90m/min</v>
          </cell>
          <cell r="C32">
            <v>498000</v>
          </cell>
          <cell r="D32">
            <v>27000</v>
          </cell>
          <cell r="F32">
            <v>471000</v>
          </cell>
          <cell r="G32">
            <v>262985</v>
          </cell>
          <cell r="H32">
            <v>105194</v>
          </cell>
          <cell r="I32">
            <v>105194</v>
          </cell>
          <cell r="J32">
            <v>800000</v>
          </cell>
          <cell r="K32">
            <v>1744373</v>
          </cell>
        </row>
        <row r="33">
          <cell r="A33" t="str">
            <v>11인승3층</v>
          </cell>
          <cell r="C33">
            <v>498000</v>
          </cell>
          <cell r="D33">
            <v>27000</v>
          </cell>
          <cell r="F33">
            <v>471000</v>
          </cell>
          <cell r="G33">
            <v>262985</v>
          </cell>
          <cell r="H33">
            <v>105194</v>
          </cell>
          <cell r="I33">
            <v>105194</v>
          </cell>
          <cell r="J33">
            <v>800000</v>
          </cell>
          <cell r="K33">
            <v>1744373</v>
          </cell>
        </row>
        <row r="34">
          <cell r="A34" t="str">
            <v>11인승4층</v>
          </cell>
          <cell r="C34">
            <v>498000</v>
          </cell>
          <cell r="D34">
            <v>27000</v>
          </cell>
          <cell r="F34">
            <v>471000</v>
          </cell>
          <cell r="G34">
            <v>262985</v>
          </cell>
          <cell r="H34">
            <v>105194</v>
          </cell>
          <cell r="I34">
            <v>105194</v>
          </cell>
          <cell r="J34">
            <v>800000</v>
          </cell>
          <cell r="K34">
            <v>1744373</v>
          </cell>
        </row>
        <row r="35">
          <cell r="A35" t="str">
            <v>11인승5층</v>
          </cell>
          <cell r="C35">
            <v>498000</v>
          </cell>
          <cell r="D35">
            <v>27000</v>
          </cell>
          <cell r="F35">
            <v>471000</v>
          </cell>
          <cell r="G35">
            <v>262985</v>
          </cell>
          <cell r="H35">
            <v>105194</v>
          </cell>
          <cell r="I35">
            <v>105194</v>
          </cell>
          <cell r="J35">
            <v>800000</v>
          </cell>
          <cell r="K35">
            <v>1744373</v>
          </cell>
        </row>
        <row r="36">
          <cell r="A36" t="str">
            <v>11인승6층</v>
          </cell>
          <cell r="C36">
            <v>498000</v>
          </cell>
          <cell r="D36">
            <v>27000</v>
          </cell>
          <cell r="F36">
            <v>471000</v>
          </cell>
          <cell r="G36">
            <v>262985</v>
          </cell>
          <cell r="H36">
            <v>105194</v>
          </cell>
          <cell r="I36">
            <v>105194</v>
          </cell>
          <cell r="J36">
            <v>800000</v>
          </cell>
          <cell r="K36">
            <v>1744373</v>
          </cell>
        </row>
        <row r="37">
          <cell r="A37" t="str">
            <v>11인승7층</v>
          </cell>
          <cell r="C37">
            <v>498000</v>
          </cell>
          <cell r="D37">
            <v>27000</v>
          </cell>
          <cell r="E37">
            <v>2700</v>
          </cell>
          <cell r="F37">
            <v>473700</v>
          </cell>
          <cell r="G37">
            <v>262985</v>
          </cell>
          <cell r="H37">
            <v>105194</v>
          </cell>
          <cell r="I37">
            <v>105194</v>
          </cell>
          <cell r="J37">
            <v>800000</v>
          </cell>
          <cell r="K37">
            <v>1747073</v>
          </cell>
        </row>
        <row r="38">
          <cell r="A38" t="str">
            <v>11인승8층</v>
          </cell>
          <cell r="C38">
            <v>498000</v>
          </cell>
          <cell r="D38">
            <v>27000</v>
          </cell>
          <cell r="E38">
            <v>5300</v>
          </cell>
          <cell r="F38">
            <v>476300</v>
          </cell>
          <cell r="G38">
            <v>262985</v>
          </cell>
          <cell r="H38">
            <v>105194</v>
          </cell>
          <cell r="I38">
            <v>105194</v>
          </cell>
          <cell r="J38">
            <v>800000</v>
          </cell>
          <cell r="K38">
            <v>1749673</v>
          </cell>
        </row>
        <row r="39">
          <cell r="A39" t="str">
            <v>11인승9층</v>
          </cell>
          <cell r="C39">
            <v>498000</v>
          </cell>
          <cell r="D39">
            <v>27000</v>
          </cell>
          <cell r="E39">
            <v>7900</v>
          </cell>
          <cell r="F39">
            <v>478900</v>
          </cell>
          <cell r="G39">
            <v>262985</v>
          </cell>
          <cell r="H39">
            <v>105194</v>
          </cell>
          <cell r="I39">
            <v>105194</v>
          </cell>
          <cell r="J39">
            <v>800000</v>
          </cell>
          <cell r="K39">
            <v>1752273</v>
          </cell>
        </row>
        <row r="40">
          <cell r="A40" t="str">
            <v>11인승10층</v>
          </cell>
          <cell r="C40">
            <v>498000</v>
          </cell>
          <cell r="D40">
            <v>27000</v>
          </cell>
          <cell r="E40">
            <v>10500</v>
          </cell>
          <cell r="F40">
            <v>481500</v>
          </cell>
          <cell r="G40">
            <v>262985</v>
          </cell>
          <cell r="H40">
            <v>105194</v>
          </cell>
          <cell r="I40">
            <v>105194</v>
          </cell>
          <cell r="J40">
            <v>800000</v>
          </cell>
          <cell r="K40">
            <v>1754873</v>
          </cell>
        </row>
        <row r="41">
          <cell r="A41" t="str">
            <v>11인승11층</v>
          </cell>
          <cell r="B41" t="str">
            <v>60m/min</v>
          </cell>
          <cell r="C41">
            <v>498000</v>
          </cell>
          <cell r="D41">
            <v>27000</v>
          </cell>
          <cell r="E41">
            <v>13100</v>
          </cell>
          <cell r="F41">
            <v>484100</v>
          </cell>
          <cell r="G41">
            <v>262985</v>
          </cell>
          <cell r="H41">
            <v>105194</v>
          </cell>
          <cell r="I41">
            <v>105194</v>
          </cell>
          <cell r="J41">
            <v>800000</v>
          </cell>
          <cell r="K41">
            <v>1757473</v>
          </cell>
        </row>
        <row r="42">
          <cell r="A42" t="str">
            <v>11인승12층</v>
          </cell>
          <cell r="B42" t="str">
            <v>90m/min</v>
          </cell>
          <cell r="C42">
            <v>498000</v>
          </cell>
          <cell r="D42">
            <v>27000</v>
          </cell>
          <cell r="E42">
            <v>15700</v>
          </cell>
          <cell r="F42">
            <v>486700</v>
          </cell>
          <cell r="G42">
            <v>262985</v>
          </cell>
          <cell r="H42">
            <v>105194</v>
          </cell>
          <cell r="I42">
            <v>105194</v>
          </cell>
          <cell r="J42">
            <v>800000</v>
          </cell>
          <cell r="K42">
            <v>1760073</v>
          </cell>
        </row>
        <row r="43">
          <cell r="A43" t="str">
            <v>11인승13층</v>
          </cell>
          <cell r="B43" t="str">
            <v>105m/min</v>
          </cell>
          <cell r="C43">
            <v>498000</v>
          </cell>
          <cell r="D43">
            <v>27000</v>
          </cell>
          <cell r="E43">
            <v>18300</v>
          </cell>
          <cell r="F43">
            <v>489300</v>
          </cell>
          <cell r="G43">
            <v>262985</v>
          </cell>
          <cell r="H43">
            <v>105194</v>
          </cell>
          <cell r="I43">
            <v>105194</v>
          </cell>
          <cell r="J43">
            <v>800000</v>
          </cell>
          <cell r="K43">
            <v>1762673</v>
          </cell>
        </row>
        <row r="44">
          <cell r="A44" t="str">
            <v>11인승14층</v>
          </cell>
          <cell r="C44">
            <v>498000</v>
          </cell>
          <cell r="D44">
            <v>27000</v>
          </cell>
          <cell r="E44">
            <v>20900</v>
          </cell>
          <cell r="F44">
            <v>491900</v>
          </cell>
          <cell r="G44">
            <v>262985</v>
          </cell>
          <cell r="H44">
            <v>105194</v>
          </cell>
          <cell r="I44">
            <v>105194</v>
          </cell>
          <cell r="J44">
            <v>800000</v>
          </cell>
          <cell r="K44">
            <v>1765273</v>
          </cell>
        </row>
        <row r="45">
          <cell r="A45" t="str">
            <v>11인승15층</v>
          </cell>
          <cell r="C45">
            <v>498000</v>
          </cell>
          <cell r="D45">
            <v>27000</v>
          </cell>
          <cell r="E45">
            <v>23500</v>
          </cell>
          <cell r="F45">
            <v>494500</v>
          </cell>
          <cell r="G45">
            <v>262985</v>
          </cell>
          <cell r="H45">
            <v>105194</v>
          </cell>
          <cell r="I45">
            <v>105194</v>
          </cell>
          <cell r="J45">
            <v>800000</v>
          </cell>
          <cell r="K45">
            <v>1767873</v>
          </cell>
        </row>
        <row r="46">
          <cell r="A46" t="str">
            <v>11인승16층</v>
          </cell>
          <cell r="C46">
            <v>498000</v>
          </cell>
          <cell r="D46">
            <v>27000</v>
          </cell>
          <cell r="E46">
            <v>26100</v>
          </cell>
          <cell r="F46">
            <v>497100</v>
          </cell>
          <cell r="G46">
            <v>262985</v>
          </cell>
          <cell r="H46">
            <v>105194</v>
          </cell>
          <cell r="I46">
            <v>105194</v>
          </cell>
          <cell r="J46">
            <v>800000</v>
          </cell>
          <cell r="K46">
            <v>1770473</v>
          </cell>
        </row>
        <row r="47">
          <cell r="A47" t="str">
            <v>11인승17층</v>
          </cell>
          <cell r="C47">
            <v>498000</v>
          </cell>
          <cell r="D47">
            <v>27000</v>
          </cell>
          <cell r="E47">
            <v>28700</v>
          </cell>
          <cell r="F47">
            <v>499700</v>
          </cell>
          <cell r="G47">
            <v>262985</v>
          </cell>
          <cell r="H47">
            <v>105194</v>
          </cell>
          <cell r="I47">
            <v>105194</v>
          </cell>
          <cell r="J47">
            <v>800000</v>
          </cell>
          <cell r="K47">
            <v>1773073</v>
          </cell>
        </row>
        <row r="48">
          <cell r="A48" t="str">
            <v>11인승18층</v>
          </cell>
          <cell r="C48">
            <v>498000</v>
          </cell>
          <cell r="D48">
            <v>27000</v>
          </cell>
          <cell r="E48">
            <v>31300</v>
          </cell>
          <cell r="F48">
            <v>502300</v>
          </cell>
          <cell r="G48">
            <v>262985</v>
          </cell>
          <cell r="H48">
            <v>105194</v>
          </cell>
          <cell r="I48">
            <v>105194</v>
          </cell>
          <cell r="J48">
            <v>800000</v>
          </cell>
          <cell r="K48">
            <v>1775673</v>
          </cell>
        </row>
        <row r="49">
          <cell r="A49" t="str">
            <v>11인승19층</v>
          </cell>
          <cell r="C49">
            <v>498000</v>
          </cell>
          <cell r="D49">
            <v>27000</v>
          </cell>
          <cell r="E49">
            <v>33900</v>
          </cell>
          <cell r="F49">
            <v>504900</v>
          </cell>
          <cell r="G49">
            <v>262985</v>
          </cell>
          <cell r="H49">
            <v>105194</v>
          </cell>
          <cell r="I49">
            <v>105194</v>
          </cell>
          <cell r="J49">
            <v>800000</v>
          </cell>
          <cell r="K49">
            <v>1778273</v>
          </cell>
        </row>
        <row r="50">
          <cell r="A50" t="str">
            <v>11인승20층</v>
          </cell>
          <cell r="B50" t="str">
            <v>105m/min</v>
          </cell>
          <cell r="C50">
            <v>498000</v>
          </cell>
          <cell r="D50">
            <v>27000</v>
          </cell>
          <cell r="E50">
            <v>36500</v>
          </cell>
          <cell r="F50">
            <v>507500</v>
          </cell>
          <cell r="G50">
            <v>262985</v>
          </cell>
          <cell r="H50">
            <v>105194</v>
          </cell>
          <cell r="I50">
            <v>105194</v>
          </cell>
          <cell r="J50">
            <v>800000</v>
          </cell>
          <cell r="K50">
            <v>1780873</v>
          </cell>
        </row>
        <row r="51">
          <cell r="A51" t="str">
            <v>11인승21층</v>
          </cell>
          <cell r="B51" t="str">
            <v>120m/min</v>
          </cell>
          <cell r="C51">
            <v>498000</v>
          </cell>
          <cell r="D51">
            <v>27000</v>
          </cell>
          <cell r="E51">
            <v>39100</v>
          </cell>
          <cell r="F51">
            <v>510100</v>
          </cell>
          <cell r="G51">
            <v>262985</v>
          </cell>
          <cell r="H51">
            <v>105194</v>
          </cell>
          <cell r="I51">
            <v>105194</v>
          </cell>
          <cell r="J51">
            <v>800000</v>
          </cell>
          <cell r="K51">
            <v>1783473</v>
          </cell>
        </row>
        <row r="52">
          <cell r="A52" t="str">
            <v>11인승22층</v>
          </cell>
          <cell r="C52">
            <v>498000</v>
          </cell>
          <cell r="D52">
            <v>27000</v>
          </cell>
          <cell r="E52">
            <v>41700</v>
          </cell>
          <cell r="F52">
            <v>512700</v>
          </cell>
          <cell r="G52">
            <v>262985</v>
          </cell>
          <cell r="H52">
            <v>105194</v>
          </cell>
          <cell r="I52">
            <v>105194</v>
          </cell>
          <cell r="J52">
            <v>800000</v>
          </cell>
          <cell r="K52">
            <v>1786073</v>
          </cell>
        </row>
        <row r="53">
          <cell r="A53" t="str">
            <v>11인승23층</v>
          </cell>
          <cell r="C53">
            <v>498000</v>
          </cell>
          <cell r="D53">
            <v>27000</v>
          </cell>
          <cell r="E53">
            <v>44300</v>
          </cell>
          <cell r="F53">
            <v>515300</v>
          </cell>
          <cell r="G53">
            <v>262985</v>
          </cell>
          <cell r="H53">
            <v>105194</v>
          </cell>
          <cell r="I53">
            <v>105194</v>
          </cell>
          <cell r="J53">
            <v>800000</v>
          </cell>
          <cell r="K53">
            <v>1788673</v>
          </cell>
        </row>
        <row r="54">
          <cell r="A54" t="str">
            <v>11인승24층</v>
          </cell>
          <cell r="C54">
            <v>498000</v>
          </cell>
          <cell r="D54">
            <v>27000</v>
          </cell>
          <cell r="E54">
            <v>46900</v>
          </cell>
          <cell r="F54">
            <v>517900</v>
          </cell>
          <cell r="G54">
            <v>262985</v>
          </cell>
          <cell r="H54">
            <v>105194</v>
          </cell>
          <cell r="I54">
            <v>105194</v>
          </cell>
          <cell r="J54">
            <v>800000</v>
          </cell>
          <cell r="K54">
            <v>1791273</v>
          </cell>
        </row>
        <row r="55">
          <cell r="A55" t="str">
            <v>11인승25층</v>
          </cell>
          <cell r="C55">
            <v>498000</v>
          </cell>
          <cell r="D55">
            <v>27000</v>
          </cell>
          <cell r="E55">
            <v>49500</v>
          </cell>
          <cell r="F55">
            <v>520500</v>
          </cell>
          <cell r="G55">
            <v>262985</v>
          </cell>
          <cell r="H55">
            <v>105194</v>
          </cell>
          <cell r="I55">
            <v>105194</v>
          </cell>
          <cell r="J55">
            <v>800000</v>
          </cell>
          <cell r="K55">
            <v>1793873</v>
          </cell>
        </row>
        <row r="56">
          <cell r="A56" t="str">
            <v>13인승1층</v>
          </cell>
          <cell r="B56" t="str">
            <v>60m/min</v>
          </cell>
          <cell r="C56">
            <v>498000</v>
          </cell>
          <cell r="D56">
            <v>27000</v>
          </cell>
          <cell r="F56">
            <v>471000</v>
          </cell>
          <cell r="G56">
            <v>262985</v>
          </cell>
          <cell r="H56">
            <v>105194</v>
          </cell>
          <cell r="I56">
            <v>105194</v>
          </cell>
          <cell r="J56">
            <v>800000</v>
          </cell>
          <cell r="K56">
            <v>1744373</v>
          </cell>
        </row>
        <row r="57">
          <cell r="A57" t="str">
            <v>13인승2층</v>
          </cell>
          <cell r="B57" t="str">
            <v>90m/min</v>
          </cell>
          <cell r="C57">
            <v>498000</v>
          </cell>
          <cell r="D57">
            <v>27000</v>
          </cell>
          <cell r="F57">
            <v>471000</v>
          </cell>
          <cell r="G57">
            <v>262985</v>
          </cell>
          <cell r="H57">
            <v>105194</v>
          </cell>
          <cell r="I57">
            <v>105194</v>
          </cell>
          <cell r="J57">
            <v>800000</v>
          </cell>
          <cell r="K57">
            <v>1744373</v>
          </cell>
        </row>
        <row r="58">
          <cell r="A58" t="str">
            <v>13인승3층</v>
          </cell>
          <cell r="C58">
            <v>498000</v>
          </cell>
          <cell r="D58">
            <v>27000</v>
          </cell>
          <cell r="F58">
            <v>471000</v>
          </cell>
          <cell r="G58">
            <v>262985</v>
          </cell>
          <cell r="H58">
            <v>105194</v>
          </cell>
          <cell r="I58">
            <v>105194</v>
          </cell>
          <cell r="J58">
            <v>800000</v>
          </cell>
          <cell r="K58">
            <v>1744373</v>
          </cell>
        </row>
        <row r="59">
          <cell r="A59" t="str">
            <v>13인승4층</v>
          </cell>
          <cell r="C59">
            <v>498000</v>
          </cell>
          <cell r="D59">
            <v>27000</v>
          </cell>
          <cell r="F59">
            <v>471000</v>
          </cell>
          <cell r="G59">
            <v>262985</v>
          </cell>
          <cell r="H59">
            <v>105194</v>
          </cell>
          <cell r="I59">
            <v>105194</v>
          </cell>
          <cell r="J59">
            <v>800000</v>
          </cell>
          <cell r="K59">
            <v>1744373</v>
          </cell>
        </row>
        <row r="60">
          <cell r="A60" t="str">
            <v>13인승5층</v>
          </cell>
          <cell r="C60">
            <v>498000</v>
          </cell>
          <cell r="D60">
            <v>27000</v>
          </cell>
          <cell r="F60">
            <v>471000</v>
          </cell>
          <cell r="G60">
            <v>262985</v>
          </cell>
          <cell r="H60">
            <v>105194</v>
          </cell>
          <cell r="I60">
            <v>105194</v>
          </cell>
          <cell r="J60">
            <v>800000</v>
          </cell>
          <cell r="K60">
            <v>1744373</v>
          </cell>
        </row>
        <row r="61">
          <cell r="A61" t="str">
            <v>13인승6층</v>
          </cell>
          <cell r="C61">
            <v>498000</v>
          </cell>
          <cell r="D61">
            <v>27000</v>
          </cell>
          <cell r="F61">
            <v>471000</v>
          </cell>
          <cell r="G61">
            <v>262985</v>
          </cell>
          <cell r="H61">
            <v>105194</v>
          </cell>
          <cell r="I61">
            <v>105194</v>
          </cell>
          <cell r="J61">
            <v>800000</v>
          </cell>
          <cell r="K61">
            <v>1744373</v>
          </cell>
        </row>
        <row r="62">
          <cell r="A62" t="str">
            <v>13인승7층</v>
          </cell>
          <cell r="C62">
            <v>498000</v>
          </cell>
          <cell r="D62">
            <v>27000</v>
          </cell>
          <cell r="E62">
            <v>2700</v>
          </cell>
          <cell r="F62">
            <v>473700</v>
          </cell>
          <cell r="G62">
            <v>262985</v>
          </cell>
          <cell r="H62">
            <v>105194</v>
          </cell>
          <cell r="I62">
            <v>105194</v>
          </cell>
          <cell r="J62">
            <v>800000</v>
          </cell>
          <cell r="K62">
            <v>1747073</v>
          </cell>
        </row>
        <row r="63">
          <cell r="A63" t="str">
            <v>13인승8층</v>
          </cell>
          <cell r="C63">
            <v>498000</v>
          </cell>
          <cell r="D63">
            <v>27000</v>
          </cell>
          <cell r="E63">
            <v>5300</v>
          </cell>
          <cell r="F63">
            <v>476300</v>
          </cell>
          <cell r="G63">
            <v>262985</v>
          </cell>
          <cell r="H63">
            <v>105194</v>
          </cell>
          <cell r="I63">
            <v>105194</v>
          </cell>
          <cell r="J63">
            <v>800000</v>
          </cell>
          <cell r="K63">
            <v>1749673</v>
          </cell>
        </row>
        <row r="64">
          <cell r="A64" t="str">
            <v>13인승9층</v>
          </cell>
          <cell r="C64">
            <v>498000</v>
          </cell>
          <cell r="D64">
            <v>27000</v>
          </cell>
          <cell r="E64">
            <v>7900</v>
          </cell>
          <cell r="F64">
            <v>478900</v>
          </cell>
          <cell r="G64">
            <v>262985</v>
          </cell>
          <cell r="H64">
            <v>105194</v>
          </cell>
          <cell r="I64">
            <v>105194</v>
          </cell>
          <cell r="J64">
            <v>800000</v>
          </cell>
          <cell r="K64">
            <v>1752273</v>
          </cell>
        </row>
        <row r="65">
          <cell r="A65" t="str">
            <v>13인승10층</v>
          </cell>
          <cell r="C65">
            <v>498000</v>
          </cell>
          <cell r="D65">
            <v>27000</v>
          </cell>
          <cell r="E65">
            <v>10500</v>
          </cell>
          <cell r="F65">
            <v>481500</v>
          </cell>
          <cell r="G65">
            <v>262985</v>
          </cell>
          <cell r="H65">
            <v>105194</v>
          </cell>
          <cell r="I65">
            <v>105194</v>
          </cell>
          <cell r="J65">
            <v>800000</v>
          </cell>
          <cell r="K65">
            <v>1754873</v>
          </cell>
        </row>
        <row r="66">
          <cell r="A66" t="str">
            <v>13인승11층</v>
          </cell>
          <cell r="B66" t="str">
            <v>60m/min</v>
          </cell>
          <cell r="C66">
            <v>498000</v>
          </cell>
          <cell r="D66">
            <v>27000</v>
          </cell>
          <cell r="E66">
            <v>13100</v>
          </cell>
          <cell r="F66">
            <v>484100</v>
          </cell>
          <cell r="G66">
            <v>262985</v>
          </cell>
          <cell r="H66">
            <v>105194</v>
          </cell>
          <cell r="I66">
            <v>105194</v>
          </cell>
          <cell r="J66">
            <v>800000</v>
          </cell>
          <cell r="K66">
            <v>1757473</v>
          </cell>
        </row>
        <row r="67">
          <cell r="A67" t="str">
            <v>13인승12층</v>
          </cell>
          <cell r="B67" t="str">
            <v>90m/min</v>
          </cell>
          <cell r="C67">
            <v>498000</v>
          </cell>
          <cell r="D67">
            <v>27000</v>
          </cell>
          <cell r="E67">
            <v>15700</v>
          </cell>
          <cell r="F67">
            <v>486700</v>
          </cell>
          <cell r="G67">
            <v>262985</v>
          </cell>
          <cell r="H67">
            <v>105194</v>
          </cell>
          <cell r="I67">
            <v>105194</v>
          </cell>
          <cell r="J67">
            <v>800000</v>
          </cell>
          <cell r="K67">
            <v>1760073</v>
          </cell>
        </row>
        <row r="68">
          <cell r="A68" t="str">
            <v>13인승13층</v>
          </cell>
          <cell r="B68" t="str">
            <v>105m/min</v>
          </cell>
          <cell r="C68">
            <v>498000</v>
          </cell>
          <cell r="D68">
            <v>27000</v>
          </cell>
          <cell r="E68">
            <v>18300</v>
          </cell>
          <cell r="F68">
            <v>489300</v>
          </cell>
          <cell r="G68">
            <v>262985</v>
          </cell>
          <cell r="H68">
            <v>105194</v>
          </cell>
          <cell r="I68">
            <v>105194</v>
          </cell>
          <cell r="J68">
            <v>800000</v>
          </cell>
          <cell r="K68">
            <v>1762673</v>
          </cell>
        </row>
        <row r="69">
          <cell r="A69" t="str">
            <v>13인승14층</v>
          </cell>
          <cell r="C69">
            <v>498000</v>
          </cell>
          <cell r="D69">
            <v>27000</v>
          </cell>
          <cell r="E69">
            <v>20900</v>
          </cell>
          <cell r="F69">
            <v>491900</v>
          </cell>
          <cell r="G69">
            <v>262985</v>
          </cell>
          <cell r="H69">
            <v>105194</v>
          </cell>
          <cell r="I69">
            <v>105194</v>
          </cell>
          <cell r="J69">
            <v>800000</v>
          </cell>
          <cell r="K69">
            <v>1765273</v>
          </cell>
        </row>
        <row r="70">
          <cell r="A70" t="str">
            <v>13인승15층</v>
          </cell>
          <cell r="C70">
            <v>498000</v>
          </cell>
          <cell r="D70">
            <v>27000</v>
          </cell>
          <cell r="E70">
            <v>23500</v>
          </cell>
          <cell r="F70">
            <v>494500</v>
          </cell>
          <cell r="G70">
            <v>262985</v>
          </cell>
          <cell r="H70">
            <v>105194</v>
          </cell>
          <cell r="I70">
            <v>105194</v>
          </cell>
          <cell r="J70">
            <v>800000</v>
          </cell>
          <cell r="K70">
            <v>1767873</v>
          </cell>
        </row>
        <row r="71">
          <cell r="A71" t="str">
            <v>13인승16층</v>
          </cell>
          <cell r="C71">
            <v>498000</v>
          </cell>
          <cell r="D71">
            <v>27000</v>
          </cell>
          <cell r="E71">
            <v>26100</v>
          </cell>
          <cell r="F71">
            <v>497100</v>
          </cell>
          <cell r="G71">
            <v>262985</v>
          </cell>
          <cell r="H71">
            <v>105194</v>
          </cell>
          <cell r="I71">
            <v>105194</v>
          </cell>
          <cell r="J71">
            <v>800000</v>
          </cell>
          <cell r="K71">
            <v>1770473</v>
          </cell>
        </row>
        <row r="72">
          <cell r="A72" t="str">
            <v>13인승17층</v>
          </cell>
          <cell r="C72">
            <v>498000</v>
          </cell>
          <cell r="D72">
            <v>27000</v>
          </cell>
          <cell r="E72">
            <v>28700</v>
          </cell>
          <cell r="F72">
            <v>499700</v>
          </cell>
          <cell r="G72">
            <v>262985</v>
          </cell>
          <cell r="H72">
            <v>105194</v>
          </cell>
          <cell r="I72">
            <v>105194</v>
          </cell>
          <cell r="J72">
            <v>800000</v>
          </cell>
          <cell r="K72">
            <v>1773073</v>
          </cell>
        </row>
        <row r="73">
          <cell r="A73" t="str">
            <v>13인승18층</v>
          </cell>
          <cell r="C73">
            <v>498000</v>
          </cell>
          <cell r="D73">
            <v>27000</v>
          </cell>
          <cell r="E73">
            <v>31300</v>
          </cell>
          <cell r="F73">
            <v>502300</v>
          </cell>
          <cell r="G73">
            <v>262985</v>
          </cell>
          <cell r="H73">
            <v>105194</v>
          </cell>
          <cell r="I73">
            <v>105194</v>
          </cell>
          <cell r="J73">
            <v>800000</v>
          </cell>
          <cell r="K73">
            <v>1775673</v>
          </cell>
        </row>
        <row r="74">
          <cell r="A74" t="str">
            <v>13인승19층</v>
          </cell>
          <cell r="C74">
            <v>498000</v>
          </cell>
          <cell r="D74">
            <v>27000</v>
          </cell>
          <cell r="E74">
            <v>33900</v>
          </cell>
          <cell r="F74">
            <v>504900</v>
          </cell>
          <cell r="G74">
            <v>262985</v>
          </cell>
          <cell r="H74">
            <v>105194</v>
          </cell>
          <cell r="I74">
            <v>105194</v>
          </cell>
          <cell r="J74">
            <v>800000</v>
          </cell>
          <cell r="K74">
            <v>1778273</v>
          </cell>
        </row>
        <row r="75">
          <cell r="A75" t="str">
            <v>13인승20층</v>
          </cell>
          <cell r="B75" t="str">
            <v>105m/min</v>
          </cell>
          <cell r="C75">
            <v>498000</v>
          </cell>
          <cell r="D75">
            <v>27000</v>
          </cell>
          <cell r="E75">
            <v>36500</v>
          </cell>
          <cell r="F75">
            <v>507500</v>
          </cell>
          <cell r="G75">
            <v>262985</v>
          </cell>
          <cell r="H75">
            <v>105194</v>
          </cell>
          <cell r="I75">
            <v>105194</v>
          </cell>
          <cell r="J75">
            <v>800000</v>
          </cell>
          <cell r="K75">
            <v>1780873</v>
          </cell>
        </row>
        <row r="76">
          <cell r="A76" t="str">
            <v>13인승21층</v>
          </cell>
          <cell r="B76" t="str">
            <v>120m/min</v>
          </cell>
          <cell r="C76">
            <v>498000</v>
          </cell>
          <cell r="D76">
            <v>27000</v>
          </cell>
          <cell r="E76">
            <v>39100</v>
          </cell>
          <cell r="F76">
            <v>510100</v>
          </cell>
          <cell r="G76">
            <v>262985</v>
          </cell>
          <cell r="H76">
            <v>105194</v>
          </cell>
          <cell r="I76">
            <v>105194</v>
          </cell>
          <cell r="J76">
            <v>800000</v>
          </cell>
          <cell r="K76">
            <v>1783473</v>
          </cell>
        </row>
        <row r="77">
          <cell r="A77" t="str">
            <v>13인승22층</v>
          </cell>
          <cell r="C77">
            <v>498000</v>
          </cell>
          <cell r="D77">
            <v>27000</v>
          </cell>
          <cell r="E77">
            <v>41700</v>
          </cell>
          <cell r="F77">
            <v>512700</v>
          </cell>
          <cell r="G77">
            <v>262985</v>
          </cell>
          <cell r="H77">
            <v>105194</v>
          </cell>
          <cell r="I77">
            <v>105194</v>
          </cell>
          <cell r="J77">
            <v>800000</v>
          </cell>
          <cell r="K77">
            <v>1786073</v>
          </cell>
        </row>
        <row r="78">
          <cell r="A78" t="str">
            <v>13인승23층</v>
          </cell>
          <cell r="C78">
            <v>498000</v>
          </cell>
          <cell r="D78">
            <v>27000</v>
          </cell>
          <cell r="E78">
            <v>44300</v>
          </cell>
          <cell r="F78">
            <v>515300</v>
          </cell>
          <cell r="G78">
            <v>262985</v>
          </cell>
          <cell r="H78">
            <v>105194</v>
          </cell>
          <cell r="I78">
            <v>105194</v>
          </cell>
          <cell r="J78">
            <v>800000</v>
          </cell>
          <cell r="K78">
            <v>1788673</v>
          </cell>
        </row>
        <row r="79">
          <cell r="A79" t="str">
            <v>13인승24층</v>
          </cell>
          <cell r="C79">
            <v>498000</v>
          </cell>
          <cell r="D79">
            <v>27000</v>
          </cell>
          <cell r="E79">
            <v>46900</v>
          </cell>
          <cell r="F79">
            <v>517900</v>
          </cell>
          <cell r="G79">
            <v>262985</v>
          </cell>
          <cell r="H79">
            <v>105194</v>
          </cell>
          <cell r="I79">
            <v>105194</v>
          </cell>
          <cell r="J79">
            <v>800000</v>
          </cell>
          <cell r="K79">
            <v>1791273</v>
          </cell>
        </row>
        <row r="80">
          <cell r="A80" t="str">
            <v>13인승25층</v>
          </cell>
          <cell r="C80">
            <v>498000</v>
          </cell>
          <cell r="D80">
            <v>27000</v>
          </cell>
          <cell r="E80">
            <v>49500</v>
          </cell>
          <cell r="F80">
            <v>520500</v>
          </cell>
          <cell r="G80">
            <v>262985</v>
          </cell>
          <cell r="H80">
            <v>105194</v>
          </cell>
          <cell r="I80">
            <v>105194</v>
          </cell>
          <cell r="J80">
            <v>800000</v>
          </cell>
          <cell r="K80">
            <v>1793873</v>
          </cell>
        </row>
        <row r="81">
          <cell r="A81" t="str">
            <v>13인승26층</v>
          </cell>
          <cell r="B81" t="str">
            <v>105m/min</v>
          </cell>
          <cell r="C81">
            <v>498000</v>
          </cell>
          <cell r="D81">
            <v>27000</v>
          </cell>
          <cell r="E81">
            <v>52100</v>
          </cell>
          <cell r="F81">
            <v>523100</v>
          </cell>
          <cell r="G81">
            <v>262985</v>
          </cell>
          <cell r="H81">
            <v>105194</v>
          </cell>
          <cell r="I81">
            <v>105194</v>
          </cell>
          <cell r="J81">
            <v>800000</v>
          </cell>
          <cell r="K81">
            <v>1796473</v>
          </cell>
        </row>
        <row r="82">
          <cell r="A82" t="str">
            <v>13인승27층</v>
          </cell>
          <cell r="B82" t="str">
            <v>120m/min</v>
          </cell>
          <cell r="C82">
            <v>498000</v>
          </cell>
          <cell r="D82">
            <v>27000</v>
          </cell>
          <cell r="E82">
            <v>54700</v>
          </cell>
          <cell r="F82">
            <v>525700</v>
          </cell>
          <cell r="G82">
            <v>262985</v>
          </cell>
          <cell r="H82">
            <v>105194</v>
          </cell>
          <cell r="I82">
            <v>105194</v>
          </cell>
          <cell r="J82">
            <v>800000</v>
          </cell>
          <cell r="K82">
            <v>1799073</v>
          </cell>
        </row>
        <row r="83">
          <cell r="A83" t="str">
            <v>13인승28층</v>
          </cell>
          <cell r="B83" t="str">
            <v>150m/min</v>
          </cell>
          <cell r="C83">
            <v>498000</v>
          </cell>
          <cell r="D83">
            <v>27000</v>
          </cell>
          <cell r="E83">
            <v>57300</v>
          </cell>
          <cell r="F83">
            <v>528300</v>
          </cell>
          <cell r="G83">
            <v>262985</v>
          </cell>
          <cell r="H83">
            <v>105194</v>
          </cell>
          <cell r="I83">
            <v>105194</v>
          </cell>
          <cell r="J83">
            <v>800000</v>
          </cell>
          <cell r="K83">
            <v>1801673</v>
          </cell>
        </row>
        <row r="84">
          <cell r="A84" t="str">
            <v>13인승29층</v>
          </cell>
          <cell r="C84">
            <v>498000</v>
          </cell>
          <cell r="D84">
            <v>27000</v>
          </cell>
          <cell r="E84">
            <v>59900</v>
          </cell>
          <cell r="F84">
            <v>530900</v>
          </cell>
          <cell r="G84">
            <v>262985</v>
          </cell>
          <cell r="H84">
            <v>105194</v>
          </cell>
          <cell r="I84">
            <v>105194</v>
          </cell>
          <cell r="J84">
            <v>800000</v>
          </cell>
          <cell r="K84">
            <v>1804273</v>
          </cell>
        </row>
        <row r="85">
          <cell r="A85" t="str">
            <v>13인승30층</v>
          </cell>
          <cell r="C85">
            <v>498000</v>
          </cell>
          <cell r="D85">
            <v>27000</v>
          </cell>
          <cell r="E85">
            <v>62500</v>
          </cell>
          <cell r="F85">
            <v>533500</v>
          </cell>
          <cell r="G85">
            <v>262985</v>
          </cell>
          <cell r="H85">
            <v>105194</v>
          </cell>
          <cell r="I85">
            <v>105194</v>
          </cell>
          <cell r="J85">
            <v>800000</v>
          </cell>
          <cell r="K85">
            <v>1806873</v>
          </cell>
        </row>
        <row r="86">
          <cell r="A86" t="str">
            <v>13인승31층</v>
          </cell>
          <cell r="B86" t="str">
            <v>150m/min</v>
          </cell>
          <cell r="C86">
            <v>498000</v>
          </cell>
          <cell r="D86">
            <v>27000</v>
          </cell>
          <cell r="E86">
            <v>65100</v>
          </cell>
          <cell r="F86">
            <v>536100</v>
          </cell>
          <cell r="G86">
            <v>262985</v>
          </cell>
          <cell r="H86">
            <v>105194</v>
          </cell>
          <cell r="I86">
            <v>105194</v>
          </cell>
          <cell r="J86">
            <v>800000</v>
          </cell>
          <cell r="K86">
            <v>1809473</v>
          </cell>
        </row>
        <row r="87">
          <cell r="A87" t="str">
            <v>13인승32층</v>
          </cell>
          <cell r="B87" t="str">
            <v>180m/min</v>
          </cell>
          <cell r="C87">
            <v>498000</v>
          </cell>
          <cell r="D87">
            <v>27000</v>
          </cell>
          <cell r="E87">
            <v>67700</v>
          </cell>
          <cell r="F87">
            <v>538700</v>
          </cell>
          <cell r="G87">
            <v>262985</v>
          </cell>
          <cell r="H87">
            <v>105194</v>
          </cell>
          <cell r="I87">
            <v>105194</v>
          </cell>
          <cell r="J87">
            <v>800000</v>
          </cell>
          <cell r="K87">
            <v>1812073</v>
          </cell>
        </row>
        <row r="88">
          <cell r="A88" t="str">
            <v>13인승33층</v>
          </cell>
          <cell r="C88">
            <v>498000</v>
          </cell>
          <cell r="D88">
            <v>27000</v>
          </cell>
          <cell r="E88">
            <v>70300</v>
          </cell>
          <cell r="F88">
            <v>541300</v>
          </cell>
          <cell r="G88">
            <v>262985</v>
          </cell>
          <cell r="H88">
            <v>105194</v>
          </cell>
          <cell r="I88">
            <v>105194</v>
          </cell>
          <cell r="J88">
            <v>800000</v>
          </cell>
          <cell r="K88">
            <v>1814673</v>
          </cell>
        </row>
        <row r="89">
          <cell r="A89" t="str">
            <v>13인승34층</v>
          </cell>
          <cell r="C89">
            <v>498000</v>
          </cell>
          <cell r="D89">
            <v>27000</v>
          </cell>
          <cell r="E89">
            <v>72900</v>
          </cell>
          <cell r="F89">
            <v>543900</v>
          </cell>
          <cell r="G89">
            <v>262985</v>
          </cell>
          <cell r="H89">
            <v>105194</v>
          </cell>
          <cell r="I89">
            <v>105194</v>
          </cell>
          <cell r="J89">
            <v>800000</v>
          </cell>
          <cell r="K89">
            <v>1817273</v>
          </cell>
        </row>
        <row r="90">
          <cell r="A90" t="str">
            <v>13인승35층</v>
          </cell>
          <cell r="C90">
            <v>498000</v>
          </cell>
          <cell r="D90">
            <v>27000</v>
          </cell>
          <cell r="E90">
            <v>75500</v>
          </cell>
          <cell r="F90">
            <v>546500</v>
          </cell>
          <cell r="G90">
            <v>262985</v>
          </cell>
          <cell r="H90">
            <v>105194</v>
          </cell>
          <cell r="I90">
            <v>105194</v>
          </cell>
          <cell r="J90">
            <v>800000</v>
          </cell>
          <cell r="K90">
            <v>1819873</v>
          </cell>
        </row>
        <row r="91">
          <cell r="A91" t="str">
            <v>13인승36층</v>
          </cell>
          <cell r="C91">
            <v>498000</v>
          </cell>
          <cell r="D91">
            <v>27000</v>
          </cell>
          <cell r="E91">
            <v>78100</v>
          </cell>
          <cell r="F91">
            <v>549100</v>
          </cell>
          <cell r="G91">
            <v>262985</v>
          </cell>
          <cell r="H91">
            <v>105194</v>
          </cell>
          <cell r="I91">
            <v>105194</v>
          </cell>
          <cell r="J91">
            <v>800000</v>
          </cell>
          <cell r="K91">
            <v>1822473</v>
          </cell>
        </row>
        <row r="92">
          <cell r="A92" t="str">
            <v>13인승37층</v>
          </cell>
          <cell r="C92">
            <v>498000</v>
          </cell>
          <cell r="D92">
            <v>27000</v>
          </cell>
          <cell r="E92">
            <v>80700</v>
          </cell>
          <cell r="F92">
            <v>551700</v>
          </cell>
          <cell r="G92">
            <v>262985</v>
          </cell>
          <cell r="H92">
            <v>105194</v>
          </cell>
          <cell r="I92">
            <v>105194</v>
          </cell>
          <cell r="J92">
            <v>800000</v>
          </cell>
          <cell r="K92">
            <v>1825073</v>
          </cell>
        </row>
        <row r="93">
          <cell r="A93" t="str">
            <v>13인승38층</v>
          </cell>
          <cell r="C93">
            <v>498000</v>
          </cell>
          <cell r="D93">
            <v>27000</v>
          </cell>
          <cell r="E93">
            <v>83300</v>
          </cell>
          <cell r="F93">
            <v>554300</v>
          </cell>
          <cell r="G93">
            <v>262985</v>
          </cell>
          <cell r="H93">
            <v>105194</v>
          </cell>
          <cell r="I93">
            <v>105194</v>
          </cell>
          <cell r="J93">
            <v>800000</v>
          </cell>
          <cell r="K93">
            <v>1827673</v>
          </cell>
        </row>
        <row r="94">
          <cell r="A94" t="str">
            <v>13인승39층</v>
          </cell>
          <cell r="C94">
            <v>498000</v>
          </cell>
          <cell r="D94">
            <v>27000</v>
          </cell>
          <cell r="E94">
            <v>85900</v>
          </cell>
          <cell r="F94">
            <v>556900</v>
          </cell>
          <cell r="G94">
            <v>262985</v>
          </cell>
          <cell r="H94">
            <v>105194</v>
          </cell>
          <cell r="I94">
            <v>105194</v>
          </cell>
          <cell r="J94">
            <v>800000</v>
          </cell>
          <cell r="K94">
            <v>1830273</v>
          </cell>
        </row>
        <row r="95">
          <cell r="A95" t="str">
            <v>13인승40층</v>
          </cell>
          <cell r="C95">
            <v>498000</v>
          </cell>
          <cell r="D95">
            <v>27000</v>
          </cell>
          <cell r="E95">
            <v>88500</v>
          </cell>
          <cell r="F95">
            <v>559500</v>
          </cell>
          <cell r="G95">
            <v>262985</v>
          </cell>
          <cell r="H95">
            <v>105194</v>
          </cell>
          <cell r="I95">
            <v>105194</v>
          </cell>
          <cell r="J95">
            <v>800000</v>
          </cell>
          <cell r="K95">
            <v>1832873</v>
          </cell>
        </row>
        <row r="96">
          <cell r="A96" t="str">
            <v>13인승41층이상</v>
          </cell>
          <cell r="B96" t="str">
            <v>180m/min</v>
          </cell>
          <cell r="C96">
            <v>498000</v>
          </cell>
          <cell r="D96">
            <v>27000</v>
          </cell>
          <cell r="E96">
            <v>91100</v>
          </cell>
          <cell r="F96">
            <v>562100</v>
          </cell>
          <cell r="G96">
            <v>262985</v>
          </cell>
          <cell r="H96">
            <v>105194</v>
          </cell>
          <cell r="I96">
            <v>105194</v>
          </cell>
          <cell r="J96">
            <v>800000</v>
          </cell>
          <cell r="K96">
            <v>1835473</v>
          </cell>
        </row>
        <row r="97">
          <cell r="A97" t="str">
            <v>15인승1층</v>
          </cell>
          <cell r="B97" t="str">
            <v>60m/min</v>
          </cell>
          <cell r="C97">
            <v>498000</v>
          </cell>
          <cell r="D97">
            <v>27000</v>
          </cell>
          <cell r="F97">
            <v>471000</v>
          </cell>
          <cell r="G97">
            <v>262985</v>
          </cell>
          <cell r="H97">
            <v>105194</v>
          </cell>
          <cell r="I97">
            <v>105194</v>
          </cell>
          <cell r="J97">
            <v>800000</v>
          </cell>
          <cell r="K97">
            <v>1744373</v>
          </cell>
        </row>
        <row r="98">
          <cell r="A98" t="str">
            <v>15인승2층</v>
          </cell>
          <cell r="B98" t="str">
            <v>90m/min</v>
          </cell>
          <cell r="C98">
            <v>498000</v>
          </cell>
          <cell r="D98">
            <v>27000</v>
          </cell>
          <cell r="F98">
            <v>471000</v>
          </cell>
          <cell r="G98">
            <v>262985</v>
          </cell>
          <cell r="H98">
            <v>105194</v>
          </cell>
          <cell r="I98">
            <v>105194</v>
          </cell>
          <cell r="J98">
            <v>800000</v>
          </cell>
          <cell r="K98">
            <v>1744373</v>
          </cell>
        </row>
        <row r="99">
          <cell r="A99" t="str">
            <v>15인승3층</v>
          </cell>
          <cell r="C99">
            <v>498000</v>
          </cell>
          <cell r="D99">
            <v>27000</v>
          </cell>
          <cell r="F99">
            <v>471000</v>
          </cell>
          <cell r="G99">
            <v>262985</v>
          </cell>
          <cell r="H99">
            <v>105194</v>
          </cell>
          <cell r="I99">
            <v>105194</v>
          </cell>
          <cell r="J99">
            <v>800000</v>
          </cell>
          <cell r="K99">
            <v>1744373</v>
          </cell>
        </row>
        <row r="100">
          <cell r="A100" t="str">
            <v>15인승4층</v>
          </cell>
          <cell r="C100">
            <v>498000</v>
          </cell>
          <cell r="D100">
            <v>27000</v>
          </cell>
          <cell r="F100">
            <v>471000</v>
          </cell>
          <cell r="G100">
            <v>262985</v>
          </cell>
          <cell r="H100">
            <v>105194</v>
          </cell>
          <cell r="I100">
            <v>105194</v>
          </cell>
          <cell r="J100">
            <v>800000</v>
          </cell>
          <cell r="K100">
            <v>1744373</v>
          </cell>
        </row>
        <row r="101">
          <cell r="A101" t="str">
            <v>15인승5층</v>
          </cell>
          <cell r="C101">
            <v>498000</v>
          </cell>
          <cell r="D101">
            <v>27000</v>
          </cell>
          <cell r="F101">
            <v>471000</v>
          </cell>
          <cell r="G101">
            <v>262985</v>
          </cell>
          <cell r="H101">
            <v>105194</v>
          </cell>
          <cell r="I101">
            <v>105194</v>
          </cell>
          <cell r="J101">
            <v>800000</v>
          </cell>
          <cell r="K101">
            <v>1744373</v>
          </cell>
        </row>
        <row r="102">
          <cell r="A102" t="str">
            <v>15인승6층</v>
          </cell>
          <cell r="C102">
            <v>498000</v>
          </cell>
          <cell r="D102">
            <v>27000</v>
          </cell>
          <cell r="F102">
            <v>471000</v>
          </cell>
          <cell r="G102">
            <v>262985</v>
          </cell>
          <cell r="H102">
            <v>105194</v>
          </cell>
          <cell r="I102">
            <v>105194</v>
          </cell>
          <cell r="J102">
            <v>800000</v>
          </cell>
          <cell r="K102">
            <v>1744373</v>
          </cell>
        </row>
        <row r="103">
          <cell r="A103" t="str">
            <v>15인승7층</v>
          </cell>
          <cell r="C103">
            <v>498000</v>
          </cell>
          <cell r="D103">
            <v>27000</v>
          </cell>
          <cell r="E103">
            <v>2700</v>
          </cell>
          <cell r="F103">
            <v>473700</v>
          </cell>
          <cell r="G103">
            <v>262985</v>
          </cell>
          <cell r="H103">
            <v>105194</v>
          </cell>
          <cell r="I103">
            <v>105194</v>
          </cell>
          <cell r="J103">
            <v>800000</v>
          </cell>
          <cell r="K103">
            <v>1747073</v>
          </cell>
        </row>
        <row r="104">
          <cell r="A104" t="str">
            <v>15인승8층</v>
          </cell>
          <cell r="C104">
            <v>498000</v>
          </cell>
          <cell r="D104">
            <v>27000</v>
          </cell>
          <cell r="E104">
            <v>5300</v>
          </cell>
          <cell r="F104">
            <v>476300</v>
          </cell>
          <cell r="G104">
            <v>262985</v>
          </cell>
          <cell r="H104">
            <v>105194</v>
          </cell>
          <cell r="I104">
            <v>105194</v>
          </cell>
          <cell r="J104">
            <v>800000</v>
          </cell>
          <cell r="K104">
            <v>1749673</v>
          </cell>
        </row>
        <row r="105">
          <cell r="A105" t="str">
            <v>15인승9층</v>
          </cell>
          <cell r="C105">
            <v>498000</v>
          </cell>
          <cell r="D105">
            <v>27000</v>
          </cell>
          <cell r="E105">
            <v>7900</v>
          </cell>
          <cell r="F105">
            <v>478900</v>
          </cell>
          <cell r="G105">
            <v>262985</v>
          </cell>
          <cell r="H105">
            <v>105194</v>
          </cell>
          <cell r="I105">
            <v>105194</v>
          </cell>
          <cell r="J105">
            <v>800000</v>
          </cell>
          <cell r="K105">
            <v>1752273</v>
          </cell>
        </row>
        <row r="106">
          <cell r="A106" t="str">
            <v>15인승10층</v>
          </cell>
          <cell r="C106">
            <v>498000</v>
          </cell>
          <cell r="D106">
            <v>27000</v>
          </cell>
          <cell r="E106">
            <v>10500</v>
          </cell>
          <cell r="F106">
            <v>481500</v>
          </cell>
          <cell r="G106">
            <v>262985</v>
          </cell>
          <cell r="H106">
            <v>105194</v>
          </cell>
          <cell r="I106">
            <v>105194</v>
          </cell>
          <cell r="J106">
            <v>800000</v>
          </cell>
          <cell r="K106">
            <v>1754873</v>
          </cell>
        </row>
        <row r="107">
          <cell r="A107" t="str">
            <v>15인승11층</v>
          </cell>
          <cell r="B107" t="str">
            <v>60m/min</v>
          </cell>
          <cell r="C107">
            <v>498000</v>
          </cell>
          <cell r="D107">
            <v>27000</v>
          </cell>
          <cell r="E107">
            <v>13100</v>
          </cell>
          <cell r="F107">
            <v>484100</v>
          </cell>
          <cell r="G107">
            <v>262985</v>
          </cell>
          <cell r="H107">
            <v>105194</v>
          </cell>
          <cell r="I107">
            <v>105194</v>
          </cell>
          <cell r="J107">
            <v>800000</v>
          </cell>
          <cell r="K107">
            <v>1757473</v>
          </cell>
        </row>
        <row r="108">
          <cell r="A108" t="str">
            <v>15인승12층</v>
          </cell>
          <cell r="B108" t="str">
            <v>90m/min</v>
          </cell>
          <cell r="C108">
            <v>498000</v>
          </cell>
          <cell r="D108">
            <v>27000</v>
          </cell>
          <cell r="E108">
            <v>15700</v>
          </cell>
          <cell r="F108">
            <v>486700</v>
          </cell>
          <cell r="G108">
            <v>262985</v>
          </cell>
          <cell r="H108">
            <v>105194</v>
          </cell>
          <cell r="I108">
            <v>105194</v>
          </cell>
          <cell r="J108">
            <v>800000</v>
          </cell>
          <cell r="K108">
            <v>1760073</v>
          </cell>
        </row>
        <row r="109">
          <cell r="A109" t="str">
            <v>15인승13층</v>
          </cell>
          <cell r="B109" t="str">
            <v>105m/min</v>
          </cell>
          <cell r="C109">
            <v>498000</v>
          </cell>
          <cell r="D109">
            <v>27000</v>
          </cell>
          <cell r="E109">
            <v>18300</v>
          </cell>
          <cell r="F109">
            <v>489300</v>
          </cell>
          <cell r="G109">
            <v>262985</v>
          </cell>
          <cell r="H109">
            <v>105194</v>
          </cell>
          <cell r="I109">
            <v>105194</v>
          </cell>
          <cell r="J109">
            <v>800000</v>
          </cell>
          <cell r="K109">
            <v>1762673</v>
          </cell>
        </row>
        <row r="110">
          <cell r="A110" t="str">
            <v>15인승14층</v>
          </cell>
          <cell r="C110">
            <v>498000</v>
          </cell>
          <cell r="D110">
            <v>27000</v>
          </cell>
          <cell r="E110">
            <v>20900</v>
          </cell>
          <cell r="F110">
            <v>491900</v>
          </cell>
          <cell r="G110">
            <v>262985</v>
          </cell>
          <cell r="H110">
            <v>105194</v>
          </cell>
          <cell r="I110">
            <v>105194</v>
          </cell>
          <cell r="J110">
            <v>800000</v>
          </cell>
          <cell r="K110">
            <v>1765273</v>
          </cell>
        </row>
        <row r="111">
          <cell r="A111" t="str">
            <v>15인승15층</v>
          </cell>
          <cell r="C111">
            <v>498000</v>
          </cell>
          <cell r="D111">
            <v>27000</v>
          </cell>
          <cell r="E111">
            <v>23500</v>
          </cell>
          <cell r="F111">
            <v>494500</v>
          </cell>
          <cell r="G111">
            <v>262985</v>
          </cell>
          <cell r="H111">
            <v>105194</v>
          </cell>
          <cell r="I111">
            <v>105194</v>
          </cell>
          <cell r="J111">
            <v>800000</v>
          </cell>
          <cell r="K111">
            <v>1767873</v>
          </cell>
        </row>
        <row r="112">
          <cell r="A112" t="str">
            <v>15인승16층</v>
          </cell>
          <cell r="C112">
            <v>498000</v>
          </cell>
          <cell r="D112">
            <v>27000</v>
          </cell>
          <cell r="E112">
            <v>26100</v>
          </cell>
          <cell r="F112">
            <v>497100</v>
          </cell>
          <cell r="G112">
            <v>262985</v>
          </cell>
          <cell r="H112">
            <v>105194</v>
          </cell>
          <cell r="I112">
            <v>105194</v>
          </cell>
          <cell r="J112">
            <v>800000</v>
          </cell>
          <cell r="K112">
            <v>1770473</v>
          </cell>
        </row>
        <row r="113">
          <cell r="A113" t="str">
            <v>15인승17층</v>
          </cell>
          <cell r="C113">
            <v>498000</v>
          </cell>
          <cell r="D113">
            <v>27000</v>
          </cell>
          <cell r="E113">
            <v>28700</v>
          </cell>
          <cell r="F113">
            <v>499700</v>
          </cell>
          <cell r="G113">
            <v>262985</v>
          </cell>
          <cell r="H113">
            <v>105194</v>
          </cell>
          <cell r="I113">
            <v>105194</v>
          </cell>
          <cell r="J113">
            <v>800000</v>
          </cell>
          <cell r="K113">
            <v>1773073</v>
          </cell>
        </row>
        <row r="114">
          <cell r="A114" t="str">
            <v>15인승18층</v>
          </cell>
          <cell r="C114">
            <v>498000</v>
          </cell>
          <cell r="D114">
            <v>27000</v>
          </cell>
          <cell r="E114">
            <v>31300</v>
          </cell>
          <cell r="F114">
            <v>502300</v>
          </cell>
          <cell r="G114">
            <v>262985</v>
          </cell>
          <cell r="H114">
            <v>105194</v>
          </cell>
          <cell r="I114">
            <v>105194</v>
          </cell>
          <cell r="J114">
            <v>800000</v>
          </cell>
          <cell r="K114">
            <v>1775673</v>
          </cell>
        </row>
        <row r="115">
          <cell r="A115" t="str">
            <v>15인승19층</v>
          </cell>
          <cell r="C115">
            <v>498000</v>
          </cell>
          <cell r="D115">
            <v>27000</v>
          </cell>
          <cell r="E115">
            <v>33900</v>
          </cell>
          <cell r="F115">
            <v>504900</v>
          </cell>
          <cell r="G115">
            <v>262985</v>
          </cell>
          <cell r="H115">
            <v>105194</v>
          </cell>
          <cell r="I115">
            <v>105194</v>
          </cell>
          <cell r="J115">
            <v>800000</v>
          </cell>
          <cell r="K115">
            <v>1778273</v>
          </cell>
        </row>
        <row r="116">
          <cell r="A116" t="str">
            <v>15인승20층</v>
          </cell>
          <cell r="B116" t="str">
            <v>105m/min</v>
          </cell>
          <cell r="C116">
            <v>498000</v>
          </cell>
          <cell r="D116">
            <v>27000</v>
          </cell>
          <cell r="E116">
            <v>36500</v>
          </cell>
          <cell r="F116">
            <v>507500</v>
          </cell>
          <cell r="G116">
            <v>262985</v>
          </cell>
          <cell r="H116">
            <v>105194</v>
          </cell>
          <cell r="I116">
            <v>105194</v>
          </cell>
          <cell r="J116">
            <v>800000</v>
          </cell>
          <cell r="K116">
            <v>1780873</v>
          </cell>
        </row>
        <row r="117">
          <cell r="A117" t="str">
            <v>15인승21층</v>
          </cell>
          <cell r="B117" t="str">
            <v>120m/min</v>
          </cell>
          <cell r="C117">
            <v>498000</v>
          </cell>
          <cell r="D117">
            <v>27000</v>
          </cell>
          <cell r="E117">
            <v>39100</v>
          </cell>
          <cell r="F117">
            <v>510100</v>
          </cell>
          <cell r="G117">
            <v>262985</v>
          </cell>
          <cell r="H117">
            <v>105194</v>
          </cell>
          <cell r="I117">
            <v>105194</v>
          </cell>
          <cell r="J117">
            <v>800000</v>
          </cell>
          <cell r="K117">
            <v>1783473</v>
          </cell>
        </row>
        <row r="118">
          <cell r="A118" t="str">
            <v>15인승22층</v>
          </cell>
          <cell r="C118">
            <v>498000</v>
          </cell>
          <cell r="D118">
            <v>27000</v>
          </cell>
          <cell r="E118">
            <v>41700</v>
          </cell>
          <cell r="F118">
            <v>512700</v>
          </cell>
          <cell r="G118">
            <v>262985</v>
          </cell>
          <cell r="H118">
            <v>105194</v>
          </cell>
          <cell r="I118">
            <v>105194</v>
          </cell>
          <cell r="J118">
            <v>800000</v>
          </cell>
          <cell r="K118">
            <v>1786073</v>
          </cell>
        </row>
        <row r="119">
          <cell r="A119" t="str">
            <v>15인승23층</v>
          </cell>
          <cell r="C119">
            <v>498000</v>
          </cell>
          <cell r="D119">
            <v>27000</v>
          </cell>
          <cell r="E119">
            <v>44300</v>
          </cell>
          <cell r="F119">
            <v>515300</v>
          </cell>
          <cell r="G119">
            <v>262985</v>
          </cell>
          <cell r="H119">
            <v>105194</v>
          </cell>
          <cell r="I119">
            <v>105194</v>
          </cell>
          <cell r="J119">
            <v>800000</v>
          </cell>
          <cell r="K119">
            <v>1788673</v>
          </cell>
        </row>
        <row r="120">
          <cell r="A120" t="str">
            <v>15인승24층</v>
          </cell>
          <cell r="C120">
            <v>498000</v>
          </cell>
          <cell r="D120">
            <v>27000</v>
          </cell>
          <cell r="E120">
            <v>46900</v>
          </cell>
          <cell r="F120">
            <v>517900</v>
          </cell>
          <cell r="G120">
            <v>262985</v>
          </cell>
          <cell r="H120">
            <v>105194</v>
          </cell>
          <cell r="I120">
            <v>105194</v>
          </cell>
          <cell r="J120">
            <v>800000</v>
          </cell>
          <cell r="K120">
            <v>1791273</v>
          </cell>
        </row>
        <row r="121">
          <cell r="A121" t="str">
            <v>15인승25층</v>
          </cell>
          <cell r="C121">
            <v>498000</v>
          </cell>
          <cell r="D121">
            <v>27000</v>
          </cell>
          <cell r="E121">
            <v>49500</v>
          </cell>
          <cell r="F121">
            <v>520500</v>
          </cell>
          <cell r="G121">
            <v>262985</v>
          </cell>
          <cell r="H121">
            <v>105194</v>
          </cell>
          <cell r="I121">
            <v>105194</v>
          </cell>
          <cell r="J121">
            <v>800000</v>
          </cell>
          <cell r="K121">
            <v>1793873</v>
          </cell>
        </row>
        <row r="122">
          <cell r="A122" t="str">
            <v>15인승26층</v>
          </cell>
          <cell r="B122" t="str">
            <v>105m/min</v>
          </cell>
          <cell r="C122">
            <v>498000</v>
          </cell>
          <cell r="D122">
            <v>27000</v>
          </cell>
          <cell r="E122">
            <v>52100</v>
          </cell>
          <cell r="F122">
            <v>523100</v>
          </cell>
          <cell r="G122">
            <v>262985</v>
          </cell>
          <cell r="H122">
            <v>105194</v>
          </cell>
          <cell r="I122">
            <v>105194</v>
          </cell>
          <cell r="J122">
            <v>800000</v>
          </cell>
          <cell r="K122">
            <v>1796473</v>
          </cell>
        </row>
        <row r="123">
          <cell r="A123" t="str">
            <v>15인승27층</v>
          </cell>
          <cell r="B123" t="str">
            <v>120m/min</v>
          </cell>
          <cell r="C123">
            <v>498000</v>
          </cell>
          <cell r="D123">
            <v>27000</v>
          </cell>
          <cell r="E123">
            <v>54700</v>
          </cell>
          <cell r="F123">
            <v>525700</v>
          </cell>
          <cell r="G123">
            <v>262985</v>
          </cell>
          <cell r="H123">
            <v>105194</v>
          </cell>
          <cell r="I123">
            <v>105194</v>
          </cell>
          <cell r="J123">
            <v>800000</v>
          </cell>
          <cell r="K123">
            <v>1799073</v>
          </cell>
        </row>
        <row r="124">
          <cell r="A124" t="str">
            <v>15인승28층</v>
          </cell>
          <cell r="B124" t="str">
            <v>150m/min</v>
          </cell>
          <cell r="C124">
            <v>498000</v>
          </cell>
          <cell r="D124">
            <v>27000</v>
          </cell>
          <cell r="E124">
            <v>57300</v>
          </cell>
          <cell r="F124">
            <v>528300</v>
          </cell>
          <cell r="G124">
            <v>262985</v>
          </cell>
          <cell r="H124">
            <v>105194</v>
          </cell>
          <cell r="I124">
            <v>105194</v>
          </cell>
          <cell r="J124">
            <v>800000</v>
          </cell>
          <cell r="K124">
            <v>1801673</v>
          </cell>
        </row>
        <row r="125">
          <cell r="A125" t="str">
            <v>15인승29층</v>
          </cell>
          <cell r="C125">
            <v>498000</v>
          </cell>
          <cell r="D125">
            <v>27000</v>
          </cell>
          <cell r="E125">
            <v>59900</v>
          </cell>
          <cell r="F125">
            <v>530900</v>
          </cell>
          <cell r="G125">
            <v>262985</v>
          </cell>
          <cell r="H125">
            <v>105194</v>
          </cell>
          <cell r="I125">
            <v>105194</v>
          </cell>
          <cell r="J125">
            <v>800000</v>
          </cell>
          <cell r="K125">
            <v>1804273</v>
          </cell>
        </row>
        <row r="126">
          <cell r="A126" t="str">
            <v>15인승30층</v>
          </cell>
          <cell r="C126">
            <v>498000</v>
          </cell>
          <cell r="D126">
            <v>27000</v>
          </cell>
          <cell r="E126">
            <v>62500</v>
          </cell>
          <cell r="F126">
            <v>533500</v>
          </cell>
          <cell r="G126">
            <v>262985</v>
          </cell>
          <cell r="H126">
            <v>105194</v>
          </cell>
          <cell r="I126">
            <v>105194</v>
          </cell>
          <cell r="J126">
            <v>800000</v>
          </cell>
          <cell r="K126">
            <v>1806873</v>
          </cell>
        </row>
        <row r="127">
          <cell r="A127" t="str">
            <v>15인승31층</v>
          </cell>
          <cell r="B127" t="str">
            <v>150m/min</v>
          </cell>
          <cell r="C127">
            <v>498000</v>
          </cell>
          <cell r="D127">
            <v>27000</v>
          </cell>
          <cell r="E127">
            <v>65100</v>
          </cell>
          <cell r="F127">
            <v>536100</v>
          </cell>
          <cell r="G127">
            <v>262985</v>
          </cell>
          <cell r="H127">
            <v>105194</v>
          </cell>
          <cell r="I127">
            <v>105194</v>
          </cell>
          <cell r="J127">
            <v>800000</v>
          </cell>
          <cell r="K127">
            <v>1809473</v>
          </cell>
        </row>
        <row r="128">
          <cell r="A128" t="str">
            <v>15인승32층</v>
          </cell>
          <cell r="B128" t="str">
            <v>180m/min</v>
          </cell>
          <cell r="C128">
            <v>498000</v>
          </cell>
          <cell r="D128">
            <v>27000</v>
          </cell>
          <cell r="E128">
            <v>67700</v>
          </cell>
          <cell r="F128">
            <v>538700</v>
          </cell>
          <cell r="G128">
            <v>262985</v>
          </cell>
          <cell r="H128">
            <v>105194</v>
          </cell>
          <cell r="I128">
            <v>105194</v>
          </cell>
          <cell r="J128">
            <v>800000</v>
          </cell>
          <cell r="K128">
            <v>1812073</v>
          </cell>
        </row>
        <row r="129">
          <cell r="A129" t="str">
            <v>15인승33층</v>
          </cell>
          <cell r="C129">
            <v>498000</v>
          </cell>
          <cell r="D129">
            <v>27000</v>
          </cell>
          <cell r="E129">
            <v>70300</v>
          </cell>
          <cell r="F129">
            <v>541300</v>
          </cell>
          <cell r="G129">
            <v>262985</v>
          </cell>
          <cell r="H129">
            <v>105194</v>
          </cell>
          <cell r="I129">
            <v>105194</v>
          </cell>
          <cell r="J129">
            <v>800000</v>
          </cell>
          <cell r="K129">
            <v>1814673</v>
          </cell>
        </row>
        <row r="130">
          <cell r="A130" t="str">
            <v>15인승34층</v>
          </cell>
          <cell r="C130">
            <v>498000</v>
          </cell>
          <cell r="D130">
            <v>27000</v>
          </cell>
          <cell r="E130">
            <v>72900</v>
          </cell>
          <cell r="F130">
            <v>543900</v>
          </cell>
          <cell r="G130">
            <v>262985</v>
          </cell>
          <cell r="H130">
            <v>105194</v>
          </cell>
          <cell r="I130">
            <v>105194</v>
          </cell>
          <cell r="J130">
            <v>800000</v>
          </cell>
          <cell r="K130">
            <v>1817273</v>
          </cell>
        </row>
        <row r="131">
          <cell r="A131" t="str">
            <v>15인승35층</v>
          </cell>
          <cell r="C131">
            <v>498000</v>
          </cell>
          <cell r="D131">
            <v>27000</v>
          </cell>
          <cell r="E131">
            <v>75500</v>
          </cell>
          <cell r="F131">
            <v>546500</v>
          </cell>
          <cell r="G131">
            <v>262985</v>
          </cell>
          <cell r="H131">
            <v>105194</v>
          </cell>
          <cell r="I131">
            <v>105194</v>
          </cell>
          <cell r="J131">
            <v>800000</v>
          </cell>
          <cell r="K131">
            <v>1819873</v>
          </cell>
        </row>
        <row r="132">
          <cell r="A132" t="str">
            <v>15인승36층</v>
          </cell>
          <cell r="C132">
            <v>498000</v>
          </cell>
          <cell r="D132">
            <v>27000</v>
          </cell>
          <cell r="E132">
            <v>78100</v>
          </cell>
          <cell r="F132">
            <v>549100</v>
          </cell>
          <cell r="G132">
            <v>262985</v>
          </cell>
          <cell r="H132">
            <v>105194</v>
          </cell>
          <cell r="I132">
            <v>105194</v>
          </cell>
          <cell r="J132">
            <v>800000</v>
          </cell>
          <cell r="K132">
            <v>1822473</v>
          </cell>
        </row>
        <row r="133">
          <cell r="A133" t="str">
            <v>15인승37층</v>
          </cell>
          <cell r="C133">
            <v>498000</v>
          </cell>
          <cell r="D133">
            <v>27000</v>
          </cell>
          <cell r="E133">
            <v>80700</v>
          </cell>
          <cell r="F133">
            <v>551700</v>
          </cell>
          <cell r="G133">
            <v>262985</v>
          </cell>
          <cell r="H133">
            <v>105194</v>
          </cell>
          <cell r="I133">
            <v>105194</v>
          </cell>
          <cell r="J133">
            <v>800000</v>
          </cell>
          <cell r="K133">
            <v>1825073</v>
          </cell>
        </row>
        <row r="134">
          <cell r="A134" t="str">
            <v>15인승38층</v>
          </cell>
          <cell r="C134">
            <v>498000</v>
          </cell>
          <cell r="D134">
            <v>27000</v>
          </cell>
          <cell r="E134">
            <v>83300</v>
          </cell>
          <cell r="F134">
            <v>554300</v>
          </cell>
          <cell r="G134">
            <v>262985</v>
          </cell>
          <cell r="H134">
            <v>105194</v>
          </cell>
          <cell r="I134">
            <v>105194</v>
          </cell>
          <cell r="J134">
            <v>800000</v>
          </cell>
          <cell r="K134">
            <v>1827673</v>
          </cell>
        </row>
        <row r="135">
          <cell r="A135" t="str">
            <v>15인승39층</v>
          </cell>
          <cell r="C135">
            <v>498000</v>
          </cell>
          <cell r="D135">
            <v>27000</v>
          </cell>
          <cell r="E135">
            <v>85900</v>
          </cell>
          <cell r="F135">
            <v>556900</v>
          </cell>
          <cell r="G135">
            <v>262985</v>
          </cell>
          <cell r="H135">
            <v>105194</v>
          </cell>
          <cell r="I135">
            <v>105194</v>
          </cell>
          <cell r="J135">
            <v>800000</v>
          </cell>
          <cell r="K135">
            <v>1830273</v>
          </cell>
        </row>
        <row r="136">
          <cell r="A136" t="str">
            <v>15인승40층</v>
          </cell>
          <cell r="C136">
            <v>498000</v>
          </cell>
          <cell r="D136">
            <v>27000</v>
          </cell>
          <cell r="E136">
            <v>88500</v>
          </cell>
          <cell r="F136">
            <v>559500</v>
          </cell>
          <cell r="G136">
            <v>262985</v>
          </cell>
          <cell r="H136">
            <v>105194</v>
          </cell>
          <cell r="I136">
            <v>105194</v>
          </cell>
          <cell r="J136">
            <v>800000</v>
          </cell>
          <cell r="K136">
            <v>1832873</v>
          </cell>
        </row>
        <row r="137">
          <cell r="A137" t="str">
            <v>15인승41층이상</v>
          </cell>
          <cell r="B137" t="str">
            <v>180m/min</v>
          </cell>
          <cell r="C137">
            <v>498000</v>
          </cell>
          <cell r="D137">
            <v>27000</v>
          </cell>
          <cell r="E137">
            <v>91100</v>
          </cell>
          <cell r="F137">
            <v>562100</v>
          </cell>
          <cell r="G137">
            <v>262985</v>
          </cell>
          <cell r="H137">
            <v>105194</v>
          </cell>
          <cell r="I137">
            <v>105194</v>
          </cell>
          <cell r="J137">
            <v>800000</v>
          </cell>
          <cell r="K137">
            <v>1835473</v>
          </cell>
        </row>
        <row r="138">
          <cell r="A138" t="str">
            <v>17인승1층</v>
          </cell>
          <cell r="B138" t="str">
            <v>60m/min</v>
          </cell>
          <cell r="C138">
            <v>498000</v>
          </cell>
          <cell r="D138">
            <v>27000</v>
          </cell>
          <cell r="F138">
            <v>471000</v>
          </cell>
          <cell r="G138">
            <v>262985</v>
          </cell>
          <cell r="H138">
            <v>105194</v>
          </cell>
          <cell r="I138">
            <v>105194</v>
          </cell>
          <cell r="J138">
            <v>800000</v>
          </cell>
          <cell r="K138">
            <v>1744373</v>
          </cell>
        </row>
        <row r="139">
          <cell r="A139" t="str">
            <v>17인승2층</v>
          </cell>
          <cell r="B139" t="str">
            <v>90m/min</v>
          </cell>
          <cell r="C139">
            <v>498000</v>
          </cell>
          <cell r="D139">
            <v>27000</v>
          </cell>
          <cell r="F139">
            <v>471000</v>
          </cell>
          <cell r="G139">
            <v>262985</v>
          </cell>
          <cell r="H139">
            <v>105194</v>
          </cell>
          <cell r="I139">
            <v>105194</v>
          </cell>
          <cell r="J139">
            <v>800000</v>
          </cell>
          <cell r="K139">
            <v>1744373</v>
          </cell>
        </row>
        <row r="140">
          <cell r="A140" t="str">
            <v>17인승3층</v>
          </cell>
          <cell r="C140">
            <v>498000</v>
          </cell>
          <cell r="D140">
            <v>27000</v>
          </cell>
          <cell r="F140">
            <v>471000</v>
          </cell>
          <cell r="G140">
            <v>262985</v>
          </cell>
          <cell r="H140">
            <v>105194</v>
          </cell>
          <cell r="I140">
            <v>105194</v>
          </cell>
          <cell r="J140">
            <v>800000</v>
          </cell>
          <cell r="K140">
            <v>1744373</v>
          </cell>
        </row>
        <row r="141">
          <cell r="A141" t="str">
            <v>17인승4층</v>
          </cell>
          <cell r="C141">
            <v>498000</v>
          </cell>
          <cell r="D141">
            <v>27000</v>
          </cell>
          <cell r="F141">
            <v>471000</v>
          </cell>
          <cell r="G141">
            <v>262985</v>
          </cell>
          <cell r="H141">
            <v>105194</v>
          </cell>
          <cell r="I141">
            <v>105194</v>
          </cell>
          <cell r="J141">
            <v>800000</v>
          </cell>
          <cell r="K141">
            <v>1744373</v>
          </cell>
        </row>
        <row r="142">
          <cell r="A142" t="str">
            <v>17인승5층</v>
          </cell>
          <cell r="C142">
            <v>498000</v>
          </cell>
          <cell r="D142">
            <v>27000</v>
          </cell>
          <cell r="F142">
            <v>471000</v>
          </cell>
          <cell r="G142">
            <v>262985</v>
          </cell>
          <cell r="H142">
            <v>105194</v>
          </cell>
          <cell r="I142">
            <v>105194</v>
          </cell>
          <cell r="J142">
            <v>800000</v>
          </cell>
          <cell r="K142">
            <v>1744373</v>
          </cell>
        </row>
        <row r="143">
          <cell r="A143" t="str">
            <v>17인승6층</v>
          </cell>
          <cell r="C143">
            <v>498000</v>
          </cell>
          <cell r="D143">
            <v>27000</v>
          </cell>
          <cell r="F143">
            <v>471000</v>
          </cell>
          <cell r="G143">
            <v>262985</v>
          </cell>
          <cell r="H143">
            <v>105194</v>
          </cell>
          <cell r="I143">
            <v>105194</v>
          </cell>
          <cell r="J143">
            <v>800000</v>
          </cell>
          <cell r="K143">
            <v>1744373</v>
          </cell>
        </row>
        <row r="144">
          <cell r="A144" t="str">
            <v>17인승7층</v>
          </cell>
          <cell r="C144">
            <v>498000</v>
          </cell>
          <cell r="D144">
            <v>27000</v>
          </cell>
          <cell r="E144">
            <v>2700</v>
          </cell>
          <cell r="F144">
            <v>473700</v>
          </cell>
          <cell r="G144">
            <v>262985</v>
          </cell>
          <cell r="H144">
            <v>105194</v>
          </cell>
          <cell r="I144">
            <v>105194</v>
          </cell>
          <cell r="J144">
            <v>800000</v>
          </cell>
          <cell r="K144">
            <v>1747073</v>
          </cell>
        </row>
        <row r="145">
          <cell r="A145" t="str">
            <v>17인승8층</v>
          </cell>
          <cell r="C145">
            <v>498000</v>
          </cell>
          <cell r="D145">
            <v>27000</v>
          </cell>
          <cell r="E145">
            <v>5300</v>
          </cell>
          <cell r="F145">
            <v>476300</v>
          </cell>
          <cell r="G145">
            <v>262985</v>
          </cell>
          <cell r="H145">
            <v>105194</v>
          </cell>
          <cell r="I145">
            <v>105194</v>
          </cell>
          <cell r="J145">
            <v>800000</v>
          </cell>
          <cell r="K145">
            <v>1749673</v>
          </cell>
        </row>
        <row r="146">
          <cell r="A146" t="str">
            <v>17인승9층</v>
          </cell>
          <cell r="C146">
            <v>498000</v>
          </cell>
          <cell r="D146">
            <v>27000</v>
          </cell>
          <cell r="E146">
            <v>7900</v>
          </cell>
          <cell r="F146">
            <v>478900</v>
          </cell>
          <cell r="G146">
            <v>262985</v>
          </cell>
          <cell r="H146">
            <v>105194</v>
          </cell>
          <cell r="I146">
            <v>105194</v>
          </cell>
          <cell r="J146">
            <v>800000</v>
          </cell>
          <cell r="K146">
            <v>1752273</v>
          </cell>
        </row>
        <row r="147">
          <cell r="A147" t="str">
            <v>17인승10층</v>
          </cell>
          <cell r="C147">
            <v>498000</v>
          </cell>
          <cell r="D147">
            <v>27000</v>
          </cell>
          <cell r="E147">
            <v>10500</v>
          </cell>
          <cell r="F147">
            <v>481500</v>
          </cell>
          <cell r="G147">
            <v>262985</v>
          </cell>
          <cell r="H147">
            <v>105194</v>
          </cell>
          <cell r="I147">
            <v>105194</v>
          </cell>
          <cell r="J147">
            <v>800000</v>
          </cell>
          <cell r="K147">
            <v>1754873</v>
          </cell>
        </row>
        <row r="148">
          <cell r="A148" t="str">
            <v>17인승11층</v>
          </cell>
          <cell r="B148" t="str">
            <v>90m/min</v>
          </cell>
          <cell r="C148">
            <v>498000</v>
          </cell>
          <cell r="D148">
            <v>27000</v>
          </cell>
          <cell r="E148">
            <v>13100</v>
          </cell>
          <cell r="F148">
            <v>484100</v>
          </cell>
          <cell r="G148">
            <v>262985</v>
          </cell>
          <cell r="H148">
            <v>105194</v>
          </cell>
          <cell r="I148">
            <v>105194</v>
          </cell>
          <cell r="J148">
            <v>800000</v>
          </cell>
          <cell r="K148">
            <v>1757473</v>
          </cell>
        </row>
        <row r="149">
          <cell r="A149" t="str">
            <v>17인승12층</v>
          </cell>
          <cell r="B149" t="str">
            <v>105m/min</v>
          </cell>
          <cell r="C149">
            <v>498000</v>
          </cell>
          <cell r="D149">
            <v>27000</v>
          </cell>
          <cell r="E149">
            <v>15700</v>
          </cell>
          <cell r="F149">
            <v>486700</v>
          </cell>
          <cell r="G149">
            <v>262985</v>
          </cell>
          <cell r="H149">
            <v>105194</v>
          </cell>
          <cell r="I149">
            <v>105194</v>
          </cell>
          <cell r="J149">
            <v>800000</v>
          </cell>
          <cell r="K149">
            <v>1760073</v>
          </cell>
        </row>
        <row r="150">
          <cell r="A150" t="str">
            <v>17인승13층</v>
          </cell>
          <cell r="C150">
            <v>498000</v>
          </cell>
          <cell r="D150">
            <v>27000</v>
          </cell>
          <cell r="E150">
            <v>18300</v>
          </cell>
          <cell r="F150">
            <v>489300</v>
          </cell>
          <cell r="G150">
            <v>262985</v>
          </cell>
          <cell r="H150">
            <v>105194</v>
          </cell>
          <cell r="I150">
            <v>105194</v>
          </cell>
          <cell r="J150">
            <v>800000</v>
          </cell>
          <cell r="K150">
            <v>1762673</v>
          </cell>
        </row>
        <row r="151">
          <cell r="A151" t="str">
            <v>17인승14층</v>
          </cell>
          <cell r="C151">
            <v>498000</v>
          </cell>
          <cell r="D151">
            <v>27000</v>
          </cell>
          <cell r="E151">
            <v>20900</v>
          </cell>
          <cell r="F151">
            <v>491900</v>
          </cell>
          <cell r="G151">
            <v>262985</v>
          </cell>
          <cell r="H151">
            <v>105194</v>
          </cell>
          <cell r="I151">
            <v>105194</v>
          </cell>
          <cell r="J151">
            <v>800000</v>
          </cell>
          <cell r="K151">
            <v>1765273</v>
          </cell>
        </row>
        <row r="152">
          <cell r="A152" t="str">
            <v>17인승15층</v>
          </cell>
          <cell r="C152">
            <v>498000</v>
          </cell>
          <cell r="D152">
            <v>27000</v>
          </cell>
          <cell r="E152">
            <v>23500</v>
          </cell>
          <cell r="F152">
            <v>494500</v>
          </cell>
          <cell r="G152">
            <v>262985</v>
          </cell>
          <cell r="H152">
            <v>105194</v>
          </cell>
          <cell r="I152">
            <v>105194</v>
          </cell>
          <cell r="J152">
            <v>800000</v>
          </cell>
          <cell r="K152">
            <v>1767873</v>
          </cell>
        </row>
        <row r="153">
          <cell r="A153" t="str">
            <v>17인승16층</v>
          </cell>
          <cell r="C153">
            <v>498000</v>
          </cell>
          <cell r="D153">
            <v>27000</v>
          </cell>
          <cell r="E153">
            <v>26100</v>
          </cell>
          <cell r="F153">
            <v>497100</v>
          </cell>
          <cell r="G153">
            <v>262985</v>
          </cell>
          <cell r="H153">
            <v>105194</v>
          </cell>
          <cell r="I153">
            <v>105194</v>
          </cell>
          <cell r="J153">
            <v>800000</v>
          </cell>
          <cell r="K153">
            <v>1770473</v>
          </cell>
        </row>
        <row r="154">
          <cell r="A154" t="str">
            <v>17인승17층</v>
          </cell>
          <cell r="C154">
            <v>498000</v>
          </cell>
          <cell r="D154">
            <v>27000</v>
          </cell>
          <cell r="E154">
            <v>28700</v>
          </cell>
          <cell r="F154">
            <v>499700</v>
          </cell>
          <cell r="G154">
            <v>262985</v>
          </cell>
          <cell r="H154">
            <v>105194</v>
          </cell>
          <cell r="I154">
            <v>105194</v>
          </cell>
          <cell r="J154">
            <v>800000</v>
          </cell>
          <cell r="K154">
            <v>1773073</v>
          </cell>
        </row>
        <row r="155">
          <cell r="A155" t="str">
            <v>17인승18층</v>
          </cell>
          <cell r="C155">
            <v>498000</v>
          </cell>
          <cell r="D155">
            <v>27000</v>
          </cell>
          <cell r="E155">
            <v>31300</v>
          </cell>
          <cell r="F155">
            <v>502300</v>
          </cell>
          <cell r="G155">
            <v>262985</v>
          </cell>
          <cell r="H155">
            <v>105194</v>
          </cell>
          <cell r="I155">
            <v>105194</v>
          </cell>
          <cell r="J155">
            <v>800000</v>
          </cell>
          <cell r="K155">
            <v>1775673</v>
          </cell>
        </row>
        <row r="156">
          <cell r="A156" t="str">
            <v>17인승19층</v>
          </cell>
          <cell r="C156">
            <v>498000</v>
          </cell>
          <cell r="D156">
            <v>27000</v>
          </cell>
          <cell r="E156">
            <v>33900</v>
          </cell>
          <cell r="F156">
            <v>504900</v>
          </cell>
          <cell r="G156">
            <v>262985</v>
          </cell>
          <cell r="H156">
            <v>105194</v>
          </cell>
          <cell r="I156">
            <v>105194</v>
          </cell>
          <cell r="J156">
            <v>800000</v>
          </cell>
          <cell r="K156">
            <v>1778273</v>
          </cell>
        </row>
        <row r="157">
          <cell r="A157" t="str">
            <v>17인승20층</v>
          </cell>
          <cell r="B157" t="str">
            <v>105m/min</v>
          </cell>
          <cell r="C157">
            <v>498000</v>
          </cell>
          <cell r="D157">
            <v>27000</v>
          </cell>
          <cell r="E157">
            <v>36500</v>
          </cell>
          <cell r="F157">
            <v>507500</v>
          </cell>
          <cell r="G157">
            <v>262985</v>
          </cell>
          <cell r="H157">
            <v>105194</v>
          </cell>
          <cell r="I157">
            <v>105194</v>
          </cell>
          <cell r="J157">
            <v>800000</v>
          </cell>
          <cell r="K157">
            <v>1780873</v>
          </cell>
        </row>
        <row r="158">
          <cell r="A158" t="str">
            <v>17인승21층</v>
          </cell>
          <cell r="B158" t="str">
            <v>120m/min</v>
          </cell>
          <cell r="C158">
            <v>498000</v>
          </cell>
          <cell r="D158">
            <v>27000</v>
          </cell>
          <cell r="E158">
            <v>39100</v>
          </cell>
          <cell r="F158">
            <v>510100</v>
          </cell>
          <cell r="G158">
            <v>262985</v>
          </cell>
          <cell r="H158">
            <v>105194</v>
          </cell>
          <cell r="I158">
            <v>105194</v>
          </cell>
          <cell r="J158">
            <v>800000</v>
          </cell>
          <cell r="K158">
            <v>1783473</v>
          </cell>
        </row>
        <row r="159">
          <cell r="A159" t="str">
            <v>17인승22층</v>
          </cell>
          <cell r="C159">
            <v>498000</v>
          </cell>
          <cell r="D159">
            <v>27000</v>
          </cell>
          <cell r="E159">
            <v>41700</v>
          </cell>
          <cell r="F159">
            <v>512700</v>
          </cell>
          <cell r="G159">
            <v>262985</v>
          </cell>
          <cell r="H159">
            <v>105194</v>
          </cell>
          <cell r="I159">
            <v>105194</v>
          </cell>
          <cell r="J159">
            <v>800000</v>
          </cell>
          <cell r="K159">
            <v>1786073</v>
          </cell>
        </row>
        <row r="160">
          <cell r="A160" t="str">
            <v>17인승23층</v>
          </cell>
          <cell r="C160">
            <v>498000</v>
          </cell>
          <cell r="D160">
            <v>27000</v>
          </cell>
          <cell r="E160">
            <v>44300</v>
          </cell>
          <cell r="F160">
            <v>515300</v>
          </cell>
          <cell r="G160">
            <v>262985</v>
          </cell>
          <cell r="H160">
            <v>105194</v>
          </cell>
          <cell r="I160">
            <v>105194</v>
          </cell>
          <cell r="J160">
            <v>800000</v>
          </cell>
          <cell r="K160">
            <v>1788673</v>
          </cell>
        </row>
        <row r="161">
          <cell r="A161" t="str">
            <v>17인승24층</v>
          </cell>
          <cell r="C161">
            <v>498000</v>
          </cell>
          <cell r="D161">
            <v>27000</v>
          </cell>
          <cell r="E161">
            <v>46900</v>
          </cell>
          <cell r="F161">
            <v>517900</v>
          </cell>
          <cell r="G161">
            <v>262985</v>
          </cell>
          <cell r="H161">
            <v>105194</v>
          </cell>
          <cell r="I161">
            <v>105194</v>
          </cell>
          <cell r="J161">
            <v>800000</v>
          </cell>
          <cell r="K161">
            <v>1791273</v>
          </cell>
        </row>
        <row r="162">
          <cell r="A162" t="str">
            <v>17인승25층</v>
          </cell>
          <cell r="C162">
            <v>498000</v>
          </cell>
          <cell r="D162">
            <v>27000</v>
          </cell>
          <cell r="E162">
            <v>49500</v>
          </cell>
          <cell r="F162">
            <v>520500</v>
          </cell>
          <cell r="G162">
            <v>262985</v>
          </cell>
          <cell r="H162">
            <v>105194</v>
          </cell>
          <cell r="I162">
            <v>105194</v>
          </cell>
          <cell r="J162">
            <v>800000</v>
          </cell>
          <cell r="K162">
            <v>1793873</v>
          </cell>
        </row>
        <row r="163">
          <cell r="A163" t="str">
            <v>17인승26층</v>
          </cell>
          <cell r="B163" t="str">
            <v>105m/min</v>
          </cell>
          <cell r="C163">
            <v>498000</v>
          </cell>
          <cell r="D163">
            <v>27000</v>
          </cell>
          <cell r="E163">
            <v>52100</v>
          </cell>
          <cell r="F163">
            <v>523100</v>
          </cell>
          <cell r="G163">
            <v>262985</v>
          </cell>
          <cell r="H163">
            <v>105194</v>
          </cell>
          <cell r="I163">
            <v>105194</v>
          </cell>
          <cell r="J163">
            <v>800000</v>
          </cell>
          <cell r="K163">
            <v>1796473</v>
          </cell>
        </row>
        <row r="164">
          <cell r="A164" t="str">
            <v>17인승27층</v>
          </cell>
          <cell r="B164" t="str">
            <v>120m/min</v>
          </cell>
          <cell r="C164">
            <v>498000</v>
          </cell>
          <cell r="D164">
            <v>27000</v>
          </cell>
          <cell r="E164">
            <v>54700</v>
          </cell>
          <cell r="F164">
            <v>525700</v>
          </cell>
          <cell r="G164">
            <v>262985</v>
          </cell>
          <cell r="H164">
            <v>105194</v>
          </cell>
          <cell r="I164">
            <v>105194</v>
          </cell>
          <cell r="J164">
            <v>800000</v>
          </cell>
          <cell r="K164">
            <v>1799073</v>
          </cell>
        </row>
        <row r="165">
          <cell r="A165" t="str">
            <v>17인승28층</v>
          </cell>
          <cell r="B165" t="str">
            <v>150m/min</v>
          </cell>
          <cell r="C165">
            <v>498000</v>
          </cell>
          <cell r="D165">
            <v>27000</v>
          </cell>
          <cell r="E165">
            <v>57300</v>
          </cell>
          <cell r="F165">
            <v>528300</v>
          </cell>
          <cell r="G165">
            <v>262985</v>
          </cell>
          <cell r="H165">
            <v>105194</v>
          </cell>
          <cell r="I165">
            <v>105194</v>
          </cell>
          <cell r="J165">
            <v>800000</v>
          </cell>
          <cell r="K165">
            <v>1801673</v>
          </cell>
        </row>
        <row r="166">
          <cell r="A166" t="str">
            <v>17인승29층</v>
          </cell>
          <cell r="C166">
            <v>498000</v>
          </cell>
          <cell r="D166">
            <v>27000</v>
          </cell>
          <cell r="E166">
            <v>59900</v>
          </cell>
          <cell r="F166">
            <v>530900</v>
          </cell>
          <cell r="G166">
            <v>262985</v>
          </cell>
          <cell r="H166">
            <v>105194</v>
          </cell>
          <cell r="I166">
            <v>105194</v>
          </cell>
          <cell r="J166">
            <v>800000</v>
          </cell>
          <cell r="K166">
            <v>1804273</v>
          </cell>
        </row>
        <row r="167">
          <cell r="A167" t="str">
            <v>17인승30층</v>
          </cell>
          <cell r="C167">
            <v>498000</v>
          </cell>
          <cell r="D167">
            <v>27000</v>
          </cell>
          <cell r="E167">
            <v>62500</v>
          </cell>
          <cell r="F167">
            <v>533500</v>
          </cell>
          <cell r="G167">
            <v>262985</v>
          </cell>
          <cell r="H167">
            <v>105194</v>
          </cell>
          <cell r="I167">
            <v>105194</v>
          </cell>
          <cell r="J167">
            <v>800000</v>
          </cell>
          <cell r="K167">
            <v>1806873</v>
          </cell>
        </row>
        <row r="168">
          <cell r="A168" t="str">
            <v>17인승31층</v>
          </cell>
          <cell r="B168" t="str">
            <v>150m/min</v>
          </cell>
          <cell r="C168">
            <v>498000</v>
          </cell>
          <cell r="D168">
            <v>27000</v>
          </cell>
          <cell r="E168">
            <v>65100</v>
          </cell>
          <cell r="F168">
            <v>536100</v>
          </cell>
          <cell r="G168">
            <v>262985</v>
          </cell>
          <cell r="H168">
            <v>105194</v>
          </cell>
          <cell r="I168">
            <v>105194</v>
          </cell>
          <cell r="J168">
            <v>800000</v>
          </cell>
          <cell r="K168">
            <v>1809473</v>
          </cell>
        </row>
        <row r="169">
          <cell r="A169" t="str">
            <v>17인승32층</v>
          </cell>
          <cell r="B169" t="str">
            <v>180m/min</v>
          </cell>
          <cell r="C169">
            <v>498000</v>
          </cell>
          <cell r="D169">
            <v>27000</v>
          </cell>
          <cell r="E169">
            <v>67700</v>
          </cell>
          <cell r="F169">
            <v>538700</v>
          </cell>
          <cell r="G169">
            <v>262985</v>
          </cell>
          <cell r="H169">
            <v>105194</v>
          </cell>
          <cell r="I169">
            <v>105194</v>
          </cell>
          <cell r="J169">
            <v>800000</v>
          </cell>
          <cell r="K169">
            <v>1812073</v>
          </cell>
        </row>
        <row r="170">
          <cell r="A170" t="str">
            <v>17인승33층</v>
          </cell>
          <cell r="C170">
            <v>498000</v>
          </cell>
          <cell r="D170">
            <v>27000</v>
          </cell>
          <cell r="E170">
            <v>70300</v>
          </cell>
          <cell r="F170">
            <v>541300</v>
          </cell>
          <cell r="G170">
            <v>262985</v>
          </cell>
          <cell r="H170">
            <v>105194</v>
          </cell>
          <cell r="I170">
            <v>105194</v>
          </cell>
          <cell r="J170">
            <v>800000</v>
          </cell>
          <cell r="K170">
            <v>1814673</v>
          </cell>
        </row>
        <row r="171">
          <cell r="A171" t="str">
            <v>17인승34층</v>
          </cell>
          <cell r="C171">
            <v>498000</v>
          </cell>
          <cell r="D171">
            <v>27000</v>
          </cell>
          <cell r="E171">
            <v>72900</v>
          </cell>
          <cell r="F171">
            <v>543900</v>
          </cell>
          <cell r="G171">
            <v>262985</v>
          </cell>
          <cell r="H171">
            <v>105194</v>
          </cell>
          <cell r="I171">
            <v>105194</v>
          </cell>
          <cell r="J171">
            <v>800000</v>
          </cell>
          <cell r="K171">
            <v>1817273</v>
          </cell>
        </row>
        <row r="172">
          <cell r="A172" t="str">
            <v>17인승35층</v>
          </cell>
          <cell r="C172">
            <v>498000</v>
          </cell>
          <cell r="D172">
            <v>27000</v>
          </cell>
          <cell r="E172">
            <v>75500</v>
          </cell>
          <cell r="F172">
            <v>546500</v>
          </cell>
          <cell r="G172">
            <v>262985</v>
          </cell>
          <cell r="H172">
            <v>105194</v>
          </cell>
          <cell r="I172">
            <v>105194</v>
          </cell>
          <cell r="J172">
            <v>800000</v>
          </cell>
          <cell r="K172">
            <v>1819873</v>
          </cell>
        </row>
        <row r="173">
          <cell r="A173" t="str">
            <v>17인승36층</v>
          </cell>
          <cell r="C173">
            <v>498000</v>
          </cell>
          <cell r="D173">
            <v>27000</v>
          </cell>
          <cell r="E173">
            <v>78100</v>
          </cell>
          <cell r="F173">
            <v>549100</v>
          </cell>
          <cell r="G173">
            <v>262985</v>
          </cell>
          <cell r="H173">
            <v>105194</v>
          </cell>
          <cell r="I173">
            <v>105194</v>
          </cell>
          <cell r="J173">
            <v>800000</v>
          </cell>
          <cell r="K173">
            <v>1822473</v>
          </cell>
        </row>
        <row r="174">
          <cell r="A174" t="str">
            <v>17인승37층</v>
          </cell>
          <cell r="C174">
            <v>498000</v>
          </cell>
          <cell r="D174">
            <v>27000</v>
          </cell>
          <cell r="E174">
            <v>80700</v>
          </cell>
          <cell r="F174">
            <v>551700</v>
          </cell>
          <cell r="G174">
            <v>262985</v>
          </cell>
          <cell r="H174">
            <v>105194</v>
          </cell>
          <cell r="I174">
            <v>105194</v>
          </cell>
          <cell r="J174">
            <v>800000</v>
          </cell>
          <cell r="K174">
            <v>1825073</v>
          </cell>
        </row>
        <row r="175">
          <cell r="A175" t="str">
            <v>17인승38층</v>
          </cell>
          <cell r="C175">
            <v>498000</v>
          </cell>
          <cell r="D175">
            <v>27000</v>
          </cell>
          <cell r="E175">
            <v>83300</v>
          </cell>
          <cell r="F175">
            <v>554300</v>
          </cell>
          <cell r="G175">
            <v>262985</v>
          </cell>
          <cell r="H175">
            <v>105194</v>
          </cell>
          <cell r="I175">
            <v>105194</v>
          </cell>
          <cell r="J175">
            <v>800000</v>
          </cell>
          <cell r="K175">
            <v>1827673</v>
          </cell>
        </row>
        <row r="176">
          <cell r="A176" t="str">
            <v>17인승39층</v>
          </cell>
          <cell r="C176">
            <v>498000</v>
          </cell>
          <cell r="D176">
            <v>27000</v>
          </cell>
          <cell r="E176">
            <v>85900</v>
          </cell>
          <cell r="F176">
            <v>556900</v>
          </cell>
          <cell r="G176">
            <v>262985</v>
          </cell>
          <cell r="H176">
            <v>105194</v>
          </cell>
          <cell r="I176">
            <v>105194</v>
          </cell>
          <cell r="J176">
            <v>800000</v>
          </cell>
          <cell r="K176">
            <v>1830273</v>
          </cell>
        </row>
        <row r="177">
          <cell r="A177" t="str">
            <v>17인승40층</v>
          </cell>
          <cell r="C177">
            <v>498000</v>
          </cell>
          <cell r="D177">
            <v>27000</v>
          </cell>
          <cell r="E177">
            <v>88500</v>
          </cell>
          <cell r="F177">
            <v>559500</v>
          </cell>
          <cell r="G177">
            <v>262985</v>
          </cell>
          <cell r="H177">
            <v>105194</v>
          </cell>
          <cell r="I177">
            <v>105194</v>
          </cell>
          <cell r="J177">
            <v>800000</v>
          </cell>
          <cell r="K177">
            <v>1832873</v>
          </cell>
        </row>
        <row r="178">
          <cell r="A178" t="str">
            <v>17인승41층이상</v>
          </cell>
          <cell r="B178" t="str">
            <v>180m/min</v>
          </cell>
          <cell r="C178">
            <v>498000</v>
          </cell>
          <cell r="D178">
            <v>27000</v>
          </cell>
          <cell r="E178">
            <v>91100</v>
          </cell>
          <cell r="F178">
            <v>562100</v>
          </cell>
          <cell r="G178">
            <v>262985</v>
          </cell>
          <cell r="H178">
            <v>105194</v>
          </cell>
          <cell r="I178">
            <v>105194</v>
          </cell>
          <cell r="J178">
            <v>800000</v>
          </cell>
          <cell r="K178">
            <v>1835473</v>
          </cell>
        </row>
        <row r="179">
          <cell r="A179" t="str">
            <v>20인승1층</v>
          </cell>
          <cell r="B179" t="str">
            <v>60m/min</v>
          </cell>
          <cell r="C179">
            <v>498000</v>
          </cell>
          <cell r="D179">
            <v>27000</v>
          </cell>
          <cell r="F179">
            <v>471000</v>
          </cell>
          <cell r="G179">
            <v>262985</v>
          </cell>
          <cell r="H179">
            <v>105194</v>
          </cell>
          <cell r="I179">
            <v>105194</v>
          </cell>
          <cell r="J179">
            <v>800000</v>
          </cell>
          <cell r="K179">
            <v>1744373</v>
          </cell>
        </row>
        <row r="180">
          <cell r="A180" t="str">
            <v>20인승2층</v>
          </cell>
          <cell r="B180" t="str">
            <v>90m/min</v>
          </cell>
          <cell r="C180">
            <v>498000</v>
          </cell>
          <cell r="D180">
            <v>27000</v>
          </cell>
          <cell r="F180">
            <v>471000</v>
          </cell>
          <cell r="G180">
            <v>262985</v>
          </cell>
          <cell r="H180">
            <v>105194</v>
          </cell>
          <cell r="I180">
            <v>105194</v>
          </cell>
          <cell r="J180">
            <v>800000</v>
          </cell>
          <cell r="K180">
            <v>1744373</v>
          </cell>
        </row>
        <row r="181">
          <cell r="A181" t="str">
            <v>20인승3층</v>
          </cell>
          <cell r="C181">
            <v>498000</v>
          </cell>
          <cell r="D181">
            <v>27000</v>
          </cell>
          <cell r="F181">
            <v>471000</v>
          </cell>
          <cell r="G181">
            <v>262985</v>
          </cell>
          <cell r="H181">
            <v>105194</v>
          </cell>
          <cell r="I181">
            <v>105194</v>
          </cell>
          <cell r="J181">
            <v>800000</v>
          </cell>
          <cell r="K181">
            <v>1744373</v>
          </cell>
        </row>
        <row r="182">
          <cell r="A182" t="str">
            <v>20인승4층</v>
          </cell>
          <cell r="C182">
            <v>498000</v>
          </cell>
          <cell r="D182">
            <v>27000</v>
          </cell>
          <cell r="F182">
            <v>471000</v>
          </cell>
          <cell r="G182">
            <v>262985</v>
          </cell>
          <cell r="H182">
            <v>105194</v>
          </cell>
          <cell r="I182">
            <v>105194</v>
          </cell>
          <cell r="J182">
            <v>800000</v>
          </cell>
          <cell r="K182">
            <v>1744373</v>
          </cell>
        </row>
        <row r="183">
          <cell r="A183" t="str">
            <v>20인승5층</v>
          </cell>
          <cell r="C183">
            <v>498000</v>
          </cell>
          <cell r="D183">
            <v>27000</v>
          </cell>
          <cell r="F183">
            <v>471000</v>
          </cell>
          <cell r="G183">
            <v>262985</v>
          </cell>
          <cell r="H183">
            <v>105194</v>
          </cell>
          <cell r="I183">
            <v>105194</v>
          </cell>
          <cell r="J183">
            <v>800000</v>
          </cell>
          <cell r="K183">
            <v>1744373</v>
          </cell>
        </row>
        <row r="184">
          <cell r="A184" t="str">
            <v>20인승6층</v>
          </cell>
          <cell r="C184">
            <v>498000</v>
          </cell>
          <cell r="D184">
            <v>27000</v>
          </cell>
          <cell r="F184">
            <v>471000</v>
          </cell>
          <cell r="G184">
            <v>262985</v>
          </cell>
          <cell r="H184">
            <v>105194</v>
          </cell>
          <cell r="I184">
            <v>105194</v>
          </cell>
          <cell r="J184">
            <v>800000</v>
          </cell>
          <cell r="K184">
            <v>1744373</v>
          </cell>
        </row>
        <row r="185">
          <cell r="A185" t="str">
            <v>20인승7층</v>
          </cell>
          <cell r="C185">
            <v>498000</v>
          </cell>
          <cell r="D185">
            <v>27000</v>
          </cell>
          <cell r="E185">
            <v>2700</v>
          </cell>
          <cell r="F185">
            <v>473700</v>
          </cell>
          <cell r="G185">
            <v>262985</v>
          </cell>
          <cell r="H185">
            <v>105194</v>
          </cell>
          <cell r="I185">
            <v>105194</v>
          </cell>
          <cell r="J185">
            <v>800000</v>
          </cell>
          <cell r="K185">
            <v>1747073</v>
          </cell>
        </row>
        <row r="186">
          <cell r="A186" t="str">
            <v>20인승8층</v>
          </cell>
          <cell r="C186">
            <v>498000</v>
          </cell>
          <cell r="D186">
            <v>27000</v>
          </cell>
          <cell r="E186">
            <v>5300</v>
          </cell>
          <cell r="F186">
            <v>476300</v>
          </cell>
          <cell r="G186">
            <v>262985</v>
          </cell>
          <cell r="H186">
            <v>105194</v>
          </cell>
          <cell r="I186">
            <v>105194</v>
          </cell>
          <cell r="J186">
            <v>800000</v>
          </cell>
          <cell r="K186">
            <v>1749673</v>
          </cell>
        </row>
        <row r="187">
          <cell r="A187" t="str">
            <v>20인승9층</v>
          </cell>
          <cell r="C187">
            <v>498000</v>
          </cell>
          <cell r="D187">
            <v>27000</v>
          </cell>
          <cell r="E187">
            <v>7900</v>
          </cell>
          <cell r="F187">
            <v>478900</v>
          </cell>
          <cell r="G187">
            <v>262985</v>
          </cell>
          <cell r="H187">
            <v>105194</v>
          </cell>
          <cell r="I187">
            <v>105194</v>
          </cell>
          <cell r="J187">
            <v>800000</v>
          </cell>
          <cell r="K187">
            <v>1752273</v>
          </cell>
        </row>
        <row r="188">
          <cell r="A188" t="str">
            <v>20인승10층</v>
          </cell>
          <cell r="C188">
            <v>498000</v>
          </cell>
          <cell r="D188">
            <v>27000</v>
          </cell>
          <cell r="E188">
            <v>10500</v>
          </cell>
          <cell r="F188">
            <v>481500</v>
          </cell>
          <cell r="G188">
            <v>262985</v>
          </cell>
          <cell r="H188">
            <v>105194</v>
          </cell>
          <cell r="I188">
            <v>105194</v>
          </cell>
          <cell r="J188">
            <v>800000</v>
          </cell>
          <cell r="K188">
            <v>1754873</v>
          </cell>
        </row>
        <row r="189">
          <cell r="A189" t="str">
            <v>20인승11층</v>
          </cell>
          <cell r="B189" t="str">
            <v>90m/min</v>
          </cell>
          <cell r="C189">
            <v>498000</v>
          </cell>
          <cell r="D189">
            <v>27000</v>
          </cell>
          <cell r="E189">
            <v>13100</v>
          </cell>
          <cell r="F189">
            <v>484100</v>
          </cell>
          <cell r="G189">
            <v>262985</v>
          </cell>
          <cell r="H189">
            <v>105194</v>
          </cell>
          <cell r="I189">
            <v>105194</v>
          </cell>
          <cell r="J189">
            <v>800000</v>
          </cell>
          <cell r="K189">
            <v>1757473</v>
          </cell>
        </row>
        <row r="190">
          <cell r="A190" t="str">
            <v>20인승12층</v>
          </cell>
          <cell r="B190" t="str">
            <v>105m/min</v>
          </cell>
          <cell r="C190">
            <v>498000</v>
          </cell>
          <cell r="D190">
            <v>27000</v>
          </cell>
          <cell r="E190">
            <v>15700</v>
          </cell>
          <cell r="F190">
            <v>486700</v>
          </cell>
          <cell r="G190">
            <v>262985</v>
          </cell>
          <cell r="H190">
            <v>105194</v>
          </cell>
          <cell r="I190">
            <v>105194</v>
          </cell>
          <cell r="J190">
            <v>800000</v>
          </cell>
          <cell r="K190">
            <v>1760073</v>
          </cell>
        </row>
        <row r="191">
          <cell r="A191" t="str">
            <v>20인승13층</v>
          </cell>
          <cell r="C191">
            <v>498000</v>
          </cell>
          <cell r="D191">
            <v>27000</v>
          </cell>
          <cell r="E191">
            <v>18300</v>
          </cell>
          <cell r="F191">
            <v>489300</v>
          </cell>
          <cell r="G191">
            <v>262985</v>
          </cell>
          <cell r="H191">
            <v>105194</v>
          </cell>
          <cell r="I191">
            <v>105194</v>
          </cell>
          <cell r="J191">
            <v>800000</v>
          </cell>
          <cell r="K191">
            <v>1762673</v>
          </cell>
        </row>
        <row r="192">
          <cell r="A192" t="str">
            <v>20인승14층</v>
          </cell>
          <cell r="C192">
            <v>498000</v>
          </cell>
          <cell r="D192">
            <v>27000</v>
          </cell>
          <cell r="E192">
            <v>20900</v>
          </cell>
          <cell r="F192">
            <v>491900</v>
          </cell>
          <cell r="G192">
            <v>262985</v>
          </cell>
          <cell r="H192">
            <v>105194</v>
          </cell>
          <cell r="I192">
            <v>105194</v>
          </cell>
          <cell r="J192">
            <v>800000</v>
          </cell>
          <cell r="K192">
            <v>1765273</v>
          </cell>
        </row>
        <row r="193">
          <cell r="A193" t="str">
            <v>20인승15층</v>
          </cell>
          <cell r="C193">
            <v>498000</v>
          </cell>
          <cell r="D193">
            <v>27000</v>
          </cell>
          <cell r="E193">
            <v>23500</v>
          </cell>
          <cell r="F193">
            <v>494500</v>
          </cell>
          <cell r="G193">
            <v>262985</v>
          </cell>
          <cell r="H193">
            <v>105194</v>
          </cell>
          <cell r="I193">
            <v>105194</v>
          </cell>
          <cell r="J193">
            <v>800000</v>
          </cell>
          <cell r="K193">
            <v>1767873</v>
          </cell>
        </row>
        <row r="194">
          <cell r="A194" t="str">
            <v>20인승16층</v>
          </cell>
          <cell r="C194">
            <v>498000</v>
          </cell>
          <cell r="D194">
            <v>27000</v>
          </cell>
          <cell r="E194">
            <v>26100</v>
          </cell>
          <cell r="F194">
            <v>497100</v>
          </cell>
          <cell r="G194">
            <v>262985</v>
          </cell>
          <cell r="H194">
            <v>105194</v>
          </cell>
          <cell r="I194">
            <v>105194</v>
          </cell>
          <cell r="J194">
            <v>800000</v>
          </cell>
          <cell r="K194">
            <v>1770473</v>
          </cell>
        </row>
        <row r="195">
          <cell r="A195" t="str">
            <v>20인승17층</v>
          </cell>
          <cell r="C195">
            <v>498000</v>
          </cell>
          <cell r="D195">
            <v>27000</v>
          </cell>
          <cell r="E195">
            <v>28700</v>
          </cell>
          <cell r="F195">
            <v>499700</v>
          </cell>
          <cell r="G195">
            <v>262985</v>
          </cell>
          <cell r="H195">
            <v>105194</v>
          </cell>
          <cell r="I195">
            <v>105194</v>
          </cell>
          <cell r="J195">
            <v>800000</v>
          </cell>
          <cell r="K195">
            <v>1773073</v>
          </cell>
        </row>
        <row r="196">
          <cell r="A196" t="str">
            <v>20인승18층</v>
          </cell>
          <cell r="C196">
            <v>498000</v>
          </cell>
          <cell r="D196">
            <v>27000</v>
          </cell>
          <cell r="E196">
            <v>31300</v>
          </cell>
          <cell r="F196">
            <v>502300</v>
          </cell>
          <cell r="G196">
            <v>262985</v>
          </cell>
          <cell r="H196">
            <v>105194</v>
          </cell>
          <cell r="I196">
            <v>105194</v>
          </cell>
          <cell r="J196">
            <v>800000</v>
          </cell>
          <cell r="K196">
            <v>1775673</v>
          </cell>
        </row>
        <row r="197">
          <cell r="A197" t="str">
            <v>20인승19층</v>
          </cell>
          <cell r="C197">
            <v>498000</v>
          </cell>
          <cell r="D197">
            <v>27000</v>
          </cell>
          <cell r="E197">
            <v>33900</v>
          </cell>
          <cell r="F197">
            <v>504900</v>
          </cell>
          <cell r="G197">
            <v>262985</v>
          </cell>
          <cell r="H197">
            <v>105194</v>
          </cell>
          <cell r="I197">
            <v>105194</v>
          </cell>
          <cell r="J197">
            <v>800000</v>
          </cell>
          <cell r="K197">
            <v>1778273</v>
          </cell>
        </row>
        <row r="198">
          <cell r="A198" t="str">
            <v>20인승20층</v>
          </cell>
          <cell r="B198" t="str">
            <v>105m/min</v>
          </cell>
          <cell r="C198">
            <v>498000</v>
          </cell>
          <cell r="D198">
            <v>27000</v>
          </cell>
          <cell r="E198">
            <v>36500</v>
          </cell>
          <cell r="F198">
            <v>507500</v>
          </cell>
          <cell r="G198">
            <v>262985</v>
          </cell>
          <cell r="H198">
            <v>105194</v>
          </cell>
          <cell r="I198">
            <v>105194</v>
          </cell>
          <cell r="J198">
            <v>800000</v>
          </cell>
          <cell r="K198">
            <v>1780873</v>
          </cell>
        </row>
        <row r="199">
          <cell r="A199" t="str">
            <v>20인승21층</v>
          </cell>
          <cell r="B199" t="str">
            <v>120m/min</v>
          </cell>
          <cell r="C199">
            <v>498000</v>
          </cell>
          <cell r="D199">
            <v>27000</v>
          </cell>
          <cell r="E199">
            <v>39100</v>
          </cell>
          <cell r="F199">
            <v>510100</v>
          </cell>
          <cell r="G199">
            <v>262985</v>
          </cell>
          <cell r="H199">
            <v>105194</v>
          </cell>
          <cell r="I199">
            <v>105194</v>
          </cell>
          <cell r="J199">
            <v>800000</v>
          </cell>
          <cell r="K199">
            <v>1783473</v>
          </cell>
        </row>
        <row r="200">
          <cell r="A200" t="str">
            <v>20인승22층</v>
          </cell>
          <cell r="C200">
            <v>498000</v>
          </cell>
          <cell r="D200">
            <v>27000</v>
          </cell>
          <cell r="E200">
            <v>41700</v>
          </cell>
          <cell r="F200">
            <v>512700</v>
          </cell>
          <cell r="G200">
            <v>262985</v>
          </cell>
          <cell r="H200">
            <v>105194</v>
          </cell>
          <cell r="I200">
            <v>105194</v>
          </cell>
          <cell r="J200">
            <v>800000</v>
          </cell>
          <cell r="K200">
            <v>1786073</v>
          </cell>
        </row>
        <row r="201">
          <cell r="A201" t="str">
            <v>20인승23층</v>
          </cell>
          <cell r="C201">
            <v>498000</v>
          </cell>
          <cell r="D201">
            <v>27000</v>
          </cell>
          <cell r="E201">
            <v>44300</v>
          </cell>
          <cell r="F201">
            <v>515300</v>
          </cell>
          <cell r="G201">
            <v>262985</v>
          </cell>
          <cell r="H201">
            <v>105194</v>
          </cell>
          <cell r="I201">
            <v>105194</v>
          </cell>
          <cell r="J201">
            <v>800000</v>
          </cell>
          <cell r="K201">
            <v>1788673</v>
          </cell>
        </row>
        <row r="202">
          <cell r="A202" t="str">
            <v>20인승24층</v>
          </cell>
          <cell r="C202">
            <v>498000</v>
          </cell>
          <cell r="D202">
            <v>27000</v>
          </cell>
          <cell r="E202">
            <v>46900</v>
          </cell>
          <cell r="F202">
            <v>517900</v>
          </cell>
          <cell r="G202">
            <v>262985</v>
          </cell>
          <cell r="H202">
            <v>105194</v>
          </cell>
          <cell r="I202">
            <v>105194</v>
          </cell>
          <cell r="J202">
            <v>800000</v>
          </cell>
          <cell r="K202">
            <v>1791273</v>
          </cell>
        </row>
        <row r="203">
          <cell r="A203" t="str">
            <v>20인승25층</v>
          </cell>
          <cell r="C203">
            <v>498000</v>
          </cell>
          <cell r="D203">
            <v>27000</v>
          </cell>
          <cell r="E203">
            <v>49500</v>
          </cell>
          <cell r="F203">
            <v>520500</v>
          </cell>
          <cell r="G203">
            <v>262985</v>
          </cell>
          <cell r="H203">
            <v>105194</v>
          </cell>
          <cell r="I203">
            <v>105194</v>
          </cell>
          <cell r="J203">
            <v>800000</v>
          </cell>
          <cell r="K203">
            <v>1793873</v>
          </cell>
        </row>
        <row r="204">
          <cell r="A204" t="str">
            <v>20인승26층</v>
          </cell>
          <cell r="B204" t="str">
            <v>105m/min</v>
          </cell>
          <cell r="C204">
            <v>498000</v>
          </cell>
          <cell r="D204">
            <v>27000</v>
          </cell>
          <cell r="E204">
            <v>52100</v>
          </cell>
          <cell r="F204">
            <v>523100</v>
          </cell>
          <cell r="G204">
            <v>262985</v>
          </cell>
          <cell r="H204">
            <v>105194</v>
          </cell>
          <cell r="I204">
            <v>105194</v>
          </cell>
          <cell r="J204">
            <v>800000</v>
          </cell>
          <cell r="K204">
            <v>1796473</v>
          </cell>
        </row>
        <row r="205">
          <cell r="A205" t="str">
            <v>20인승27층</v>
          </cell>
          <cell r="B205" t="str">
            <v>120m/min</v>
          </cell>
          <cell r="C205">
            <v>498000</v>
          </cell>
          <cell r="D205">
            <v>27000</v>
          </cell>
          <cell r="E205">
            <v>54700</v>
          </cell>
          <cell r="F205">
            <v>525700</v>
          </cell>
          <cell r="G205">
            <v>262985</v>
          </cell>
          <cell r="H205">
            <v>105194</v>
          </cell>
          <cell r="I205">
            <v>105194</v>
          </cell>
          <cell r="J205">
            <v>800000</v>
          </cell>
          <cell r="K205">
            <v>1799073</v>
          </cell>
        </row>
        <row r="206">
          <cell r="A206" t="str">
            <v>20인승28층</v>
          </cell>
          <cell r="B206" t="str">
            <v>150m/min</v>
          </cell>
          <cell r="C206">
            <v>498000</v>
          </cell>
          <cell r="D206">
            <v>27000</v>
          </cell>
          <cell r="E206">
            <v>57300</v>
          </cell>
          <cell r="F206">
            <v>528300</v>
          </cell>
          <cell r="G206">
            <v>262985</v>
          </cell>
          <cell r="H206">
            <v>105194</v>
          </cell>
          <cell r="I206">
            <v>105194</v>
          </cell>
          <cell r="J206">
            <v>800000</v>
          </cell>
          <cell r="K206">
            <v>1801673</v>
          </cell>
        </row>
        <row r="207">
          <cell r="A207" t="str">
            <v>20인승29층</v>
          </cell>
          <cell r="C207">
            <v>498000</v>
          </cell>
          <cell r="D207">
            <v>27000</v>
          </cell>
          <cell r="E207">
            <v>59900</v>
          </cell>
          <cell r="F207">
            <v>530900</v>
          </cell>
          <cell r="G207">
            <v>262985</v>
          </cell>
          <cell r="H207">
            <v>105194</v>
          </cell>
          <cell r="I207">
            <v>105194</v>
          </cell>
          <cell r="J207">
            <v>800000</v>
          </cell>
          <cell r="K207">
            <v>1804273</v>
          </cell>
        </row>
        <row r="208">
          <cell r="A208" t="str">
            <v>20인승30층</v>
          </cell>
          <cell r="C208">
            <v>498000</v>
          </cell>
          <cell r="D208">
            <v>27000</v>
          </cell>
          <cell r="E208">
            <v>62500</v>
          </cell>
          <cell r="F208">
            <v>533500</v>
          </cell>
          <cell r="G208">
            <v>262985</v>
          </cell>
          <cell r="H208">
            <v>105194</v>
          </cell>
          <cell r="I208">
            <v>105194</v>
          </cell>
          <cell r="J208">
            <v>800000</v>
          </cell>
          <cell r="K208">
            <v>1806873</v>
          </cell>
        </row>
        <row r="209">
          <cell r="A209" t="str">
            <v>20인승31층</v>
          </cell>
          <cell r="B209" t="str">
            <v>150m/min</v>
          </cell>
          <cell r="C209">
            <v>498000</v>
          </cell>
          <cell r="D209">
            <v>27000</v>
          </cell>
          <cell r="E209">
            <v>65100</v>
          </cell>
          <cell r="F209">
            <v>536100</v>
          </cell>
          <cell r="G209">
            <v>262985</v>
          </cell>
          <cell r="H209">
            <v>105194</v>
          </cell>
          <cell r="I209">
            <v>105194</v>
          </cell>
          <cell r="J209">
            <v>800000</v>
          </cell>
          <cell r="K209">
            <v>1809473</v>
          </cell>
        </row>
        <row r="210">
          <cell r="A210" t="str">
            <v>20인승32층</v>
          </cell>
          <cell r="B210" t="str">
            <v>180m/min</v>
          </cell>
          <cell r="C210">
            <v>498000</v>
          </cell>
          <cell r="D210">
            <v>27000</v>
          </cell>
          <cell r="E210">
            <v>67700</v>
          </cell>
          <cell r="F210">
            <v>538700</v>
          </cell>
          <cell r="G210">
            <v>262985</v>
          </cell>
          <cell r="H210">
            <v>105194</v>
          </cell>
          <cell r="I210">
            <v>105194</v>
          </cell>
          <cell r="J210">
            <v>800000</v>
          </cell>
          <cell r="K210">
            <v>1812073</v>
          </cell>
        </row>
        <row r="211">
          <cell r="A211" t="str">
            <v>20인승33층</v>
          </cell>
          <cell r="C211">
            <v>498000</v>
          </cell>
          <cell r="D211">
            <v>27000</v>
          </cell>
          <cell r="E211">
            <v>70300</v>
          </cell>
          <cell r="F211">
            <v>541300</v>
          </cell>
          <cell r="G211">
            <v>262985</v>
          </cell>
          <cell r="H211">
            <v>105194</v>
          </cell>
          <cell r="I211">
            <v>105194</v>
          </cell>
          <cell r="J211">
            <v>800000</v>
          </cell>
          <cell r="K211">
            <v>1814673</v>
          </cell>
        </row>
        <row r="212">
          <cell r="A212" t="str">
            <v>20인승34층</v>
          </cell>
          <cell r="C212">
            <v>498000</v>
          </cell>
          <cell r="D212">
            <v>27000</v>
          </cell>
          <cell r="E212">
            <v>72900</v>
          </cell>
          <cell r="F212">
            <v>543900</v>
          </cell>
          <cell r="G212">
            <v>262985</v>
          </cell>
          <cell r="H212">
            <v>105194</v>
          </cell>
          <cell r="I212">
            <v>105194</v>
          </cell>
          <cell r="J212">
            <v>800000</v>
          </cell>
          <cell r="K212">
            <v>1817273</v>
          </cell>
        </row>
        <row r="213">
          <cell r="A213" t="str">
            <v>20인승35층</v>
          </cell>
          <cell r="C213">
            <v>498000</v>
          </cell>
          <cell r="D213">
            <v>27000</v>
          </cell>
          <cell r="E213">
            <v>75500</v>
          </cell>
          <cell r="F213">
            <v>546500</v>
          </cell>
          <cell r="G213">
            <v>262985</v>
          </cell>
          <cell r="H213">
            <v>105194</v>
          </cell>
          <cell r="I213">
            <v>105194</v>
          </cell>
          <cell r="J213">
            <v>800000</v>
          </cell>
          <cell r="K213">
            <v>1819873</v>
          </cell>
        </row>
        <row r="214">
          <cell r="A214" t="str">
            <v>20인승36층</v>
          </cell>
          <cell r="C214">
            <v>498000</v>
          </cell>
          <cell r="D214">
            <v>27000</v>
          </cell>
          <cell r="E214">
            <v>78100</v>
          </cell>
          <cell r="F214">
            <v>549100</v>
          </cell>
          <cell r="G214">
            <v>262985</v>
          </cell>
          <cell r="H214">
            <v>105194</v>
          </cell>
          <cell r="I214">
            <v>105194</v>
          </cell>
          <cell r="J214">
            <v>800000</v>
          </cell>
          <cell r="K214">
            <v>1822473</v>
          </cell>
        </row>
        <row r="215">
          <cell r="A215" t="str">
            <v>20인승37층</v>
          </cell>
          <cell r="C215">
            <v>498000</v>
          </cell>
          <cell r="D215">
            <v>27000</v>
          </cell>
          <cell r="E215">
            <v>80700</v>
          </cell>
          <cell r="F215">
            <v>551700</v>
          </cell>
          <cell r="G215">
            <v>262985</v>
          </cell>
          <cell r="H215">
            <v>105194</v>
          </cell>
          <cell r="I215">
            <v>105194</v>
          </cell>
          <cell r="J215">
            <v>800000</v>
          </cell>
          <cell r="K215">
            <v>1825073</v>
          </cell>
        </row>
        <row r="216">
          <cell r="A216" t="str">
            <v>20인승38층</v>
          </cell>
          <cell r="C216">
            <v>498000</v>
          </cell>
          <cell r="D216">
            <v>27000</v>
          </cell>
          <cell r="E216">
            <v>83300</v>
          </cell>
          <cell r="F216">
            <v>554300</v>
          </cell>
          <cell r="G216">
            <v>262985</v>
          </cell>
          <cell r="H216">
            <v>105194</v>
          </cell>
          <cell r="I216">
            <v>105194</v>
          </cell>
          <cell r="J216">
            <v>800000</v>
          </cell>
          <cell r="K216">
            <v>1827673</v>
          </cell>
        </row>
        <row r="217">
          <cell r="A217" t="str">
            <v>20인승39층</v>
          </cell>
          <cell r="C217">
            <v>498000</v>
          </cell>
          <cell r="D217">
            <v>27000</v>
          </cell>
          <cell r="E217">
            <v>85900</v>
          </cell>
          <cell r="F217">
            <v>556900</v>
          </cell>
          <cell r="G217">
            <v>262985</v>
          </cell>
          <cell r="H217">
            <v>105194</v>
          </cell>
          <cell r="I217">
            <v>105194</v>
          </cell>
          <cell r="J217">
            <v>800000</v>
          </cell>
          <cell r="K217">
            <v>1830273</v>
          </cell>
        </row>
        <row r="218">
          <cell r="A218" t="str">
            <v>20인승40층</v>
          </cell>
          <cell r="C218">
            <v>498000</v>
          </cell>
          <cell r="D218">
            <v>27000</v>
          </cell>
          <cell r="E218">
            <v>88500</v>
          </cell>
          <cell r="F218">
            <v>559500</v>
          </cell>
          <cell r="G218">
            <v>262985</v>
          </cell>
          <cell r="H218">
            <v>105194</v>
          </cell>
          <cell r="I218">
            <v>105194</v>
          </cell>
          <cell r="J218">
            <v>800000</v>
          </cell>
          <cell r="K218">
            <v>1832873</v>
          </cell>
        </row>
      </sheetData>
      <sheetData sheetId="103">
        <row r="5">
          <cell r="A5" t="str">
            <v>구  분</v>
          </cell>
          <cell r="B5" t="str">
            <v>속도별</v>
          </cell>
          <cell r="C5" t="str">
            <v>기본보수료</v>
          </cell>
          <cell r="D5" t="str">
            <v>할인보수료</v>
          </cell>
          <cell r="E5" t="str">
            <v>할증요금</v>
          </cell>
          <cell r="F5" t="str">
            <v>보수료계</v>
          </cell>
          <cell r="G5" t="str">
            <v>보양비</v>
          </cell>
          <cell r="H5" t="str">
            <v>측정시험</v>
          </cell>
          <cell r="I5" t="str">
            <v>입주전 점검내용</v>
          </cell>
          <cell r="J5" t="str">
            <v>정밀점검
비용</v>
          </cell>
          <cell r="K5" t="str">
            <v>보수료계
+ 보양비</v>
          </cell>
        </row>
        <row r="6">
          <cell r="A6" t="str">
            <v>8인승1층</v>
          </cell>
          <cell r="B6" t="str">
            <v>60m/min</v>
          </cell>
          <cell r="C6">
            <v>608666</v>
          </cell>
          <cell r="D6">
            <v>27000</v>
          </cell>
          <cell r="F6">
            <v>581666</v>
          </cell>
          <cell r="G6">
            <v>262985</v>
          </cell>
          <cell r="H6">
            <v>105194</v>
          </cell>
          <cell r="I6">
            <v>105194</v>
          </cell>
          <cell r="J6">
            <v>800000</v>
          </cell>
          <cell r="K6">
            <v>1855039</v>
          </cell>
        </row>
        <row r="7">
          <cell r="A7" t="str">
            <v>8인승2층</v>
          </cell>
          <cell r="B7" t="str">
            <v>90m/min</v>
          </cell>
          <cell r="C7">
            <v>608666</v>
          </cell>
          <cell r="D7">
            <v>27000</v>
          </cell>
          <cell r="F7">
            <v>581666</v>
          </cell>
          <cell r="G7">
            <v>262985</v>
          </cell>
          <cell r="H7">
            <v>105194</v>
          </cell>
          <cell r="I7">
            <v>105194</v>
          </cell>
          <cell r="J7">
            <v>800000</v>
          </cell>
          <cell r="K7">
            <v>1855039</v>
          </cell>
        </row>
        <row r="8">
          <cell r="A8" t="str">
            <v>8인승3층</v>
          </cell>
          <cell r="C8">
            <v>608666</v>
          </cell>
          <cell r="D8">
            <v>27000</v>
          </cell>
          <cell r="F8">
            <v>581666</v>
          </cell>
          <cell r="G8">
            <v>262985</v>
          </cell>
          <cell r="H8">
            <v>105194</v>
          </cell>
          <cell r="I8">
            <v>105194</v>
          </cell>
          <cell r="J8">
            <v>800000</v>
          </cell>
          <cell r="K8">
            <v>1855039</v>
          </cell>
        </row>
        <row r="9">
          <cell r="A9" t="str">
            <v>8인승4층</v>
          </cell>
          <cell r="C9">
            <v>608666</v>
          </cell>
          <cell r="D9">
            <v>27000</v>
          </cell>
          <cell r="F9">
            <v>581666</v>
          </cell>
          <cell r="G9">
            <v>262985</v>
          </cell>
          <cell r="H9">
            <v>105194</v>
          </cell>
          <cell r="I9">
            <v>105194</v>
          </cell>
          <cell r="J9">
            <v>800000</v>
          </cell>
          <cell r="K9">
            <v>1855039</v>
          </cell>
        </row>
        <row r="10">
          <cell r="A10" t="str">
            <v>8인승5층</v>
          </cell>
          <cell r="C10">
            <v>608666</v>
          </cell>
          <cell r="D10">
            <v>27000</v>
          </cell>
          <cell r="F10">
            <v>581666</v>
          </cell>
          <cell r="G10">
            <v>262985</v>
          </cell>
          <cell r="H10">
            <v>105194</v>
          </cell>
          <cell r="I10">
            <v>105194</v>
          </cell>
          <cell r="J10">
            <v>800000</v>
          </cell>
          <cell r="K10">
            <v>1855039</v>
          </cell>
        </row>
        <row r="11">
          <cell r="A11" t="str">
            <v>8인승6층</v>
          </cell>
          <cell r="C11">
            <v>608666</v>
          </cell>
          <cell r="D11">
            <v>27000</v>
          </cell>
          <cell r="F11">
            <v>581666</v>
          </cell>
          <cell r="G11">
            <v>262985</v>
          </cell>
          <cell r="H11">
            <v>105194</v>
          </cell>
          <cell r="I11">
            <v>105194</v>
          </cell>
          <cell r="J11">
            <v>800000</v>
          </cell>
          <cell r="K11">
            <v>1855039</v>
          </cell>
        </row>
        <row r="12">
          <cell r="A12" t="str">
            <v>8인승7층</v>
          </cell>
          <cell r="C12">
            <v>608666</v>
          </cell>
          <cell r="D12">
            <v>27000</v>
          </cell>
          <cell r="E12">
            <v>2700</v>
          </cell>
          <cell r="F12">
            <v>584366</v>
          </cell>
          <cell r="G12">
            <v>262985</v>
          </cell>
          <cell r="H12">
            <v>105194</v>
          </cell>
          <cell r="I12">
            <v>105194</v>
          </cell>
          <cell r="J12">
            <v>800000</v>
          </cell>
          <cell r="K12">
            <v>1857739</v>
          </cell>
        </row>
        <row r="13">
          <cell r="A13" t="str">
            <v>8인승8층</v>
          </cell>
          <cell r="C13">
            <v>608666</v>
          </cell>
          <cell r="D13">
            <v>27000</v>
          </cell>
          <cell r="E13">
            <v>5300</v>
          </cell>
          <cell r="F13">
            <v>586966</v>
          </cell>
          <cell r="G13">
            <v>262985</v>
          </cell>
          <cell r="H13">
            <v>105194</v>
          </cell>
          <cell r="I13">
            <v>105194</v>
          </cell>
          <cell r="J13">
            <v>800000</v>
          </cell>
          <cell r="K13">
            <v>1860339</v>
          </cell>
        </row>
        <row r="14">
          <cell r="A14" t="str">
            <v>8인승9층</v>
          </cell>
          <cell r="C14">
            <v>608666</v>
          </cell>
          <cell r="D14">
            <v>27000</v>
          </cell>
          <cell r="E14">
            <v>7900</v>
          </cell>
          <cell r="F14">
            <v>589566</v>
          </cell>
          <cell r="G14">
            <v>262985</v>
          </cell>
          <cell r="H14">
            <v>105194</v>
          </cell>
          <cell r="I14">
            <v>105194</v>
          </cell>
          <cell r="J14">
            <v>800000</v>
          </cell>
          <cell r="K14">
            <v>1862939</v>
          </cell>
        </row>
        <row r="15">
          <cell r="A15" t="str">
            <v>8인승10층</v>
          </cell>
          <cell r="C15">
            <v>608666</v>
          </cell>
          <cell r="D15">
            <v>27000</v>
          </cell>
          <cell r="E15">
            <v>10500</v>
          </cell>
          <cell r="F15">
            <v>592166</v>
          </cell>
          <cell r="G15">
            <v>262985</v>
          </cell>
          <cell r="H15">
            <v>105194</v>
          </cell>
          <cell r="I15">
            <v>105194</v>
          </cell>
          <cell r="J15">
            <v>800000</v>
          </cell>
          <cell r="K15">
            <v>1865539</v>
          </cell>
        </row>
        <row r="16">
          <cell r="A16" t="str">
            <v>8인승11층</v>
          </cell>
          <cell r="B16" t="str">
            <v>90m/min</v>
          </cell>
          <cell r="C16">
            <v>608666</v>
          </cell>
          <cell r="D16">
            <v>27000</v>
          </cell>
          <cell r="E16">
            <v>13100</v>
          </cell>
          <cell r="F16">
            <v>594766</v>
          </cell>
          <cell r="G16">
            <v>262985</v>
          </cell>
          <cell r="H16">
            <v>105194</v>
          </cell>
          <cell r="I16">
            <v>105194</v>
          </cell>
          <cell r="J16">
            <v>800000</v>
          </cell>
          <cell r="K16">
            <v>1868139</v>
          </cell>
        </row>
        <row r="17">
          <cell r="A17" t="str">
            <v>8인승12층</v>
          </cell>
          <cell r="B17" t="str">
            <v>105m/min</v>
          </cell>
          <cell r="C17">
            <v>608666</v>
          </cell>
          <cell r="D17">
            <v>27000</v>
          </cell>
          <cell r="E17">
            <v>15700</v>
          </cell>
          <cell r="F17">
            <v>597366</v>
          </cell>
          <cell r="G17">
            <v>262985</v>
          </cell>
          <cell r="H17">
            <v>105194</v>
          </cell>
          <cell r="I17">
            <v>105194</v>
          </cell>
          <cell r="J17">
            <v>800000</v>
          </cell>
          <cell r="K17">
            <v>1870739</v>
          </cell>
        </row>
        <row r="18">
          <cell r="A18" t="str">
            <v>8인승13층</v>
          </cell>
          <cell r="C18">
            <v>608666</v>
          </cell>
          <cell r="D18">
            <v>27000</v>
          </cell>
          <cell r="E18">
            <v>18300</v>
          </cell>
          <cell r="F18">
            <v>599966</v>
          </cell>
          <cell r="G18">
            <v>262985</v>
          </cell>
          <cell r="H18">
            <v>105194</v>
          </cell>
          <cell r="I18">
            <v>105194</v>
          </cell>
          <cell r="J18">
            <v>800000</v>
          </cell>
          <cell r="K18">
            <v>1873339</v>
          </cell>
        </row>
        <row r="19">
          <cell r="A19" t="str">
            <v>8인승14층</v>
          </cell>
          <cell r="C19">
            <v>608666</v>
          </cell>
          <cell r="D19">
            <v>27000</v>
          </cell>
          <cell r="E19">
            <v>20900</v>
          </cell>
          <cell r="F19">
            <v>602566</v>
          </cell>
          <cell r="G19">
            <v>262985</v>
          </cell>
          <cell r="H19">
            <v>105194</v>
          </cell>
          <cell r="I19">
            <v>105194</v>
          </cell>
          <cell r="J19">
            <v>800000</v>
          </cell>
          <cell r="K19">
            <v>1875939</v>
          </cell>
        </row>
        <row r="20">
          <cell r="A20" t="str">
            <v>8인승15층</v>
          </cell>
          <cell r="C20">
            <v>608666</v>
          </cell>
          <cell r="D20">
            <v>27000</v>
          </cell>
          <cell r="E20">
            <v>23500</v>
          </cell>
          <cell r="F20">
            <v>605166</v>
          </cell>
          <cell r="G20">
            <v>262985</v>
          </cell>
          <cell r="H20">
            <v>105194</v>
          </cell>
          <cell r="I20">
            <v>105194</v>
          </cell>
          <cell r="J20">
            <v>800000</v>
          </cell>
          <cell r="K20">
            <v>1878539</v>
          </cell>
        </row>
        <row r="21">
          <cell r="A21" t="str">
            <v>8인승16층</v>
          </cell>
          <cell r="C21">
            <v>608666</v>
          </cell>
          <cell r="D21">
            <v>27000</v>
          </cell>
          <cell r="E21">
            <v>26100</v>
          </cell>
          <cell r="F21">
            <v>607766</v>
          </cell>
          <cell r="G21">
            <v>262985</v>
          </cell>
          <cell r="H21">
            <v>105194</v>
          </cell>
          <cell r="I21">
            <v>105194</v>
          </cell>
          <cell r="J21">
            <v>800000</v>
          </cell>
          <cell r="K21">
            <v>1881139</v>
          </cell>
        </row>
        <row r="22">
          <cell r="A22" t="str">
            <v>8인승17층</v>
          </cell>
          <cell r="C22">
            <v>608666</v>
          </cell>
          <cell r="D22">
            <v>27000</v>
          </cell>
          <cell r="E22">
            <v>28700</v>
          </cell>
          <cell r="F22">
            <v>610366</v>
          </cell>
          <cell r="G22">
            <v>262985</v>
          </cell>
          <cell r="H22">
            <v>105194</v>
          </cell>
          <cell r="I22">
            <v>105194</v>
          </cell>
          <cell r="J22">
            <v>800000</v>
          </cell>
          <cell r="K22">
            <v>1883739</v>
          </cell>
        </row>
        <row r="23">
          <cell r="A23" t="str">
            <v>8인승18층</v>
          </cell>
          <cell r="C23">
            <v>608666</v>
          </cell>
          <cell r="D23">
            <v>27000</v>
          </cell>
          <cell r="E23">
            <v>31300</v>
          </cell>
          <cell r="F23">
            <v>612966</v>
          </cell>
          <cell r="G23">
            <v>262985</v>
          </cell>
          <cell r="H23">
            <v>105194</v>
          </cell>
          <cell r="I23">
            <v>105194</v>
          </cell>
          <cell r="J23">
            <v>800000</v>
          </cell>
          <cell r="K23">
            <v>1886339</v>
          </cell>
        </row>
        <row r="24">
          <cell r="A24" t="str">
            <v>8인승19층</v>
          </cell>
          <cell r="C24">
            <v>608666</v>
          </cell>
          <cell r="D24">
            <v>27000</v>
          </cell>
          <cell r="E24">
            <v>33900</v>
          </cell>
          <cell r="F24">
            <v>615566</v>
          </cell>
          <cell r="G24">
            <v>262985</v>
          </cell>
          <cell r="H24">
            <v>105194</v>
          </cell>
          <cell r="I24">
            <v>105194</v>
          </cell>
          <cell r="J24">
            <v>800000</v>
          </cell>
          <cell r="K24">
            <v>1888939</v>
          </cell>
        </row>
        <row r="25">
          <cell r="A25" t="str">
            <v>8인승20층</v>
          </cell>
          <cell r="B25" t="str">
            <v>105m/min</v>
          </cell>
          <cell r="C25">
            <v>608666</v>
          </cell>
          <cell r="D25">
            <v>27000</v>
          </cell>
          <cell r="E25">
            <v>36500</v>
          </cell>
          <cell r="F25">
            <v>618166</v>
          </cell>
          <cell r="G25">
            <v>262985</v>
          </cell>
          <cell r="H25">
            <v>105194</v>
          </cell>
          <cell r="I25">
            <v>105194</v>
          </cell>
          <cell r="J25">
            <v>800000</v>
          </cell>
          <cell r="K25">
            <v>1891539</v>
          </cell>
        </row>
        <row r="26">
          <cell r="A26" t="str">
            <v>8인승21층</v>
          </cell>
          <cell r="B26" t="str">
            <v>120m/min</v>
          </cell>
          <cell r="C26">
            <v>608666</v>
          </cell>
          <cell r="D26">
            <v>27000</v>
          </cell>
          <cell r="E26">
            <v>39100</v>
          </cell>
          <cell r="F26">
            <v>620766</v>
          </cell>
          <cell r="G26">
            <v>262985</v>
          </cell>
          <cell r="H26">
            <v>105194</v>
          </cell>
          <cell r="I26">
            <v>105194</v>
          </cell>
          <cell r="J26">
            <v>800000</v>
          </cell>
          <cell r="K26">
            <v>1894139</v>
          </cell>
        </row>
        <row r="27">
          <cell r="A27" t="str">
            <v>8인승22층</v>
          </cell>
          <cell r="C27">
            <v>608666</v>
          </cell>
          <cell r="D27">
            <v>27000</v>
          </cell>
          <cell r="E27">
            <v>41700</v>
          </cell>
          <cell r="F27">
            <v>623366</v>
          </cell>
          <cell r="G27">
            <v>262985</v>
          </cell>
          <cell r="H27">
            <v>105194</v>
          </cell>
          <cell r="I27">
            <v>105194</v>
          </cell>
          <cell r="J27">
            <v>800000</v>
          </cell>
          <cell r="K27">
            <v>1896739</v>
          </cell>
        </row>
        <row r="28">
          <cell r="A28" t="str">
            <v>8인승23층</v>
          </cell>
          <cell r="C28">
            <v>608666</v>
          </cell>
          <cell r="D28">
            <v>27000</v>
          </cell>
          <cell r="E28">
            <v>44300</v>
          </cell>
          <cell r="F28">
            <v>625966</v>
          </cell>
          <cell r="G28">
            <v>262985</v>
          </cell>
          <cell r="H28">
            <v>105194</v>
          </cell>
          <cell r="I28">
            <v>105194</v>
          </cell>
          <cell r="J28">
            <v>800000</v>
          </cell>
          <cell r="K28">
            <v>1899339</v>
          </cell>
        </row>
        <row r="29">
          <cell r="A29" t="str">
            <v>8인승24층</v>
          </cell>
          <cell r="C29">
            <v>608666</v>
          </cell>
          <cell r="D29">
            <v>27000</v>
          </cell>
          <cell r="E29">
            <v>46900</v>
          </cell>
          <cell r="F29">
            <v>628566</v>
          </cell>
          <cell r="G29">
            <v>262985</v>
          </cell>
          <cell r="H29">
            <v>105194</v>
          </cell>
          <cell r="I29">
            <v>105194</v>
          </cell>
          <cell r="J29">
            <v>800000</v>
          </cell>
          <cell r="K29">
            <v>1901939</v>
          </cell>
        </row>
        <row r="30">
          <cell r="A30" t="str">
            <v>8인승25층</v>
          </cell>
          <cell r="C30">
            <v>608666</v>
          </cell>
          <cell r="D30">
            <v>27000</v>
          </cell>
          <cell r="E30">
            <v>49500</v>
          </cell>
          <cell r="F30">
            <v>631166</v>
          </cell>
          <cell r="G30">
            <v>262985</v>
          </cell>
          <cell r="H30">
            <v>105194</v>
          </cell>
          <cell r="I30">
            <v>105194</v>
          </cell>
          <cell r="J30">
            <v>800000</v>
          </cell>
          <cell r="K30">
            <v>1904539</v>
          </cell>
        </row>
        <row r="31">
          <cell r="A31" t="str">
            <v>11인승1층</v>
          </cell>
          <cell r="B31" t="str">
            <v>60m/min</v>
          </cell>
          <cell r="C31">
            <v>608666</v>
          </cell>
          <cell r="D31">
            <v>27000</v>
          </cell>
          <cell r="F31">
            <v>581666</v>
          </cell>
          <cell r="G31">
            <v>262985</v>
          </cell>
          <cell r="H31">
            <v>105194</v>
          </cell>
          <cell r="I31">
            <v>105194</v>
          </cell>
          <cell r="J31">
            <v>800000</v>
          </cell>
          <cell r="K31">
            <v>1855039</v>
          </cell>
        </row>
        <row r="32">
          <cell r="A32" t="str">
            <v>11인승2층</v>
          </cell>
          <cell r="B32" t="str">
            <v>90m/min</v>
          </cell>
          <cell r="C32">
            <v>608666</v>
          </cell>
          <cell r="D32">
            <v>27000</v>
          </cell>
          <cell r="F32">
            <v>581666</v>
          </cell>
          <cell r="G32">
            <v>262985</v>
          </cell>
          <cell r="H32">
            <v>105194</v>
          </cell>
          <cell r="I32">
            <v>105194</v>
          </cell>
          <cell r="J32">
            <v>800000</v>
          </cell>
          <cell r="K32">
            <v>1855039</v>
          </cell>
        </row>
        <row r="33">
          <cell r="A33" t="str">
            <v>11인승3층</v>
          </cell>
          <cell r="C33">
            <v>608666</v>
          </cell>
          <cell r="D33">
            <v>27000</v>
          </cell>
          <cell r="F33">
            <v>581666</v>
          </cell>
          <cell r="G33">
            <v>262985</v>
          </cell>
          <cell r="H33">
            <v>105194</v>
          </cell>
          <cell r="I33">
            <v>105194</v>
          </cell>
          <cell r="J33">
            <v>800000</v>
          </cell>
          <cell r="K33">
            <v>1855039</v>
          </cell>
        </row>
        <row r="34">
          <cell r="A34" t="str">
            <v>11인승4층</v>
          </cell>
          <cell r="C34">
            <v>608666</v>
          </cell>
          <cell r="D34">
            <v>27000</v>
          </cell>
          <cell r="F34">
            <v>581666</v>
          </cell>
          <cell r="G34">
            <v>262985</v>
          </cell>
          <cell r="H34">
            <v>105194</v>
          </cell>
          <cell r="I34">
            <v>105194</v>
          </cell>
          <cell r="J34">
            <v>800000</v>
          </cell>
          <cell r="K34">
            <v>1855039</v>
          </cell>
        </row>
        <row r="35">
          <cell r="A35" t="str">
            <v>11인승5층</v>
          </cell>
          <cell r="C35">
            <v>608666</v>
          </cell>
          <cell r="D35">
            <v>27000</v>
          </cell>
          <cell r="F35">
            <v>581666</v>
          </cell>
          <cell r="G35">
            <v>262985</v>
          </cell>
          <cell r="H35">
            <v>105194</v>
          </cell>
          <cell r="I35">
            <v>105194</v>
          </cell>
          <cell r="J35">
            <v>800000</v>
          </cell>
          <cell r="K35">
            <v>1855039</v>
          </cell>
        </row>
        <row r="36">
          <cell r="A36" t="str">
            <v>11인승6층</v>
          </cell>
          <cell r="C36">
            <v>608666</v>
          </cell>
          <cell r="D36">
            <v>27000</v>
          </cell>
          <cell r="F36">
            <v>581666</v>
          </cell>
          <cell r="G36">
            <v>262985</v>
          </cell>
          <cell r="H36">
            <v>105194</v>
          </cell>
          <cell r="I36">
            <v>105194</v>
          </cell>
          <cell r="J36">
            <v>800000</v>
          </cell>
          <cell r="K36">
            <v>1855039</v>
          </cell>
        </row>
        <row r="37">
          <cell r="A37" t="str">
            <v>11인승7층</v>
          </cell>
          <cell r="C37">
            <v>608666</v>
          </cell>
          <cell r="D37">
            <v>27000</v>
          </cell>
          <cell r="E37">
            <v>2700</v>
          </cell>
          <cell r="F37">
            <v>584366</v>
          </cell>
          <cell r="G37">
            <v>262985</v>
          </cell>
          <cell r="H37">
            <v>105194</v>
          </cell>
          <cell r="I37">
            <v>105194</v>
          </cell>
          <cell r="J37">
            <v>800000</v>
          </cell>
          <cell r="K37">
            <v>1857739</v>
          </cell>
        </row>
        <row r="38">
          <cell r="A38" t="str">
            <v>11인승8층</v>
          </cell>
          <cell r="C38">
            <v>608666</v>
          </cell>
          <cell r="D38">
            <v>27000</v>
          </cell>
          <cell r="E38">
            <v>5300</v>
          </cell>
          <cell r="F38">
            <v>586966</v>
          </cell>
          <cell r="G38">
            <v>262985</v>
          </cell>
          <cell r="H38">
            <v>105194</v>
          </cell>
          <cell r="I38">
            <v>105194</v>
          </cell>
          <cell r="J38">
            <v>800000</v>
          </cell>
          <cell r="K38">
            <v>1860339</v>
          </cell>
        </row>
        <row r="39">
          <cell r="A39" t="str">
            <v>11인승9층</v>
          </cell>
          <cell r="C39">
            <v>608666</v>
          </cell>
          <cell r="D39">
            <v>27000</v>
          </cell>
          <cell r="E39">
            <v>7900</v>
          </cell>
          <cell r="F39">
            <v>589566</v>
          </cell>
          <cell r="G39">
            <v>262985</v>
          </cell>
          <cell r="H39">
            <v>105194</v>
          </cell>
          <cell r="I39">
            <v>105194</v>
          </cell>
          <cell r="J39">
            <v>800000</v>
          </cell>
          <cell r="K39">
            <v>1862939</v>
          </cell>
        </row>
        <row r="40">
          <cell r="A40" t="str">
            <v>11인승10층</v>
          </cell>
          <cell r="C40">
            <v>608666</v>
          </cell>
          <cell r="D40">
            <v>27000</v>
          </cell>
          <cell r="E40">
            <v>10500</v>
          </cell>
          <cell r="F40">
            <v>592166</v>
          </cell>
          <cell r="G40">
            <v>262985</v>
          </cell>
          <cell r="H40">
            <v>105194</v>
          </cell>
          <cell r="I40">
            <v>105194</v>
          </cell>
          <cell r="J40">
            <v>800000</v>
          </cell>
          <cell r="K40">
            <v>1865539</v>
          </cell>
        </row>
        <row r="41">
          <cell r="A41" t="str">
            <v>11인승11층</v>
          </cell>
          <cell r="B41" t="str">
            <v>60m/min</v>
          </cell>
          <cell r="C41">
            <v>608666</v>
          </cell>
          <cell r="D41">
            <v>27000</v>
          </cell>
          <cell r="E41">
            <v>13100</v>
          </cell>
          <cell r="F41">
            <v>594766</v>
          </cell>
          <cell r="G41">
            <v>262985</v>
          </cell>
          <cell r="H41">
            <v>105194</v>
          </cell>
          <cell r="I41">
            <v>105194</v>
          </cell>
          <cell r="J41">
            <v>800000</v>
          </cell>
          <cell r="K41">
            <v>1868139</v>
          </cell>
        </row>
        <row r="42">
          <cell r="A42" t="str">
            <v>11인승12층</v>
          </cell>
          <cell r="B42" t="str">
            <v>90m/min</v>
          </cell>
          <cell r="C42">
            <v>608666</v>
          </cell>
          <cell r="D42">
            <v>27000</v>
          </cell>
          <cell r="E42">
            <v>15700</v>
          </cell>
          <cell r="F42">
            <v>597366</v>
          </cell>
          <cell r="G42">
            <v>262985</v>
          </cell>
          <cell r="H42">
            <v>105194</v>
          </cell>
          <cell r="I42">
            <v>105194</v>
          </cell>
          <cell r="J42">
            <v>800000</v>
          </cell>
          <cell r="K42">
            <v>1870739</v>
          </cell>
        </row>
        <row r="43">
          <cell r="A43" t="str">
            <v>11인승13층</v>
          </cell>
          <cell r="B43" t="str">
            <v>105m/min</v>
          </cell>
          <cell r="C43">
            <v>608666</v>
          </cell>
          <cell r="D43">
            <v>27000</v>
          </cell>
          <cell r="E43">
            <v>18300</v>
          </cell>
          <cell r="F43">
            <v>599966</v>
          </cell>
          <cell r="G43">
            <v>262985</v>
          </cell>
          <cell r="H43">
            <v>105194</v>
          </cell>
          <cell r="I43">
            <v>105194</v>
          </cell>
          <cell r="J43">
            <v>800000</v>
          </cell>
          <cell r="K43">
            <v>1873339</v>
          </cell>
        </row>
        <row r="44">
          <cell r="A44" t="str">
            <v>11인승14층</v>
          </cell>
          <cell r="C44">
            <v>608666</v>
          </cell>
          <cell r="D44">
            <v>27000</v>
          </cell>
          <cell r="E44">
            <v>20900</v>
          </cell>
          <cell r="F44">
            <v>602566</v>
          </cell>
          <cell r="G44">
            <v>262985</v>
          </cell>
          <cell r="H44">
            <v>105194</v>
          </cell>
          <cell r="I44">
            <v>105194</v>
          </cell>
          <cell r="J44">
            <v>800000</v>
          </cell>
          <cell r="K44">
            <v>1875939</v>
          </cell>
        </row>
        <row r="45">
          <cell r="A45" t="str">
            <v>11인승15층</v>
          </cell>
          <cell r="C45">
            <v>608666</v>
          </cell>
          <cell r="D45">
            <v>27000</v>
          </cell>
          <cell r="E45">
            <v>23500</v>
          </cell>
          <cell r="F45">
            <v>605166</v>
          </cell>
          <cell r="G45">
            <v>262985</v>
          </cell>
          <cell r="H45">
            <v>105194</v>
          </cell>
          <cell r="I45">
            <v>105194</v>
          </cell>
          <cell r="J45">
            <v>800000</v>
          </cell>
          <cell r="K45">
            <v>1878539</v>
          </cell>
        </row>
        <row r="46">
          <cell r="A46" t="str">
            <v>11인승16층</v>
          </cell>
          <cell r="C46">
            <v>608666</v>
          </cell>
          <cell r="D46">
            <v>27000</v>
          </cell>
          <cell r="E46">
            <v>26100</v>
          </cell>
          <cell r="F46">
            <v>607766</v>
          </cell>
          <cell r="G46">
            <v>262985</v>
          </cell>
          <cell r="H46">
            <v>105194</v>
          </cell>
          <cell r="I46">
            <v>105194</v>
          </cell>
          <cell r="J46">
            <v>800000</v>
          </cell>
          <cell r="K46">
            <v>1881139</v>
          </cell>
        </row>
        <row r="47">
          <cell r="A47" t="str">
            <v>11인승17층</v>
          </cell>
          <cell r="C47">
            <v>608666</v>
          </cell>
          <cell r="D47">
            <v>27000</v>
          </cell>
          <cell r="E47">
            <v>28700</v>
          </cell>
          <cell r="F47">
            <v>610366</v>
          </cell>
          <cell r="G47">
            <v>262985</v>
          </cell>
          <cell r="H47">
            <v>105194</v>
          </cell>
          <cell r="I47">
            <v>105194</v>
          </cell>
          <cell r="J47">
            <v>800000</v>
          </cell>
          <cell r="K47">
            <v>1883739</v>
          </cell>
        </row>
        <row r="48">
          <cell r="A48" t="str">
            <v>11인승18층</v>
          </cell>
          <cell r="C48">
            <v>608666</v>
          </cell>
          <cell r="D48">
            <v>27000</v>
          </cell>
          <cell r="E48">
            <v>31300</v>
          </cell>
          <cell r="F48">
            <v>612966</v>
          </cell>
          <cell r="G48">
            <v>262985</v>
          </cell>
          <cell r="H48">
            <v>105194</v>
          </cell>
          <cell r="I48">
            <v>105194</v>
          </cell>
          <cell r="J48">
            <v>800000</v>
          </cell>
          <cell r="K48">
            <v>1886339</v>
          </cell>
        </row>
        <row r="49">
          <cell r="A49" t="str">
            <v>11인승19층</v>
          </cell>
          <cell r="C49">
            <v>608666</v>
          </cell>
          <cell r="D49">
            <v>27000</v>
          </cell>
          <cell r="E49">
            <v>33900</v>
          </cell>
          <cell r="F49">
            <v>615566</v>
          </cell>
          <cell r="G49">
            <v>262985</v>
          </cell>
          <cell r="H49">
            <v>105194</v>
          </cell>
          <cell r="I49">
            <v>105194</v>
          </cell>
          <cell r="J49">
            <v>800000</v>
          </cell>
          <cell r="K49">
            <v>1888939</v>
          </cell>
        </row>
        <row r="50">
          <cell r="A50" t="str">
            <v>11인승20층</v>
          </cell>
          <cell r="B50" t="str">
            <v>105m/min</v>
          </cell>
          <cell r="C50">
            <v>608666</v>
          </cell>
          <cell r="D50">
            <v>27000</v>
          </cell>
          <cell r="E50">
            <v>36500</v>
          </cell>
          <cell r="F50">
            <v>618166</v>
          </cell>
          <cell r="G50">
            <v>262985</v>
          </cell>
          <cell r="H50">
            <v>105194</v>
          </cell>
          <cell r="I50">
            <v>105194</v>
          </cell>
          <cell r="J50">
            <v>800000</v>
          </cell>
          <cell r="K50">
            <v>1891539</v>
          </cell>
        </row>
        <row r="51">
          <cell r="A51" t="str">
            <v>11인승21층</v>
          </cell>
          <cell r="B51" t="str">
            <v>120m/min</v>
          </cell>
          <cell r="C51">
            <v>608666</v>
          </cell>
          <cell r="D51">
            <v>27000</v>
          </cell>
          <cell r="E51">
            <v>39100</v>
          </cell>
          <cell r="F51">
            <v>620766</v>
          </cell>
          <cell r="G51">
            <v>262985</v>
          </cell>
          <cell r="H51">
            <v>105194</v>
          </cell>
          <cell r="I51">
            <v>105194</v>
          </cell>
          <cell r="J51">
            <v>800000</v>
          </cell>
          <cell r="K51">
            <v>1894139</v>
          </cell>
        </row>
        <row r="52">
          <cell r="A52" t="str">
            <v>11인승22층</v>
          </cell>
          <cell r="C52">
            <v>608666</v>
          </cell>
          <cell r="D52">
            <v>27000</v>
          </cell>
          <cell r="E52">
            <v>41700</v>
          </cell>
          <cell r="F52">
            <v>623366</v>
          </cell>
          <cell r="G52">
            <v>262985</v>
          </cell>
          <cell r="H52">
            <v>105194</v>
          </cell>
          <cell r="I52">
            <v>105194</v>
          </cell>
          <cell r="J52">
            <v>800000</v>
          </cell>
          <cell r="K52">
            <v>1896739</v>
          </cell>
        </row>
        <row r="53">
          <cell r="A53" t="str">
            <v>11인승23층</v>
          </cell>
          <cell r="C53">
            <v>608666</v>
          </cell>
          <cell r="D53">
            <v>27000</v>
          </cell>
          <cell r="E53">
            <v>44300</v>
          </cell>
          <cell r="F53">
            <v>625966</v>
          </cell>
          <cell r="G53">
            <v>262985</v>
          </cell>
          <cell r="H53">
            <v>105194</v>
          </cell>
          <cell r="I53">
            <v>105194</v>
          </cell>
          <cell r="J53">
            <v>800000</v>
          </cell>
          <cell r="K53">
            <v>1899339</v>
          </cell>
        </row>
        <row r="54">
          <cell r="A54" t="str">
            <v>11인승24층</v>
          </cell>
          <cell r="C54">
            <v>608666</v>
          </cell>
          <cell r="D54">
            <v>27000</v>
          </cell>
          <cell r="E54">
            <v>46900</v>
          </cell>
          <cell r="F54">
            <v>628566</v>
          </cell>
          <cell r="G54">
            <v>262985</v>
          </cell>
          <cell r="H54">
            <v>105194</v>
          </cell>
          <cell r="I54">
            <v>105194</v>
          </cell>
          <cell r="J54">
            <v>800000</v>
          </cell>
          <cell r="K54">
            <v>1901939</v>
          </cell>
        </row>
        <row r="55">
          <cell r="A55" t="str">
            <v>11인승25층</v>
          </cell>
          <cell r="C55">
            <v>608666</v>
          </cell>
          <cell r="D55">
            <v>27000</v>
          </cell>
          <cell r="E55">
            <v>49500</v>
          </cell>
          <cell r="F55">
            <v>631166</v>
          </cell>
          <cell r="G55">
            <v>262985</v>
          </cell>
          <cell r="H55">
            <v>105194</v>
          </cell>
          <cell r="I55">
            <v>105194</v>
          </cell>
          <cell r="J55">
            <v>800000</v>
          </cell>
          <cell r="K55">
            <v>1904539</v>
          </cell>
        </row>
        <row r="56">
          <cell r="A56" t="str">
            <v>13인승1층</v>
          </cell>
          <cell r="B56" t="str">
            <v>60m/min</v>
          </cell>
          <cell r="C56">
            <v>608666</v>
          </cell>
          <cell r="D56">
            <v>27000</v>
          </cell>
          <cell r="F56">
            <v>581666</v>
          </cell>
          <cell r="G56">
            <v>262985</v>
          </cell>
          <cell r="H56">
            <v>105194</v>
          </cell>
          <cell r="I56">
            <v>105194</v>
          </cell>
          <cell r="J56">
            <v>800000</v>
          </cell>
          <cell r="K56">
            <v>1855039</v>
          </cell>
        </row>
        <row r="57">
          <cell r="A57" t="str">
            <v>13인승2층</v>
          </cell>
          <cell r="B57" t="str">
            <v>90m/min</v>
          </cell>
          <cell r="C57">
            <v>608666</v>
          </cell>
          <cell r="D57">
            <v>27000</v>
          </cell>
          <cell r="F57">
            <v>581666</v>
          </cell>
          <cell r="G57">
            <v>262985</v>
          </cell>
          <cell r="H57">
            <v>105194</v>
          </cell>
          <cell r="I57">
            <v>105194</v>
          </cell>
          <cell r="J57">
            <v>800000</v>
          </cell>
          <cell r="K57">
            <v>1855039</v>
          </cell>
        </row>
        <row r="58">
          <cell r="A58" t="str">
            <v>13인승3층</v>
          </cell>
          <cell r="C58">
            <v>608666</v>
          </cell>
          <cell r="D58">
            <v>27000</v>
          </cell>
          <cell r="F58">
            <v>581666</v>
          </cell>
          <cell r="G58">
            <v>262985</v>
          </cell>
          <cell r="H58">
            <v>105194</v>
          </cell>
          <cell r="I58">
            <v>105194</v>
          </cell>
          <cell r="J58">
            <v>800000</v>
          </cell>
          <cell r="K58">
            <v>1855039</v>
          </cell>
        </row>
        <row r="59">
          <cell r="A59" t="str">
            <v>13인승4층</v>
          </cell>
          <cell r="C59">
            <v>608666</v>
          </cell>
          <cell r="D59">
            <v>27000</v>
          </cell>
          <cell r="F59">
            <v>581666</v>
          </cell>
          <cell r="G59">
            <v>262985</v>
          </cell>
          <cell r="H59">
            <v>105194</v>
          </cell>
          <cell r="I59">
            <v>105194</v>
          </cell>
          <cell r="J59">
            <v>800000</v>
          </cell>
          <cell r="K59">
            <v>1855039</v>
          </cell>
        </row>
        <row r="60">
          <cell r="A60" t="str">
            <v>13인승5층</v>
          </cell>
          <cell r="C60">
            <v>608666</v>
          </cell>
          <cell r="D60">
            <v>27000</v>
          </cell>
          <cell r="F60">
            <v>581666</v>
          </cell>
          <cell r="G60">
            <v>262985</v>
          </cell>
          <cell r="H60">
            <v>105194</v>
          </cell>
          <cell r="I60">
            <v>105194</v>
          </cell>
          <cell r="J60">
            <v>800000</v>
          </cell>
          <cell r="K60">
            <v>1855039</v>
          </cell>
        </row>
        <row r="61">
          <cell r="A61" t="str">
            <v>13인승6층</v>
          </cell>
          <cell r="C61">
            <v>608666</v>
          </cell>
          <cell r="D61">
            <v>27000</v>
          </cell>
          <cell r="F61">
            <v>581666</v>
          </cell>
          <cell r="G61">
            <v>262985</v>
          </cell>
          <cell r="H61">
            <v>105194</v>
          </cell>
          <cell r="I61">
            <v>105194</v>
          </cell>
          <cell r="J61">
            <v>800000</v>
          </cell>
          <cell r="K61">
            <v>1855039</v>
          </cell>
        </row>
        <row r="62">
          <cell r="A62" t="str">
            <v>13인승7층</v>
          </cell>
          <cell r="C62">
            <v>608666</v>
          </cell>
          <cell r="D62">
            <v>27000</v>
          </cell>
          <cell r="E62">
            <v>2700</v>
          </cell>
          <cell r="F62">
            <v>584366</v>
          </cell>
          <cell r="G62">
            <v>262985</v>
          </cell>
          <cell r="H62">
            <v>105194</v>
          </cell>
          <cell r="I62">
            <v>105194</v>
          </cell>
          <cell r="J62">
            <v>800000</v>
          </cell>
          <cell r="K62">
            <v>1857739</v>
          </cell>
        </row>
        <row r="63">
          <cell r="A63" t="str">
            <v>13인승8층</v>
          </cell>
          <cell r="C63">
            <v>608666</v>
          </cell>
          <cell r="D63">
            <v>27000</v>
          </cell>
          <cell r="E63">
            <v>5300</v>
          </cell>
          <cell r="F63">
            <v>586966</v>
          </cell>
          <cell r="G63">
            <v>262985</v>
          </cell>
          <cell r="H63">
            <v>105194</v>
          </cell>
          <cell r="I63">
            <v>105194</v>
          </cell>
          <cell r="J63">
            <v>800000</v>
          </cell>
          <cell r="K63">
            <v>1860339</v>
          </cell>
        </row>
        <row r="64">
          <cell r="A64" t="str">
            <v>13인승9층</v>
          </cell>
          <cell r="C64">
            <v>608666</v>
          </cell>
          <cell r="D64">
            <v>27000</v>
          </cell>
          <cell r="E64">
            <v>7900</v>
          </cell>
          <cell r="F64">
            <v>589566</v>
          </cell>
          <cell r="G64">
            <v>262985</v>
          </cell>
          <cell r="H64">
            <v>105194</v>
          </cell>
          <cell r="I64">
            <v>105194</v>
          </cell>
          <cell r="J64">
            <v>800000</v>
          </cell>
          <cell r="K64">
            <v>1862939</v>
          </cell>
        </row>
        <row r="65">
          <cell r="A65" t="str">
            <v>13인승10층</v>
          </cell>
          <cell r="C65">
            <v>608666</v>
          </cell>
          <cell r="D65">
            <v>27000</v>
          </cell>
          <cell r="E65">
            <v>10500</v>
          </cell>
          <cell r="F65">
            <v>592166</v>
          </cell>
          <cell r="G65">
            <v>262985</v>
          </cell>
          <cell r="H65">
            <v>105194</v>
          </cell>
          <cell r="I65">
            <v>105194</v>
          </cell>
          <cell r="J65">
            <v>800000</v>
          </cell>
          <cell r="K65">
            <v>1865539</v>
          </cell>
        </row>
        <row r="66">
          <cell r="A66" t="str">
            <v>13인승11층</v>
          </cell>
          <cell r="B66" t="str">
            <v>60m/min</v>
          </cell>
          <cell r="C66">
            <v>608666</v>
          </cell>
          <cell r="D66">
            <v>27000</v>
          </cell>
          <cell r="E66">
            <v>13100</v>
          </cell>
          <cell r="F66">
            <v>594766</v>
          </cell>
          <cell r="G66">
            <v>262985</v>
          </cell>
          <cell r="H66">
            <v>105194</v>
          </cell>
          <cell r="I66">
            <v>105194</v>
          </cell>
          <cell r="J66">
            <v>800000</v>
          </cell>
          <cell r="K66">
            <v>1868139</v>
          </cell>
        </row>
        <row r="67">
          <cell r="A67" t="str">
            <v>13인승12층</v>
          </cell>
          <cell r="B67" t="str">
            <v>90m/min</v>
          </cell>
          <cell r="C67">
            <v>608666</v>
          </cell>
          <cell r="D67">
            <v>27000</v>
          </cell>
          <cell r="E67">
            <v>15700</v>
          </cell>
          <cell r="F67">
            <v>597366</v>
          </cell>
          <cell r="G67">
            <v>262985</v>
          </cell>
          <cell r="H67">
            <v>105194</v>
          </cell>
          <cell r="I67">
            <v>105194</v>
          </cell>
          <cell r="J67">
            <v>800000</v>
          </cell>
          <cell r="K67">
            <v>1870739</v>
          </cell>
        </row>
        <row r="68">
          <cell r="A68" t="str">
            <v>13인승13층</v>
          </cell>
          <cell r="B68" t="str">
            <v>105m/min</v>
          </cell>
          <cell r="C68">
            <v>608666</v>
          </cell>
          <cell r="D68">
            <v>27000</v>
          </cell>
          <cell r="E68">
            <v>18300</v>
          </cell>
          <cell r="F68">
            <v>599966</v>
          </cell>
          <cell r="G68">
            <v>262985</v>
          </cell>
          <cell r="H68">
            <v>105194</v>
          </cell>
          <cell r="I68">
            <v>105194</v>
          </cell>
          <cell r="J68">
            <v>800000</v>
          </cell>
          <cell r="K68">
            <v>1873339</v>
          </cell>
        </row>
        <row r="69">
          <cell r="A69" t="str">
            <v>13인승14층</v>
          </cell>
          <cell r="C69">
            <v>608666</v>
          </cell>
          <cell r="D69">
            <v>27000</v>
          </cell>
          <cell r="E69">
            <v>20900</v>
          </cell>
          <cell r="F69">
            <v>602566</v>
          </cell>
          <cell r="G69">
            <v>262985</v>
          </cell>
          <cell r="H69">
            <v>105194</v>
          </cell>
          <cell r="I69">
            <v>105194</v>
          </cell>
          <cell r="J69">
            <v>800000</v>
          </cell>
          <cell r="K69">
            <v>1875939</v>
          </cell>
        </row>
        <row r="70">
          <cell r="A70" t="str">
            <v>13인승15층</v>
          </cell>
          <cell r="C70">
            <v>608666</v>
          </cell>
          <cell r="D70">
            <v>27000</v>
          </cell>
          <cell r="E70">
            <v>23500</v>
          </cell>
          <cell r="F70">
            <v>605166</v>
          </cell>
          <cell r="G70">
            <v>262985</v>
          </cell>
          <cell r="H70">
            <v>105194</v>
          </cell>
          <cell r="I70">
            <v>105194</v>
          </cell>
          <cell r="J70">
            <v>800000</v>
          </cell>
          <cell r="K70">
            <v>1878539</v>
          </cell>
        </row>
        <row r="71">
          <cell r="A71" t="str">
            <v>13인승16층</v>
          </cell>
          <cell r="C71">
            <v>608666</v>
          </cell>
          <cell r="D71">
            <v>27000</v>
          </cell>
          <cell r="E71">
            <v>26100</v>
          </cell>
          <cell r="F71">
            <v>607766</v>
          </cell>
          <cell r="G71">
            <v>262985</v>
          </cell>
          <cell r="H71">
            <v>105194</v>
          </cell>
          <cell r="I71">
            <v>105194</v>
          </cell>
          <cell r="J71">
            <v>800000</v>
          </cell>
          <cell r="K71">
            <v>1881139</v>
          </cell>
        </row>
        <row r="72">
          <cell r="A72" t="str">
            <v>13인승17층</v>
          </cell>
          <cell r="C72">
            <v>608666</v>
          </cell>
          <cell r="D72">
            <v>27000</v>
          </cell>
          <cell r="E72">
            <v>28700</v>
          </cell>
          <cell r="F72">
            <v>610366</v>
          </cell>
          <cell r="G72">
            <v>262985</v>
          </cell>
          <cell r="H72">
            <v>105194</v>
          </cell>
          <cell r="I72">
            <v>105194</v>
          </cell>
          <cell r="J72">
            <v>800000</v>
          </cell>
          <cell r="K72">
            <v>1883739</v>
          </cell>
        </row>
        <row r="73">
          <cell r="A73" t="str">
            <v>13인승18층</v>
          </cell>
          <cell r="C73">
            <v>608666</v>
          </cell>
          <cell r="D73">
            <v>27000</v>
          </cell>
          <cell r="E73">
            <v>31300</v>
          </cell>
          <cell r="F73">
            <v>612966</v>
          </cell>
          <cell r="G73">
            <v>262985</v>
          </cell>
          <cell r="H73">
            <v>105194</v>
          </cell>
          <cell r="I73">
            <v>105194</v>
          </cell>
          <cell r="J73">
            <v>800000</v>
          </cell>
          <cell r="K73">
            <v>1886339</v>
          </cell>
        </row>
        <row r="74">
          <cell r="A74" t="str">
            <v>13인승19층</v>
          </cell>
          <cell r="C74">
            <v>608666</v>
          </cell>
          <cell r="D74">
            <v>27000</v>
          </cell>
          <cell r="E74">
            <v>33900</v>
          </cell>
          <cell r="F74">
            <v>615566</v>
          </cell>
          <cell r="G74">
            <v>262985</v>
          </cell>
          <cell r="H74">
            <v>105194</v>
          </cell>
          <cell r="I74">
            <v>105194</v>
          </cell>
          <cell r="J74">
            <v>800000</v>
          </cell>
          <cell r="K74">
            <v>1888939</v>
          </cell>
        </row>
        <row r="75">
          <cell r="A75" t="str">
            <v>13인승20층</v>
          </cell>
          <cell r="B75" t="str">
            <v>105m/min</v>
          </cell>
          <cell r="C75">
            <v>608666</v>
          </cell>
          <cell r="D75">
            <v>27000</v>
          </cell>
          <cell r="E75">
            <v>36500</v>
          </cell>
          <cell r="F75">
            <v>618166</v>
          </cell>
          <cell r="G75">
            <v>262985</v>
          </cell>
          <cell r="H75">
            <v>105194</v>
          </cell>
          <cell r="I75">
            <v>105194</v>
          </cell>
          <cell r="J75">
            <v>800000</v>
          </cell>
          <cell r="K75">
            <v>1891539</v>
          </cell>
        </row>
        <row r="76">
          <cell r="A76" t="str">
            <v>13인승21층</v>
          </cell>
          <cell r="B76" t="str">
            <v>120m/min</v>
          </cell>
          <cell r="C76">
            <v>608666</v>
          </cell>
          <cell r="D76">
            <v>27000</v>
          </cell>
          <cell r="E76">
            <v>39100</v>
          </cell>
          <cell r="F76">
            <v>620766</v>
          </cell>
          <cell r="G76">
            <v>262985</v>
          </cell>
          <cell r="H76">
            <v>105194</v>
          </cell>
          <cell r="I76">
            <v>105194</v>
          </cell>
          <cell r="J76">
            <v>800000</v>
          </cell>
          <cell r="K76">
            <v>1894139</v>
          </cell>
        </row>
        <row r="77">
          <cell r="A77" t="str">
            <v>13인승22층</v>
          </cell>
          <cell r="C77">
            <v>608666</v>
          </cell>
          <cell r="D77">
            <v>27000</v>
          </cell>
          <cell r="E77">
            <v>41700</v>
          </cell>
          <cell r="F77">
            <v>623366</v>
          </cell>
          <cell r="G77">
            <v>262985</v>
          </cell>
          <cell r="H77">
            <v>105194</v>
          </cell>
          <cell r="I77">
            <v>105194</v>
          </cell>
          <cell r="J77">
            <v>800000</v>
          </cell>
          <cell r="K77">
            <v>1896739</v>
          </cell>
        </row>
        <row r="78">
          <cell r="A78" t="str">
            <v>13인승23층</v>
          </cell>
          <cell r="C78">
            <v>608666</v>
          </cell>
          <cell r="D78">
            <v>27000</v>
          </cell>
          <cell r="E78">
            <v>44300</v>
          </cell>
          <cell r="F78">
            <v>625966</v>
          </cell>
          <cell r="G78">
            <v>262985</v>
          </cell>
          <cell r="H78">
            <v>105194</v>
          </cell>
          <cell r="I78">
            <v>105194</v>
          </cell>
          <cell r="J78">
            <v>800000</v>
          </cell>
          <cell r="K78">
            <v>1899339</v>
          </cell>
        </row>
        <row r="79">
          <cell r="A79" t="str">
            <v>13인승24층</v>
          </cell>
          <cell r="C79">
            <v>608666</v>
          </cell>
          <cell r="D79">
            <v>27000</v>
          </cell>
          <cell r="E79">
            <v>46900</v>
          </cell>
          <cell r="F79">
            <v>628566</v>
          </cell>
          <cell r="G79">
            <v>262985</v>
          </cell>
          <cell r="H79">
            <v>105194</v>
          </cell>
          <cell r="I79">
            <v>105194</v>
          </cell>
          <cell r="J79">
            <v>800000</v>
          </cell>
          <cell r="K79">
            <v>1901939</v>
          </cell>
        </row>
        <row r="80">
          <cell r="A80" t="str">
            <v>13인승25층</v>
          </cell>
          <cell r="C80">
            <v>608666</v>
          </cell>
          <cell r="D80">
            <v>27000</v>
          </cell>
          <cell r="E80">
            <v>49500</v>
          </cell>
          <cell r="F80">
            <v>631166</v>
          </cell>
          <cell r="G80">
            <v>262985</v>
          </cell>
          <cell r="H80">
            <v>105194</v>
          </cell>
          <cell r="I80">
            <v>105194</v>
          </cell>
          <cell r="J80">
            <v>800000</v>
          </cell>
          <cell r="K80">
            <v>1904539</v>
          </cell>
        </row>
        <row r="81">
          <cell r="A81" t="str">
            <v>13인승26층</v>
          </cell>
          <cell r="B81" t="str">
            <v>105m/min</v>
          </cell>
          <cell r="C81">
            <v>608666</v>
          </cell>
          <cell r="D81">
            <v>27000</v>
          </cell>
          <cell r="E81">
            <v>52100</v>
          </cell>
          <cell r="F81">
            <v>633766</v>
          </cell>
          <cell r="G81">
            <v>262985</v>
          </cell>
          <cell r="H81">
            <v>105194</v>
          </cell>
          <cell r="I81">
            <v>105194</v>
          </cell>
          <cell r="J81">
            <v>800000</v>
          </cell>
          <cell r="K81">
            <v>1907139</v>
          </cell>
        </row>
        <row r="82">
          <cell r="A82" t="str">
            <v>13인승27층</v>
          </cell>
          <cell r="B82" t="str">
            <v>120m/min</v>
          </cell>
          <cell r="C82">
            <v>608666</v>
          </cell>
          <cell r="D82">
            <v>27000</v>
          </cell>
          <cell r="E82">
            <v>54700</v>
          </cell>
          <cell r="F82">
            <v>636366</v>
          </cell>
          <cell r="G82">
            <v>262985</v>
          </cell>
          <cell r="H82">
            <v>105194</v>
          </cell>
          <cell r="I82">
            <v>105194</v>
          </cell>
          <cell r="J82">
            <v>800000</v>
          </cell>
          <cell r="K82">
            <v>1909739</v>
          </cell>
        </row>
        <row r="83">
          <cell r="A83" t="str">
            <v>13인승28층</v>
          </cell>
          <cell r="B83" t="str">
            <v>150m/min</v>
          </cell>
          <cell r="C83">
            <v>608666</v>
          </cell>
          <cell r="D83">
            <v>27000</v>
          </cell>
          <cell r="E83">
            <v>57300</v>
          </cell>
          <cell r="F83">
            <v>638966</v>
          </cell>
          <cell r="G83">
            <v>262985</v>
          </cell>
          <cell r="H83">
            <v>105194</v>
          </cell>
          <cell r="I83">
            <v>105194</v>
          </cell>
          <cell r="J83">
            <v>800000</v>
          </cell>
          <cell r="K83">
            <v>1912339</v>
          </cell>
        </row>
        <row r="84">
          <cell r="A84" t="str">
            <v>13인승29층</v>
          </cell>
          <cell r="C84">
            <v>608666</v>
          </cell>
          <cell r="D84">
            <v>27000</v>
          </cell>
          <cell r="E84">
            <v>59900</v>
          </cell>
          <cell r="F84">
            <v>641566</v>
          </cell>
          <cell r="G84">
            <v>262985</v>
          </cell>
          <cell r="H84">
            <v>105194</v>
          </cell>
          <cell r="I84">
            <v>105194</v>
          </cell>
          <cell r="J84">
            <v>800000</v>
          </cell>
          <cell r="K84">
            <v>1914939</v>
          </cell>
        </row>
        <row r="85">
          <cell r="A85" t="str">
            <v>13인승30층</v>
          </cell>
          <cell r="C85">
            <v>608666</v>
          </cell>
          <cell r="D85">
            <v>27000</v>
          </cell>
          <cell r="E85">
            <v>62500</v>
          </cell>
          <cell r="F85">
            <v>644166</v>
          </cell>
          <cell r="G85">
            <v>262985</v>
          </cell>
          <cell r="H85">
            <v>105194</v>
          </cell>
          <cell r="I85">
            <v>105194</v>
          </cell>
          <cell r="J85">
            <v>800000</v>
          </cell>
          <cell r="K85">
            <v>1917539</v>
          </cell>
        </row>
        <row r="86">
          <cell r="A86" t="str">
            <v>13인승31층</v>
          </cell>
          <cell r="B86" t="str">
            <v>150m/min</v>
          </cell>
          <cell r="C86">
            <v>608666</v>
          </cell>
          <cell r="D86">
            <v>27000</v>
          </cell>
          <cell r="E86">
            <v>65100</v>
          </cell>
          <cell r="F86">
            <v>646766</v>
          </cell>
          <cell r="G86">
            <v>262985</v>
          </cell>
          <cell r="H86">
            <v>105194</v>
          </cell>
          <cell r="I86">
            <v>105194</v>
          </cell>
          <cell r="J86">
            <v>800000</v>
          </cell>
          <cell r="K86">
            <v>1920139</v>
          </cell>
        </row>
        <row r="87">
          <cell r="A87" t="str">
            <v>13인승32층</v>
          </cell>
          <cell r="B87" t="str">
            <v>180m/min</v>
          </cell>
          <cell r="C87">
            <v>608666</v>
          </cell>
          <cell r="D87">
            <v>27000</v>
          </cell>
          <cell r="E87">
            <v>67700</v>
          </cell>
          <cell r="F87">
            <v>649366</v>
          </cell>
          <cell r="G87">
            <v>262985</v>
          </cell>
          <cell r="H87">
            <v>105194</v>
          </cell>
          <cell r="I87">
            <v>105194</v>
          </cell>
          <cell r="J87">
            <v>800000</v>
          </cell>
          <cell r="K87">
            <v>1922739</v>
          </cell>
        </row>
        <row r="88">
          <cell r="A88" t="str">
            <v>13인승33층</v>
          </cell>
          <cell r="C88">
            <v>608666</v>
          </cell>
          <cell r="D88">
            <v>27000</v>
          </cell>
          <cell r="E88">
            <v>70300</v>
          </cell>
          <cell r="F88">
            <v>651966</v>
          </cell>
          <cell r="G88">
            <v>262985</v>
          </cell>
          <cell r="H88">
            <v>105194</v>
          </cell>
          <cell r="I88">
            <v>105194</v>
          </cell>
          <cell r="J88">
            <v>800000</v>
          </cell>
          <cell r="K88">
            <v>1925339</v>
          </cell>
        </row>
        <row r="89">
          <cell r="A89" t="str">
            <v>13인승34층</v>
          </cell>
          <cell r="C89">
            <v>608666</v>
          </cell>
          <cell r="D89">
            <v>27000</v>
          </cell>
          <cell r="E89">
            <v>72900</v>
          </cell>
          <cell r="F89">
            <v>654566</v>
          </cell>
          <cell r="G89">
            <v>262985</v>
          </cell>
          <cell r="H89">
            <v>105194</v>
          </cell>
          <cell r="I89">
            <v>105194</v>
          </cell>
          <cell r="J89">
            <v>800000</v>
          </cell>
          <cell r="K89">
            <v>1927939</v>
          </cell>
        </row>
        <row r="90">
          <cell r="A90" t="str">
            <v>13인승35층</v>
          </cell>
          <cell r="C90">
            <v>608666</v>
          </cell>
          <cell r="D90">
            <v>27000</v>
          </cell>
          <cell r="E90">
            <v>75500</v>
          </cell>
          <cell r="F90">
            <v>657166</v>
          </cell>
          <cell r="G90">
            <v>262985</v>
          </cell>
          <cell r="H90">
            <v>105194</v>
          </cell>
          <cell r="I90">
            <v>105194</v>
          </cell>
          <cell r="J90">
            <v>800000</v>
          </cell>
          <cell r="K90">
            <v>1930539</v>
          </cell>
        </row>
        <row r="91">
          <cell r="A91" t="str">
            <v>13인승36층</v>
          </cell>
          <cell r="C91">
            <v>608666</v>
          </cell>
          <cell r="D91">
            <v>27000</v>
          </cell>
          <cell r="E91">
            <v>78100</v>
          </cell>
          <cell r="F91">
            <v>659766</v>
          </cell>
          <cell r="G91">
            <v>262985</v>
          </cell>
          <cell r="H91">
            <v>105194</v>
          </cell>
          <cell r="I91">
            <v>105194</v>
          </cell>
          <cell r="J91">
            <v>800000</v>
          </cell>
          <cell r="K91">
            <v>1933139</v>
          </cell>
        </row>
        <row r="92">
          <cell r="A92" t="str">
            <v>13인승37층</v>
          </cell>
          <cell r="C92">
            <v>608666</v>
          </cell>
          <cell r="D92">
            <v>27000</v>
          </cell>
          <cell r="E92">
            <v>80700</v>
          </cell>
          <cell r="F92">
            <v>662366</v>
          </cell>
          <cell r="G92">
            <v>262985</v>
          </cell>
          <cell r="H92">
            <v>105194</v>
          </cell>
          <cell r="I92">
            <v>105194</v>
          </cell>
          <cell r="J92">
            <v>800000</v>
          </cell>
          <cell r="K92">
            <v>1935739</v>
          </cell>
        </row>
        <row r="93">
          <cell r="A93" t="str">
            <v>13인승38층</v>
          </cell>
          <cell r="C93">
            <v>608666</v>
          </cell>
          <cell r="D93">
            <v>27000</v>
          </cell>
          <cell r="E93">
            <v>83300</v>
          </cell>
          <cell r="F93">
            <v>664966</v>
          </cell>
          <cell r="G93">
            <v>262985</v>
          </cell>
          <cell r="H93">
            <v>105194</v>
          </cell>
          <cell r="I93">
            <v>105194</v>
          </cell>
          <cell r="J93">
            <v>800000</v>
          </cell>
          <cell r="K93">
            <v>1938339</v>
          </cell>
        </row>
        <row r="94">
          <cell r="A94" t="str">
            <v>13인승39층</v>
          </cell>
          <cell r="C94">
            <v>608666</v>
          </cell>
          <cell r="D94">
            <v>27000</v>
          </cell>
          <cell r="E94">
            <v>85900</v>
          </cell>
          <cell r="F94">
            <v>667566</v>
          </cell>
          <cell r="G94">
            <v>262985</v>
          </cell>
          <cell r="H94">
            <v>105194</v>
          </cell>
          <cell r="I94">
            <v>105194</v>
          </cell>
          <cell r="J94">
            <v>800000</v>
          </cell>
          <cell r="K94">
            <v>1940939</v>
          </cell>
        </row>
        <row r="95">
          <cell r="A95" t="str">
            <v>13인승40층</v>
          </cell>
          <cell r="C95">
            <v>608666</v>
          </cell>
          <cell r="D95">
            <v>27000</v>
          </cell>
          <cell r="E95">
            <v>88500</v>
          </cell>
          <cell r="F95">
            <v>670166</v>
          </cell>
          <cell r="G95">
            <v>262985</v>
          </cell>
          <cell r="H95">
            <v>105194</v>
          </cell>
          <cell r="I95">
            <v>105194</v>
          </cell>
          <cell r="J95">
            <v>800000</v>
          </cell>
          <cell r="K95">
            <v>1943539</v>
          </cell>
        </row>
        <row r="96">
          <cell r="A96" t="str">
            <v>13인승41층이상</v>
          </cell>
          <cell r="B96" t="str">
            <v>180m/min</v>
          </cell>
          <cell r="C96">
            <v>608666</v>
          </cell>
          <cell r="D96">
            <v>27000</v>
          </cell>
          <cell r="E96">
            <v>91100</v>
          </cell>
          <cell r="F96">
            <v>672766</v>
          </cell>
          <cell r="G96">
            <v>262985</v>
          </cell>
          <cell r="H96">
            <v>105194</v>
          </cell>
          <cell r="I96">
            <v>105194</v>
          </cell>
          <cell r="J96">
            <v>800000</v>
          </cell>
          <cell r="K96">
            <v>1946139</v>
          </cell>
        </row>
        <row r="97">
          <cell r="A97" t="str">
            <v>15인승1층</v>
          </cell>
          <cell r="B97" t="str">
            <v>60m/min</v>
          </cell>
          <cell r="C97">
            <v>608666</v>
          </cell>
          <cell r="D97">
            <v>27000</v>
          </cell>
          <cell r="F97">
            <v>581666</v>
          </cell>
          <cell r="G97">
            <v>262985</v>
          </cell>
          <cell r="H97">
            <v>105194</v>
          </cell>
          <cell r="I97">
            <v>105194</v>
          </cell>
          <cell r="J97">
            <v>800000</v>
          </cell>
          <cell r="K97">
            <v>1855039</v>
          </cell>
        </row>
        <row r="98">
          <cell r="A98" t="str">
            <v>15인승2층</v>
          </cell>
          <cell r="B98" t="str">
            <v>90m/min</v>
          </cell>
          <cell r="C98">
            <v>608666</v>
          </cell>
          <cell r="D98">
            <v>27000</v>
          </cell>
          <cell r="F98">
            <v>581666</v>
          </cell>
          <cell r="G98">
            <v>262985</v>
          </cell>
          <cell r="H98">
            <v>105194</v>
          </cell>
          <cell r="I98">
            <v>105194</v>
          </cell>
          <cell r="J98">
            <v>800000</v>
          </cell>
          <cell r="K98">
            <v>1855039</v>
          </cell>
        </row>
        <row r="99">
          <cell r="A99" t="str">
            <v>15인승3층</v>
          </cell>
          <cell r="C99">
            <v>608666</v>
          </cell>
          <cell r="D99">
            <v>27000</v>
          </cell>
          <cell r="F99">
            <v>581666</v>
          </cell>
          <cell r="G99">
            <v>262985</v>
          </cell>
          <cell r="H99">
            <v>105194</v>
          </cell>
          <cell r="I99">
            <v>105194</v>
          </cell>
          <cell r="J99">
            <v>800000</v>
          </cell>
          <cell r="K99">
            <v>1855039</v>
          </cell>
        </row>
        <row r="100">
          <cell r="A100" t="str">
            <v>15인승4층</v>
          </cell>
          <cell r="C100">
            <v>608666</v>
          </cell>
          <cell r="D100">
            <v>27000</v>
          </cell>
          <cell r="F100">
            <v>581666</v>
          </cell>
          <cell r="G100">
            <v>262985</v>
          </cell>
          <cell r="H100">
            <v>105194</v>
          </cell>
          <cell r="I100">
            <v>105194</v>
          </cell>
          <cell r="J100">
            <v>800000</v>
          </cell>
          <cell r="K100">
            <v>1855039</v>
          </cell>
        </row>
        <row r="101">
          <cell r="A101" t="str">
            <v>15인승5층</v>
          </cell>
          <cell r="C101">
            <v>608666</v>
          </cell>
          <cell r="D101">
            <v>27000</v>
          </cell>
          <cell r="F101">
            <v>581666</v>
          </cell>
          <cell r="G101">
            <v>262985</v>
          </cell>
          <cell r="H101">
            <v>105194</v>
          </cell>
          <cell r="I101">
            <v>105194</v>
          </cell>
          <cell r="J101">
            <v>800000</v>
          </cell>
          <cell r="K101">
            <v>1855039</v>
          </cell>
        </row>
        <row r="102">
          <cell r="A102" t="str">
            <v>15인승6층</v>
          </cell>
          <cell r="C102">
            <v>608666</v>
          </cell>
          <cell r="D102">
            <v>27000</v>
          </cell>
          <cell r="F102">
            <v>581666</v>
          </cell>
          <cell r="G102">
            <v>262985</v>
          </cell>
          <cell r="H102">
            <v>105194</v>
          </cell>
          <cell r="I102">
            <v>105194</v>
          </cell>
          <cell r="J102">
            <v>800000</v>
          </cell>
          <cell r="K102">
            <v>1855039</v>
          </cell>
        </row>
        <row r="103">
          <cell r="A103" t="str">
            <v>15인승7층</v>
          </cell>
          <cell r="C103">
            <v>608666</v>
          </cell>
          <cell r="D103">
            <v>27000</v>
          </cell>
          <cell r="E103">
            <v>2700</v>
          </cell>
          <cell r="F103">
            <v>584366</v>
          </cell>
          <cell r="G103">
            <v>262985</v>
          </cell>
          <cell r="H103">
            <v>105194</v>
          </cell>
          <cell r="I103">
            <v>105194</v>
          </cell>
          <cell r="J103">
            <v>800000</v>
          </cell>
          <cell r="K103">
            <v>1857739</v>
          </cell>
        </row>
        <row r="104">
          <cell r="A104" t="str">
            <v>15인승8층</v>
          </cell>
          <cell r="C104">
            <v>608666</v>
          </cell>
          <cell r="D104">
            <v>27000</v>
          </cell>
          <cell r="E104">
            <v>5300</v>
          </cell>
          <cell r="F104">
            <v>586966</v>
          </cell>
          <cell r="G104">
            <v>262985</v>
          </cell>
          <cell r="H104">
            <v>105194</v>
          </cell>
          <cell r="I104">
            <v>105194</v>
          </cell>
          <cell r="J104">
            <v>800000</v>
          </cell>
          <cell r="K104">
            <v>1860339</v>
          </cell>
        </row>
        <row r="105">
          <cell r="A105" t="str">
            <v>15인승9층</v>
          </cell>
          <cell r="C105">
            <v>608666</v>
          </cell>
          <cell r="D105">
            <v>27000</v>
          </cell>
          <cell r="E105">
            <v>7900</v>
          </cell>
          <cell r="F105">
            <v>589566</v>
          </cell>
          <cell r="G105">
            <v>262985</v>
          </cell>
          <cell r="H105">
            <v>105194</v>
          </cell>
          <cell r="I105">
            <v>105194</v>
          </cell>
          <cell r="J105">
            <v>800000</v>
          </cell>
          <cell r="K105">
            <v>1862939</v>
          </cell>
        </row>
        <row r="106">
          <cell r="A106" t="str">
            <v>15인승10층</v>
          </cell>
          <cell r="C106">
            <v>608666</v>
          </cell>
          <cell r="D106">
            <v>27000</v>
          </cell>
          <cell r="E106">
            <v>10500</v>
          </cell>
          <cell r="F106">
            <v>592166</v>
          </cell>
          <cell r="G106">
            <v>262985</v>
          </cell>
          <cell r="H106">
            <v>105194</v>
          </cell>
          <cell r="I106">
            <v>105194</v>
          </cell>
          <cell r="J106">
            <v>800000</v>
          </cell>
          <cell r="K106">
            <v>1865539</v>
          </cell>
        </row>
        <row r="107">
          <cell r="A107" t="str">
            <v>15인승11층</v>
          </cell>
          <cell r="B107" t="str">
            <v>60m/min</v>
          </cell>
          <cell r="C107">
            <v>608666</v>
          </cell>
          <cell r="D107">
            <v>27000</v>
          </cell>
          <cell r="E107">
            <v>13100</v>
          </cell>
          <cell r="F107">
            <v>594766</v>
          </cell>
          <cell r="G107">
            <v>262985</v>
          </cell>
          <cell r="H107">
            <v>105194</v>
          </cell>
          <cell r="I107">
            <v>105194</v>
          </cell>
          <cell r="J107">
            <v>800000</v>
          </cell>
          <cell r="K107">
            <v>1868139</v>
          </cell>
        </row>
        <row r="108">
          <cell r="A108" t="str">
            <v>15인승12층</v>
          </cell>
          <cell r="B108" t="str">
            <v>90m/min</v>
          </cell>
          <cell r="C108">
            <v>608666</v>
          </cell>
          <cell r="D108">
            <v>27000</v>
          </cell>
          <cell r="E108">
            <v>15700</v>
          </cell>
          <cell r="F108">
            <v>597366</v>
          </cell>
          <cell r="G108">
            <v>262985</v>
          </cell>
          <cell r="H108">
            <v>105194</v>
          </cell>
          <cell r="I108">
            <v>105194</v>
          </cell>
          <cell r="J108">
            <v>800000</v>
          </cell>
          <cell r="K108">
            <v>1870739</v>
          </cell>
        </row>
        <row r="109">
          <cell r="A109" t="str">
            <v>15인승13층</v>
          </cell>
          <cell r="B109" t="str">
            <v>105m/min</v>
          </cell>
          <cell r="C109">
            <v>608666</v>
          </cell>
          <cell r="D109">
            <v>27000</v>
          </cell>
          <cell r="E109">
            <v>18300</v>
          </cell>
          <cell r="F109">
            <v>599966</v>
          </cell>
          <cell r="G109">
            <v>262985</v>
          </cell>
          <cell r="H109">
            <v>105194</v>
          </cell>
          <cell r="I109">
            <v>105194</v>
          </cell>
          <cell r="J109">
            <v>800000</v>
          </cell>
          <cell r="K109">
            <v>1873339</v>
          </cell>
        </row>
        <row r="110">
          <cell r="A110" t="str">
            <v>15인승14층</v>
          </cell>
          <cell r="C110">
            <v>608666</v>
          </cell>
          <cell r="D110">
            <v>27000</v>
          </cell>
          <cell r="E110">
            <v>20900</v>
          </cell>
          <cell r="F110">
            <v>602566</v>
          </cell>
          <cell r="G110">
            <v>262985</v>
          </cell>
          <cell r="H110">
            <v>105194</v>
          </cell>
          <cell r="I110">
            <v>105194</v>
          </cell>
          <cell r="J110">
            <v>800000</v>
          </cell>
          <cell r="K110">
            <v>1875939</v>
          </cell>
        </row>
        <row r="111">
          <cell r="A111" t="str">
            <v>15인승15층</v>
          </cell>
          <cell r="C111">
            <v>608666</v>
          </cell>
          <cell r="D111">
            <v>27000</v>
          </cell>
          <cell r="E111">
            <v>23500</v>
          </cell>
          <cell r="F111">
            <v>605166</v>
          </cell>
          <cell r="G111">
            <v>262985</v>
          </cell>
          <cell r="H111">
            <v>105194</v>
          </cell>
          <cell r="I111">
            <v>105194</v>
          </cell>
          <cell r="J111">
            <v>800000</v>
          </cell>
          <cell r="K111">
            <v>1878539</v>
          </cell>
        </row>
        <row r="112">
          <cell r="A112" t="str">
            <v>15인승16층</v>
          </cell>
          <cell r="C112">
            <v>608666</v>
          </cell>
          <cell r="D112">
            <v>27000</v>
          </cell>
          <cell r="E112">
            <v>26100</v>
          </cell>
          <cell r="F112">
            <v>607766</v>
          </cell>
          <cell r="G112">
            <v>262985</v>
          </cell>
          <cell r="H112">
            <v>105194</v>
          </cell>
          <cell r="I112">
            <v>105194</v>
          </cell>
          <cell r="J112">
            <v>800000</v>
          </cell>
          <cell r="K112">
            <v>1881139</v>
          </cell>
        </row>
        <row r="113">
          <cell r="A113" t="str">
            <v>15인승17층</v>
          </cell>
          <cell r="C113">
            <v>608666</v>
          </cell>
          <cell r="D113">
            <v>27000</v>
          </cell>
          <cell r="E113">
            <v>28700</v>
          </cell>
          <cell r="F113">
            <v>610366</v>
          </cell>
          <cell r="G113">
            <v>262985</v>
          </cell>
          <cell r="H113">
            <v>105194</v>
          </cell>
          <cell r="I113">
            <v>105194</v>
          </cell>
          <cell r="J113">
            <v>800000</v>
          </cell>
          <cell r="K113">
            <v>1883739</v>
          </cell>
        </row>
        <row r="114">
          <cell r="A114" t="str">
            <v>15인승18층</v>
          </cell>
          <cell r="C114">
            <v>608666</v>
          </cell>
          <cell r="D114">
            <v>27000</v>
          </cell>
          <cell r="E114">
            <v>31300</v>
          </cell>
          <cell r="F114">
            <v>612966</v>
          </cell>
          <cell r="G114">
            <v>262985</v>
          </cell>
          <cell r="H114">
            <v>105194</v>
          </cell>
          <cell r="I114">
            <v>105194</v>
          </cell>
          <cell r="J114">
            <v>800000</v>
          </cell>
          <cell r="K114">
            <v>1886339</v>
          </cell>
        </row>
        <row r="115">
          <cell r="A115" t="str">
            <v>15인승19층</v>
          </cell>
          <cell r="C115">
            <v>608666</v>
          </cell>
          <cell r="D115">
            <v>27000</v>
          </cell>
          <cell r="E115">
            <v>33900</v>
          </cell>
          <cell r="F115">
            <v>615566</v>
          </cell>
          <cell r="G115">
            <v>262985</v>
          </cell>
          <cell r="H115">
            <v>105194</v>
          </cell>
          <cell r="I115">
            <v>105194</v>
          </cell>
          <cell r="J115">
            <v>800000</v>
          </cell>
          <cell r="K115">
            <v>1888939</v>
          </cell>
        </row>
        <row r="116">
          <cell r="A116" t="str">
            <v>15인승20층</v>
          </cell>
          <cell r="B116" t="str">
            <v>105m/min</v>
          </cell>
          <cell r="C116">
            <v>608666</v>
          </cell>
          <cell r="D116">
            <v>27000</v>
          </cell>
          <cell r="E116">
            <v>36500</v>
          </cell>
          <cell r="F116">
            <v>618166</v>
          </cell>
          <cell r="G116">
            <v>262985</v>
          </cell>
          <cell r="H116">
            <v>105194</v>
          </cell>
          <cell r="I116">
            <v>105194</v>
          </cell>
          <cell r="J116">
            <v>800000</v>
          </cell>
          <cell r="K116">
            <v>1891539</v>
          </cell>
        </row>
        <row r="117">
          <cell r="A117" t="str">
            <v>15인승21층</v>
          </cell>
          <cell r="B117" t="str">
            <v>120m/min</v>
          </cell>
          <cell r="C117">
            <v>608666</v>
          </cell>
          <cell r="D117">
            <v>27000</v>
          </cell>
          <cell r="E117">
            <v>39100</v>
          </cell>
          <cell r="F117">
            <v>620766</v>
          </cell>
          <cell r="G117">
            <v>262985</v>
          </cell>
          <cell r="H117">
            <v>105194</v>
          </cell>
          <cell r="I117">
            <v>105194</v>
          </cell>
          <cell r="J117">
            <v>800000</v>
          </cell>
          <cell r="K117">
            <v>1894139</v>
          </cell>
        </row>
        <row r="118">
          <cell r="A118" t="str">
            <v>15인승22층</v>
          </cell>
          <cell r="C118">
            <v>608666</v>
          </cell>
          <cell r="D118">
            <v>27000</v>
          </cell>
          <cell r="E118">
            <v>41700</v>
          </cell>
          <cell r="F118">
            <v>623366</v>
          </cell>
          <cell r="G118">
            <v>262985</v>
          </cell>
          <cell r="H118">
            <v>105194</v>
          </cell>
          <cell r="I118">
            <v>105194</v>
          </cell>
          <cell r="J118">
            <v>800000</v>
          </cell>
          <cell r="K118">
            <v>1896739</v>
          </cell>
        </row>
        <row r="119">
          <cell r="A119" t="str">
            <v>15인승23층</v>
          </cell>
          <cell r="C119">
            <v>608666</v>
          </cell>
          <cell r="D119">
            <v>27000</v>
          </cell>
          <cell r="E119">
            <v>44300</v>
          </cell>
          <cell r="F119">
            <v>625966</v>
          </cell>
          <cell r="G119">
            <v>262985</v>
          </cell>
          <cell r="H119">
            <v>105194</v>
          </cell>
          <cell r="I119">
            <v>105194</v>
          </cell>
          <cell r="J119">
            <v>800000</v>
          </cell>
          <cell r="K119">
            <v>1899339</v>
          </cell>
        </row>
        <row r="120">
          <cell r="A120" t="str">
            <v>15인승24층</v>
          </cell>
          <cell r="C120">
            <v>608666</v>
          </cell>
          <cell r="D120">
            <v>27000</v>
          </cell>
          <cell r="E120">
            <v>46900</v>
          </cell>
          <cell r="F120">
            <v>628566</v>
          </cell>
          <cell r="G120">
            <v>262985</v>
          </cell>
          <cell r="H120">
            <v>105194</v>
          </cell>
          <cell r="I120">
            <v>105194</v>
          </cell>
          <cell r="J120">
            <v>800000</v>
          </cell>
          <cell r="K120">
            <v>1901939</v>
          </cell>
        </row>
        <row r="121">
          <cell r="A121" t="str">
            <v>15인승25층</v>
          </cell>
          <cell r="C121">
            <v>608666</v>
          </cell>
          <cell r="D121">
            <v>27000</v>
          </cell>
          <cell r="E121">
            <v>49500</v>
          </cell>
          <cell r="F121">
            <v>631166</v>
          </cell>
          <cell r="G121">
            <v>262985</v>
          </cell>
          <cell r="H121">
            <v>105194</v>
          </cell>
          <cell r="I121">
            <v>105194</v>
          </cell>
          <cell r="J121">
            <v>800000</v>
          </cell>
          <cell r="K121">
            <v>1904539</v>
          </cell>
        </row>
        <row r="122">
          <cell r="A122" t="str">
            <v>15인승26층</v>
          </cell>
          <cell r="B122" t="str">
            <v>105m/min</v>
          </cell>
          <cell r="C122">
            <v>608666</v>
          </cell>
          <cell r="D122">
            <v>27000</v>
          </cell>
          <cell r="E122">
            <v>52100</v>
          </cell>
          <cell r="F122">
            <v>633766</v>
          </cell>
          <cell r="G122">
            <v>262985</v>
          </cell>
          <cell r="H122">
            <v>105194</v>
          </cell>
          <cell r="I122">
            <v>105194</v>
          </cell>
          <cell r="J122">
            <v>800000</v>
          </cell>
          <cell r="K122">
            <v>1907139</v>
          </cell>
        </row>
        <row r="123">
          <cell r="A123" t="str">
            <v>15인승27층</v>
          </cell>
          <cell r="B123" t="str">
            <v>120m/min</v>
          </cell>
          <cell r="C123">
            <v>608666</v>
          </cell>
          <cell r="D123">
            <v>27000</v>
          </cell>
          <cell r="E123">
            <v>54700</v>
          </cell>
          <cell r="F123">
            <v>636366</v>
          </cell>
          <cell r="G123">
            <v>262985</v>
          </cell>
          <cell r="H123">
            <v>105194</v>
          </cell>
          <cell r="I123">
            <v>105194</v>
          </cell>
          <cell r="J123">
            <v>800000</v>
          </cell>
          <cell r="K123">
            <v>1909739</v>
          </cell>
        </row>
        <row r="124">
          <cell r="A124" t="str">
            <v>15인승28층</v>
          </cell>
          <cell r="B124" t="str">
            <v>150m/min</v>
          </cell>
          <cell r="C124">
            <v>608666</v>
          </cell>
          <cell r="D124">
            <v>27000</v>
          </cell>
          <cell r="E124">
            <v>57300</v>
          </cell>
          <cell r="F124">
            <v>638966</v>
          </cell>
          <cell r="G124">
            <v>262985</v>
          </cell>
          <cell r="H124">
            <v>105194</v>
          </cell>
          <cell r="I124">
            <v>105194</v>
          </cell>
          <cell r="J124">
            <v>800000</v>
          </cell>
          <cell r="K124">
            <v>1912339</v>
          </cell>
        </row>
        <row r="125">
          <cell r="A125" t="str">
            <v>15인승29층</v>
          </cell>
          <cell r="C125">
            <v>608666</v>
          </cell>
          <cell r="D125">
            <v>27000</v>
          </cell>
          <cell r="E125">
            <v>59900</v>
          </cell>
          <cell r="F125">
            <v>641566</v>
          </cell>
          <cell r="G125">
            <v>262985</v>
          </cell>
          <cell r="H125">
            <v>105194</v>
          </cell>
          <cell r="I125">
            <v>105194</v>
          </cell>
          <cell r="J125">
            <v>800000</v>
          </cell>
          <cell r="K125">
            <v>1914939</v>
          </cell>
        </row>
        <row r="126">
          <cell r="A126" t="str">
            <v>15인승30층</v>
          </cell>
          <cell r="C126">
            <v>608666</v>
          </cell>
          <cell r="D126">
            <v>27000</v>
          </cell>
          <cell r="E126">
            <v>62500</v>
          </cell>
          <cell r="F126">
            <v>644166</v>
          </cell>
          <cell r="G126">
            <v>262985</v>
          </cell>
          <cell r="H126">
            <v>105194</v>
          </cell>
          <cell r="I126">
            <v>105194</v>
          </cell>
          <cell r="J126">
            <v>800000</v>
          </cell>
          <cell r="K126">
            <v>1917539</v>
          </cell>
        </row>
        <row r="127">
          <cell r="A127" t="str">
            <v>15인승31층</v>
          </cell>
          <cell r="B127" t="str">
            <v>150m/min</v>
          </cell>
          <cell r="C127">
            <v>608666</v>
          </cell>
          <cell r="D127">
            <v>27000</v>
          </cell>
          <cell r="E127">
            <v>65100</v>
          </cell>
          <cell r="F127">
            <v>646766</v>
          </cell>
          <cell r="G127">
            <v>262985</v>
          </cell>
          <cell r="H127">
            <v>105194</v>
          </cell>
          <cell r="I127">
            <v>105194</v>
          </cell>
          <cell r="J127">
            <v>800000</v>
          </cell>
          <cell r="K127">
            <v>1920139</v>
          </cell>
        </row>
        <row r="128">
          <cell r="A128" t="str">
            <v>15인승32층</v>
          </cell>
          <cell r="B128" t="str">
            <v>180m/min</v>
          </cell>
          <cell r="C128">
            <v>608666</v>
          </cell>
          <cell r="D128">
            <v>27000</v>
          </cell>
          <cell r="E128">
            <v>67700</v>
          </cell>
          <cell r="F128">
            <v>649366</v>
          </cell>
          <cell r="G128">
            <v>262985</v>
          </cell>
          <cell r="H128">
            <v>105194</v>
          </cell>
          <cell r="I128">
            <v>105194</v>
          </cell>
          <cell r="J128">
            <v>800000</v>
          </cell>
          <cell r="K128">
            <v>1922739</v>
          </cell>
        </row>
        <row r="129">
          <cell r="A129" t="str">
            <v>15인승33층</v>
          </cell>
          <cell r="C129">
            <v>608666</v>
          </cell>
          <cell r="D129">
            <v>27000</v>
          </cell>
          <cell r="E129">
            <v>70300</v>
          </cell>
          <cell r="F129">
            <v>651966</v>
          </cell>
          <cell r="G129">
            <v>262985</v>
          </cell>
          <cell r="H129">
            <v>105194</v>
          </cell>
          <cell r="I129">
            <v>105194</v>
          </cell>
          <cell r="J129">
            <v>800000</v>
          </cell>
          <cell r="K129">
            <v>1925339</v>
          </cell>
        </row>
        <row r="130">
          <cell r="A130" t="str">
            <v>15인승34층</v>
          </cell>
          <cell r="C130">
            <v>608666</v>
          </cell>
          <cell r="D130">
            <v>27000</v>
          </cell>
          <cell r="E130">
            <v>72900</v>
          </cell>
          <cell r="F130">
            <v>654566</v>
          </cell>
          <cell r="G130">
            <v>262985</v>
          </cell>
          <cell r="H130">
            <v>105194</v>
          </cell>
          <cell r="I130">
            <v>105194</v>
          </cell>
          <cell r="J130">
            <v>800000</v>
          </cell>
          <cell r="K130">
            <v>1927939</v>
          </cell>
        </row>
        <row r="131">
          <cell r="A131" t="str">
            <v>15인승35층</v>
          </cell>
          <cell r="C131">
            <v>608666</v>
          </cell>
          <cell r="D131">
            <v>27000</v>
          </cell>
          <cell r="E131">
            <v>75500</v>
          </cell>
          <cell r="F131">
            <v>657166</v>
          </cell>
          <cell r="G131">
            <v>262985</v>
          </cell>
          <cell r="H131">
            <v>105194</v>
          </cell>
          <cell r="I131">
            <v>105194</v>
          </cell>
          <cell r="J131">
            <v>800000</v>
          </cell>
          <cell r="K131">
            <v>1930539</v>
          </cell>
        </row>
        <row r="132">
          <cell r="A132" t="str">
            <v>15인승36층</v>
          </cell>
          <cell r="C132">
            <v>608666</v>
          </cell>
          <cell r="D132">
            <v>27000</v>
          </cell>
          <cell r="E132">
            <v>78100</v>
          </cell>
          <cell r="F132">
            <v>659766</v>
          </cell>
          <cell r="G132">
            <v>262985</v>
          </cell>
          <cell r="H132">
            <v>105194</v>
          </cell>
          <cell r="I132">
            <v>105194</v>
          </cell>
          <cell r="J132">
            <v>800000</v>
          </cell>
          <cell r="K132">
            <v>1933139</v>
          </cell>
        </row>
        <row r="133">
          <cell r="A133" t="str">
            <v>15인승37층</v>
          </cell>
          <cell r="C133">
            <v>608666</v>
          </cell>
          <cell r="D133">
            <v>27000</v>
          </cell>
          <cell r="E133">
            <v>80700</v>
          </cell>
          <cell r="F133">
            <v>662366</v>
          </cell>
          <cell r="G133">
            <v>262985</v>
          </cell>
          <cell r="H133">
            <v>105194</v>
          </cell>
          <cell r="I133">
            <v>105194</v>
          </cell>
          <cell r="J133">
            <v>800000</v>
          </cell>
          <cell r="K133">
            <v>1935739</v>
          </cell>
        </row>
        <row r="134">
          <cell r="A134" t="str">
            <v>15인승38층</v>
          </cell>
          <cell r="C134">
            <v>608666</v>
          </cell>
          <cell r="D134">
            <v>27000</v>
          </cell>
          <cell r="E134">
            <v>83300</v>
          </cell>
          <cell r="F134">
            <v>664966</v>
          </cell>
          <cell r="G134">
            <v>262985</v>
          </cell>
          <cell r="H134">
            <v>105194</v>
          </cell>
          <cell r="I134">
            <v>105194</v>
          </cell>
          <cell r="J134">
            <v>800000</v>
          </cell>
          <cell r="K134">
            <v>1938339</v>
          </cell>
        </row>
        <row r="135">
          <cell r="A135" t="str">
            <v>15인승39층</v>
          </cell>
          <cell r="C135">
            <v>608666</v>
          </cell>
          <cell r="D135">
            <v>27000</v>
          </cell>
          <cell r="E135">
            <v>85900</v>
          </cell>
          <cell r="F135">
            <v>667566</v>
          </cell>
          <cell r="G135">
            <v>262985</v>
          </cell>
          <cell r="H135">
            <v>105194</v>
          </cell>
          <cell r="I135">
            <v>105194</v>
          </cell>
          <cell r="J135">
            <v>800000</v>
          </cell>
          <cell r="K135">
            <v>1940939</v>
          </cell>
        </row>
        <row r="136">
          <cell r="A136" t="str">
            <v>15인승40층</v>
          </cell>
          <cell r="C136">
            <v>608666</v>
          </cell>
          <cell r="D136">
            <v>27000</v>
          </cell>
          <cell r="E136">
            <v>88500</v>
          </cell>
          <cell r="F136">
            <v>670166</v>
          </cell>
          <cell r="G136">
            <v>262985</v>
          </cell>
          <cell r="H136">
            <v>105194</v>
          </cell>
          <cell r="I136">
            <v>105194</v>
          </cell>
          <cell r="J136">
            <v>800000</v>
          </cell>
          <cell r="K136">
            <v>1943539</v>
          </cell>
        </row>
        <row r="137">
          <cell r="A137" t="str">
            <v>15인승41층이상</v>
          </cell>
          <cell r="B137" t="str">
            <v>180m/min</v>
          </cell>
          <cell r="C137">
            <v>608666</v>
          </cell>
          <cell r="D137">
            <v>27000</v>
          </cell>
          <cell r="E137">
            <v>91100</v>
          </cell>
          <cell r="F137">
            <v>672766</v>
          </cell>
          <cell r="G137">
            <v>262985</v>
          </cell>
          <cell r="H137">
            <v>105194</v>
          </cell>
          <cell r="I137">
            <v>105194</v>
          </cell>
          <cell r="J137">
            <v>800000</v>
          </cell>
          <cell r="K137">
            <v>1946139</v>
          </cell>
        </row>
        <row r="138">
          <cell r="A138" t="str">
            <v>17인승1층</v>
          </cell>
          <cell r="B138" t="str">
            <v>60m/min</v>
          </cell>
          <cell r="C138">
            <v>608666</v>
          </cell>
          <cell r="D138">
            <v>27000</v>
          </cell>
          <cell r="F138">
            <v>581666</v>
          </cell>
          <cell r="G138">
            <v>262985</v>
          </cell>
          <cell r="H138">
            <v>105194</v>
          </cell>
          <cell r="I138">
            <v>105194</v>
          </cell>
          <cell r="J138">
            <v>800000</v>
          </cell>
          <cell r="K138">
            <v>1855039</v>
          </cell>
        </row>
        <row r="139">
          <cell r="A139" t="str">
            <v>17인승2층</v>
          </cell>
          <cell r="B139" t="str">
            <v>90m/min</v>
          </cell>
          <cell r="C139">
            <v>608666</v>
          </cell>
          <cell r="D139">
            <v>27000</v>
          </cell>
          <cell r="F139">
            <v>581666</v>
          </cell>
          <cell r="G139">
            <v>262985</v>
          </cell>
          <cell r="H139">
            <v>105194</v>
          </cell>
          <cell r="I139">
            <v>105194</v>
          </cell>
          <cell r="J139">
            <v>800000</v>
          </cell>
          <cell r="K139">
            <v>1855039</v>
          </cell>
        </row>
        <row r="140">
          <cell r="A140" t="str">
            <v>17인승3층</v>
          </cell>
          <cell r="C140">
            <v>608666</v>
          </cell>
          <cell r="D140">
            <v>27000</v>
          </cell>
          <cell r="F140">
            <v>581666</v>
          </cell>
          <cell r="G140">
            <v>262985</v>
          </cell>
          <cell r="H140">
            <v>105194</v>
          </cell>
          <cell r="I140">
            <v>105194</v>
          </cell>
          <cell r="J140">
            <v>800000</v>
          </cell>
          <cell r="K140">
            <v>1855039</v>
          </cell>
        </row>
        <row r="141">
          <cell r="A141" t="str">
            <v>17인승4층</v>
          </cell>
          <cell r="C141">
            <v>608666</v>
          </cell>
          <cell r="D141">
            <v>27000</v>
          </cell>
          <cell r="F141">
            <v>581666</v>
          </cell>
          <cell r="G141">
            <v>262985</v>
          </cell>
          <cell r="H141">
            <v>105194</v>
          </cell>
          <cell r="I141">
            <v>105194</v>
          </cell>
          <cell r="J141">
            <v>800000</v>
          </cell>
          <cell r="K141">
            <v>1855039</v>
          </cell>
        </row>
        <row r="142">
          <cell r="A142" t="str">
            <v>17인승5층</v>
          </cell>
          <cell r="C142">
            <v>608666</v>
          </cell>
          <cell r="D142">
            <v>27000</v>
          </cell>
          <cell r="F142">
            <v>581666</v>
          </cell>
          <cell r="G142">
            <v>262985</v>
          </cell>
          <cell r="H142">
            <v>105194</v>
          </cell>
          <cell r="I142">
            <v>105194</v>
          </cell>
          <cell r="J142">
            <v>800000</v>
          </cell>
          <cell r="K142">
            <v>1855039</v>
          </cell>
        </row>
        <row r="143">
          <cell r="A143" t="str">
            <v>17인승6층</v>
          </cell>
          <cell r="C143">
            <v>608666</v>
          </cell>
          <cell r="D143">
            <v>27000</v>
          </cell>
          <cell r="F143">
            <v>581666</v>
          </cell>
          <cell r="G143">
            <v>262985</v>
          </cell>
          <cell r="H143">
            <v>105194</v>
          </cell>
          <cell r="I143">
            <v>105194</v>
          </cell>
          <cell r="J143">
            <v>800000</v>
          </cell>
          <cell r="K143">
            <v>1855039</v>
          </cell>
        </row>
        <row r="144">
          <cell r="A144" t="str">
            <v>17인승7층</v>
          </cell>
          <cell r="C144">
            <v>608666</v>
          </cell>
          <cell r="D144">
            <v>27000</v>
          </cell>
          <cell r="E144">
            <v>2700</v>
          </cell>
          <cell r="F144">
            <v>584366</v>
          </cell>
          <cell r="G144">
            <v>262985</v>
          </cell>
          <cell r="H144">
            <v>105194</v>
          </cell>
          <cell r="I144">
            <v>105194</v>
          </cell>
          <cell r="J144">
            <v>800000</v>
          </cell>
          <cell r="K144">
            <v>1857739</v>
          </cell>
        </row>
        <row r="145">
          <cell r="A145" t="str">
            <v>17인승8층</v>
          </cell>
          <cell r="C145">
            <v>608666</v>
          </cell>
          <cell r="D145">
            <v>27000</v>
          </cell>
          <cell r="E145">
            <v>5300</v>
          </cell>
          <cell r="F145">
            <v>586966</v>
          </cell>
          <cell r="G145">
            <v>262985</v>
          </cell>
          <cell r="H145">
            <v>105194</v>
          </cell>
          <cell r="I145">
            <v>105194</v>
          </cell>
          <cell r="J145">
            <v>800000</v>
          </cell>
          <cell r="K145">
            <v>1860339</v>
          </cell>
        </row>
        <row r="146">
          <cell r="A146" t="str">
            <v>17인승9층</v>
          </cell>
          <cell r="C146">
            <v>608666</v>
          </cell>
          <cell r="D146">
            <v>27000</v>
          </cell>
          <cell r="E146">
            <v>7900</v>
          </cell>
          <cell r="F146">
            <v>589566</v>
          </cell>
          <cell r="G146">
            <v>262985</v>
          </cell>
          <cell r="H146">
            <v>105194</v>
          </cell>
          <cell r="I146">
            <v>105194</v>
          </cell>
          <cell r="J146">
            <v>800000</v>
          </cell>
          <cell r="K146">
            <v>1862939</v>
          </cell>
        </row>
        <row r="147">
          <cell r="A147" t="str">
            <v>17인승10층</v>
          </cell>
          <cell r="C147">
            <v>608666</v>
          </cell>
          <cell r="D147">
            <v>27000</v>
          </cell>
          <cell r="E147">
            <v>10500</v>
          </cell>
          <cell r="F147">
            <v>592166</v>
          </cell>
          <cell r="G147">
            <v>262985</v>
          </cell>
          <cell r="H147">
            <v>105194</v>
          </cell>
          <cell r="I147">
            <v>105194</v>
          </cell>
          <cell r="J147">
            <v>800000</v>
          </cell>
          <cell r="K147">
            <v>1865539</v>
          </cell>
        </row>
        <row r="148">
          <cell r="A148" t="str">
            <v>17인승11층</v>
          </cell>
          <cell r="B148" t="str">
            <v>90m/min</v>
          </cell>
          <cell r="C148">
            <v>608666</v>
          </cell>
          <cell r="D148">
            <v>27000</v>
          </cell>
          <cell r="E148">
            <v>13100</v>
          </cell>
          <cell r="F148">
            <v>594766</v>
          </cell>
          <cell r="G148">
            <v>262985</v>
          </cell>
          <cell r="H148">
            <v>105194</v>
          </cell>
          <cell r="I148">
            <v>105194</v>
          </cell>
          <cell r="J148">
            <v>800000</v>
          </cell>
          <cell r="K148">
            <v>1868139</v>
          </cell>
        </row>
        <row r="149">
          <cell r="A149" t="str">
            <v>17인승12층</v>
          </cell>
          <cell r="B149" t="str">
            <v>105m/min</v>
          </cell>
          <cell r="C149">
            <v>608666</v>
          </cell>
          <cell r="D149">
            <v>27000</v>
          </cell>
          <cell r="E149">
            <v>15700</v>
          </cell>
          <cell r="F149">
            <v>597366</v>
          </cell>
          <cell r="G149">
            <v>262985</v>
          </cell>
          <cell r="H149">
            <v>105194</v>
          </cell>
          <cell r="I149">
            <v>105194</v>
          </cell>
          <cell r="J149">
            <v>800000</v>
          </cell>
          <cell r="K149">
            <v>1870739</v>
          </cell>
        </row>
        <row r="150">
          <cell r="A150" t="str">
            <v>17인승13층</v>
          </cell>
          <cell r="C150">
            <v>608666</v>
          </cell>
          <cell r="D150">
            <v>27000</v>
          </cell>
          <cell r="E150">
            <v>18300</v>
          </cell>
          <cell r="F150">
            <v>599966</v>
          </cell>
          <cell r="G150">
            <v>262985</v>
          </cell>
          <cell r="H150">
            <v>105194</v>
          </cell>
          <cell r="I150">
            <v>105194</v>
          </cell>
          <cell r="J150">
            <v>800000</v>
          </cell>
          <cell r="K150">
            <v>1873339</v>
          </cell>
        </row>
        <row r="151">
          <cell r="A151" t="str">
            <v>17인승14층</v>
          </cell>
          <cell r="C151">
            <v>608666</v>
          </cell>
          <cell r="D151">
            <v>27000</v>
          </cell>
          <cell r="E151">
            <v>20900</v>
          </cell>
          <cell r="F151">
            <v>602566</v>
          </cell>
          <cell r="G151">
            <v>262985</v>
          </cell>
          <cell r="H151">
            <v>105194</v>
          </cell>
          <cell r="I151">
            <v>105194</v>
          </cell>
          <cell r="J151">
            <v>800000</v>
          </cell>
          <cell r="K151">
            <v>1875939</v>
          </cell>
        </row>
        <row r="152">
          <cell r="A152" t="str">
            <v>17인승15층</v>
          </cell>
          <cell r="C152">
            <v>608666</v>
          </cell>
          <cell r="D152">
            <v>27000</v>
          </cell>
          <cell r="E152">
            <v>23500</v>
          </cell>
          <cell r="F152">
            <v>605166</v>
          </cell>
          <cell r="G152">
            <v>262985</v>
          </cell>
          <cell r="H152">
            <v>105194</v>
          </cell>
          <cell r="I152">
            <v>105194</v>
          </cell>
          <cell r="J152">
            <v>800000</v>
          </cell>
          <cell r="K152">
            <v>1878539</v>
          </cell>
        </row>
        <row r="153">
          <cell r="A153" t="str">
            <v>17인승16층</v>
          </cell>
          <cell r="C153">
            <v>608666</v>
          </cell>
          <cell r="D153">
            <v>27000</v>
          </cell>
          <cell r="E153">
            <v>26100</v>
          </cell>
          <cell r="F153">
            <v>607766</v>
          </cell>
          <cell r="G153">
            <v>262985</v>
          </cell>
          <cell r="H153">
            <v>105194</v>
          </cell>
          <cell r="I153">
            <v>105194</v>
          </cell>
          <cell r="J153">
            <v>800000</v>
          </cell>
          <cell r="K153">
            <v>1881139</v>
          </cell>
        </row>
        <row r="154">
          <cell r="A154" t="str">
            <v>17인승17층</v>
          </cell>
          <cell r="C154">
            <v>608666</v>
          </cell>
          <cell r="D154">
            <v>27000</v>
          </cell>
          <cell r="E154">
            <v>28700</v>
          </cell>
          <cell r="F154">
            <v>610366</v>
          </cell>
          <cell r="G154">
            <v>262985</v>
          </cell>
          <cell r="H154">
            <v>105194</v>
          </cell>
          <cell r="I154">
            <v>105194</v>
          </cell>
          <cell r="J154">
            <v>800000</v>
          </cell>
          <cell r="K154">
            <v>1883739</v>
          </cell>
        </row>
        <row r="155">
          <cell r="A155" t="str">
            <v>17인승18층</v>
          </cell>
          <cell r="C155">
            <v>608666</v>
          </cell>
          <cell r="D155">
            <v>27000</v>
          </cell>
          <cell r="E155">
            <v>31300</v>
          </cell>
          <cell r="F155">
            <v>612966</v>
          </cell>
          <cell r="G155">
            <v>262985</v>
          </cell>
          <cell r="H155">
            <v>105194</v>
          </cell>
          <cell r="I155">
            <v>105194</v>
          </cell>
          <cell r="J155">
            <v>800000</v>
          </cell>
          <cell r="K155">
            <v>1886339</v>
          </cell>
        </row>
        <row r="156">
          <cell r="A156" t="str">
            <v>17인승19층</v>
          </cell>
          <cell r="C156">
            <v>608666</v>
          </cell>
          <cell r="D156">
            <v>27000</v>
          </cell>
          <cell r="E156">
            <v>33900</v>
          </cell>
          <cell r="F156">
            <v>615566</v>
          </cell>
          <cell r="G156">
            <v>262985</v>
          </cell>
          <cell r="H156">
            <v>105194</v>
          </cell>
          <cell r="I156">
            <v>105194</v>
          </cell>
          <cell r="J156">
            <v>800000</v>
          </cell>
          <cell r="K156">
            <v>1888939</v>
          </cell>
        </row>
        <row r="157">
          <cell r="A157" t="str">
            <v>17인승20층</v>
          </cell>
          <cell r="B157" t="str">
            <v>105m/min</v>
          </cell>
          <cell r="C157">
            <v>608666</v>
          </cell>
          <cell r="D157">
            <v>27000</v>
          </cell>
          <cell r="E157">
            <v>36500</v>
          </cell>
          <cell r="F157">
            <v>618166</v>
          </cell>
          <cell r="G157">
            <v>262985</v>
          </cell>
          <cell r="H157">
            <v>105194</v>
          </cell>
          <cell r="I157">
            <v>105194</v>
          </cell>
          <cell r="J157">
            <v>800000</v>
          </cell>
          <cell r="K157">
            <v>1891539</v>
          </cell>
        </row>
        <row r="158">
          <cell r="A158" t="str">
            <v>17인승21층</v>
          </cell>
          <cell r="B158" t="str">
            <v>120m/min</v>
          </cell>
          <cell r="C158">
            <v>608666</v>
          </cell>
          <cell r="D158">
            <v>27000</v>
          </cell>
          <cell r="E158">
            <v>39100</v>
          </cell>
          <cell r="F158">
            <v>620766</v>
          </cell>
          <cell r="G158">
            <v>262985</v>
          </cell>
          <cell r="H158">
            <v>105194</v>
          </cell>
          <cell r="I158">
            <v>105194</v>
          </cell>
          <cell r="J158">
            <v>800000</v>
          </cell>
          <cell r="K158">
            <v>1894139</v>
          </cell>
        </row>
        <row r="159">
          <cell r="A159" t="str">
            <v>17인승22층</v>
          </cell>
          <cell r="C159">
            <v>608666</v>
          </cell>
          <cell r="D159">
            <v>27000</v>
          </cell>
          <cell r="E159">
            <v>41700</v>
          </cell>
          <cell r="F159">
            <v>623366</v>
          </cell>
          <cell r="G159">
            <v>262985</v>
          </cell>
          <cell r="H159">
            <v>105194</v>
          </cell>
          <cell r="I159">
            <v>105194</v>
          </cell>
          <cell r="J159">
            <v>800000</v>
          </cell>
          <cell r="K159">
            <v>1896739</v>
          </cell>
        </row>
        <row r="160">
          <cell r="A160" t="str">
            <v>17인승23층</v>
          </cell>
          <cell r="C160">
            <v>608666</v>
          </cell>
          <cell r="D160">
            <v>27000</v>
          </cell>
          <cell r="E160">
            <v>44300</v>
          </cell>
          <cell r="F160">
            <v>625966</v>
          </cell>
          <cell r="G160">
            <v>262985</v>
          </cell>
          <cell r="H160">
            <v>105194</v>
          </cell>
          <cell r="I160">
            <v>105194</v>
          </cell>
          <cell r="J160">
            <v>800000</v>
          </cell>
          <cell r="K160">
            <v>1899339</v>
          </cell>
        </row>
        <row r="161">
          <cell r="A161" t="str">
            <v>17인승24층</v>
          </cell>
          <cell r="C161">
            <v>608666</v>
          </cell>
          <cell r="D161">
            <v>27000</v>
          </cell>
          <cell r="E161">
            <v>46900</v>
          </cell>
          <cell r="F161">
            <v>628566</v>
          </cell>
          <cell r="G161">
            <v>262985</v>
          </cell>
          <cell r="H161">
            <v>105194</v>
          </cell>
          <cell r="I161">
            <v>105194</v>
          </cell>
          <cell r="J161">
            <v>800000</v>
          </cell>
          <cell r="K161">
            <v>1901939</v>
          </cell>
        </row>
        <row r="162">
          <cell r="A162" t="str">
            <v>17인승25층</v>
          </cell>
          <cell r="C162">
            <v>608666</v>
          </cell>
          <cell r="D162">
            <v>27000</v>
          </cell>
          <cell r="E162">
            <v>49500</v>
          </cell>
          <cell r="F162">
            <v>631166</v>
          </cell>
          <cell r="G162">
            <v>262985</v>
          </cell>
          <cell r="H162">
            <v>105194</v>
          </cell>
          <cell r="I162">
            <v>105194</v>
          </cell>
          <cell r="J162">
            <v>800000</v>
          </cell>
          <cell r="K162">
            <v>1904539</v>
          </cell>
        </row>
        <row r="163">
          <cell r="A163" t="str">
            <v>17인승26층</v>
          </cell>
          <cell r="B163" t="str">
            <v>105m/min</v>
          </cell>
          <cell r="C163">
            <v>608666</v>
          </cell>
          <cell r="D163">
            <v>27000</v>
          </cell>
          <cell r="E163">
            <v>52100</v>
          </cell>
          <cell r="F163">
            <v>633766</v>
          </cell>
          <cell r="G163">
            <v>262985</v>
          </cell>
          <cell r="H163">
            <v>105194</v>
          </cell>
          <cell r="I163">
            <v>105194</v>
          </cell>
          <cell r="J163">
            <v>800000</v>
          </cell>
          <cell r="K163">
            <v>1907139</v>
          </cell>
        </row>
        <row r="164">
          <cell r="A164" t="str">
            <v>17인승27층</v>
          </cell>
          <cell r="B164" t="str">
            <v>120m/min</v>
          </cell>
          <cell r="C164">
            <v>608666</v>
          </cell>
          <cell r="D164">
            <v>27000</v>
          </cell>
          <cell r="E164">
            <v>54700</v>
          </cell>
          <cell r="F164">
            <v>636366</v>
          </cell>
          <cell r="G164">
            <v>262985</v>
          </cell>
          <cell r="H164">
            <v>105194</v>
          </cell>
          <cell r="I164">
            <v>105194</v>
          </cell>
          <cell r="J164">
            <v>800000</v>
          </cell>
          <cell r="K164">
            <v>1909739</v>
          </cell>
        </row>
        <row r="165">
          <cell r="A165" t="str">
            <v>17인승28층</v>
          </cell>
          <cell r="B165" t="str">
            <v>150m/min</v>
          </cell>
          <cell r="C165">
            <v>608666</v>
          </cell>
          <cell r="D165">
            <v>27000</v>
          </cell>
          <cell r="E165">
            <v>57300</v>
          </cell>
          <cell r="F165">
            <v>638966</v>
          </cell>
          <cell r="G165">
            <v>262985</v>
          </cell>
          <cell r="H165">
            <v>105194</v>
          </cell>
          <cell r="I165">
            <v>105194</v>
          </cell>
          <cell r="J165">
            <v>800000</v>
          </cell>
          <cell r="K165">
            <v>1912339</v>
          </cell>
        </row>
        <row r="166">
          <cell r="A166" t="str">
            <v>17인승29층</v>
          </cell>
          <cell r="C166">
            <v>608666</v>
          </cell>
          <cell r="D166">
            <v>27000</v>
          </cell>
          <cell r="E166">
            <v>59900</v>
          </cell>
          <cell r="F166">
            <v>641566</v>
          </cell>
          <cell r="G166">
            <v>262985</v>
          </cell>
          <cell r="H166">
            <v>105194</v>
          </cell>
          <cell r="I166">
            <v>105194</v>
          </cell>
          <cell r="J166">
            <v>800000</v>
          </cell>
          <cell r="K166">
            <v>1914939</v>
          </cell>
        </row>
        <row r="167">
          <cell r="A167" t="str">
            <v>17인승30층</v>
          </cell>
          <cell r="C167">
            <v>608666</v>
          </cell>
          <cell r="D167">
            <v>27000</v>
          </cell>
          <cell r="E167">
            <v>62500</v>
          </cell>
          <cell r="F167">
            <v>644166</v>
          </cell>
          <cell r="G167">
            <v>262985</v>
          </cell>
          <cell r="H167">
            <v>105194</v>
          </cell>
          <cell r="I167">
            <v>105194</v>
          </cell>
          <cell r="J167">
            <v>800000</v>
          </cell>
          <cell r="K167">
            <v>1917539</v>
          </cell>
        </row>
        <row r="168">
          <cell r="A168" t="str">
            <v>17인승31층</v>
          </cell>
          <cell r="B168" t="str">
            <v>150m/min</v>
          </cell>
          <cell r="C168">
            <v>608666</v>
          </cell>
          <cell r="D168">
            <v>27000</v>
          </cell>
          <cell r="E168">
            <v>65100</v>
          </cell>
          <cell r="F168">
            <v>646766</v>
          </cell>
          <cell r="G168">
            <v>262985</v>
          </cell>
          <cell r="H168">
            <v>105194</v>
          </cell>
          <cell r="I168">
            <v>105194</v>
          </cell>
          <cell r="J168">
            <v>800000</v>
          </cell>
          <cell r="K168">
            <v>1920139</v>
          </cell>
        </row>
        <row r="169">
          <cell r="A169" t="str">
            <v>17인승32층</v>
          </cell>
          <cell r="B169" t="str">
            <v>180m/min</v>
          </cell>
          <cell r="C169">
            <v>608666</v>
          </cell>
          <cell r="D169">
            <v>27000</v>
          </cell>
          <cell r="E169">
            <v>67700</v>
          </cell>
          <cell r="F169">
            <v>649366</v>
          </cell>
          <cell r="G169">
            <v>262985</v>
          </cell>
          <cell r="H169">
            <v>105194</v>
          </cell>
          <cell r="I169">
            <v>105194</v>
          </cell>
          <cell r="J169">
            <v>800000</v>
          </cell>
          <cell r="K169">
            <v>1922739</v>
          </cell>
        </row>
        <row r="170">
          <cell r="A170" t="str">
            <v>17인승33층</v>
          </cell>
          <cell r="C170">
            <v>608666</v>
          </cell>
          <cell r="D170">
            <v>27000</v>
          </cell>
          <cell r="E170">
            <v>70300</v>
          </cell>
          <cell r="F170">
            <v>651966</v>
          </cell>
          <cell r="G170">
            <v>262985</v>
          </cell>
          <cell r="H170">
            <v>105194</v>
          </cell>
          <cell r="I170">
            <v>105194</v>
          </cell>
          <cell r="J170">
            <v>800000</v>
          </cell>
          <cell r="K170">
            <v>1925339</v>
          </cell>
        </row>
        <row r="171">
          <cell r="A171" t="str">
            <v>17인승34층</v>
          </cell>
          <cell r="C171">
            <v>608666</v>
          </cell>
          <cell r="D171">
            <v>27000</v>
          </cell>
          <cell r="E171">
            <v>72900</v>
          </cell>
          <cell r="F171">
            <v>654566</v>
          </cell>
          <cell r="G171">
            <v>262985</v>
          </cell>
          <cell r="H171">
            <v>105194</v>
          </cell>
          <cell r="I171">
            <v>105194</v>
          </cell>
          <cell r="J171">
            <v>800000</v>
          </cell>
          <cell r="K171">
            <v>1927939</v>
          </cell>
        </row>
        <row r="172">
          <cell r="A172" t="str">
            <v>17인승35층</v>
          </cell>
          <cell r="C172">
            <v>608666</v>
          </cell>
          <cell r="D172">
            <v>27000</v>
          </cell>
          <cell r="E172">
            <v>75500</v>
          </cell>
          <cell r="F172">
            <v>657166</v>
          </cell>
          <cell r="G172">
            <v>262985</v>
          </cell>
          <cell r="H172">
            <v>105194</v>
          </cell>
          <cell r="I172">
            <v>105194</v>
          </cell>
          <cell r="J172">
            <v>800000</v>
          </cell>
          <cell r="K172">
            <v>1930539</v>
          </cell>
        </row>
        <row r="173">
          <cell r="A173" t="str">
            <v>17인승36층</v>
          </cell>
          <cell r="C173">
            <v>608666</v>
          </cell>
          <cell r="D173">
            <v>27000</v>
          </cell>
          <cell r="E173">
            <v>78100</v>
          </cell>
          <cell r="F173">
            <v>659766</v>
          </cell>
          <cell r="G173">
            <v>262985</v>
          </cell>
          <cell r="H173">
            <v>105194</v>
          </cell>
          <cell r="I173">
            <v>105194</v>
          </cell>
          <cell r="J173">
            <v>800000</v>
          </cell>
          <cell r="K173">
            <v>1933139</v>
          </cell>
        </row>
        <row r="174">
          <cell r="A174" t="str">
            <v>17인승37층</v>
          </cell>
          <cell r="C174">
            <v>608666</v>
          </cell>
          <cell r="D174">
            <v>27000</v>
          </cell>
          <cell r="E174">
            <v>80700</v>
          </cell>
          <cell r="F174">
            <v>662366</v>
          </cell>
          <cell r="G174">
            <v>262985</v>
          </cell>
          <cell r="H174">
            <v>105194</v>
          </cell>
          <cell r="I174">
            <v>105194</v>
          </cell>
          <cell r="J174">
            <v>800000</v>
          </cell>
          <cell r="K174">
            <v>1935739</v>
          </cell>
        </row>
        <row r="175">
          <cell r="A175" t="str">
            <v>17인승38층</v>
          </cell>
          <cell r="C175">
            <v>608666</v>
          </cell>
          <cell r="D175">
            <v>27000</v>
          </cell>
          <cell r="E175">
            <v>83300</v>
          </cell>
          <cell r="F175">
            <v>664966</v>
          </cell>
          <cell r="G175">
            <v>262985</v>
          </cell>
          <cell r="H175">
            <v>105194</v>
          </cell>
          <cell r="I175">
            <v>105194</v>
          </cell>
          <cell r="J175">
            <v>800000</v>
          </cell>
          <cell r="K175">
            <v>1938339</v>
          </cell>
        </row>
        <row r="176">
          <cell r="A176" t="str">
            <v>17인승39층</v>
          </cell>
          <cell r="C176">
            <v>608666</v>
          </cell>
          <cell r="D176">
            <v>27000</v>
          </cell>
          <cell r="E176">
            <v>85900</v>
          </cell>
          <cell r="F176">
            <v>667566</v>
          </cell>
          <cell r="G176">
            <v>262985</v>
          </cell>
          <cell r="H176">
            <v>105194</v>
          </cell>
          <cell r="I176">
            <v>105194</v>
          </cell>
          <cell r="J176">
            <v>800000</v>
          </cell>
          <cell r="K176">
            <v>1940939</v>
          </cell>
        </row>
        <row r="177">
          <cell r="A177" t="str">
            <v>17인승40층</v>
          </cell>
          <cell r="C177">
            <v>608666</v>
          </cell>
          <cell r="D177">
            <v>27000</v>
          </cell>
          <cell r="E177">
            <v>88500</v>
          </cell>
          <cell r="F177">
            <v>670166</v>
          </cell>
          <cell r="G177">
            <v>262985</v>
          </cell>
          <cell r="H177">
            <v>105194</v>
          </cell>
          <cell r="I177">
            <v>105194</v>
          </cell>
          <cell r="J177">
            <v>800000</v>
          </cell>
          <cell r="K177">
            <v>1943539</v>
          </cell>
        </row>
        <row r="178">
          <cell r="A178" t="str">
            <v>17인승41층이상</v>
          </cell>
          <cell r="B178" t="str">
            <v>180m/min</v>
          </cell>
          <cell r="C178">
            <v>608666</v>
          </cell>
          <cell r="D178">
            <v>27000</v>
          </cell>
          <cell r="E178">
            <v>91100</v>
          </cell>
          <cell r="F178">
            <v>672766</v>
          </cell>
          <cell r="G178">
            <v>262985</v>
          </cell>
          <cell r="H178">
            <v>105194</v>
          </cell>
          <cell r="I178">
            <v>105194</v>
          </cell>
          <cell r="J178">
            <v>800000</v>
          </cell>
          <cell r="K178">
            <v>1946139</v>
          </cell>
        </row>
        <row r="179">
          <cell r="A179" t="str">
            <v>20인승1층</v>
          </cell>
          <cell r="B179" t="str">
            <v>60m/min</v>
          </cell>
          <cell r="C179">
            <v>608666</v>
          </cell>
          <cell r="D179">
            <v>27000</v>
          </cell>
          <cell r="F179">
            <v>581666</v>
          </cell>
          <cell r="G179">
            <v>262985</v>
          </cell>
          <cell r="H179">
            <v>105194</v>
          </cell>
          <cell r="I179">
            <v>105194</v>
          </cell>
          <cell r="J179">
            <v>800000</v>
          </cell>
          <cell r="K179">
            <v>1855039</v>
          </cell>
        </row>
        <row r="180">
          <cell r="A180" t="str">
            <v>20인승2층</v>
          </cell>
          <cell r="B180" t="str">
            <v>90m/min</v>
          </cell>
          <cell r="C180">
            <v>608666</v>
          </cell>
          <cell r="D180">
            <v>27000</v>
          </cell>
          <cell r="F180">
            <v>581666</v>
          </cell>
          <cell r="G180">
            <v>262985</v>
          </cell>
          <cell r="H180">
            <v>105194</v>
          </cell>
          <cell r="I180">
            <v>105194</v>
          </cell>
          <cell r="J180">
            <v>800000</v>
          </cell>
          <cell r="K180">
            <v>1855039</v>
          </cell>
        </row>
        <row r="181">
          <cell r="A181" t="str">
            <v>20인승3층</v>
          </cell>
          <cell r="C181">
            <v>608666</v>
          </cell>
          <cell r="D181">
            <v>27000</v>
          </cell>
          <cell r="F181">
            <v>581666</v>
          </cell>
          <cell r="G181">
            <v>262985</v>
          </cell>
          <cell r="H181">
            <v>105194</v>
          </cell>
          <cell r="I181">
            <v>105194</v>
          </cell>
          <cell r="J181">
            <v>800000</v>
          </cell>
          <cell r="K181">
            <v>1855039</v>
          </cell>
        </row>
        <row r="182">
          <cell r="A182" t="str">
            <v>20인승4층</v>
          </cell>
          <cell r="C182">
            <v>608666</v>
          </cell>
          <cell r="D182">
            <v>27000</v>
          </cell>
          <cell r="F182">
            <v>581666</v>
          </cell>
          <cell r="G182">
            <v>262985</v>
          </cell>
          <cell r="H182">
            <v>105194</v>
          </cell>
          <cell r="I182">
            <v>105194</v>
          </cell>
          <cell r="J182">
            <v>800000</v>
          </cell>
          <cell r="K182">
            <v>1855039</v>
          </cell>
        </row>
        <row r="183">
          <cell r="A183" t="str">
            <v>20인승5층</v>
          </cell>
          <cell r="C183">
            <v>608666</v>
          </cell>
          <cell r="D183">
            <v>27000</v>
          </cell>
          <cell r="F183">
            <v>581666</v>
          </cell>
          <cell r="G183">
            <v>262985</v>
          </cell>
          <cell r="H183">
            <v>105194</v>
          </cell>
          <cell r="I183">
            <v>105194</v>
          </cell>
          <cell r="J183">
            <v>800000</v>
          </cell>
          <cell r="K183">
            <v>1855039</v>
          </cell>
        </row>
        <row r="184">
          <cell r="A184" t="str">
            <v>20인승6층</v>
          </cell>
          <cell r="C184">
            <v>608666</v>
          </cell>
          <cell r="D184">
            <v>27000</v>
          </cell>
          <cell r="F184">
            <v>581666</v>
          </cell>
          <cell r="G184">
            <v>262985</v>
          </cell>
          <cell r="H184">
            <v>105194</v>
          </cell>
          <cell r="I184">
            <v>105194</v>
          </cell>
          <cell r="J184">
            <v>800000</v>
          </cell>
          <cell r="K184">
            <v>1855039</v>
          </cell>
        </row>
        <row r="185">
          <cell r="A185" t="str">
            <v>20인승7층</v>
          </cell>
          <cell r="C185">
            <v>608666</v>
          </cell>
          <cell r="D185">
            <v>27000</v>
          </cell>
          <cell r="E185">
            <v>2700</v>
          </cell>
          <cell r="F185">
            <v>584366</v>
          </cell>
          <cell r="G185">
            <v>262985</v>
          </cell>
          <cell r="H185">
            <v>105194</v>
          </cell>
          <cell r="I185">
            <v>105194</v>
          </cell>
          <cell r="J185">
            <v>800000</v>
          </cell>
          <cell r="K185">
            <v>1857739</v>
          </cell>
        </row>
        <row r="186">
          <cell r="A186" t="str">
            <v>20인승8층</v>
          </cell>
          <cell r="C186">
            <v>608666</v>
          </cell>
          <cell r="D186">
            <v>27000</v>
          </cell>
          <cell r="E186">
            <v>5300</v>
          </cell>
          <cell r="F186">
            <v>586966</v>
          </cell>
          <cell r="G186">
            <v>262985</v>
          </cell>
          <cell r="H186">
            <v>105194</v>
          </cell>
          <cell r="I186">
            <v>105194</v>
          </cell>
          <cell r="J186">
            <v>800000</v>
          </cell>
          <cell r="K186">
            <v>1860339</v>
          </cell>
        </row>
        <row r="187">
          <cell r="A187" t="str">
            <v>20인승9층</v>
          </cell>
          <cell r="C187">
            <v>608666</v>
          </cell>
          <cell r="D187">
            <v>27000</v>
          </cell>
          <cell r="E187">
            <v>7900</v>
          </cell>
          <cell r="F187">
            <v>589566</v>
          </cell>
          <cell r="G187">
            <v>262985</v>
          </cell>
          <cell r="H187">
            <v>105194</v>
          </cell>
          <cell r="I187">
            <v>105194</v>
          </cell>
          <cell r="J187">
            <v>800000</v>
          </cell>
          <cell r="K187">
            <v>1862939</v>
          </cell>
        </row>
        <row r="188">
          <cell r="A188" t="str">
            <v>20인승10층</v>
          </cell>
          <cell r="C188">
            <v>608666</v>
          </cell>
          <cell r="D188">
            <v>27000</v>
          </cell>
          <cell r="E188">
            <v>10500</v>
          </cell>
          <cell r="F188">
            <v>592166</v>
          </cell>
          <cell r="G188">
            <v>262985</v>
          </cell>
          <cell r="H188">
            <v>105194</v>
          </cell>
          <cell r="I188">
            <v>105194</v>
          </cell>
          <cell r="J188">
            <v>800000</v>
          </cell>
          <cell r="K188">
            <v>1865539</v>
          </cell>
        </row>
        <row r="189">
          <cell r="A189" t="str">
            <v>20인승11층</v>
          </cell>
          <cell r="B189" t="str">
            <v>90m/min</v>
          </cell>
          <cell r="C189">
            <v>608666</v>
          </cell>
          <cell r="D189">
            <v>27000</v>
          </cell>
          <cell r="E189">
            <v>13100</v>
          </cell>
          <cell r="F189">
            <v>594766</v>
          </cell>
          <cell r="G189">
            <v>262985</v>
          </cell>
          <cell r="H189">
            <v>105194</v>
          </cell>
          <cell r="I189">
            <v>105194</v>
          </cell>
          <cell r="J189">
            <v>800000</v>
          </cell>
          <cell r="K189">
            <v>1868139</v>
          </cell>
        </row>
        <row r="190">
          <cell r="A190" t="str">
            <v>20인승12층</v>
          </cell>
          <cell r="B190" t="str">
            <v>105m/min</v>
          </cell>
          <cell r="C190">
            <v>608666</v>
          </cell>
          <cell r="D190">
            <v>27000</v>
          </cell>
          <cell r="E190">
            <v>15700</v>
          </cell>
          <cell r="F190">
            <v>597366</v>
          </cell>
          <cell r="G190">
            <v>262985</v>
          </cell>
          <cell r="H190">
            <v>105194</v>
          </cell>
          <cell r="I190">
            <v>105194</v>
          </cell>
          <cell r="J190">
            <v>800000</v>
          </cell>
          <cell r="K190">
            <v>1870739</v>
          </cell>
        </row>
        <row r="191">
          <cell r="A191" t="str">
            <v>20인승13층</v>
          </cell>
          <cell r="C191">
            <v>608666</v>
          </cell>
          <cell r="D191">
            <v>27000</v>
          </cell>
          <cell r="E191">
            <v>18300</v>
          </cell>
          <cell r="F191">
            <v>599966</v>
          </cell>
          <cell r="G191">
            <v>262985</v>
          </cell>
          <cell r="H191">
            <v>105194</v>
          </cell>
          <cell r="I191">
            <v>105194</v>
          </cell>
          <cell r="J191">
            <v>800000</v>
          </cell>
          <cell r="K191">
            <v>1873339</v>
          </cell>
        </row>
        <row r="192">
          <cell r="A192" t="str">
            <v>20인승14층</v>
          </cell>
          <cell r="C192">
            <v>608666</v>
          </cell>
          <cell r="D192">
            <v>27000</v>
          </cell>
          <cell r="E192">
            <v>20900</v>
          </cell>
          <cell r="F192">
            <v>602566</v>
          </cell>
          <cell r="G192">
            <v>262985</v>
          </cell>
          <cell r="H192">
            <v>105194</v>
          </cell>
          <cell r="I192">
            <v>105194</v>
          </cell>
          <cell r="J192">
            <v>800000</v>
          </cell>
          <cell r="K192">
            <v>1875939</v>
          </cell>
        </row>
        <row r="193">
          <cell r="A193" t="str">
            <v>20인승15층</v>
          </cell>
          <cell r="C193">
            <v>608666</v>
          </cell>
          <cell r="D193">
            <v>27000</v>
          </cell>
          <cell r="E193">
            <v>23500</v>
          </cell>
          <cell r="F193">
            <v>605166</v>
          </cell>
          <cell r="G193">
            <v>262985</v>
          </cell>
          <cell r="H193">
            <v>105194</v>
          </cell>
          <cell r="I193">
            <v>105194</v>
          </cell>
          <cell r="J193">
            <v>800000</v>
          </cell>
          <cell r="K193">
            <v>1878539</v>
          </cell>
        </row>
        <row r="194">
          <cell r="A194" t="str">
            <v>20인승16층</v>
          </cell>
          <cell r="C194">
            <v>608666</v>
          </cell>
          <cell r="D194">
            <v>27000</v>
          </cell>
          <cell r="E194">
            <v>26100</v>
          </cell>
          <cell r="F194">
            <v>607766</v>
          </cell>
          <cell r="G194">
            <v>262985</v>
          </cell>
          <cell r="H194">
            <v>105194</v>
          </cell>
          <cell r="I194">
            <v>105194</v>
          </cell>
          <cell r="J194">
            <v>800000</v>
          </cell>
          <cell r="K194">
            <v>1881139</v>
          </cell>
        </row>
        <row r="195">
          <cell r="A195" t="str">
            <v>20인승17층</v>
          </cell>
          <cell r="C195">
            <v>608666</v>
          </cell>
          <cell r="D195">
            <v>27000</v>
          </cell>
          <cell r="E195">
            <v>28700</v>
          </cell>
          <cell r="F195">
            <v>610366</v>
          </cell>
          <cell r="G195">
            <v>262985</v>
          </cell>
          <cell r="H195">
            <v>105194</v>
          </cell>
          <cell r="I195">
            <v>105194</v>
          </cell>
          <cell r="J195">
            <v>800000</v>
          </cell>
          <cell r="K195">
            <v>1883739</v>
          </cell>
        </row>
        <row r="196">
          <cell r="A196" t="str">
            <v>20인승18층</v>
          </cell>
          <cell r="C196">
            <v>608666</v>
          </cell>
          <cell r="D196">
            <v>27000</v>
          </cell>
          <cell r="E196">
            <v>31300</v>
          </cell>
          <cell r="F196">
            <v>612966</v>
          </cell>
          <cell r="G196">
            <v>262985</v>
          </cell>
          <cell r="H196">
            <v>105194</v>
          </cell>
          <cell r="I196">
            <v>105194</v>
          </cell>
          <cell r="J196">
            <v>800000</v>
          </cell>
          <cell r="K196">
            <v>1886339</v>
          </cell>
        </row>
        <row r="197">
          <cell r="A197" t="str">
            <v>20인승19층</v>
          </cell>
          <cell r="C197">
            <v>608666</v>
          </cell>
          <cell r="D197">
            <v>27000</v>
          </cell>
          <cell r="E197">
            <v>33900</v>
          </cell>
          <cell r="F197">
            <v>615566</v>
          </cell>
          <cell r="G197">
            <v>262985</v>
          </cell>
          <cell r="H197">
            <v>105194</v>
          </cell>
          <cell r="I197">
            <v>105194</v>
          </cell>
          <cell r="J197">
            <v>800000</v>
          </cell>
          <cell r="K197">
            <v>1888939</v>
          </cell>
        </row>
        <row r="198">
          <cell r="A198" t="str">
            <v>20인승20층</v>
          </cell>
          <cell r="B198" t="str">
            <v>105m/min</v>
          </cell>
          <cell r="C198">
            <v>608666</v>
          </cell>
          <cell r="D198">
            <v>27000</v>
          </cell>
          <cell r="E198">
            <v>36500</v>
          </cell>
          <cell r="F198">
            <v>618166</v>
          </cell>
          <cell r="G198">
            <v>262985</v>
          </cell>
          <cell r="H198">
            <v>105194</v>
          </cell>
          <cell r="I198">
            <v>105194</v>
          </cell>
          <cell r="J198">
            <v>800000</v>
          </cell>
          <cell r="K198">
            <v>1891539</v>
          </cell>
        </row>
        <row r="199">
          <cell r="A199" t="str">
            <v>20인승21층</v>
          </cell>
          <cell r="B199" t="str">
            <v>120m/min</v>
          </cell>
          <cell r="C199">
            <v>608666</v>
          </cell>
          <cell r="D199">
            <v>27000</v>
          </cell>
          <cell r="E199">
            <v>39100</v>
          </cell>
          <cell r="F199">
            <v>620766</v>
          </cell>
          <cell r="G199">
            <v>262985</v>
          </cell>
          <cell r="H199">
            <v>105194</v>
          </cell>
          <cell r="I199">
            <v>105194</v>
          </cell>
          <cell r="J199">
            <v>800000</v>
          </cell>
          <cell r="K199">
            <v>1894139</v>
          </cell>
        </row>
        <row r="200">
          <cell r="A200" t="str">
            <v>20인승22층</v>
          </cell>
          <cell r="C200">
            <v>608666</v>
          </cell>
          <cell r="D200">
            <v>27000</v>
          </cell>
          <cell r="E200">
            <v>41700</v>
          </cell>
          <cell r="F200">
            <v>623366</v>
          </cell>
          <cell r="G200">
            <v>262985</v>
          </cell>
          <cell r="H200">
            <v>105194</v>
          </cell>
          <cell r="I200">
            <v>105194</v>
          </cell>
          <cell r="J200">
            <v>800000</v>
          </cell>
          <cell r="K200">
            <v>1896739</v>
          </cell>
        </row>
        <row r="201">
          <cell r="A201" t="str">
            <v>20인승23층</v>
          </cell>
          <cell r="C201">
            <v>608666</v>
          </cell>
          <cell r="D201">
            <v>27000</v>
          </cell>
          <cell r="E201">
            <v>44300</v>
          </cell>
          <cell r="F201">
            <v>625966</v>
          </cell>
          <cell r="G201">
            <v>262985</v>
          </cell>
          <cell r="H201">
            <v>105194</v>
          </cell>
          <cell r="I201">
            <v>105194</v>
          </cell>
          <cell r="J201">
            <v>800000</v>
          </cell>
          <cell r="K201">
            <v>1899339</v>
          </cell>
        </row>
        <row r="202">
          <cell r="A202" t="str">
            <v>20인승24층</v>
          </cell>
          <cell r="C202">
            <v>608666</v>
          </cell>
          <cell r="D202">
            <v>27000</v>
          </cell>
          <cell r="E202">
            <v>46900</v>
          </cell>
          <cell r="F202">
            <v>628566</v>
          </cell>
          <cell r="G202">
            <v>262985</v>
          </cell>
          <cell r="H202">
            <v>105194</v>
          </cell>
          <cell r="I202">
            <v>105194</v>
          </cell>
          <cell r="J202">
            <v>800000</v>
          </cell>
          <cell r="K202">
            <v>1901939</v>
          </cell>
        </row>
        <row r="203">
          <cell r="A203" t="str">
            <v>20인승25층</v>
          </cell>
          <cell r="C203">
            <v>608666</v>
          </cell>
          <cell r="D203">
            <v>27000</v>
          </cell>
          <cell r="E203">
            <v>49500</v>
          </cell>
          <cell r="F203">
            <v>631166</v>
          </cell>
          <cell r="G203">
            <v>262985</v>
          </cell>
          <cell r="H203">
            <v>105194</v>
          </cell>
          <cell r="I203">
            <v>105194</v>
          </cell>
          <cell r="J203">
            <v>800000</v>
          </cell>
          <cell r="K203">
            <v>1904539</v>
          </cell>
        </row>
        <row r="204">
          <cell r="A204" t="str">
            <v>20인승26층</v>
          </cell>
          <cell r="B204" t="str">
            <v>105m/min</v>
          </cell>
          <cell r="C204">
            <v>608666</v>
          </cell>
          <cell r="D204">
            <v>27000</v>
          </cell>
          <cell r="E204">
            <v>52100</v>
          </cell>
          <cell r="F204">
            <v>633766</v>
          </cell>
          <cell r="G204">
            <v>262985</v>
          </cell>
          <cell r="H204">
            <v>105194</v>
          </cell>
          <cell r="I204">
            <v>105194</v>
          </cell>
          <cell r="J204">
            <v>800000</v>
          </cell>
          <cell r="K204">
            <v>1907139</v>
          </cell>
        </row>
        <row r="205">
          <cell r="A205" t="str">
            <v>20인승27층</v>
          </cell>
          <cell r="B205" t="str">
            <v>120m/min</v>
          </cell>
          <cell r="C205">
            <v>608666</v>
          </cell>
          <cell r="D205">
            <v>27000</v>
          </cell>
          <cell r="E205">
            <v>54700</v>
          </cell>
          <cell r="F205">
            <v>636366</v>
          </cell>
          <cell r="G205">
            <v>262985</v>
          </cell>
          <cell r="H205">
            <v>105194</v>
          </cell>
          <cell r="I205">
            <v>105194</v>
          </cell>
          <cell r="J205">
            <v>800000</v>
          </cell>
          <cell r="K205">
            <v>1909739</v>
          </cell>
        </row>
        <row r="206">
          <cell r="A206" t="str">
            <v>20인승28층</v>
          </cell>
          <cell r="B206" t="str">
            <v>150m/min</v>
          </cell>
          <cell r="C206">
            <v>608666</v>
          </cell>
          <cell r="D206">
            <v>27000</v>
          </cell>
          <cell r="E206">
            <v>57300</v>
          </cell>
          <cell r="F206">
            <v>638966</v>
          </cell>
          <cell r="G206">
            <v>262985</v>
          </cell>
          <cell r="H206">
            <v>105194</v>
          </cell>
          <cell r="I206">
            <v>105194</v>
          </cell>
          <cell r="J206">
            <v>800000</v>
          </cell>
          <cell r="K206">
            <v>1912339</v>
          </cell>
        </row>
        <row r="207">
          <cell r="A207" t="str">
            <v>20인승29층</v>
          </cell>
          <cell r="C207">
            <v>608666</v>
          </cell>
          <cell r="D207">
            <v>27000</v>
          </cell>
          <cell r="E207">
            <v>59900</v>
          </cell>
          <cell r="F207">
            <v>641566</v>
          </cell>
          <cell r="G207">
            <v>262985</v>
          </cell>
          <cell r="H207">
            <v>105194</v>
          </cell>
          <cell r="I207">
            <v>105194</v>
          </cell>
          <cell r="J207">
            <v>800000</v>
          </cell>
          <cell r="K207">
            <v>1914939</v>
          </cell>
        </row>
        <row r="208">
          <cell r="A208" t="str">
            <v>20인승30층</v>
          </cell>
          <cell r="C208">
            <v>608666</v>
          </cell>
          <cell r="D208">
            <v>27000</v>
          </cell>
          <cell r="E208">
            <v>62500</v>
          </cell>
          <cell r="F208">
            <v>644166</v>
          </cell>
          <cell r="G208">
            <v>262985</v>
          </cell>
          <cell r="H208">
            <v>105194</v>
          </cell>
          <cell r="I208">
            <v>105194</v>
          </cell>
          <cell r="J208">
            <v>800000</v>
          </cell>
          <cell r="K208">
            <v>1917539</v>
          </cell>
        </row>
        <row r="209">
          <cell r="A209" t="str">
            <v>20인승31층</v>
          </cell>
          <cell r="B209" t="str">
            <v>150m/min</v>
          </cell>
          <cell r="C209">
            <v>608666</v>
          </cell>
          <cell r="D209">
            <v>27000</v>
          </cell>
          <cell r="E209">
            <v>65100</v>
          </cell>
          <cell r="F209">
            <v>646766</v>
          </cell>
          <cell r="G209">
            <v>262985</v>
          </cell>
          <cell r="H209">
            <v>105194</v>
          </cell>
          <cell r="I209">
            <v>105194</v>
          </cell>
          <cell r="J209">
            <v>800000</v>
          </cell>
          <cell r="K209">
            <v>1920139</v>
          </cell>
        </row>
        <row r="210">
          <cell r="A210" t="str">
            <v>20인승32층</v>
          </cell>
          <cell r="B210" t="str">
            <v>180m/min</v>
          </cell>
          <cell r="C210">
            <v>608666</v>
          </cell>
          <cell r="D210">
            <v>27000</v>
          </cell>
          <cell r="E210">
            <v>67700</v>
          </cell>
          <cell r="F210">
            <v>649366</v>
          </cell>
          <cell r="G210">
            <v>262985</v>
          </cell>
          <cell r="H210">
            <v>105194</v>
          </cell>
          <cell r="I210">
            <v>105194</v>
          </cell>
          <cell r="J210">
            <v>800000</v>
          </cell>
          <cell r="K210">
            <v>1922739</v>
          </cell>
        </row>
        <row r="211">
          <cell r="A211" t="str">
            <v>20인승33층</v>
          </cell>
          <cell r="C211">
            <v>608666</v>
          </cell>
          <cell r="D211">
            <v>27000</v>
          </cell>
          <cell r="E211">
            <v>70300</v>
          </cell>
          <cell r="F211">
            <v>651966</v>
          </cell>
          <cell r="G211">
            <v>262985</v>
          </cell>
          <cell r="H211">
            <v>105194</v>
          </cell>
          <cell r="I211">
            <v>105194</v>
          </cell>
          <cell r="J211">
            <v>800000</v>
          </cell>
          <cell r="K211">
            <v>1925339</v>
          </cell>
        </row>
        <row r="212">
          <cell r="A212" t="str">
            <v>20인승34층</v>
          </cell>
          <cell r="C212">
            <v>608666</v>
          </cell>
          <cell r="D212">
            <v>27000</v>
          </cell>
          <cell r="E212">
            <v>72900</v>
          </cell>
          <cell r="F212">
            <v>654566</v>
          </cell>
          <cell r="G212">
            <v>262985</v>
          </cell>
          <cell r="H212">
            <v>105194</v>
          </cell>
          <cell r="I212">
            <v>105194</v>
          </cell>
          <cell r="J212">
            <v>800000</v>
          </cell>
          <cell r="K212">
            <v>1927939</v>
          </cell>
        </row>
        <row r="213">
          <cell r="A213" t="str">
            <v>20인승35층</v>
          </cell>
          <cell r="C213">
            <v>608666</v>
          </cell>
          <cell r="D213">
            <v>27000</v>
          </cell>
          <cell r="E213">
            <v>75500</v>
          </cell>
          <cell r="F213">
            <v>657166</v>
          </cell>
          <cell r="G213">
            <v>262985</v>
          </cell>
          <cell r="H213">
            <v>105194</v>
          </cell>
          <cell r="I213">
            <v>105194</v>
          </cell>
          <cell r="J213">
            <v>800000</v>
          </cell>
          <cell r="K213">
            <v>1930539</v>
          </cell>
        </row>
        <row r="214">
          <cell r="A214" t="str">
            <v>20인승36층</v>
          </cell>
          <cell r="C214">
            <v>608666</v>
          </cell>
          <cell r="D214">
            <v>27000</v>
          </cell>
          <cell r="E214">
            <v>78100</v>
          </cell>
          <cell r="F214">
            <v>659766</v>
          </cell>
          <cell r="G214">
            <v>262985</v>
          </cell>
          <cell r="H214">
            <v>105194</v>
          </cell>
          <cell r="I214">
            <v>105194</v>
          </cell>
          <cell r="J214">
            <v>800000</v>
          </cell>
          <cell r="K214">
            <v>1933139</v>
          </cell>
        </row>
        <row r="215">
          <cell r="A215" t="str">
            <v>20인승37층</v>
          </cell>
          <cell r="C215">
            <v>608666</v>
          </cell>
          <cell r="D215">
            <v>27000</v>
          </cell>
          <cell r="E215">
            <v>80700</v>
          </cell>
          <cell r="F215">
            <v>662366</v>
          </cell>
          <cell r="G215">
            <v>262985</v>
          </cell>
          <cell r="H215">
            <v>105194</v>
          </cell>
          <cell r="I215">
            <v>105194</v>
          </cell>
          <cell r="J215">
            <v>800000</v>
          </cell>
          <cell r="K215">
            <v>1935739</v>
          </cell>
        </row>
        <row r="216">
          <cell r="A216" t="str">
            <v>20인승38층</v>
          </cell>
          <cell r="C216">
            <v>608666</v>
          </cell>
          <cell r="D216">
            <v>27000</v>
          </cell>
          <cell r="E216">
            <v>83300</v>
          </cell>
          <cell r="F216">
            <v>664966</v>
          </cell>
          <cell r="G216">
            <v>262985</v>
          </cell>
          <cell r="H216">
            <v>105194</v>
          </cell>
          <cell r="I216">
            <v>105194</v>
          </cell>
          <cell r="J216">
            <v>800000</v>
          </cell>
          <cell r="K216">
            <v>1938339</v>
          </cell>
        </row>
        <row r="217">
          <cell r="A217" t="str">
            <v>20인승39층</v>
          </cell>
          <cell r="C217">
            <v>608666</v>
          </cell>
          <cell r="D217">
            <v>27000</v>
          </cell>
          <cell r="E217">
            <v>85900</v>
          </cell>
          <cell r="F217">
            <v>667566</v>
          </cell>
          <cell r="G217">
            <v>262985</v>
          </cell>
          <cell r="H217">
            <v>105194</v>
          </cell>
          <cell r="I217">
            <v>105194</v>
          </cell>
          <cell r="J217">
            <v>800000</v>
          </cell>
          <cell r="K217">
            <v>1940939</v>
          </cell>
        </row>
        <row r="218">
          <cell r="A218" t="str">
            <v>20인승40층</v>
          </cell>
          <cell r="C218">
            <v>608666</v>
          </cell>
          <cell r="D218">
            <v>27000</v>
          </cell>
          <cell r="E218">
            <v>88500</v>
          </cell>
          <cell r="F218">
            <v>670166</v>
          </cell>
          <cell r="G218">
            <v>262985</v>
          </cell>
          <cell r="H218">
            <v>105194</v>
          </cell>
          <cell r="I218">
            <v>105194</v>
          </cell>
          <cell r="J218">
            <v>800000</v>
          </cell>
          <cell r="K218">
            <v>1943539</v>
          </cell>
        </row>
      </sheetData>
      <sheetData sheetId="104"/>
      <sheetData sheetId="105">
        <row r="25">
          <cell r="G25">
            <v>135382.66717791412</v>
          </cell>
        </row>
      </sheetData>
      <sheetData sheetId="106"/>
      <sheetData sheetId="107"/>
      <sheetData sheetId="108"/>
      <sheetData sheetId="109"/>
      <sheetData sheetId="110"/>
      <sheetData sheetId="111">
        <row r="21">
          <cell r="E21">
            <v>1.1000000000000001E-3</v>
          </cell>
        </row>
      </sheetData>
      <sheetData sheetId="112">
        <row r="9">
          <cell r="D9">
            <v>0.57090000000000007</v>
          </cell>
        </row>
      </sheetData>
      <sheetData sheetId="113"/>
      <sheetData sheetId="114">
        <row r="29">
          <cell r="F29">
            <v>6.25E-2</v>
          </cell>
        </row>
      </sheetData>
      <sheetData sheetId="115"/>
      <sheetData sheetId="116"/>
      <sheetData sheetId="117"/>
      <sheetData sheetId="118">
        <row r="65">
          <cell r="F65">
            <v>5.0099999999999999E-2</v>
          </cell>
        </row>
      </sheetData>
      <sheetData sheetId="119">
        <row r="8">
          <cell r="B8">
            <v>0.17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매뉴얼"/>
      <sheetName val="원가계산서(승강기)_종합"/>
      <sheetName val="원가계산서(승강기)_면세용"/>
      <sheetName val="원가계산서(승강기)_과세용"/>
      <sheetName val="검사수수료기준"/>
      <sheetName val="발주집계"/>
      <sheetName val="타입입력"/>
      <sheetName val="집계표"/>
      <sheetName val="승강기(지급)"/>
      <sheetName val="감시반(지급)"/>
      <sheetName val="감시반단가표"/>
      <sheetName val="승강기(사급)"/>
      <sheetName val="감시반(사급)"/>
      <sheetName val="보험료(지급)"/>
      <sheetName val="요율"/>
      <sheetName val="원가설정"/>
      <sheetName val="원가집계(기계실유)"/>
      <sheetName val="원가집계(기계실무)"/>
      <sheetName val="제조원가(기계실유)"/>
      <sheetName val="제조원가(기계실무)"/>
      <sheetName val="원가집계(설치)"/>
      <sheetName val="재료비집계(제조-유)"/>
      <sheetName val="재료비집계(무)"/>
      <sheetName val="재료비(8인승유)"/>
      <sheetName val="재료비(11인승유)"/>
      <sheetName val="재료비(13인승유)"/>
      <sheetName val="재료비(15인승유)"/>
      <sheetName val="재료비(17인승유)"/>
      <sheetName val="제조재료비(20인승유)"/>
      <sheetName val="제조재료비(8인승무)"/>
      <sheetName val="제조재료비(11인승무)"/>
      <sheetName val="제조재료비(13인승무)"/>
      <sheetName val="제조재료비(15인승무)"/>
      <sheetName val="제조재료비(17인승무)"/>
      <sheetName val="제조재료비(20인승무)"/>
      <sheetName val="자재단가"/>
      <sheetName val="특수단가"/>
      <sheetName val="유지관리자재"/>
      <sheetName val="hatch door"/>
      <sheetName val="car wall-임대"/>
      <sheetName val="car wall-분양"/>
      <sheetName val="car door "/>
      <sheetName val="JAMB"/>
      <sheetName val="원단위(기계실유)"/>
      <sheetName val="원단위(기계실무)"/>
      <sheetName val="노무비집계(제조)"/>
      <sheetName val="직노계산(제조)"/>
      <sheetName val="제조노무공수"/>
      <sheetName val="작업시간(제조)"/>
      <sheetName val="설치재료집계"/>
      <sheetName val="설치재료비(8인승)"/>
      <sheetName val="설치재료비(11인승)"/>
      <sheetName val="설치재료비(13인승)"/>
      <sheetName val="설치재료비(15인승)"/>
      <sheetName val="설치재료비(17인승)"/>
      <sheetName val="설치재료비(20인승)"/>
      <sheetName val="설치노무비집계"/>
      <sheetName val="설치노무공수"/>
      <sheetName val="기타자재산출"/>
      <sheetName val="산출기준"/>
      <sheetName val="제조원가(병렬)"/>
      <sheetName val="설치원가(병렬)"/>
      <sheetName val="재료(병렬)"/>
      <sheetName val="수량(병렬)"/>
      <sheetName val="칸막이 수량(병렬)"/>
      <sheetName val="노무비(병렬)"/>
      <sheetName val="노무공수(병렬)"/>
      <sheetName val="간지(장애자용)"/>
      <sheetName val="제조원가(장애자용15인승이상)"/>
      <sheetName val="제조원가(장애자용)"/>
      <sheetName val="재료비(장애자용)"/>
      <sheetName val="재료비(장애자용15인승이상)"/>
      <sheetName val="직접노무비"/>
      <sheetName val="간지(지하층)"/>
      <sheetName val="제조원가(지하층)"/>
      <sheetName val="설치원가(지하)"/>
      <sheetName val="집계표(지하층)"/>
      <sheetName val="재료비(지하층)"/>
      <sheetName val="전장시스템(지하)"/>
      <sheetName val="수량산출기준(지하)"/>
      <sheetName val="노무비(지하)"/>
      <sheetName val="노무공수"/>
      <sheetName val="설치재료(지하)"/>
      <sheetName val="설치노무(지하)"/>
      <sheetName val="설치공수(지하층)"/>
      <sheetName val="간지(트렁크)"/>
      <sheetName val="제조원가(트렁크)"/>
      <sheetName val="설치원가(트렁크)"/>
      <sheetName val="재료비(트렁크제조)"/>
      <sheetName val="노무비(트렁크제조)"/>
      <sheetName val="노무비(트렁크)"/>
      <sheetName val="간지(자동구출운전장치)"/>
      <sheetName val="설치원가(자동구출운전장치)"/>
      <sheetName val="설치재료(자동구출운전장치)"/>
      <sheetName val="설치노무(자동구출운전장치)"/>
      <sheetName val="간지(CCTV)"/>
      <sheetName val="설치원가(CCTV)"/>
      <sheetName val="재료비(CCTV)"/>
      <sheetName val="재료비산출(CCTV)"/>
      <sheetName val="직접노무비(CCTV)"/>
      <sheetName val="완성검사수수료"/>
      <sheetName val="검사수수료"/>
      <sheetName val="표준보수료(지급)"/>
      <sheetName val="표준보수료(사급)"/>
      <sheetName val="승강기표준보수료산출기준"/>
      <sheetName val="예비품산출표"/>
      <sheetName val="보정금액산출"/>
      <sheetName val="원가산출"/>
      <sheetName val="제조노임"/>
      <sheetName val="공사노임"/>
      <sheetName val="간지(제조제비율)"/>
      <sheetName val="간재율"/>
      <sheetName val="간노율"/>
      <sheetName val="급여발생명세표"/>
      <sheetName val="경비율비교"/>
      <sheetName val="경비배부"/>
      <sheetName val="경비조정(전문업체)"/>
      <sheetName val="경비조정(기업경영)"/>
      <sheetName val="일반관리비율"/>
      <sheetName val="이윤율산출표"/>
      <sheetName val="일반,이윤(계약예규)"/>
      <sheetName val="제조원가(전문업체)"/>
      <sheetName val="제조원가(기업경영)"/>
      <sheetName val="손익(전문업체)"/>
      <sheetName val="손익(기업경영)"/>
      <sheetName val="간지(설치제비율)"/>
      <sheetName val="간노율(설치)"/>
      <sheetName val="경비"/>
      <sheetName val="경비(과목별)"/>
      <sheetName val="계정과목별경비율"/>
      <sheetName val="기타경비율"/>
      <sheetName val="완성경비율"/>
      <sheetName val="완성공사율(1)"/>
      <sheetName val="완성공사율(2)"/>
      <sheetName val="완성공사(3)"/>
      <sheetName val="산재율"/>
      <sheetName val="고용보험"/>
      <sheetName val="보험료"/>
      <sheetName val="퇴직공제율"/>
      <sheetName val="안전관리율"/>
      <sheetName val="일반"/>
      <sheetName val="이윤"/>
      <sheetName val="간지(참고자료)"/>
      <sheetName val="권상기"/>
      <sheetName val="레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V3" t="str">
            <v>과세</v>
          </cell>
        </row>
        <row r="4">
          <cell r="V4" t="str">
            <v>과세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(승강기)_면세용"/>
      <sheetName val="원가계산서(승강기)_과세용"/>
      <sheetName val="검사수수료기준"/>
      <sheetName val="발주집계"/>
      <sheetName val="타입입력"/>
      <sheetName val="집계표"/>
      <sheetName val="승강기(지급)"/>
      <sheetName val="감시반(지급)"/>
      <sheetName val="감시반단가표"/>
      <sheetName val="승강기(사급)"/>
      <sheetName val="감시반(사급)"/>
      <sheetName val="보험료(지급)"/>
      <sheetName val="요율"/>
      <sheetName val="원가설정"/>
      <sheetName val="원가집계(기계실유)"/>
      <sheetName val="원가집계(기계실무)"/>
      <sheetName val="제조원가(기계실유)"/>
      <sheetName val="제조원가(기계실무)"/>
      <sheetName val="원가집계(설치)"/>
      <sheetName val="재료비집계(제조-유)"/>
      <sheetName val="재료비집계(무)"/>
      <sheetName val="재료비(8인승유)"/>
      <sheetName val="재료비(11인승유)"/>
      <sheetName val="(구)재료비(13인승유)"/>
      <sheetName val="재료비(13인승유)"/>
      <sheetName val="재료비(15인승유)"/>
      <sheetName val="제조재료비(17인승유)"/>
      <sheetName val="제조재료비(20인승유)"/>
      <sheetName val="제조재료비(8인승무)"/>
      <sheetName val="제조재료비(11인승무)"/>
      <sheetName val="(구)제조재료비(13인승무)"/>
      <sheetName val="제조재료비(13인승무)"/>
      <sheetName val="제조재료비(15인승무)"/>
      <sheetName val="제조재료비(17인승무)"/>
      <sheetName val="제조재료비(20인승무)"/>
      <sheetName val="자재단가"/>
      <sheetName val="제조원가(장애자용15인승이상)"/>
      <sheetName val="hatch door"/>
      <sheetName val="car wall-임대"/>
      <sheetName val="car wall-분양"/>
      <sheetName val="car door "/>
      <sheetName val="JAMB"/>
      <sheetName val="원단위(기계실유)"/>
      <sheetName val="원단위(기계실무)"/>
      <sheetName val="노무비집계(제조)"/>
      <sheetName val="직노계산(제조)"/>
      <sheetName val="제조노무공수"/>
      <sheetName val="작업시간(제조)"/>
      <sheetName val="설치재료집계"/>
      <sheetName val="설치재료비(8인승)"/>
      <sheetName val="설치재료비(11인승)"/>
      <sheetName val="(구)설치재료비(13인승)"/>
      <sheetName val="설치재료비(13인승)"/>
      <sheetName val="설치재료비(15인승)"/>
      <sheetName val="설치재료비(17인승)"/>
      <sheetName val="설치재료비(20인승)"/>
      <sheetName val="설치노무비집계"/>
      <sheetName val="설치노무공수"/>
      <sheetName val="기타자재산출"/>
      <sheetName val="산출기준"/>
      <sheetName val="제조원가(병렬)"/>
      <sheetName val="설치원가(병렬)"/>
      <sheetName val="재료(병렬)"/>
      <sheetName val="수량(병렬)"/>
      <sheetName val="칸막이 수량(병렬)"/>
      <sheetName val="노무비(병렬)"/>
      <sheetName val="노무공수(병렬)"/>
      <sheetName val="간지(장애자용)"/>
      <sheetName val="제조원가(장애자용)"/>
      <sheetName val="재료비(장애자용)"/>
      <sheetName val="재료비(장애자용15인승이상)"/>
      <sheetName val="직접노무비"/>
      <sheetName val="간지(지하층)"/>
      <sheetName val="제조원가(지하층)"/>
      <sheetName val="설치원가(지하)"/>
      <sheetName val="집계표(지하층)"/>
      <sheetName val="재료비(지하층)"/>
      <sheetName val="전장시스템(지하)"/>
      <sheetName val="수량산출기준(지하)"/>
      <sheetName val="노무비(지하)"/>
      <sheetName val="노무공수"/>
      <sheetName val="설치재료(지하)"/>
      <sheetName val="설치노무(지하)"/>
      <sheetName val="설치공수(지하층)"/>
      <sheetName val="간지(트렁크)"/>
      <sheetName val="제조원가(트렁크)"/>
      <sheetName val="설치원가(트렁크)"/>
      <sheetName val="재료비(트렁크제조)"/>
      <sheetName val="노무비(트렁크제조)"/>
      <sheetName val="노무비(트렁크)"/>
      <sheetName val="간지(자동구출운전장치)"/>
      <sheetName val="설치원가(자동구출운전장치)"/>
      <sheetName val="설치재료(자동구출운전장치)"/>
      <sheetName val="설치노무(자동구출운전장치)"/>
      <sheetName val="간지(CCTV)"/>
      <sheetName val="설치원가(CCTV)"/>
      <sheetName val="재료비(CCTV)"/>
      <sheetName val="재료비산출(CCTV)"/>
      <sheetName val="직접노무비(CCTV)"/>
      <sheetName val="완성검사수수료"/>
      <sheetName val="검사수수료"/>
      <sheetName val="표준보수료"/>
      <sheetName val="승강기표준보수료산출기준"/>
      <sheetName val="예비품산출표"/>
      <sheetName val="보정금액산출"/>
      <sheetName val="원가산출"/>
      <sheetName val="제조노임"/>
      <sheetName val="공사노임"/>
      <sheetName val="간지(제조제비율)"/>
      <sheetName val="간재율"/>
      <sheetName val="간노율"/>
      <sheetName val="급여발생명세표"/>
      <sheetName val="경비율비교"/>
      <sheetName val="경비배부"/>
      <sheetName val="경비조정(전문업체)"/>
      <sheetName val="경비조정(기업경영)"/>
      <sheetName val="일반관리비율"/>
      <sheetName val="이윤율산출표"/>
      <sheetName val="일반,이윤(계약예규)"/>
      <sheetName val="제조원가(전문업체)"/>
      <sheetName val="제조원가(기업경영)"/>
      <sheetName val="손익(전문업체)"/>
      <sheetName val="손익(기업경영)"/>
      <sheetName val="간지(설치제비율)"/>
      <sheetName val="간노율(설치)"/>
      <sheetName val="경비"/>
      <sheetName val="경비(과목별)"/>
      <sheetName val="계정과목별경비율"/>
      <sheetName val="기타경비율"/>
      <sheetName val="완성경비율"/>
      <sheetName val="완성공사율(1)"/>
      <sheetName val="완성공사율(2)"/>
      <sheetName val="완성공사(3)"/>
      <sheetName val="산재율"/>
      <sheetName val="고용보험"/>
      <sheetName val="보험료"/>
      <sheetName val="퇴직공제율"/>
      <sheetName val="안전관리율"/>
      <sheetName val="일반"/>
      <sheetName val="이윤"/>
      <sheetName val="간지(참고자료)"/>
      <sheetName val="권상기"/>
      <sheetName val="레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225">
          <cell r="P225">
            <v>2900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A1:M33"/>
  <sheetViews>
    <sheetView tabSelected="1" view="pageBreakPreview" zoomScaleNormal="100" zoomScaleSheetLayoutView="100" workbookViewId="0">
      <selection activeCell="G7" sqref="G7"/>
    </sheetView>
  </sheetViews>
  <sheetFormatPr defaultRowHeight="13.5"/>
  <cols>
    <col min="1" max="1" width="5.88671875" style="10" customWidth="1"/>
    <col min="2" max="2" width="3.88671875" style="10" customWidth="1"/>
    <col min="3" max="3" width="19.21875" style="10" customWidth="1"/>
    <col min="4" max="6" width="15.88671875" style="10" customWidth="1"/>
    <col min="7" max="7" width="19.5546875" style="10" bestFit="1" customWidth="1"/>
    <col min="8" max="8" width="5.33203125" style="10" bestFit="1" customWidth="1"/>
    <col min="9" max="9" width="4.109375" style="10" customWidth="1"/>
    <col min="10" max="12" width="8.88671875" style="10"/>
    <col min="13" max="13" width="22.6640625" style="10" customWidth="1"/>
    <col min="14" max="14" width="36.5546875" style="10" customWidth="1"/>
    <col min="15" max="16384" width="8.88671875" style="10"/>
  </cols>
  <sheetData>
    <row r="1" spans="1:9" ht="14.25" customHeight="1"/>
    <row r="2" spans="1:9" ht="30" customHeight="1">
      <c r="A2" s="372" t="s">
        <v>23</v>
      </c>
      <c r="B2" s="372"/>
      <c r="C2" s="372"/>
      <c r="D2" s="372"/>
      <c r="E2" s="372"/>
      <c r="F2" s="372"/>
      <c r="G2" s="372"/>
      <c r="H2" s="372"/>
      <c r="I2" s="372"/>
    </row>
    <row r="3" spans="1:9" ht="14.25" customHeight="1"/>
    <row r="4" spans="1:9" ht="21.75" customHeight="1">
      <c r="A4" s="65" t="s">
        <v>2249</v>
      </c>
      <c r="B4" s="6"/>
      <c r="C4" s="6"/>
      <c r="D4" s="6"/>
      <c r="E4" s="6"/>
      <c r="F4" s="6"/>
      <c r="G4" s="6"/>
      <c r="H4" s="6"/>
      <c r="I4" s="6"/>
    </row>
    <row r="5" spans="1:9" ht="21.75" customHeight="1">
      <c r="A5" s="373" t="s">
        <v>2206</v>
      </c>
      <c r="B5" s="374"/>
      <c r="C5" s="26" t="s">
        <v>2207</v>
      </c>
      <c r="D5" s="26" t="s">
        <v>2233</v>
      </c>
      <c r="E5" s="26" t="s">
        <v>2234</v>
      </c>
      <c r="F5" s="71" t="s">
        <v>2208</v>
      </c>
      <c r="G5" s="373" t="s">
        <v>1339</v>
      </c>
      <c r="H5" s="375"/>
      <c r="I5" s="374"/>
    </row>
    <row r="6" spans="1:9" ht="21.75" customHeight="1">
      <c r="A6" s="22"/>
      <c r="B6" s="22" t="s">
        <v>2209</v>
      </c>
      <c r="C6" s="26" t="s">
        <v>2235</v>
      </c>
      <c r="D6" s="367">
        <v>59108295</v>
      </c>
      <c r="E6" s="27">
        <v>3410080</v>
      </c>
      <c r="F6" s="54"/>
      <c r="G6" s="23"/>
      <c r="H6" s="24"/>
      <c r="I6" s="25"/>
    </row>
    <row r="7" spans="1:9" ht="21.75" customHeight="1">
      <c r="A7" s="2"/>
      <c r="B7" s="2" t="s">
        <v>2210</v>
      </c>
      <c r="C7" s="26" t="s">
        <v>2236</v>
      </c>
      <c r="D7" s="26"/>
      <c r="E7" s="27">
        <v>0</v>
      </c>
      <c r="F7" s="54"/>
      <c r="G7" s="23"/>
      <c r="H7" s="24"/>
      <c r="I7" s="25"/>
    </row>
    <row r="8" spans="1:9" ht="21.75" customHeight="1">
      <c r="A8" s="2"/>
      <c r="B8" s="1" t="s">
        <v>2211</v>
      </c>
      <c r="C8" s="28" t="s">
        <v>2212</v>
      </c>
      <c r="D8" s="55">
        <v>59108295</v>
      </c>
      <c r="E8" s="29">
        <v>3410080</v>
      </c>
      <c r="F8" s="56"/>
      <c r="G8" s="30"/>
      <c r="H8" s="31"/>
      <c r="I8" s="32"/>
    </row>
    <row r="9" spans="1:9" ht="21.75" customHeight="1">
      <c r="A9" s="2"/>
      <c r="B9" s="22" t="s">
        <v>2213</v>
      </c>
      <c r="C9" s="26" t="s">
        <v>66</v>
      </c>
      <c r="D9" s="26"/>
      <c r="E9" s="27">
        <v>10910872</v>
      </c>
      <c r="F9" s="54"/>
      <c r="G9" s="23"/>
      <c r="H9" s="24"/>
      <c r="I9" s="25"/>
    </row>
    <row r="10" spans="1:9" ht="21.75" customHeight="1">
      <c r="A10" s="2"/>
      <c r="B10" s="2" t="s">
        <v>2237</v>
      </c>
      <c r="C10" s="26" t="s">
        <v>68</v>
      </c>
      <c r="D10" s="26"/>
      <c r="E10" s="27">
        <v>1115091</v>
      </c>
      <c r="F10" s="54"/>
      <c r="G10" s="73" t="s">
        <v>2214</v>
      </c>
      <c r="H10" s="33">
        <f>[12]요율!C6</f>
        <v>0.1022</v>
      </c>
      <c r="I10" s="75"/>
    </row>
    <row r="11" spans="1:9" ht="21.75" customHeight="1">
      <c r="A11" s="2" t="s">
        <v>2215</v>
      </c>
      <c r="B11" s="1" t="s">
        <v>2211</v>
      </c>
      <c r="C11" s="28" t="s">
        <v>2238</v>
      </c>
      <c r="D11" s="28"/>
      <c r="E11" s="29">
        <v>12025963</v>
      </c>
      <c r="F11" s="56"/>
      <c r="G11" s="34"/>
      <c r="H11" s="35"/>
      <c r="I11" s="36"/>
    </row>
    <row r="12" spans="1:9" ht="21.75" customHeight="1">
      <c r="A12" s="2"/>
      <c r="B12" s="22"/>
      <c r="C12" s="26" t="s">
        <v>2217</v>
      </c>
      <c r="D12" s="26"/>
      <c r="E12" s="57">
        <v>0</v>
      </c>
      <c r="F12" s="58"/>
      <c r="G12" s="73"/>
      <c r="H12" s="74"/>
      <c r="I12" s="75"/>
    </row>
    <row r="13" spans="1:9" ht="21.75" customHeight="1">
      <c r="A13" s="2" t="s">
        <v>2239</v>
      </c>
      <c r="B13" s="2" t="s">
        <v>2240</v>
      </c>
      <c r="C13" s="26" t="s">
        <v>2218</v>
      </c>
      <c r="D13" s="26"/>
      <c r="E13" s="27">
        <v>448568</v>
      </c>
      <c r="F13" s="54"/>
      <c r="G13" s="73" t="s">
        <v>2219</v>
      </c>
      <c r="H13" s="33">
        <f>[12]요율!C8</f>
        <v>3.73E-2</v>
      </c>
      <c r="I13" s="75"/>
    </row>
    <row r="14" spans="1:9" ht="21.75" customHeight="1">
      <c r="A14" s="2"/>
      <c r="B14" s="2"/>
      <c r="C14" s="26" t="s">
        <v>2220</v>
      </c>
      <c r="D14" s="26"/>
      <c r="E14" s="27">
        <v>104625</v>
      </c>
      <c r="F14" s="54"/>
      <c r="G14" s="73" t="s">
        <v>2219</v>
      </c>
      <c r="H14" s="38">
        <f>[12]요율!C11</f>
        <v>8.6999999999999994E-3</v>
      </c>
      <c r="I14" s="75"/>
    </row>
    <row r="15" spans="1:9" ht="21.75" customHeight="1">
      <c r="A15" s="2" t="s">
        <v>2216</v>
      </c>
      <c r="B15" s="2"/>
      <c r="C15" s="26" t="s">
        <v>2221</v>
      </c>
      <c r="D15" s="26"/>
      <c r="E15" s="27">
        <v>363877</v>
      </c>
      <c r="F15" s="54"/>
      <c r="G15" s="73" t="s">
        <v>2214</v>
      </c>
      <c r="H15" s="33">
        <f>[12]요율!C12</f>
        <v>3.3349999999999998E-2</v>
      </c>
      <c r="I15" s="75"/>
    </row>
    <row r="16" spans="1:9" ht="21.75" customHeight="1">
      <c r="A16" s="2"/>
      <c r="B16" s="2"/>
      <c r="C16" s="26" t="s">
        <v>2222</v>
      </c>
      <c r="D16" s="26"/>
      <c r="E16" s="27">
        <v>37297</v>
      </c>
      <c r="F16" s="54"/>
      <c r="G16" s="73" t="s">
        <v>2223</v>
      </c>
      <c r="H16" s="33">
        <f>[12]요율!C14</f>
        <v>0.10249999999999999</v>
      </c>
      <c r="I16" s="75"/>
    </row>
    <row r="17" spans="1:13" ht="21.75" customHeight="1">
      <c r="A17" s="2"/>
      <c r="B17" s="2"/>
      <c r="C17" s="26" t="s">
        <v>2241</v>
      </c>
      <c r="D17" s="26"/>
      <c r="E17" s="27">
        <v>490989</v>
      </c>
      <c r="F17" s="54"/>
      <c r="G17" s="73" t="s">
        <v>2214</v>
      </c>
      <c r="H17" s="33">
        <f>[12]요율!C13</f>
        <v>4.4999999999999998E-2</v>
      </c>
      <c r="I17" s="75"/>
    </row>
    <row r="18" spans="1:13" ht="21.75" customHeight="1">
      <c r="A18" s="2"/>
      <c r="B18" s="2"/>
      <c r="C18" s="26" t="s">
        <v>2224</v>
      </c>
      <c r="D18" s="26"/>
      <c r="E18" s="27">
        <v>531021</v>
      </c>
      <c r="F18" s="54"/>
      <c r="G18" s="376">
        <f>N25</f>
        <v>0</v>
      </c>
      <c r="H18" s="377"/>
      <c r="I18" s="378"/>
    </row>
    <row r="19" spans="1:13" ht="21.75" customHeight="1">
      <c r="A19" s="2"/>
      <c r="B19" s="2"/>
      <c r="C19" s="26" t="s">
        <v>2225</v>
      </c>
      <c r="D19" s="26"/>
      <c r="E19" s="27">
        <v>250950</v>
      </c>
      <c r="F19" s="54"/>
      <c r="G19" s="73" t="s">
        <v>2214</v>
      </c>
      <c r="H19" s="38">
        <f>[12]요율!C10</f>
        <v>2.3E-2</v>
      </c>
      <c r="I19" s="75"/>
    </row>
    <row r="20" spans="1:13" ht="21.75" customHeight="1">
      <c r="A20" s="2"/>
      <c r="B20" s="2"/>
      <c r="C20" s="26" t="s">
        <v>2226</v>
      </c>
      <c r="D20" s="26"/>
      <c r="E20" s="27">
        <v>11599</v>
      </c>
      <c r="F20" s="54"/>
      <c r="G20" s="73" t="s">
        <v>2227</v>
      </c>
      <c r="H20" s="74">
        <f>[12]요율!C15</f>
        <v>8.0999999999999996E-4</v>
      </c>
      <c r="I20" s="75"/>
    </row>
    <row r="21" spans="1:13" ht="21.75" customHeight="1">
      <c r="A21" s="2"/>
      <c r="B21" s="2" t="s">
        <v>2242</v>
      </c>
      <c r="C21" s="26" t="s">
        <v>2243</v>
      </c>
      <c r="D21" s="26"/>
      <c r="E21" s="27">
        <v>696011.17886999995</v>
      </c>
      <c r="F21" s="54"/>
      <c r="G21" s="73" t="s">
        <v>2228</v>
      </c>
      <c r="H21" s="33">
        <f>[12]요율!C7</f>
        <v>4.5089999999999998E-2</v>
      </c>
      <c r="I21" s="75"/>
    </row>
    <row r="22" spans="1:13" ht="21.75" customHeight="1">
      <c r="A22" s="2"/>
      <c r="B22" s="2"/>
      <c r="C22" s="26" t="s">
        <v>2244</v>
      </c>
      <c r="D22" s="26"/>
      <c r="E22" s="27">
        <v>42962.856</v>
      </c>
      <c r="F22" s="54"/>
      <c r="G22" s="53" t="s">
        <v>2229</v>
      </c>
      <c r="H22" s="39">
        <f>[12]요율!C16</f>
        <v>3.0000000000000001E-3</v>
      </c>
      <c r="I22" s="75"/>
      <c r="M22" s="366"/>
    </row>
    <row r="23" spans="1:13" ht="21.75" customHeight="1">
      <c r="A23" s="1"/>
      <c r="B23" s="1"/>
      <c r="C23" s="28" t="s">
        <v>2212</v>
      </c>
      <c r="D23" s="28"/>
      <c r="E23" s="29">
        <v>2977900</v>
      </c>
      <c r="F23" s="56"/>
      <c r="G23" s="30"/>
      <c r="H23" s="31"/>
      <c r="I23" s="32"/>
    </row>
    <row r="24" spans="1:13" ht="21.75" customHeight="1">
      <c r="A24" s="379" t="s">
        <v>41</v>
      </c>
      <c r="B24" s="380"/>
      <c r="C24" s="381"/>
      <c r="D24" s="76"/>
      <c r="E24" s="40">
        <v>18413943</v>
      </c>
      <c r="F24" s="59"/>
      <c r="G24" s="41"/>
      <c r="H24" s="42"/>
      <c r="I24" s="43"/>
    </row>
    <row r="25" spans="1:13" ht="21.75" customHeight="1">
      <c r="A25" s="373" t="s">
        <v>2245</v>
      </c>
      <c r="B25" s="375"/>
      <c r="C25" s="374"/>
      <c r="D25" s="72"/>
      <c r="E25" s="27">
        <v>644488</v>
      </c>
      <c r="F25" s="54"/>
      <c r="G25" s="73" t="s">
        <v>2230</v>
      </c>
      <c r="H25" s="44">
        <f>[12]요율!C17</f>
        <v>3.5000000000000003E-2</v>
      </c>
      <c r="I25" s="25"/>
    </row>
    <row r="26" spans="1:13" ht="21.75" customHeight="1">
      <c r="A26" s="373" t="s">
        <v>2231</v>
      </c>
      <c r="B26" s="375"/>
      <c r="C26" s="374"/>
      <c r="D26" s="72"/>
      <c r="E26" s="27">
        <v>1408351.5899999999</v>
      </c>
      <c r="F26" s="54"/>
      <c r="G26" s="73" t="s">
        <v>2232</v>
      </c>
      <c r="H26" s="44">
        <f>[12]요율!C18</f>
        <v>0.09</v>
      </c>
      <c r="I26" s="25"/>
    </row>
    <row r="27" spans="1:13" ht="21.75" customHeight="1">
      <c r="A27" s="373" t="s">
        <v>2246</v>
      </c>
      <c r="B27" s="375"/>
      <c r="C27" s="374"/>
      <c r="D27" s="72"/>
      <c r="E27" s="27">
        <v>135382.66717791412</v>
      </c>
      <c r="F27" s="54"/>
      <c r="G27" s="23"/>
      <c r="H27" s="24"/>
      <c r="I27" s="25"/>
    </row>
    <row r="28" spans="1:13" ht="21.75" customHeight="1">
      <c r="A28" s="373" t="s">
        <v>2247</v>
      </c>
      <c r="B28" s="375"/>
      <c r="C28" s="374"/>
      <c r="D28" s="72"/>
      <c r="E28" s="27">
        <v>1749673</v>
      </c>
      <c r="F28" s="54"/>
      <c r="G28" s="23"/>
      <c r="H28" s="24"/>
      <c r="I28" s="25"/>
    </row>
    <row r="29" spans="1:13" ht="21.75" customHeight="1">
      <c r="A29" s="391" t="s">
        <v>2248</v>
      </c>
      <c r="B29" s="392"/>
      <c r="C29" s="393"/>
      <c r="D29" s="77"/>
      <c r="E29" s="368">
        <v>596100</v>
      </c>
      <c r="F29" s="369"/>
      <c r="G29" s="23"/>
      <c r="H29" s="24"/>
      <c r="I29" s="25"/>
    </row>
    <row r="30" spans="1:13" ht="21.75" customHeight="1">
      <c r="A30" s="382" t="s">
        <v>19</v>
      </c>
      <c r="B30" s="383"/>
      <c r="C30" s="384"/>
      <c r="D30" s="60">
        <v>59108295</v>
      </c>
      <c r="E30" s="49">
        <v>22947938.257177915</v>
      </c>
      <c r="F30" s="61">
        <v>82056233.257177919</v>
      </c>
      <c r="G30" s="50"/>
      <c r="H30" s="51"/>
      <c r="I30" s="52"/>
    </row>
    <row r="31" spans="1:13" ht="21.75" customHeight="1">
      <c r="A31" s="385" t="s">
        <v>20</v>
      </c>
      <c r="B31" s="386"/>
      <c r="C31" s="387"/>
      <c r="D31" s="37">
        <v>5910829</v>
      </c>
      <c r="E31" s="37">
        <v>2294793</v>
      </c>
      <c r="F31" s="37">
        <v>8205622</v>
      </c>
      <c r="G31" s="62" t="s">
        <v>21</v>
      </c>
      <c r="H31" s="63">
        <v>0.1</v>
      </c>
      <c r="I31" s="64"/>
    </row>
    <row r="32" spans="1:13" ht="21.75" customHeight="1">
      <c r="A32" s="388" t="s">
        <v>22</v>
      </c>
      <c r="B32" s="389"/>
      <c r="C32" s="390"/>
      <c r="D32" s="45"/>
      <c r="E32" s="45">
        <v>25242731.257177915</v>
      </c>
      <c r="F32" s="45">
        <v>90261855.257177919</v>
      </c>
      <c r="G32" s="46"/>
      <c r="H32" s="47"/>
      <c r="I32" s="48"/>
    </row>
    <row r="33" ht="21.75" customHeight="1"/>
  </sheetData>
  <mergeCells count="13">
    <mergeCell ref="A30:C30"/>
    <mergeCell ref="A31:C31"/>
    <mergeCell ref="A32:C32"/>
    <mergeCell ref="A25:C25"/>
    <mergeCell ref="A26:C26"/>
    <mergeCell ref="A27:C27"/>
    <mergeCell ref="A28:C28"/>
    <mergeCell ref="A29:C29"/>
    <mergeCell ref="A2:I2"/>
    <mergeCell ref="A5:B5"/>
    <mergeCell ref="G5:I5"/>
    <mergeCell ref="G18:I18"/>
    <mergeCell ref="A24:C24"/>
  </mergeCells>
  <phoneticPr fontId="2" type="noConversion"/>
  <printOptions horizontalCentered="1"/>
  <pageMargins left="0.47244094488188981" right="0.47244094488188981" top="0.59055118110236227" bottom="0.59055118110236227" header="0.31496062992125984" footer="0.31496062992125984"/>
  <pageSetup paperSize="9" scale="71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D107"/>
  <sheetViews>
    <sheetView topLeftCell="J1" workbookViewId="0">
      <selection activeCell="A22" sqref="A22:XFD22"/>
    </sheetView>
  </sheetViews>
  <sheetFormatPr defaultRowHeight="13.5"/>
  <cols>
    <col min="1" max="1" width="4.88671875" style="10" bestFit="1" customWidth="1"/>
    <col min="2" max="2" width="8.88671875" style="10"/>
    <col min="3" max="5" width="9.88671875" style="10" bestFit="1" customWidth="1"/>
    <col min="6" max="6" width="9.88671875" style="10" customWidth="1"/>
    <col min="7" max="7" width="11.6640625" style="10" bestFit="1" customWidth="1"/>
    <col min="8" max="8" width="9.88671875" style="10" customWidth="1"/>
    <col min="9" max="9" width="4.33203125" style="10" customWidth="1"/>
    <col min="10" max="11" width="8.88671875" style="10"/>
    <col min="12" max="16" width="9.88671875" style="10" bestFit="1" customWidth="1"/>
    <col min="17" max="17" width="3.21875" style="10" customWidth="1"/>
    <col min="18" max="19" width="8.88671875" style="10"/>
    <col min="20" max="24" width="9.88671875" style="10" bestFit="1" customWidth="1"/>
    <col min="25" max="25" width="8.88671875" style="10"/>
    <col min="26" max="26" width="10.44140625" style="10" hidden="1" customWidth="1"/>
    <col min="27" max="27" width="10.44140625" style="10" bestFit="1" customWidth="1"/>
    <col min="28" max="29" width="9.88671875" style="10" bestFit="1" customWidth="1"/>
    <col min="30" max="16384" width="8.88671875" style="10"/>
  </cols>
  <sheetData>
    <row r="5" spans="1:30" ht="23.25" customHeight="1">
      <c r="A5" s="394" t="s">
        <v>27</v>
      </c>
      <c r="B5" s="394"/>
      <c r="C5" s="394"/>
      <c r="D5" s="394"/>
      <c r="E5" s="394"/>
      <c r="F5" s="394"/>
      <c r="G5" s="394"/>
      <c r="H5" s="394"/>
      <c r="I5" s="78"/>
      <c r="J5" s="394" t="s">
        <v>28</v>
      </c>
      <c r="K5" s="394"/>
      <c r="L5" s="394"/>
      <c r="M5" s="394"/>
      <c r="N5" s="394"/>
      <c r="O5" s="394"/>
      <c r="P5" s="394"/>
      <c r="Q5" s="78"/>
      <c r="R5" s="394" t="s">
        <v>29</v>
      </c>
      <c r="S5" s="394"/>
      <c r="T5" s="394"/>
      <c r="U5" s="394"/>
      <c r="V5" s="394"/>
      <c r="W5" s="394"/>
      <c r="X5" s="394"/>
      <c r="Z5" s="394" t="s">
        <v>30</v>
      </c>
      <c r="AA5" s="394" t="s">
        <v>31</v>
      </c>
      <c r="AB5" s="394" t="s">
        <v>32</v>
      </c>
      <c r="AC5" s="394" t="s">
        <v>33</v>
      </c>
      <c r="AD5" s="396" t="s">
        <v>34</v>
      </c>
    </row>
    <row r="6" spans="1:30">
      <c r="A6" s="399" t="s">
        <v>35</v>
      </c>
      <c r="B6" s="399" t="s">
        <v>36</v>
      </c>
      <c r="C6" s="399" t="s">
        <v>37</v>
      </c>
      <c r="D6" s="399"/>
      <c r="E6" s="399"/>
      <c r="F6" s="399" t="s">
        <v>39</v>
      </c>
      <c r="G6" s="399" t="s">
        <v>40</v>
      </c>
      <c r="H6" s="394" t="s">
        <v>41</v>
      </c>
      <c r="I6" s="78"/>
      <c r="J6" s="394" t="s">
        <v>35</v>
      </c>
      <c r="K6" s="394" t="s">
        <v>36</v>
      </c>
      <c r="L6" s="394" t="s">
        <v>37</v>
      </c>
      <c r="M6" s="394"/>
      <c r="N6" s="394"/>
      <c r="O6" s="394" t="s">
        <v>39</v>
      </c>
      <c r="P6" s="394" t="s">
        <v>41</v>
      </c>
      <c r="Q6" s="78"/>
      <c r="R6" s="394" t="s">
        <v>42</v>
      </c>
      <c r="S6" s="394" t="s">
        <v>36</v>
      </c>
      <c r="T6" s="394" t="s">
        <v>37</v>
      </c>
      <c r="U6" s="394"/>
      <c r="V6" s="394"/>
      <c r="W6" s="394" t="s">
        <v>38</v>
      </c>
      <c r="X6" s="394" t="s">
        <v>43</v>
      </c>
      <c r="Z6" s="395"/>
      <c r="AA6" s="395"/>
      <c r="AB6" s="395"/>
      <c r="AC6" s="394"/>
      <c r="AD6" s="397"/>
    </row>
    <row r="7" spans="1:30">
      <c r="A7" s="394"/>
      <c r="B7" s="394"/>
      <c r="C7" s="79" t="s">
        <v>45</v>
      </c>
      <c r="D7" s="79" t="s">
        <v>46</v>
      </c>
      <c r="E7" s="79" t="s">
        <v>41</v>
      </c>
      <c r="F7" s="394"/>
      <c r="G7" s="394"/>
      <c r="H7" s="394"/>
      <c r="I7" s="78"/>
      <c r="J7" s="394"/>
      <c r="K7" s="394"/>
      <c r="L7" s="79" t="s">
        <v>44</v>
      </c>
      <c r="M7" s="79" t="s">
        <v>47</v>
      </c>
      <c r="N7" s="79" t="s">
        <v>41</v>
      </c>
      <c r="O7" s="394"/>
      <c r="P7" s="394"/>
      <c r="Q7" s="78"/>
      <c r="R7" s="394"/>
      <c r="S7" s="394"/>
      <c r="T7" s="79" t="s">
        <v>44</v>
      </c>
      <c r="U7" s="79" t="s">
        <v>46</v>
      </c>
      <c r="V7" s="79" t="s">
        <v>41</v>
      </c>
      <c r="W7" s="394"/>
      <c r="X7" s="394"/>
      <c r="Z7" s="395"/>
      <c r="AA7" s="395"/>
      <c r="AB7" s="395"/>
      <c r="AC7" s="394"/>
      <c r="AD7" s="398"/>
    </row>
    <row r="8" spans="1:30">
      <c r="A8" s="80">
        <v>1</v>
      </c>
      <c r="B8" s="81" t="s">
        <v>48</v>
      </c>
      <c r="C8" s="82">
        <f>[12]검사수수료!D7</f>
        <v>185800</v>
      </c>
      <c r="D8" s="82"/>
      <c r="E8" s="83">
        <f>+C8+D8</f>
        <v>185800</v>
      </c>
      <c r="F8" s="83">
        <f>[12]검사수수료!F7</f>
        <v>73000</v>
      </c>
      <c r="G8" s="83">
        <f>[12]검사수수료!G7</f>
        <v>4000</v>
      </c>
      <c r="H8" s="83">
        <f>ROUNDDOWN(+E8+F8+G8,-2)</f>
        <v>262800</v>
      </c>
      <c r="I8" s="84"/>
      <c r="J8" s="80">
        <v>1</v>
      </c>
      <c r="K8" s="81" t="s">
        <v>48</v>
      </c>
      <c r="L8" s="82">
        <f>[12]검사수수료!H7</f>
        <v>247700</v>
      </c>
      <c r="M8" s="82"/>
      <c r="N8" s="83">
        <f>+L8+M8</f>
        <v>247700</v>
      </c>
      <c r="O8" s="83">
        <f>[12]검사수수료!J7</f>
        <v>73000</v>
      </c>
      <c r="P8" s="83">
        <f>ROUNDDOWN(+N8+O8,-2)</f>
        <v>320700</v>
      </c>
      <c r="Q8" s="84"/>
      <c r="R8" s="80">
        <v>1</v>
      </c>
      <c r="S8" s="81" t="s">
        <v>49</v>
      </c>
      <c r="T8" s="82">
        <f>[12]검사수수료!K7</f>
        <v>192000</v>
      </c>
      <c r="U8" s="82"/>
      <c r="V8" s="83">
        <f>+T8+U8</f>
        <v>192000</v>
      </c>
      <c r="W8" s="83">
        <f>[12]검사수수료!M7</f>
        <v>73000</v>
      </c>
      <c r="X8" s="83">
        <f>ROUNDDOWN(+V8+W8,-2)</f>
        <v>265000</v>
      </c>
      <c r="Z8" s="80">
        <f>+[12]발주집계!F7</f>
        <v>1</v>
      </c>
      <c r="AA8" s="85">
        <f>[12]타입입력!AC3</f>
        <v>2</v>
      </c>
      <c r="AB8" s="85">
        <f>IFERROR(VLOOKUP(AA8,$A$8:$H$107,8,0),0)</f>
        <v>262800</v>
      </c>
      <c r="AC8" s="85">
        <f>IFERROR(VLOOKUP(AA8,$J$8:$P$107,7,0),0)</f>
        <v>320700</v>
      </c>
      <c r="AD8" s="85">
        <f>IFERROR(VLOOKUP(AA8,$R$8:$X$107,7,0),0)</f>
        <v>265000</v>
      </c>
    </row>
    <row r="9" spans="1:30">
      <c r="A9" s="80">
        <v>2</v>
      </c>
      <c r="B9" s="81" t="s">
        <v>48</v>
      </c>
      <c r="C9" s="86">
        <f>C8</f>
        <v>185800</v>
      </c>
      <c r="D9" s="86"/>
      <c r="E9" s="83">
        <f t="shared" ref="E9:E72" si="0">+C9+D9</f>
        <v>185800</v>
      </c>
      <c r="F9" s="83">
        <f>F8</f>
        <v>73000</v>
      </c>
      <c r="G9" s="83">
        <f>G8</f>
        <v>4000</v>
      </c>
      <c r="H9" s="83">
        <f t="shared" ref="H9:H72" si="1">ROUNDDOWN(+E9+F9+G9,-2)</f>
        <v>262800</v>
      </c>
      <c r="I9" s="84"/>
      <c r="J9" s="80">
        <v>2</v>
      </c>
      <c r="K9" s="81" t="s">
        <v>48</v>
      </c>
      <c r="L9" s="86">
        <f>L8</f>
        <v>247700</v>
      </c>
      <c r="M9" s="86"/>
      <c r="N9" s="83">
        <f t="shared" ref="N9:N72" si="2">+L9+M9</f>
        <v>247700</v>
      </c>
      <c r="O9" s="83">
        <f>O8</f>
        <v>73000</v>
      </c>
      <c r="P9" s="83">
        <f t="shared" ref="P9:P72" si="3">ROUNDDOWN(+N9+O9,-2)</f>
        <v>320700</v>
      </c>
      <c r="Q9" s="84"/>
      <c r="R9" s="80">
        <v>2</v>
      </c>
      <c r="S9" s="81" t="s">
        <v>50</v>
      </c>
      <c r="T9" s="86">
        <f>T8</f>
        <v>192000</v>
      </c>
      <c r="U9" s="86"/>
      <c r="V9" s="83">
        <f t="shared" ref="V9:V72" si="4">+T9+U9</f>
        <v>192000</v>
      </c>
      <c r="W9" s="83">
        <f>W8</f>
        <v>73000</v>
      </c>
      <c r="X9" s="83">
        <f t="shared" ref="X9:X72" si="5">ROUNDDOWN(+V9+W9,-2)</f>
        <v>265000</v>
      </c>
      <c r="Z9" s="80">
        <f>+[12]발주집계!F8</f>
        <v>1</v>
      </c>
      <c r="AA9" s="85">
        <f>[12]타입입력!AC4</f>
        <v>13</v>
      </c>
      <c r="AB9" s="85">
        <f t="shared" ref="AB9:AB57" si="6">IFERROR(VLOOKUP(AA9,$A$8:$H$107,8,0),0)</f>
        <v>283100</v>
      </c>
      <c r="AC9" s="85">
        <f t="shared" ref="AC9:AC57" si="7">IFERROR(VLOOKUP(AA9,$J$8:$P$107,7,0),0)</f>
        <v>344500</v>
      </c>
      <c r="AD9" s="85">
        <f t="shared" ref="AD9:AD57" si="8">IFERROR(VLOOKUP(AA9,$R$8:$X$107,7,0),0)</f>
        <v>284600</v>
      </c>
    </row>
    <row r="10" spans="1:30">
      <c r="A10" s="80">
        <v>3</v>
      </c>
      <c r="B10" s="81" t="s">
        <v>48</v>
      </c>
      <c r="C10" s="86">
        <f t="shared" ref="C10:C73" si="9">C9</f>
        <v>185800</v>
      </c>
      <c r="D10" s="86"/>
      <c r="E10" s="83">
        <f t="shared" si="0"/>
        <v>185800</v>
      </c>
      <c r="F10" s="83">
        <f t="shared" ref="F10:G25" si="10">F9</f>
        <v>73000</v>
      </c>
      <c r="G10" s="83">
        <f t="shared" si="10"/>
        <v>4000</v>
      </c>
      <c r="H10" s="83">
        <f t="shared" si="1"/>
        <v>262800</v>
      </c>
      <c r="I10" s="84"/>
      <c r="J10" s="80">
        <v>3</v>
      </c>
      <c r="K10" s="81" t="s">
        <v>48</v>
      </c>
      <c r="L10" s="86">
        <f t="shared" ref="L10:L73" si="11">L9</f>
        <v>247700</v>
      </c>
      <c r="M10" s="86"/>
      <c r="N10" s="83">
        <f t="shared" si="2"/>
        <v>247700</v>
      </c>
      <c r="O10" s="83">
        <f t="shared" ref="O10:O73" si="12">O9</f>
        <v>73000</v>
      </c>
      <c r="P10" s="83">
        <f t="shared" si="3"/>
        <v>320700</v>
      </c>
      <c r="Q10" s="84"/>
      <c r="R10" s="80">
        <v>3</v>
      </c>
      <c r="S10" s="81" t="s">
        <v>48</v>
      </c>
      <c r="T10" s="86">
        <f t="shared" ref="T10:T73" si="13">T9</f>
        <v>192000</v>
      </c>
      <c r="U10" s="86"/>
      <c r="V10" s="83">
        <f t="shared" si="4"/>
        <v>192000</v>
      </c>
      <c r="W10" s="83">
        <f t="shared" ref="W10:W73" si="14">W9</f>
        <v>73000</v>
      </c>
      <c r="X10" s="83">
        <f t="shared" si="5"/>
        <v>265000</v>
      </c>
      <c r="Z10" s="80">
        <f>+[12]발주집계!F9</f>
        <v>2</v>
      </c>
      <c r="AA10" s="85">
        <f>[12]타입입력!AC5</f>
        <v>13</v>
      </c>
      <c r="AB10" s="85">
        <f t="shared" si="6"/>
        <v>283100</v>
      </c>
      <c r="AC10" s="85">
        <f t="shared" si="7"/>
        <v>344500</v>
      </c>
      <c r="AD10" s="85">
        <f t="shared" si="8"/>
        <v>284600</v>
      </c>
    </row>
    <row r="11" spans="1:30">
      <c r="A11" s="80">
        <v>4</v>
      </c>
      <c r="B11" s="81" t="s">
        <v>48</v>
      </c>
      <c r="C11" s="86">
        <f t="shared" si="9"/>
        <v>185800</v>
      </c>
      <c r="D11" s="86"/>
      <c r="E11" s="83">
        <f t="shared" si="0"/>
        <v>185800</v>
      </c>
      <c r="F11" s="83">
        <f t="shared" si="10"/>
        <v>73000</v>
      </c>
      <c r="G11" s="83">
        <f t="shared" si="10"/>
        <v>4000</v>
      </c>
      <c r="H11" s="83">
        <f t="shared" si="1"/>
        <v>262800</v>
      </c>
      <c r="I11" s="84"/>
      <c r="J11" s="80">
        <v>4</v>
      </c>
      <c r="K11" s="81" t="s">
        <v>49</v>
      </c>
      <c r="L11" s="86">
        <f t="shared" si="11"/>
        <v>247700</v>
      </c>
      <c r="M11" s="86"/>
      <c r="N11" s="83">
        <f t="shared" si="2"/>
        <v>247700</v>
      </c>
      <c r="O11" s="83">
        <f t="shared" si="12"/>
        <v>73000</v>
      </c>
      <c r="P11" s="83">
        <f t="shared" si="3"/>
        <v>320700</v>
      </c>
      <c r="Q11" s="84"/>
      <c r="R11" s="80">
        <v>4</v>
      </c>
      <c r="S11" s="81" t="s">
        <v>48</v>
      </c>
      <c r="T11" s="86">
        <f t="shared" si="13"/>
        <v>192000</v>
      </c>
      <c r="U11" s="86"/>
      <c r="V11" s="83">
        <f t="shared" si="4"/>
        <v>192000</v>
      </c>
      <c r="W11" s="83">
        <f t="shared" si="14"/>
        <v>73000</v>
      </c>
      <c r="X11" s="83">
        <f t="shared" si="5"/>
        <v>265000</v>
      </c>
      <c r="Z11" s="80">
        <f>+[12]발주집계!F10</f>
        <v>1</v>
      </c>
      <c r="AA11" s="85">
        <f>[12]타입입력!AC6</f>
        <v>16</v>
      </c>
      <c r="AB11" s="85">
        <f t="shared" si="6"/>
        <v>291800</v>
      </c>
      <c r="AC11" s="85">
        <f t="shared" si="7"/>
        <v>354700</v>
      </c>
      <c r="AD11" s="85">
        <f t="shared" si="8"/>
        <v>293000</v>
      </c>
    </row>
    <row r="12" spans="1:30">
      <c r="A12" s="80">
        <v>5</v>
      </c>
      <c r="B12" s="81" t="s">
        <v>49</v>
      </c>
      <c r="C12" s="86">
        <f t="shared" si="9"/>
        <v>185800</v>
      </c>
      <c r="D12" s="86"/>
      <c r="E12" s="83">
        <f t="shared" si="0"/>
        <v>185800</v>
      </c>
      <c r="F12" s="83">
        <f t="shared" si="10"/>
        <v>73000</v>
      </c>
      <c r="G12" s="83">
        <f t="shared" si="10"/>
        <v>4000</v>
      </c>
      <c r="H12" s="83">
        <f t="shared" si="1"/>
        <v>262800</v>
      </c>
      <c r="I12" s="84"/>
      <c r="J12" s="80">
        <v>5</v>
      </c>
      <c r="K12" s="81" t="s">
        <v>49</v>
      </c>
      <c r="L12" s="86">
        <f t="shared" si="11"/>
        <v>247700</v>
      </c>
      <c r="M12" s="86"/>
      <c r="N12" s="83">
        <f t="shared" si="2"/>
        <v>247700</v>
      </c>
      <c r="O12" s="83">
        <f t="shared" si="12"/>
        <v>73000</v>
      </c>
      <c r="P12" s="83">
        <f t="shared" si="3"/>
        <v>320700</v>
      </c>
      <c r="Q12" s="84"/>
      <c r="R12" s="80">
        <v>5</v>
      </c>
      <c r="S12" s="81" t="s">
        <v>49</v>
      </c>
      <c r="T12" s="86">
        <f t="shared" si="13"/>
        <v>192000</v>
      </c>
      <c r="U12" s="86"/>
      <c r="V12" s="83">
        <f t="shared" si="4"/>
        <v>192000</v>
      </c>
      <c r="W12" s="83">
        <f t="shared" si="14"/>
        <v>73000</v>
      </c>
      <c r="X12" s="83">
        <f t="shared" si="5"/>
        <v>265000</v>
      </c>
      <c r="Z12" s="80">
        <f>+[12]발주집계!F11</f>
        <v>1</v>
      </c>
      <c r="AA12" s="85">
        <f>[12]타입입력!AC7</f>
        <v>21</v>
      </c>
      <c r="AB12" s="85">
        <f t="shared" si="6"/>
        <v>306300</v>
      </c>
      <c r="AC12" s="85">
        <f t="shared" si="7"/>
        <v>371700</v>
      </c>
      <c r="AD12" s="85">
        <f t="shared" si="8"/>
        <v>307000</v>
      </c>
    </row>
    <row r="13" spans="1:30">
      <c r="A13" s="80">
        <v>6</v>
      </c>
      <c r="B13" s="81" t="s">
        <v>48</v>
      </c>
      <c r="C13" s="86">
        <f t="shared" si="9"/>
        <v>185800</v>
      </c>
      <c r="D13" s="86"/>
      <c r="E13" s="83">
        <f t="shared" si="0"/>
        <v>185800</v>
      </c>
      <c r="F13" s="83">
        <f t="shared" si="10"/>
        <v>73000</v>
      </c>
      <c r="G13" s="83">
        <f t="shared" si="10"/>
        <v>4000</v>
      </c>
      <c r="H13" s="83">
        <f t="shared" si="1"/>
        <v>262800</v>
      </c>
      <c r="I13" s="84"/>
      <c r="J13" s="80">
        <v>6</v>
      </c>
      <c r="K13" s="81" t="s">
        <v>48</v>
      </c>
      <c r="L13" s="86">
        <f t="shared" si="11"/>
        <v>247700</v>
      </c>
      <c r="M13" s="86"/>
      <c r="N13" s="83">
        <f t="shared" si="2"/>
        <v>247700</v>
      </c>
      <c r="O13" s="83">
        <f t="shared" si="12"/>
        <v>73000</v>
      </c>
      <c r="P13" s="83">
        <f t="shared" si="3"/>
        <v>320700</v>
      </c>
      <c r="Q13" s="84"/>
      <c r="R13" s="80">
        <v>6</v>
      </c>
      <c r="S13" s="81" t="s">
        <v>48</v>
      </c>
      <c r="T13" s="86">
        <f t="shared" si="13"/>
        <v>192000</v>
      </c>
      <c r="U13" s="86"/>
      <c r="V13" s="83">
        <f t="shared" si="4"/>
        <v>192000</v>
      </c>
      <c r="W13" s="83">
        <f t="shared" si="14"/>
        <v>73000</v>
      </c>
      <c r="X13" s="83">
        <f t="shared" si="5"/>
        <v>265000</v>
      </c>
      <c r="Z13" s="80">
        <f>+[12]발주집계!F12</f>
        <v>3</v>
      </c>
      <c r="AA13" s="85">
        <f>[12]타입입력!AC8</f>
        <v>21</v>
      </c>
      <c r="AB13" s="85">
        <f t="shared" si="6"/>
        <v>306300</v>
      </c>
      <c r="AC13" s="85">
        <f t="shared" si="7"/>
        <v>371700</v>
      </c>
      <c r="AD13" s="85">
        <f t="shared" si="8"/>
        <v>307000</v>
      </c>
    </row>
    <row r="14" spans="1:30">
      <c r="A14" s="80">
        <v>7</v>
      </c>
      <c r="B14" s="81" t="s">
        <v>48</v>
      </c>
      <c r="C14" s="86">
        <f t="shared" si="9"/>
        <v>185800</v>
      </c>
      <c r="D14" s="86">
        <f>[12]검사수수료!E7</f>
        <v>2900</v>
      </c>
      <c r="E14" s="83">
        <f t="shared" si="0"/>
        <v>188700</v>
      </c>
      <c r="F14" s="83">
        <f t="shared" si="10"/>
        <v>73000</v>
      </c>
      <c r="G14" s="83">
        <f t="shared" si="10"/>
        <v>4000</v>
      </c>
      <c r="H14" s="83">
        <f t="shared" si="1"/>
        <v>265700</v>
      </c>
      <c r="I14" s="84"/>
      <c r="J14" s="80">
        <v>7</v>
      </c>
      <c r="K14" s="81" t="s">
        <v>48</v>
      </c>
      <c r="L14" s="86">
        <f t="shared" si="11"/>
        <v>247700</v>
      </c>
      <c r="M14" s="87">
        <f>[12]검사수수료!I7</f>
        <v>3400</v>
      </c>
      <c r="N14" s="83">
        <f t="shared" si="2"/>
        <v>251100</v>
      </c>
      <c r="O14" s="83">
        <f t="shared" si="12"/>
        <v>73000</v>
      </c>
      <c r="P14" s="83">
        <f t="shared" si="3"/>
        <v>324100</v>
      </c>
      <c r="Q14" s="84"/>
      <c r="R14" s="80">
        <v>7</v>
      </c>
      <c r="S14" s="81" t="s">
        <v>48</v>
      </c>
      <c r="T14" s="86">
        <f t="shared" si="13"/>
        <v>192000</v>
      </c>
      <c r="U14" s="87">
        <f>[12]검사수수료!L7</f>
        <v>2800</v>
      </c>
      <c r="V14" s="83">
        <f t="shared" si="4"/>
        <v>194800</v>
      </c>
      <c r="W14" s="83">
        <f t="shared" si="14"/>
        <v>73000</v>
      </c>
      <c r="X14" s="83">
        <f t="shared" si="5"/>
        <v>267800</v>
      </c>
      <c r="Z14" s="80">
        <f>+[12]발주집계!F13</f>
        <v>1</v>
      </c>
      <c r="AA14" s="85">
        <f>[12]타입입력!AC9</f>
        <v>21</v>
      </c>
      <c r="AB14" s="85">
        <f t="shared" si="6"/>
        <v>306300</v>
      </c>
      <c r="AC14" s="85">
        <f t="shared" si="7"/>
        <v>371700</v>
      </c>
      <c r="AD14" s="85">
        <f t="shared" si="8"/>
        <v>307000</v>
      </c>
    </row>
    <row r="15" spans="1:30">
      <c r="A15" s="80">
        <v>8</v>
      </c>
      <c r="B15" s="81" t="s">
        <v>48</v>
      </c>
      <c r="C15" s="86">
        <f t="shared" si="9"/>
        <v>185800</v>
      </c>
      <c r="D15" s="86">
        <f>D14+$D$14</f>
        <v>5800</v>
      </c>
      <c r="E15" s="83">
        <f t="shared" si="0"/>
        <v>191600</v>
      </c>
      <c r="F15" s="83">
        <f t="shared" si="10"/>
        <v>73000</v>
      </c>
      <c r="G15" s="83">
        <f t="shared" si="10"/>
        <v>4000</v>
      </c>
      <c r="H15" s="83">
        <f t="shared" si="1"/>
        <v>268600</v>
      </c>
      <c r="I15" s="84"/>
      <c r="J15" s="80">
        <v>8</v>
      </c>
      <c r="K15" s="81" t="s">
        <v>48</v>
      </c>
      <c r="L15" s="86">
        <f t="shared" si="11"/>
        <v>247700</v>
      </c>
      <c r="M15" s="86">
        <f>M14+$M$14</f>
        <v>6800</v>
      </c>
      <c r="N15" s="83">
        <f t="shared" si="2"/>
        <v>254500</v>
      </c>
      <c r="O15" s="83">
        <f t="shared" si="12"/>
        <v>73000</v>
      </c>
      <c r="P15" s="83">
        <f t="shared" si="3"/>
        <v>327500</v>
      </c>
      <c r="Q15" s="84"/>
      <c r="R15" s="80">
        <v>8</v>
      </c>
      <c r="S15" s="81" t="s">
        <v>48</v>
      </c>
      <c r="T15" s="86">
        <f t="shared" si="13"/>
        <v>192000</v>
      </c>
      <c r="U15" s="86">
        <f>U14+$U$14</f>
        <v>5600</v>
      </c>
      <c r="V15" s="83">
        <f t="shared" si="4"/>
        <v>197600</v>
      </c>
      <c r="W15" s="83">
        <f t="shared" si="14"/>
        <v>73000</v>
      </c>
      <c r="X15" s="83">
        <f t="shared" si="5"/>
        <v>270600</v>
      </c>
      <c r="Z15" s="80">
        <f>+[12]발주집계!F14</f>
        <v>10</v>
      </c>
      <c r="AA15" s="85">
        <f>[12]타입입력!AC10</f>
        <v>0</v>
      </c>
      <c r="AB15" s="85">
        <f t="shared" si="6"/>
        <v>0</v>
      </c>
      <c r="AC15" s="85">
        <f t="shared" si="7"/>
        <v>0</v>
      </c>
      <c r="AD15" s="85">
        <f t="shared" si="8"/>
        <v>0</v>
      </c>
    </row>
    <row r="16" spans="1:30">
      <c r="A16" s="80">
        <v>9</v>
      </c>
      <c r="B16" s="81" t="s">
        <v>48</v>
      </c>
      <c r="C16" s="86">
        <f t="shared" si="9"/>
        <v>185800</v>
      </c>
      <c r="D16" s="86">
        <f t="shared" ref="D16:D79" si="15">D15+$D$14</f>
        <v>8700</v>
      </c>
      <c r="E16" s="83">
        <f t="shared" si="0"/>
        <v>194500</v>
      </c>
      <c r="F16" s="83">
        <f t="shared" si="10"/>
        <v>73000</v>
      </c>
      <c r="G16" s="83">
        <f t="shared" si="10"/>
        <v>4000</v>
      </c>
      <c r="H16" s="83">
        <f t="shared" si="1"/>
        <v>271500</v>
      </c>
      <c r="I16" s="84"/>
      <c r="J16" s="80">
        <v>9</v>
      </c>
      <c r="K16" s="81" t="s">
        <v>48</v>
      </c>
      <c r="L16" s="86">
        <f t="shared" si="11"/>
        <v>247700</v>
      </c>
      <c r="M16" s="86">
        <f t="shared" ref="M16:M79" si="16">M15+$M$14</f>
        <v>10200</v>
      </c>
      <c r="N16" s="83">
        <f t="shared" si="2"/>
        <v>257900</v>
      </c>
      <c r="O16" s="83">
        <f t="shared" si="12"/>
        <v>73000</v>
      </c>
      <c r="P16" s="83">
        <f t="shared" si="3"/>
        <v>330900</v>
      </c>
      <c r="Q16" s="84"/>
      <c r="R16" s="80">
        <v>9</v>
      </c>
      <c r="S16" s="81" t="s">
        <v>48</v>
      </c>
      <c r="T16" s="86">
        <f t="shared" si="13"/>
        <v>192000</v>
      </c>
      <c r="U16" s="86">
        <f t="shared" ref="U16:U79" si="17">U15+$U$14</f>
        <v>8400</v>
      </c>
      <c r="V16" s="83">
        <f t="shared" si="4"/>
        <v>200400</v>
      </c>
      <c r="W16" s="83">
        <f t="shared" si="14"/>
        <v>73000</v>
      </c>
      <c r="X16" s="83">
        <f t="shared" si="5"/>
        <v>273400</v>
      </c>
      <c r="Z16" s="80">
        <f>+[12]발주집계!F15</f>
        <v>1</v>
      </c>
      <c r="AA16" s="85">
        <f>[12]타입입력!AC11</f>
        <v>0</v>
      </c>
      <c r="AB16" s="85">
        <f t="shared" si="6"/>
        <v>0</v>
      </c>
      <c r="AC16" s="85">
        <f t="shared" si="7"/>
        <v>0</v>
      </c>
      <c r="AD16" s="85">
        <f t="shared" si="8"/>
        <v>0</v>
      </c>
    </row>
    <row r="17" spans="1:30">
      <c r="A17" s="80">
        <v>10</v>
      </c>
      <c r="B17" s="81" t="s">
        <v>48</v>
      </c>
      <c r="C17" s="86">
        <f t="shared" si="9"/>
        <v>185800</v>
      </c>
      <c r="D17" s="86">
        <f t="shared" si="15"/>
        <v>11600</v>
      </c>
      <c r="E17" s="83">
        <f t="shared" si="0"/>
        <v>197400</v>
      </c>
      <c r="F17" s="83">
        <f t="shared" si="10"/>
        <v>73000</v>
      </c>
      <c r="G17" s="83">
        <f t="shared" si="10"/>
        <v>4000</v>
      </c>
      <c r="H17" s="83">
        <f t="shared" si="1"/>
        <v>274400</v>
      </c>
      <c r="I17" s="84"/>
      <c r="J17" s="80">
        <v>10</v>
      </c>
      <c r="K17" s="81" t="s">
        <v>49</v>
      </c>
      <c r="L17" s="86">
        <f t="shared" si="11"/>
        <v>247700</v>
      </c>
      <c r="M17" s="86">
        <f t="shared" si="16"/>
        <v>13600</v>
      </c>
      <c r="N17" s="83">
        <f t="shared" si="2"/>
        <v>261300</v>
      </c>
      <c r="O17" s="83">
        <f t="shared" si="12"/>
        <v>73000</v>
      </c>
      <c r="P17" s="83">
        <f t="shared" si="3"/>
        <v>334300</v>
      </c>
      <c r="Q17" s="84"/>
      <c r="R17" s="80">
        <v>10</v>
      </c>
      <c r="S17" s="81" t="s">
        <v>48</v>
      </c>
      <c r="T17" s="86">
        <f t="shared" si="13"/>
        <v>192000</v>
      </c>
      <c r="U17" s="86">
        <f t="shared" si="17"/>
        <v>11200</v>
      </c>
      <c r="V17" s="83">
        <f t="shared" si="4"/>
        <v>203200</v>
      </c>
      <c r="W17" s="83">
        <f t="shared" si="14"/>
        <v>73000</v>
      </c>
      <c r="X17" s="83">
        <f t="shared" si="5"/>
        <v>276200</v>
      </c>
      <c r="Z17" s="80">
        <f>+[12]발주집계!F16</f>
        <v>1</v>
      </c>
      <c r="AA17" s="85">
        <f>[12]타입입력!AC12</f>
        <v>0</v>
      </c>
      <c r="AB17" s="85">
        <f t="shared" si="6"/>
        <v>0</v>
      </c>
      <c r="AC17" s="85">
        <f t="shared" si="7"/>
        <v>0</v>
      </c>
      <c r="AD17" s="85">
        <f t="shared" si="8"/>
        <v>0</v>
      </c>
    </row>
    <row r="18" spans="1:30">
      <c r="A18" s="80">
        <v>11</v>
      </c>
      <c r="B18" s="81" t="s">
        <v>48</v>
      </c>
      <c r="C18" s="86">
        <f t="shared" si="9"/>
        <v>185800</v>
      </c>
      <c r="D18" s="86">
        <f t="shared" si="15"/>
        <v>14500</v>
      </c>
      <c r="E18" s="83">
        <f t="shared" si="0"/>
        <v>200300</v>
      </c>
      <c r="F18" s="83">
        <f t="shared" si="10"/>
        <v>73000</v>
      </c>
      <c r="G18" s="83">
        <f t="shared" si="10"/>
        <v>4000</v>
      </c>
      <c r="H18" s="83">
        <f t="shared" si="1"/>
        <v>277300</v>
      </c>
      <c r="I18" s="84"/>
      <c r="J18" s="80">
        <v>11</v>
      </c>
      <c r="K18" s="81" t="s">
        <v>48</v>
      </c>
      <c r="L18" s="86">
        <f t="shared" si="11"/>
        <v>247700</v>
      </c>
      <c r="M18" s="86">
        <f t="shared" si="16"/>
        <v>17000</v>
      </c>
      <c r="N18" s="83">
        <f t="shared" si="2"/>
        <v>264700</v>
      </c>
      <c r="O18" s="83">
        <f t="shared" si="12"/>
        <v>73000</v>
      </c>
      <c r="P18" s="83">
        <f t="shared" si="3"/>
        <v>337700</v>
      </c>
      <c r="Q18" s="84"/>
      <c r="R18" s="80">
        <v>11</v>
      </c>
      <c r="S18" s="81" t="s">
        <v>48</v>
      </c>
      <c r="T18" s="86">
        <f t="shared" si="13"/>
        <v>192000</v>
      </c>
      <c r="U18" s="86">
        <f t="shared" si="17"/>
        <v>14000</v>
      </c>
      <c r="V18" s="83">
        <f t="shared" si="4"/>
        <v>206000</v>
      </c>
      <c r="W18" s="83">
        <f t="shared" si="14"/>
        <v>73000</v>
      </c>
      <c r="X18" s="83">
        <f t="shared" si="5"/>
        <v>279000</v>
      </c>
      <c r="Z18" s="80">
        <f>+[12]발주집계!F17</f>
        <v>1</v>
      </c>
      <c r="AA18" s="85">
        <f>[12]타입입력!AC13</f>
        <v>0</v>
      </c>
      <c r="AB18" s="85">
        <f t="shared" si="6"/>
        <v>0</v>
      </c>
      <c r="AC18" s="85">
        <f t="shared" si="7"/>
        <v>0</v>
      </c>
      <c r="AD18" s="85">
        <f t="shared" si="8"/>
        <v>0</v>
      </c>
    </row>
    <row r="19" spans="1:30">
      <c r="A19" s="80">
        <v>12</v>
      </c>
      <c r="B19" s="81" t="s">
        <v>48</v>
      </c>
      <c r="C19" s="86">
        <f t="shared" si="9"/>
        <v>185800</v>
      </c>
      <c r="D19" s="86">
        <f t="shared" si="15"/>
        <v>17400</v>
      </c>
      <c r="E19" s="83">
        <f t="shared" si="0"/>
        <v>203200</v>
      </c>
      <c r="F19" s="83">
        <f t="shared" si="10"/>
        <v>73000</v>
      </c>
      <c r="G19" s="83">
        <f t="shared" si="10"/>
        <v>4000</v>
      </c>
      <c r="H19" s="83">
        <f t="shared" si="1"/>
        <v>280200</v>
      </c>
      <c r="I19" s="84"/>
      <c r="J19" s="80">
        <v>12</v>
      </c>
      <c r="K19" s="81" t="s">
        <v>49</v>
      </c>
      <c r="L19" s="86">
        <f t="shared" si="11"/>
        <v>247700</v>
      </c>
      <c r="M19" s="86">
        <f t="shared" si="16"/>
        <v>20400</v>
      </c>
      <c r="N19" s="83">
        <f t="shared" si="2"/>
        <v>268100</v>
      </c>
      <c r="O19" s="83">
        <f t="shared" si="12"/>
        <v>73000</v>
      </c>
      <c r="P19" s="83">
        <f t="shared" si="3"/>
        <v>341100</v>
      </c>
      <c r="Q19" s="84"/>
      <c r="R19" s="80">
        <v>12</v>
      </c>
      <c r="S19" s="81" t="s">
        <v>48</v>
      </c>
      <c r="T19" s="86">
        <f t="shared" si="13"/>
        <v>192000</v>
      </c>
      <c r="U19" s="86">
        <f t="shared" si="17"/>
        <v>16800</v>
      </c>
      <c r="V19" s="83">
        <f t="shared" si="4"/>
        <v>208800</v>
      </c>
      <c r="W19" s="83">
        <f t="shared" si="14"/>
        <v>73000</v>
      </c>
      <c r="X19" s="83">
        <f t="shared" si="5"/>
        <v>281800</v>
      </c>
      <c r="Z19" s="80">
        <f>+[12]발주집계!F18</f>
        <v>1</v>
      </c>
      <c r="AA19" s="85">
        <f>[12]타입입력!AC14</f>
        <v>0</v>
      </c>
      <c r="AB19" s="85">
        <f t="shared" si="6"/>
        <v>0</v>
      </c>
      <c r="AC19" s="85">
        <f t="shared" si="7"/>
        <v>0</v>
      </c>
      <c r="AD19" s="85">
        <f t="shared" si="8"/>
        <v>0</v>
      </c>
    </row>
    <row r="20" spans="1:30">
      <c r="A20" s="80">
        <v>13</v>
      </c>
      <c r="B20" s="81" t="s">
        <v>48</v>
      </c>
      <c r="C20" s="86">
        <f t="shared" si="9"/>
        <v>185800</v>
      </c>
      <c r="D20" s="86">
        <f t="shared" si="15"/>
        <v>20300</v>
      </c>
      <c r="E20" s="83">
        <f t="shared" si="0"/>
        <v>206100</v>
      </c>
      <c r="F20" s="83">
        <f t="shared" si="10"/>
        <v>73000</v>
      </c>
      <c r="G20" s="83">
        <f t="shared" si="10"/>
        <v>4000</v>
      </c>
      <c r="H20" s="83">
        <f t="shared" si="1"/>
        <v>283100</v>
      </c>
      <c r="I20" s="84"/>
      <c r="J20" s="80">
        <v>13</v>
      </c>
      <c r="K20" s="81" t="s">
        <v>48</v>
      </c>
      <c r="L20" s="86">
        <f t="shared" si="11"/>
        <v>247700</v>
      </c>
      <c r="M20" s="86">
        <f t="shared" si="16"/>
        <v>23800</v>
      </c>
      <c r="N20" s="83">
        <f t="shared" si="2"/>
        <v>271500</v>
      </c>
      <c r="O20" s="83">
        <f t="shared" si="12"/>
        <v>73000</v>
      </c>
      <c r="P20" s="83">
        <f t="shared" si="3"/>
        <v>344500</v>
      </c>
      <c r="Q20" s="84"/>
      <c r="R20" s="80">
        <v>13</v>
      </c>
      <c r="S20" s="81" t="s">
        <v>48</v>
      </c>
      <c r="T20" s="86">
        <f t="shared" si="13"/>
        <v>192000</v>
      </c>
      <c r="U20" s="86">
        <f t="shared" si="17"/>
        <v>19600</v>
      </c>
      <c r="V20" s="83">
        <f t="shared" si="4"/>
        <v>211600</v>
      </c>
      <c r="W20" s="83">
        <f t="shared" si="14"/>
        <v>73000</v>
      </c>
      <c r="X20" s="83">
        <f t="shared" si="5"/>
        <v>284600</v>
      </c>
      <c r="Z20" s="80">
        <f>+[12]발주집계!F19</f>
        <v>1</v>
      </c>
      <c r="AA20" s="85">
        <f>[12]타입입력!AC15</f>
        <v>0</v>
      </c>
      <c r="AB20" s="85">
        <f t="shared" si="6"/>
        <v>0</v>
      </c>
      <c r="AC20" s="85">
        <f t="shared" si="7"/>
        <v>0</v>
      </c>
      <c r="AD20" s="85">
        <f t="shared" si="8"/>
        <v>0</v>
      </c>
    </row>
    <row r="21" spans="1:30">
      <c r="A21" s="80">
        <v>14</v>
      </c>
      <c r="B21" s="81" t="s">
        <v>48</v>
      </c>
      <c r="C21" s="86">
        <f t="shared" si="9"/>
        <v>185800</v>
      </c>
      <c r="D21" s="86">
        <f t="shared" si="15"/>
        <v>23200</v>
      </c>
      <c r="E21" s="83">
        <f t="shared" si="0"/>
        <v>209000</v>
      </c>
      <c r="F21" s="83">
        <f t="shared" si="10"/>
        <v>73000</v>
      </c>
      <c r="G21" s="83">
        <f t="shared" si="10"/>
        <v>4000</v>
      </c>
      <c r="H21" s="83">
        <f t="shared" si="1"/>
        <v>286000</v>
      </c>
      <c r="I21" s="84"/>
      <c r="J21" s="80">
        <v>14</v>
      </c>
      <c r="K21" s="81" t="s">
        <v>48</v>
      </c>
      <c r="L21" s="86">
        <f t="shared" si="11"/>
        <v>247700</v>
      </c>
      <c r="M21" s="86">
        <f t="shared" si="16"/>
        <v>27200</v>
      </c>
      <c r="N21" s="83">
        <f t="shared" si="2"/>
        <v>274900</v>
      </c>
      <c r="O21" s="83">
        <f t="shared" si="12"/>
        <v>73000</v>
      </c>
      <c r="P21" s="83">
        <f t="shared" si="3"/>
        <v>347900</v>
      </c>
      <c r="Q21" s="84"/>
      <c r="R21" s="80">
        <v>14</v>
      </c>
      <c r="S21" s="81" t="s">
        <v>48</v>
      </c>
      <c r="T21" s="86">
        <f t="shared" si="13"/>
        <v>192000</v>
      </c>
      <c r="U21" s="86">
        <f t="shared" si="17"/>
        <v>22400</v>
      </c>
      <c r="V21" s="83">
        <f t="shared" si="4"/>
        <v>214400</v>
      </c>
      <c r="W21" s="83">
        <f t="shared" si="14"/>
        <v>73000</v>
      </c>
      <c r="X21" s="83">
        <f t="shared" si="5"/>
        <v>287400</v>
      </c>
      <c r="Z21" s="80">
        <f>+[12]발주집계!F20</f>
        <v>1</v>
      </c>
      <c r="AA21" s="85">
        <f>[12]타입입력!AC16</f>
        <v>0</v>
      </c>
      <c r="AB21" s="85">
        <f t="shared" si="6"/>
        <v>0</v>
      </c>
      <c r="AC21" s="85">
        <f t="shared" si="7"/>
        <v>0</v>
      </c>
      <c r="AD21" s="85">
        <f t="shared" si="8"/>
        <v>0</v>
      </c>
    </row>
    <row r="22" spans="1:30">
      <c r="A22" s="80">
        <v>15</v>
      </c>
      <c r="B22" s="81" t="s">
        <v>49</v>
      </c>
      <c r="C22" s="86">
        <f t="shared" si="9"/>
        <v>185800</v>
      </c>
      <c r="D22" s="86">
        <f t="shared" si="15"/>
        <v>26100</v>
      </c>
      <c r="E22" s="83">
        <f t="shared" si="0"/>
        <v>211900</v>
      </c>
      <c r="F22" s="83">
        <f t="shared" si="10"/>
        <v>73000</v>
      </c>
      <c r="G22" s="83">
        <f t="shared" si="10"/>
        <v>4000</v>
      </c>
      <c r="H22" s="83">
        <f t="shared" si="1"/>
        <v>288900</v>
      </c>
      <c r="I22" s="84"/>
      <c r="J22" s="80">
        <v>15</v>
      </c>
      <c r="K22" s="81" t="s">
        <v>48</v>
      </c>
      <c r="L22" s="86">
        <f t="shared" si="11"/>
        <v>247700</v>
      </c>
      <c r="M22" s="86">
        <f t="shared" si="16"/>
        <v>30600</v>
      </c>
      <c r="N22" s="83">
        <f t="shared" si="2"/>
        <v>278300</v>
      </c>
      <c r="O22" s="83">
        <f t="shared" si="12"/>
        <v>73000</v>
      </c>
      <c r="P22" s="83">
        <f t="shared" si="3"/>
        <v>351300</v>
      </c>
      <c r="Q22" s="84"/>
      <c r="R22" s="80">
        <v>15</v>
      </c>
      <c r="S22" s="81" t="s">
        <v>48</v>
      </c>
      <c r="T22" s="86">
        <f t="shared" si="13"/>
        <v>192000</v>
      </c>
      <c r="U22" s="86">
        <f t="shared" si="17"/>
        <v>25200</v>
      </c>
      <c r="V22" s="83">
        <f t="shared" si="4"/>
        <v>217200</v>
      </c>
      <c r="W22" s="83">
        <f t="shared" si="14"/>
        <v>73000</v>
      </c>
      <c r="X22" s="83">
        <f t="shared" si="5"/>
        <v>290200</v>
      </c>
      <c r="Z22" s="80">
        <f>+[12]발주집계!F21</f>
        <v>1</v>
      </c>
      <c r="AA22" s="85">
        <f>[12]타입입력!AC17</f>
        <v>0</v>
      </c>
      <c r="AB22" s="85">
        <f t="shared" si="6"/>
        <v>0</v>
      </c>
      <c r="AC22" s="85">
        <f t="shared" si="7"/>
        <v>0</v>
      </c>
      <c r="AD22" s="85">
        <f t="shared" si="8"/>
        <v>0</v>
      </c>
    </row>
    <row r="23" spans="1:30">
      <c r="A23" s="80">
        <v>16</v>
      </c>
      <c r="B23" s="81" t="s">
        <v>48</v>
      </c>
      <c r="C23" s="86">
        <f t="shared" si="9"/>
        <v>185800</v>
      </c>
      <c r="D23" s="86">
        <f t="shared" si="15"/>
        <v>29000</v>
      </c>
      <c r="E23" s="83">
        <f t="shared" si="0"/>
        <v>214800</v>
      </c>
      <c r="F23" s="83">
        <f t="shared" si="10"/>
        <v>73000</v>
      </c>
      <c r="G23" s="83">
        <f t="shared" si="10"/>
        <v>4000</v>
      </c>
      <c r="H23" s="83">
        <f t="shared" si="1"/>
        <v>291800</v>
      </c>
      <c r="I23" s="84"/>
      <c r="J23" s="80">
        <v>16</v>
      </c>
      <c r="K23" s="81" t="s">
        <v>48</v>
      </c>
      <c r="L23" s="86">
        <f t="shared" si="11"/>
        <v>247700</v>
      </c>
      <c r="M23" s="86">
        <f t="shared" si="16"/>
        <v>34000</v>
      </c>
      <c r="N23" s="83">
        <f t="shared" si="2"/>
        <v>281700</v>
      </c>
      <c r="O23" s="83">
        <f t="shared" si="12"/>
        <v>73000</v>
      </c>
      <c r="P23" s="83">
        <f t="shared" si="3"/>
        <v>354700</v>
      </c>
      <c r="Q23" s="84"/>
      <c r="R23" s="80">
        <v>16</v>
      </c>
      <c r="S23" s="81" t="s">
        <v>48</v>
      </c>
      <c r="T23" s="86">
        <f t="shared" si="13"/>
        <v>192000</v>
      </c>
      <c r="U23" s="86">
        <f t="shared" si="17"/>
        <v>28000</v>
      </c>
      <c r="V23" s="83">
        <f t="shared" si="4"/>
        <v>220000</v>
      </c>
      <c r="W23" s="83">
        <f t="shared" si="14"/>
        <v>73000</v>
      </c>
      <c r="X23" s="83">
        <f t="shared" si="5"/>
        <v>293000</v>
      </c>
      <c r="Z23" s="80">
        <f>+[12]발주집계!F22</f>
        <v>1</v>
      </c>
      <c r="AA23" s="85">
        <f>[12]타입입력!AC18</f>
        <v>0</v>
      </c>
      <c r="AB23" s="85">
        <f t="shared" si="6"/>
        <v>0</v>
      </c>
      <c r="AC23" s="85">
        <f t="shared" si="7"/>
        <v>0</v>
      </c>
      <c r="AD23" s="85">
        <f t="shared" si="8"/>
        <v>0</v>
      </c>
    </row>
    <row r="24" spans="1:30">
      <c r="A24" s="80">
        <v>17</v>
      </c>
      <c r="B24" s="81" t="s">
        <v>49</v>
      </c>
      <c r="C24" s="86">
        <f t="shared" si="9"/>
        <v>185800</v>
      </c>
      <c r="D24" s="86">
        <f t="shared" si="15"/>
        <v>31900</v>
      </c>
      <c r="E24" s="83">
        <f t="shared" si="0"/>
        <v>217700</v>
      </c>
      <c r="F24" s="83">
        <f t="shared" si="10"/>
        <v>73000</v>
      </c>
      <c r="G24" s="83">
        <f t="shared" si="10"/>
        <v>4000</v>
      </c>
      <c r="H24" s="83">
        <f t="shared" si="1"/>
        <v>294700</v>
      </c>
      <c r="I24" s="84"/>
      <c r="J24" s="80">
        <v>17</v>
      </c>
      <c r="K24" s="81" t="s">
        <v>48</v>
      </c>
      <c r="L24" s="86">
        <f t="shared" si="11"/>
        <v>247700</v>
      </c>
      <c r="M24" s="86">
        <f t="shared" si="16"/>
        <v>37400</v>
      </c>
      <c r="N24" s="83">
        <f t="shared" si="2"/>
        <v>285100</v>
      </c>
      <c r="O24" s="83">
        <f t="shared" si="12"/>
        <v>73000</v>
      </c>
      <c r="P24" s="83">
        <f t="shared" si="3"/>
        <v>358100</v>
      </c>
      <c r="Q24" s="84"/>
      <c r="R24" s="80">
        <v>17</v>
      </c>
      <c r="S24" s="81" t="s">
        <v>49</v>
      </c>
      <c r="T24" s="86">
        <f t="shared" si="13"/>
        <v>192000</v>
      </c>
      <c r="U24" s="86">
        <f t="shared" si="17"/>
        <v>30800</v>
      </c>
      <c r="V24" s="83">
        <f t="shared" si="4"/>
        <v>222800</v>
      </c>
      <c r="W24" s="83">
        <f t="shared" si="14"/>
        <v>73000</v>
      </c>
      <c r="X24" s="83">
        <f t="shared" si="5"/>
        <v>295800</v>
      </c>
      <c r="Z24" s="80">
        <f>+[12]발주집계!F23</f>
        <v>1</v>
      </c>
      <c r="AA24" s="85">
        <f>[12]타입입력!AC19</f>
        <v>0</v>
      </c>
      <c r="AB24" s="85">
        <f t="shared" si="6"/>
        <v>0</v>
      </c>
      <c r="AC24" s="85">
        <f t="shared" si="7"/>
        <v>0</v>
      </c>
      <c r="AD24" s="85">
        <f t="shared" si="8"/>
        <v>0</v>
      </c>
    </row>
    <row r="25" spans="1:30">
      <c r="A25" s="80">
        <v>18</v>
      </c>
      <c r="B25" s="81" t="s">
        <v>48</v>
      </c>
      <c r="C25" s="86">
        <f t="shared" si="9"/>
        <v>185800</v>
      </c>
      <c r="D25" s="86">
        <f t="shared" si="15"/>
        <v>34800</v>
      </c>
      <c r="E25" s="83">
        <f t="shared" si="0"/>
        <v>220600</v>
      </c>
      <c r="F25" s="83">
        <f t="shared" si="10"/>
        <v>73000</v>
      </c>
      <c r="G25" s="83">
        <f t="shared" si="10"/>
        <v>4000</v>
      </c>
      <c r="H25" s="83">
        <f t="shared" si="1"/>
        <v>297600</v>
      </c>
      <c r="I25" s="84"/>
      <c r="J25" s="80">
        <v>18</v>
      </c>
      <c r="K25" s="81" t="s">
        <v>48</v>
      </c>
      <c r="L25" s="86">
        <f t="shared" si="11"/>
        <v>247700</v>
      </c>
      <c r="M25" s="86">
        <f t="shared" si="16"/>
        <v>40800</v>
      </c>
      <c r="N25" s="83">
        <f t="shared" si="2"/>
        <v>288500</v>
      </c>
      <c r="O25" s="83">
        <f t="shared" si="12"/>
        <v>73000</v>
      </c>
      <c r="P25" s="83">
        <f t="shared" si="3"/>
        <v>361500</v>
      </c>
      <c r="Q25" s="84"/>
      <c r="R25" s="80">
        <v>18</v>
      </c>
      <c r="S25" s="81" t="s">
        <v>48</v>
      </c>
      <c r="T25" s="86">
        <f t="shared" si="13"/>
        <v>192000</v>
      </c>
      <c r="U25" s="86">
        <f t="shared" si="17"/>
        <v>33600</v>
      </c>
      <c r="V25" s="83">
        <f t="shared" si="4"/>
        <v>225600</v>
      </c>
      <c r="W25" s="83">
        <f t="shared" si="14"/>
        <v>73000</v>
      </c>
      <c r="X25" s="83">
        <f t="shared" si="5"/>
        <v>298600</v>
      </c>
      <c r="Z25" s="80">
        <f>+[12]발주집계!F24</f>
        <v>1</v>
      </c>
      <c r="AA25" s="85">
        <f>[12]타입입력!AC20</f>
        <v>0</v>
      </c>
      <c r="AB25" s="85">
        <f t="shared" si="6"/>
        <v>0</v>
      </c>
      <c r="AC25" s="85">
        <f t="shared" si="7"/>
        <v>0</v>
      </c>
      <c r="AD25" s="85">
        <f t="shared" si="8"/>
        <v>0</v>
      </c>
    </row>
    <row r="26" spans="1:30">
      <c r="A26" s="80">
        <v>19</v>
      </c>
      <c r="B26" s="81" t="s">
        <v>48</v>
      </c>
      <c r="C26" s="86">
        <f t="shared" si="9"/>
        <v>185800</v>
      </c>
      <c r="D26" s="86">
        <f t="shared" si="15"/>
        <v>37700</v>
      </c>
      <c r="E26" s="83">
        <f t="shared" si="0"/>
        <v>223500</v>
      </c>
      <c r="F26" s="83">
        <f t="shared" ref="F26:G41" si="18">F25</f>
        <v>73000</v>
      </c>
      <c r="G26" s="83">
        <f t="shared" si="18"/>
        <v>4000</v>
      </c>
      <c r="H26" s="83">
        <f t="shared" si="1"/>
        <v>300500</v>
      </c>
      <c r="I26" s="84"/>
      <c r="J26" s="80">
        <v>19</v>
      </c>
      <c r="K26" s="81" t="s">
        <v>49</v>
      </c>
      <c r="L26" s="86">
        <f t="shared" si="11"/>
        <v>247700</v>
      </c>
      <c r="M26" s="86">
        <f t="shared" si="16"/>
        <v>44200</v>
      </c>
      <c r="N26" s="83">
        <f t="shared" si="2"/>
        <v>291900</v>
      </c>
      <c r="O26" s="83">
        <f t="shared" si="12"/>
        <v>73000</v>
      </c>
      <c r="P26" s="83">
        <f t="shared" si="3"/>
        <v>364900</v>
      </c>
      <c r="Q26" s="84"/>
      <c r="R26" s="80">
        <v>19</v>
      </c>
      <c r="S26" s="81" t="s">
        <v>48</v>
      </c>
      <c r="T26" s="86">
        <f t="shared" si="13"/>
        <v>192000</v>
      </c>
      <c r="U26" s="86">
        <f t="shared" si="17"/>
        <v>36400</v>
      </c>
      <c r="V26" s="83">
        <f t="shared" si="4"/>
        <v>228400</v>
      </c>
      <c r="W26" s="83">
        <f t="shared" si="14"/>
        <v>73000</v>
      </c>
      <c r="X26" s="83">
        <f t="shared" si="5"/>
        <v>301400</v>
      </c>
      <c r="Z26" s="80">
        <f>+[12]발주집계!F25</f>
        <v>1</v>
      </c>
      <c r="AA26" s="85">
        <f>[12]타입입력!AC21</f>
        <v>0</v>
      </c>
      <c r="AB26" s="85">
        <f t="shared" si="6"/>
        <v>0</v>
      </c>
      <c r="AC26" s="85">
        <f t="shared" si="7"/>
        <v>0</v>
      </c>
      <c r="AD26" s="85">
        <f t="shared" si="8"/>
        <v>0</v>
      </c>
    </row>
    <row r="27" spans="1:30">
      <c r="A27" s="80">
        <v>20</v>
      </c>
      <c r="B27" s="81" t="s">
        <v>49</v>
      </c>
      <c r="C27" s="86">
        <f t="shared" si="9"/>
        <v>185800</v>
      </c>
      <c r="D27" s="86">
        <f t="shared" si="15"/>
        <v>40600</v>
      </c>
      <c r="E27" s="83">
        <f t="shared" si="0"/>
        <v>226400</v>
      </c>
      <c r="F27" s="83">
        <f t="shared" si="18"/>
        <v>73000</v>
      </c>
      <c r="G27" s="83">
        <f t="shared" si="18"/>
        <v>4000</v>
      </c>
      <c r="H27" s="83">
        <f t="shared" si="1"/>
        <v>303400</v>
      </c>
      <c r="I27" s="84"/>
      <c r="J27" s="80">
        <v>20</v>
      </c>
      <c r="K27" s="81" t="s">
        <v>48</v>
      </c>
      <c r="L27" s="86">
        <f t="shared" si="11"/>
        <v>247700</v>
      </c>
      <c r="M27" s="86">
        <f t="shared" si="16"/>
        <v>47600</v>
      </c>
      <c r="N27" s="83">
        <f t="shared" si="2"/>
        <v>295300</v>
      </c>
      <c r="O27" s="83">
        <f t="shared" si="12"/>
        <v>73000</v>
      </c>
      <c r="P27" s="83">
        <f t="shared" si="3"/>
        <v>368300</v>
      </c>
      <c r="Q27" s="84"/>
      <c r="R27" s="80">
        <v>20</v>
      </c>
      <c r="S27" s="81" t="s">
        <v>49</v>
      </c>
      <c r="T27" s="86">
        <f t="shared" si="13"/>
        <v>192000</v>
      </c>
      <c r="U27" s="86">
        <f t="shared" si="17"/>
        <v>39200</v>
      </c>
      <c r="V27" s="83">
        <f t="shared" si="4"/>
        <v>231200</v>
      </c>
      <c r="W27" s="83">
        <f t="shared" si="14"/>
        <v>73000</v>
      </c>
      <c r="X27" s="83">
        <f t="shared" si="5"/>
        <v>304200</v>
      </c>
      <c r="Z27" s="80">
        <f>+[12]발주집계!F26</f>
        <v>1</v>
      </c>
      <c r="AA27" s="85">
        <f>[12]타입입력!AC22</f>
        <v>0</v>
      </c>
      <c r="AB27" s="85">
        <f t="shared" si="6"/>
        <v>0</v>
      </c>
      <c r="AC27" s="85">
        <f t="shared" si="7"/>
        <v>0</v>
      </c>
      <c r="AD27" s="85">
        <f t="shared" si="8"/>
        <v>0</v>
      </c>
    </row>
    <row r="28" spans="1:30">
      <c r="A28" s="80">
        <v>21</v>
      </c>
      <c r="B28" s="81" t="s">
        <v>48</v>
      </c>
      <c r="C28" s="86">
        <f t="shared" si="9"/>
        <v>185800</v>
      </c>
      <c r="D28" s="86">
        <f t="shared" si="15"/>
        <v>43500</v>
      </c>
      <c r="E28" s="83">
        <f t="shared" si="0"/>
        <v>229300</v>
      </c>
      <c r="F28" s="83">
        <f t="shared" si="18"/>
        <v>73000</v>
      </c>
      <c r="G28" s="83">
        <f t="shared" si="18"/>
        <v>4000</v>
      </c>
      <c r="H28" s="83">
        <f t="shared" si="1"/>
        <v>306300</v>
      </c>
      <c r="I28" s="84"/>
      <c r="J28" s="80">
        <v>21</v>
      </c>
      <c r="K28" s="81" t="s">
        <v>48</v>
      </c>
      <c r="L28" s="86">
        <f t="shared" si="11"/>
        <v>247700</v>
      </c>
      <c r="M28" s="86">
        <f t="shared" si="16"/>
        <v>51000</v>
      </c>
      <c r="N28" s="83">
        <f t="shared" si="2"/>
        <v>298700</v>
      </c>
      <c r="O28" s="83">
        <f t="shared" si="12"/>
        <v>73000</v>
      </c>
      <c r="P28" s="83">
        <f t="shared" si="3"/>
        <v>371700</v>
      </c>
      <c r="Q28" s="84"/>
      <c r="R28" s="80">
        <v>21</v>
      </c>
      <c r="S28" s="81" t="s">
        <v>48</v>
      </c>
      <c r="T28" s="86">
        <f t="shared" si="13"/>
        <v>192000</v>
      </c>
      <c r="U28" s="86">
        <f t="shared" si="17"/>
        <v>42000</v>
      </c>
      <c r="V28" s="83">
        <f t="shared" si="4"/>
        <v>234000</v>
      </c>
      <c r="W28" s="83">
        <f t="shared" si="14"/>
        <v>73000</v>
      </c>
      <c r="X28" s="83">
        <f t="shared" si="5"/>
        <v>307000</v>
      </c>
      <c r="Z28" s="80">
        <f>+[12]발주집계!F27</f>
        <v>1</v>
      </c>
      <c r="AA28" s="85">
        <f>[12]타입입력!AC23</f>
        <v>0</v>
      </c>
      <c r="AB28" s="85">
        <f t="shared" si="6"/>
        <v>0</v>
      </c>
      <c r="AC28" s="85">
        <f t="shared" si="7"/>
        <v>0</v>
      </c>
      <c r="AD28" s="85">
        <f t="shared" si="8"/>
        <v>0</v>
      </c>
    </row>
    <row r="29" spans="1:30">
      <c r="A29" s="80">
        <v>22</v>
      </c>
      <c r="B29" s="81" t="s">
        <v>48</v>
      </c>
      <c r="C29" s="86">
        <f t="shared" si="9"/>
        <v>185800</v>
      </c>
      <c r="D29" s="86">
        <f t="shared" si="15"/>
        <v>46400</v>
      </c>
      <c r="E29" s="83">
        <f t="shared" si="0"/>
        <v>232200</v>
      </c>
      <c r="F29" s="83">
        <f t="shared" si="18"/>
        <v>73000</v>
      </c>
      <c r="G29" s="83">
        <f t="shared" si="18"/>
        <v>4000</v>
      </c>
      <c r="H29" s="83">
        <f t="shared" si="1"/>
        <v>309200</v>
      </c>
      <c r="I29" s="84"/>
      <c r="J29" s="80">
        <v>22</v>
      </c>
      <c r="K29" s="81" t="s">
        <v>48</v>
      </c>
      <c r="L29" s="86">
        <f t="shared" si="11"/>
        <v>247700</v>
      </c>
      <c r="M29" s="86">
        <f t="shared" si="16"/>
        <v>54400</v>
      </c>
      <c r="N29" s="83">
        <f t="shared" si="2"/>
        <v>302100</v>
      </c>
      <c r="O29" s="83">
        <f t="shared" si="12"/>
        <v>73000</v>
      </c>
      <c r="P29" s="83">
        <f t="shared" si="3"/>
        <v>375100</v>
      </c>
      <c r="Q29" s="84"/>
      <c r="R29" s="80">
        <v>22</v>
      </c>
      <c r="S29" s="81" t="s">
        <v>48</v>
      </c>
      <c r="T29" s="86">
        <f t="shared" si="13"/>
        <v>192000</v>
      </c>
      <c r="U29" s="86">
        <f t="shared" si="17"/>
        <v>44800</v>
      </c>
      <c r="V29" s="83">
        <f t="shared" si="4"/>
        <v>236800</v>
      </c>
      <c r="W29" s="83">
        <f t="shared" si="14"/>
        <v>73000</v>
      </c>
      <c r="X29" s="83">
        <f t="shared" si="5"/>
        <v>309800</v>
      </c>
      <c r="Z29" s="80">
        <f>+[12]발주집계!F28</f>
        <v>1</v>
      </c>
      <c r="AA29" s="85">
        <f>[12]타입입력!AC24</f>
        <v>0</v>
      </c>
      <c r="AB29" s="85">
        <f t="shared" si="6"/>
        <v>0</v>
      </c>
      <c r="AC29" s="85">
        <f t="shared" si="7"/>
        <v>0</v>
      </c>
      <c r="AD29" s="85">
        <f t="shared" si="8"/>
        <v>0</v>
      </c>
    </row>
    <row r="30" spans="1:30">
      <c r="A30" s="80">
        <v>23</v>
      </c>
      <c r="B30" s="81" t="s">
        <v>48</v>
      </c>
      <c r="C30" s="86">
        <f t="shared" si="9"/>
        <v>185800</v>
      </c>
      <c r="D30" s="86">
        <f t="shared" si="15"/>
        <v>49300</v>
      </c>
      <c r="E30" s="83">
        <f t="shared" si="0"/>
        <v>235100</v>
      </c>
      <c r="F30" s="83">
        <f t="shared" si="18"/>
        <v>73000</v>
      </c>
      <c r="G30" s="83">
        <f t="shared" si="18"/>
        <v>4000</v>
      </c>
      <c r="H30" s="83">
        <f t="shared" si="1"/>
        <v>312100</v>
      </c>
      <c r="I30" s="84"/>
      <c r="J30" s="80">
        <v>23</v>
      </c>
      <c r="K30" s="81" t="s">
        <v>49</v>
      </c>
      <c r="L30" s="86">
        <f t="shared" si="11"/>
        <v>247700</v>
      </c>
      <c r="M30" s="86">
        <f t="shared" si="16"/>
        <v>57800</v>
      </c>
      <c r="N30" s="83">
        <f t="shared" si="2"/>
        <v>305500</v>
      </c>
      <c r="O30" s="83">
        <f t="shared" si="12"/>
        <v>73000</v>
      </c>
      <c r="P30" s="83">
        <f t="shared" si="3"/>
        <v>378500</v>
      </c>
      <c r="Q30" s="84"/>
      <c r="R30" s="80">
        <v>23</v>
      </c>
      <c r="S30" s="81" t="s">
        <v>48</v>
      </c>
      <c r="T30" s="86">
        <f t="shared" si="13"/>
        <v>192000</v>
      </c>
      <c r="U30" s="86">
        <f t="shared" si="17"/>
        <v>47600</v>
      </c>
      <c r="V30" s="83">
        <f t="shared" si="4"/>
        <v>239600</v>
      </c>
      <c r="W30" s="83">
        <f t="shared" si="14"/>
        <v>73000</v>
      </c>
      <c r="X30" s="83">
        <f t="shared" si="5"/>
        <v>312600</v>
      </c>
      <c r="Z30" s="80">
        <f>+[12]발주집계!F29</f>
        <v>1</v>
      </c>
      <c r="AA30" s="85">
        <f>[12]타입입력!AC25</f>
        <v>0</v>
      </c>
      <c r="AB30" s="85">
        <f t="shared" si="6"/>
        <v>0</v>
      </c>
      <c r="AC30" s="85">
        <f t="shared" si="7"/>
        <v>0</v>
      </c>
      <c r="AD30" s="85">
        <f t="shared" si="8"/>
        <v>0</v>
      </c>
    </row>
    <row r="31" spans="1:30">
      <c r="A31" s="80">
        <v>24</v>
      </c>
      <c r="B31" s="81" t="s">
        <v>48</v>
      </c>
      <c r="C31" s="86">
        <f t="shared" si="9"/>
        <v>185800</v>
      </c>
      <c r="D31" s="86">
        <f t="shared" si="15"/>
        <v>52200</v>
      </c>
      <c r="E31" s="83">
        <f t="shared" si="0"/>
        <v>238000</v>
      </c>
      <c r="F31" s="83">
        <f t="shared" si="18"/>
        <v>73000</v>
      </c>
      <c r="G31" s="83">
        <f t="shared" si="18"/>
        <v>4000</v>
      </c>
      <c r="H31" s="83">
        <f t="shared" si="1"/>
        <v>315000</v>
      </c>
      <c r="I31" s="84"/>
      <c r="J31" s="80">
        <v>24</v>
      </c>
      <c r="K31" s="81" t="s">
        <v>48</v>
      </c>
      <c r="L31" s="86">
        <f t="shared" si="11"/>
        <v>247700</v>
      </c>
      <c r="M31" s="86">
        <f t="shared" si="16"/>
        <v>61200</v>
      </c>
      <c r="N31" s="83">
        <f t="shared" si="2"/>
        <v>308900</v>
      </c>
      <c r="O31" s="83">
        <f t="shared" si="12"/>
        <v>73000</v>
      </c>
      <c r="P31" s="83">
        <f t="shared" si="3"/>
        <v>381900</v>
      </c>
      <c r="Q31" s="84"/>
      <c r="R31" s="80">
        <v>24</v>
      </c>
      <c r="S31" s="81" t="s">
        <v>48</v>
      </c>
      <c r="T31" s="86">
        <f t="shared" si="13"/>
        <v>192000</v>
      </c>
      <c r="U31" s="86">
        <f t="shared" si="17"/>
        <v>50400</v>
      </c>
      <c r="V31" s="83">
        <f t="shared" si="4"/>
        <v>242400</v>
      </c>
      <c r="W31" s="83">
        <f t="shared" si="14"/>
        <v>73000</v>
      </c>
      <c r="X31" s="83">
        <f t="shared" si="5"/>
        <v>315400</v>
      </c>
      <c r="Z31" s="80">
        <f>+[12]발주집계!F30</f>
        <v>1</v>
      </c>
      <c r="AA31" s="85">
        <f>[12]타입입력!AC26</f>
        <v>0</v>
      </c>
      <c r="AB31" s="85">
        <f t="shared" si="6"/>
        <v>0</v>
      </c>
      <c r="AC31" s="85">
        <f t="shared" si="7"/>
        <v>0</v>
      </c>
      <c r="AD31" s="85">
        <f t="shared" si="8"/>
        <v>0</v>
      </c>
    </row>
    <row r="32" spans="1:30">
      <c r="A32" s="80">
        <v>25</v>
      </c>
      <c r="B32" s="81" t="s">
        <v>48</v>
      </c>
      <c r="C32" s="86">
        <f t="shared" si="9"/>
        <v>185800</v>
      </c>
      <c r="D32" s="86">
        <f t="shared" si="15"/>
        <v>55100</v>
      </c>
      <c r="E32" s="83">
        <f t="shared" si="0"/>
        <v>240900</v>
      </c>
      <c r="F32" s="83">
        <f t="shared" si="18"/>
        <v>73000</v>
      </c>
      <c r="G32" s="83">
        <f t="shared" si="18"/>
        <v>4000</v>
      </c>
      <c r="H32" s="83">
        <f t="shared" si="1"/>
        <v>317900</v>
      </c>
      <c r="I32" s="84"/>
      <c r="J32" s="80">
        <v>25</v>
      </c>
      <c r="K32" s="81" t="s">
        <v>48</v>
      </c>
      <c r="L32" s="86">
        <f t="shared" si="11"/>
        <v>247700</v>
      </c>
      <c r="M32" s="86">
        <f t="shared" si="16"/>
        <v>64600</v>
      </c>
      <c r="N32" s="83">
        <f t="shared" si="2"/>
        <v>312300</v>
      </c>
      <c r="O32" s="83">
        <f t="shared" si="12"/>
        <v>73000</v>
      </c>
      <c r="P32" s="83">
        <f t="shared" si="3"/>
        <v>385300</v>
      </c>
      <c r="Q32" s="84"/>
      <c r="R32" s="80">
        <v>25</v>
      </c>
      <c r="S32" s="81" t="s">
        <v>48</v>
      </c>
      <c r="T32" s="86">
        <f t="shared" si="13"/>
        <v>192000</v>
      </c>
      <c r="U32" s="86">
        <f t="shared" si="17"/>
        <v>53200</v>
      </c>
      <c r="V32" s="83">
        <f t="shared" si="4"/>
        <v>245200</v>
      </c>
      <c r="W32" s="83">
        <f t="shared" si="14"/>
        <v>73000</v>
      </c>
      <c r="X32" s="83">
        <f t="shared" si="5"/>
        <v>318200</v>
      </c>
      <c r="Z32" s="80">
        <f>+[12]발주집계!F31</f>
        <v>1</v>
      </c>
      <c r="AA32" s="85">
        <f>[12]타입입력!AC27</f>
        <v>0</v>
      </c>
      <c r="AB32" s="85">
        <f t="shared" si="6"/>
        <v>0</v>
      </c>
      <c r="AC32" s="85">
        <f t="shared" si="7"/>
        <v>0</v>
      </c>
      <c r="AD32" s="85">
        <f t="shared" si="8"/>
        <v>0</v>
      </c>
    </row>
    <row r="33" spans="1:30">
      <c r="A33" s="80">
        <v>26</v>
      </c>
      <c r="B33" s="81" t="s">
        <v>49</v>
      </c>
      <c r="C33" s="86">
        <f t="shared" si="9"/>
        <v>185800</v>
      </c>
      <c r="D33" s="86">
        <f t="shared" si="15"/>
        <v>58000</v>
      </c>
      <c r="E33" s="83">
        <f t="shared" si="0"/>
        <v>243800</v>
      </c>
      <c r="F33" s="83">
        <f t="shared" si="18"/>
        <v>73000</v>
      </c>
      <c r="G33" s="83">
        <f t="shared" si="18"/>
        <v>4000</v>
      </c>
      <c r="H33" s="83">
        <f t="shared" si="1"/>
        <v>320800</v>
      </c>
      <c r="I33" s="84"/>
      <c r="J33" s="80">
        <v>26</v>
      </c>
      <c r="K33" s="81" t="s">
        <v>48</v>
      </c>
      <c r="L33" s="86">
        <f t="shared" si="11"/>
        <v>247700</v>
      </c>
      <c r="M33" s="86">
        <f t="shared" si="16"/>
        <v>68000</v>
      </c>
      <c r="N33" s="83">
        <f t="shared" si="2"/>
        <v>315700</v>
      </c>
      <c r="O33" s="83">
        <f t="shared" si="12"/>
        <v>73000</v>
      </c>
      <c r="P33" s="83">
        <f t="shared" si="3"/>
        <v>388700</v>
      </c>
      <c r="Q33" s="84"/>
      <c r="R33" s="80">
        <v>26</v>
      </c>
      <c r="S33" s="81" t="s">
        <v>48</v>
      </c>
      <c r="T33" s="86">
        <f t="shared" si="13"/>
        <v>192000</v>
      </c>
      <c r="U33" s="86">
        <f t="shared" si="17"/>
        <v>56000</v>
      </c>
      <c r="V33" s="83">
        <f t="shared" si="4"/>
        <v>248000</v>
      </c>
      <c r="W33" s="83">
        <f t="shared" si="14"/>
        <v>73000</v>
      </c>
      <c r="X33" s="83">
        <f t="shared" si="5"/>
        <v>321000</v>
      </c>
      <c r="Z33" s="80">
        <f>+[12]발주집계!F32</f>
        <v>1</v>
      </c>
      <c r="AA33" s="85">
        <f>[12]타입입력!AC28</f>
        <v>0</v>
      </c>
      <c r="AB33" s="85">
        <f t="shared" si="6"/>
        <v>0</v>
      </c>
      <c r="AC33" s="85">
        <f t="shared" si="7"/>
        <v>0</v>
      </c>
      <c r="AD33" s="85">
        <f t="shared" si="8"/>
        <v>0</v>
      </c>
    </row>
    <row r="34" spans="1:30">
      <c r="A34" s="80">
        <v>27</v>
      </c>
      <c r="B34" s="81" t="s">
        <v>48</v>
      </c>
      <c r="C34" s="86">
        <f t="shared" si="9"/>
        <v>185800</v>
      </c>
      <c r="D34" s="86">
        <f t="shared" si="15"/>
        <v>60900</v>
      </c>
      <c r="E34" s="83">
        <f t="shared" si="0"/>
        <v>246700</v>
      </c>
      <c r="F34" s="83">
        <f t="shared" si="18"/>
        <v>73000</v>
      </c>
      <c r="G34" s="83">
        <f t="shared" si="18"/>
        <v>4000</v>
      </c>
      <c r="H34" s="83">
        <f t="shared" si="1"/>
        <v>323700</v>
      </c>
      <c r="I34" s="84"/>
      <c r="J34" s="80">
        <v>27</v>
      </c>
      <c r="K34" s="81" t="s">
        <v>48</v>
      </c>
      <c r="L34" s="86">
        <f t="shared" si="11"/>
        <v>247700</v>
      </c>
      <c r="M34" s="86">
        <f t="shared" si="16"/>
        <v>71400</v>
      </c>
      <c r="N34" s="83">
        <f t="shared" si="2"/>
        <v>319100</v>
      </c>
      <c r="O34" s="83">
        <f t="shared" si="12"/>
        <v>73000</v>
      </c>
      <c r="P34" s="83">
        <f t="shared" si="3"/>
        <v>392100</v>
      </c>
      <c r="Q34" s="84"/>
      <c r="R34" s="80">
        <v>27</v>
      </c>
      <c r="S34" s="81" t="s">
        <v>48</v>
      </c>
      <c r="T34" s="86">
        <f t="shared" si="13"/>
        <v>192000</v>
      </c>
      <c r="U34" s="86">
        <f t="shared" si="17"/>
        <v>58800</v>
      </c>
      <c r="V34" s="83">
        <f t="shared" si="4"/>
        <v>250800</v>
      </c>
      <c r="W34" s="83">
        <f t="shared" si="14"/>
        <v>73000</v>
      </c>
      <c r="X34" s="83">
        <f t="shared" si="5"/>
        <v>323800</v>
      </c>
      <c r="Z34" s="80">
        <f>+[12]발주집계!F33</f>
        <v>1</v>
      </c>
      <c r="AA34" s="85">
        <f>[12]타입입력!AC29</f>
        <v>0</v>
      </c>
      <c r="AB34" s="85">
        <f t="shared" si="6"/>
        <v>0</v>
      </c>
      <c r="AC34" s="85">
        <f t="shared" si="7"/>
        <v>0</v>
      </c>
      <c r="AD34" s="85">
        <f t="shared" si="8"/>
        <v>0</v>
      </c>
    </row>
    <row r="35" spans="1:30">
      <c r="A35" s="80">
        <v>28</v>
      </c>
      <c r="B35" s="81" t="s">
        <v>48</v>
      </c>
      <c r="C35" s="86">
        <f t="shared" si="9"/>
        <v>185800</v>
      </c>
      <c r="D35" s="86">
        <f t="shared" si="15"/>
        <v>63800</v>
      </c>
      <c r="E35" s="83">
        <f t="shared" si="0"/>
        <v>249600</v>
      </c>
      <c r="F35" s="83">
        <f t="shared" si="18"/>
        <v>73000</v>
      </c>
      <c r="G35" s="83">
        <f t="shared" si="18"/>
        <v>4000</v>
      </c>
      <c r="H35" s="83">
        <f t="shared" si="1"/>
        <v>326600</v>
      </c>
      <c r="I35" s="84"/>
      <c r="J35" s="80">
        <v>28</v>
      </c>
      <c r="K35" s="81" t="s">
        <v>48</v>
      </c>
      <c r="L35" s="86">
        <f t="shared" si="11"/>
        <v>247700</v>
      </c>
      <c r="M35" s="86">
        <f t="shared" si="16"/>
        <v>74800</v>
      </c>
      <c r="N35" s="83">
        <f t="shared" si="2"/>
        <v>322500</v>
      </c>
      <c r="O35" s="83">
        <f t="shared" si="12"/>
        <v>73000</v>
      </c>
      <c r="P35" s="83">
        <f t="shared" si="3"/>
        <v>395500</v>
      </c>
      <c r="Q35" s="84"/>
      <c r="R35" s="80">
        <v>28</v>
      </c>
      <c r="S35" s="81" t="s">
        <v>48</v>
      </c>
      <c r="T35" s="86">
        <f t="shared" si="13"/>
        <v>192000</v>
      </c>
      <c r="U35" s="86">
        <f t="shared" si="17"/>
        <v>61600</v>
      </c>
      <c r="V35" s="83">
        <f t="shared" si="4"/>
        <v>253600</v>
      </c>
      <c r="W35" s="83">
        <f t="shared" si="14"/>
        <v>73000</v>
      </c>
      <c r="X35" s="83">
        <f t="shared" si="5"/>
        <v>326600</v>
      </c>
      <c r="Z35" s="80">
        <f>+[12]발주집계!F34</f>
        <v>1</v>
      </c>
      <c r="AA35" s="85">
        <f>[12]타입입력!AC30</f>
        <v>0</v>
      </c>
      <c r="AB35" s="85">
        <f t="shared" si="6"/>
        <v>0</v>
      </c>
      <c r="AC35" s="85">
        <f t="shared" si="7"/>
        <v>0</v>
      </c>
      <c r="AD35" s="85">
        <f t="shared" si="8"/>
        <v>0</v>
      </c>
    </row>
    <row r="36" spans="1:30">
      <c r="A36" s="80">
        <v>29</v>
      </c>
      <c r="B36" s="81" t="s">
        <v>48</v>
      </c>
      <c r="C36" s="86">
        <f t="shared" si="9"/>
        <v>185800</v>
      </c>
      <c r="D36" s="86">
        <f t="shared" si="15"/>
        <v>66700</v>
      </c>
      <c r="E36" s="83">
        <f t="shared" si="0"/>
        <v>252500</v>
      </c>
      <c r="F36" s="83">
        <f t="shared" si="18"/>
        <v>73000</v>
      </c>
      <c r="G36" s="83">
        <f t="shared" si="18"/>
        <v>4000</v>
      </c>
      <c r="H36" s="83">
        <f t="shared" si="1"/>
        <v>329500</v>
      </c>
      <c r="I36" s="84"/>
      <c r="J36" s="80">
        <v>29</v>
      </c>
      <c r="K36" s="81" t="s">
        <v>48</v>
      </c>
      <c r="L36" s="86">
        <f t="shared" si="11"/>
        <v>247700</v>
      </c>
      <c r="M36" s="86">
        <f t="shared" si="16"/>
        <v>78200</v>
      </c>
      <c r="N36" s="83">
        <f t="shared" si="2"/>
        <v>325900</v>
      </c>
      <c r="O36" s="83">
        <f t="shared" si="12"/>
        <v>73000</v>
      </c>
      <c r="P36" s="83">
        <f t="shared" si="3"/>
        <v>398900</v>
      </c>
      <c r="Q36" s="84"/>
      <c r="R36" s="80">
        <v>29</v>
      </c>
      <c r="S36" s="81" t="s">
        <v>48</v>
      </c>
      <c r="T36" s="86">
        <f t="shared" si="13"/>
        <v>192000</v>
      </c>
      <c r="U36" s="86">
        <f t="shared" si="17"/>
        <v>64400</v>
      </c>
      <c r="V36" s="83">
        <f t="shared" si="4"/>
        <v>256400</v>
      </c>
      <c r="W36" s="83">
        <f t="shared" si="14"/>
        <v>73000</v>
      </c>
      <c r="X36" s="83">
        <f t="shared" si="5"/>
        <v>329400</v>
      </c>
      <c r="Z36" s="80">
        <f>+[12]발주집계!F35</f>
        <v>1</v>
      </c>
      <c r="AA36" s="85">
        <f>[12]타입입력!AC31</f>
        <v>0</v>
      </c>
      <c r="AB36" s="85">
        <f t="shared" si="6"/>
        <v>0</v>
      </c>
      <c r="AC36" s="85">
        <f t="shared" si="7"/>
        <v>0</v>
      </c>
      <c r="AD36" s="85">
        <f t="shared" si="8"/>
        <v>0</v>
      </c>
    </row>
    <row r="37" spans="1:30">
      <c r="A37" s="80">
        <v>30</v>
      </c>
      <c r="B37" s="81" t="s">
        <v>48</v>
      </c>
      <c r="C37" s="86">
        <f t="shared" si="9"/>
        <v>185800</v>
      </c>
      <c r="D37" s="86">
        <f t="shared" si="15"/>
        <v>69600</v>
      </c>
      <c r="E37" s="83">
        <f t="shared" si="0"/>
        <v>255400</v>
      </c>
      <c r="F37" s="83">
        <f t="shared" si="18"/>
        <v>73000</v>
      </c>
      <c r="G37" s="83">
        <f t="shared" si="18"/>
        <v>4000</v>
      </c>
      <c r="H37" s="83">
        <f t="shared" si="1"/>
        <v>332400</v>
      </c>
      <c r="I37" s="84"/>
      <c r="J37" s="80">
        <v>30</v>
      </c>
      <c r="K37" s="81" t="s">
        <v>49</v>
      </c>
      <c r="L37" s="86">
        <f t="shared" si="11"/>
        <v>247700</v>
      </c>
      <c r="M37" s="86">
        <f t="shared" si="16"/>
        <v>81600</v>
      </c>
      <c r="N37" s="83">
        <f t="shared" si="2"/>
        <v>329300</v>
      </c>
      <c r="O37" s="83">
        <f t="shared" si="12"/>
        <v>73000</v>
      </c>
      <c r="P37" s="83">
        <f t="shared" si="3"/>
        <v>402300</v>
      </c>
      <c r="Q37" s="84"/>
      <c r="R37" s="80">
        <v>30</v>
      </c>
      <c r="S37" s="81" t="s">
        <v>48</v>
      </c>
      <c r="T37" s="86">
        <f t="shared" si="13"/>
        <v>192000</v>
      </c>
      <c r="U37" s="86">
        <f t="shared" si="17"/>
        <v>67200</v>
      </c>
      <c r="V37" s="83">
        <f t="shared" si="4"/>
        <v>259200</v>
      </c>
      <c r="W37" s="83">
        <f t="shared" si="14"/>
        <v>73000</v>
      </c>
      <c r="X37" s="83">
        <f t="shared" si="5"/>
        <v>332200</v>
      </c>
      <c r="Z37" s="80">
        <f>+[12]발주집계!F36</f>
        <v>1</v>
      </c>
      <c r="AA37" s="85">
        <f>[12]타입입력!AC32</f>
        <v>0</v>
      </c>
      <c r="AB37" s="85">
        <f t="shared" si="6"/>
        <v>0</v>
      </c>
      <c r="AC37" s="85">
        <f t="shared" si="7"/>
        <v>0</v>
      </c>
      <c r="AD37" s="85">
        <f t="shared" si="8"/>
        <v>0</v>
      </c>
    </row>
    <row r="38" spans="1:30">
      <c r="A38" s="80">
        <v>31</v>
      </c>
      <c r="B38" s="81" t="s">
        <v>48</v>
      </c>
      <c r="C38" s="86">
        <f t="shared" si="9"/>
        <v>185800</v>
      </c>
      <c r="D38" s="86">
        <f t="shared" si="15"/>
        <v>72500</v>
      </c>
      <c r="E38" s="83">
        <f t="shared" si="0"/>
        <v>258300</v>
      </c>
      <c r="F38" s="83">
        <f t="shared" si="18"/>
        <v>73000</v>
      </c>
      <c r="G38" s="83">
        <f t="shared" si="18"/>
        <v>4000</v>
      </c>
      <c r="H38" s="83">
        <f t="shared" si="1"/>
        <v>335300</v>
      </c>
      <c r="I38" s="84"/>
      <c r="J38" s="80">
        <v>31</v>
      </c>
      <c r="K38" s="81" t="s">
        <v>48</v>
      </c>
      <c r="L38" s="86">
        <f t="shared" si="11"/>
        <v>247700</v>
      </c>
      <c r="M38" s="86">
        <f t="shared" si="16"/>
        <v>85000</v>
      </c>
      <c r="N38" s="83">
        <f t="shared" si="2"/>
        <v>332700</v>
      </c>
      <c r="O38" s="83">
        <f t="shared" si="12"/>
        <v>73000</v>
      </c>
      <c r="P38" s="83">
        <f t="shared" si="3"/>
        <v>405700</v>
      </c>
      <c r="Q38" s="84"/>
      <c r="R38" s="80">
        <v>31</v>
      </c>
      <c r="S38" s="81" t="s">
        <v>48</v>
      </c>
      <c r="T38" s="86">
        <f t="shared" si="13"/>
        <v>192000</v>
      </c>
      <c r="U38" s="86">
        <f t="shared" si="17"/>
        <v>70000</v>
      </c>
      <c r="V38" s="83">
        <f t="shared" si="4"/>
        <v>262000</v>
      </c>
      <c r="W38" s="83">
        <f t="shared" si="14"/>
        <v>73000</v>
      </c>
      <c r="X38" s="83">
        <f t="shared" si="5"/>
        <v>335000</v>
      </c>
      <c r="Z38" s="80">
        <f>+[12]발주집계!F37</f>
        <v>1</v>
      </c>
      <c r="AA38" s="85">
        <f>[12]타입입력!AC33</f>
        <v>0</v>
      </c>
      <c r="AB38" s="85">
        <f t="shared" si="6"/>
        <v>0</v>
      </c>
      <c r="AC38" s="85">
        <f t="shared" si="7"/>
        <v>0</v>
      </c>
      <c r="AD38" s="85">
        <f t="shared" si="8"/>
        <v>0</v>
      </c>
    </row>
    <row r="39" spans="1:30">
      <c r="A39" s="80">
        <v>32</v>
      </c>
      <c r="B39" s="81" t="s">
        <v>49</v>
      </c>
      <c r="C39" s="86">
        <f t="shared" si="9"/>
        <v>185800</v>
      </c>
      <c r="D39" s="86">
        <f t="shared" si="15"/>
        <v>75400</v>
      </c>
      <c r="E39" s="83">
        <f t="shared" si="0"/>
        <v>261200</v>
      </c>
      <c r="F39" s="83">
        <f t="shared" si="18"/>
        <v>73000</v>
      </c>
      <c r="G39" s="83">
        <f t="shared" si="18"/>
        <v>4000</v>
      </c>
      <c r="H39" s="83">
        <f t="shared" si="1"/>
        <v>338200</v>
      </c>
      <c r="I39" s="84"/>
      <c r="J39" s="80">
        <v>32</v>
      </c>
      <c r="K39" s="81" t="s">
        <v>48</v>
      </c>
      <c r="L39" s="86">
        <f t="shared" si="11"/>
        <v>247700</v>
      </c>
      <c r="M39" s="86">
        <f t="shared" si="16"/>
        <v>88400</v>
      </c>
      <c r="N39" s="83">
        <f t="shared" si="2"/>
        <v>336100</v>
      </c>
      <c r="O39" s="83">
        <f t="shared" si="12"/>
        <v>73000</v>
      </c>
      <c r="P39" s="83">
        <f t="shared" si="3"/>
        <v>409100</v>
      </c>
      <c r="Q39" s="84"/>
      <c r="R39" s="80">
        <v>32</v>
      </c>
      <c r="S39" s="81" t="s">
        <v>48</v>
      </c>
      <c r="T39" s="86">
        <f t="shared" si="13"/>
        <v>192000</v>
      </c>
      <c r="U39" s="86">
        <f t="shared" si="17"/>
        <v>72800</v>
      </c>
      <c r="V39" s="83">
        <f t="shared" si="4"/>
        <v>264800</v>
      </c>
      <c r="W39" s="83">
        <f t="shared" si="14"/>
        <v>73000</v>
      </c>
      <c r="X39" s="83">
        <f t="shared" si="5"/>
        <v>337800</v>
      </c>
      <c r="Z39" s="80">
        <f>+[12]발주집계!F38</f>
        <v>1</v>
      </c>
      <c r="AA39" s="85">
        <f>[12]타입입력!AC34</f>
        <v>0</v>
      </c>
      <c r="AB39" s="85">
        <f t="shared" si="6"/>
        <v>0</v>
      </c>
      <c r="AC39" s="85">
        <f t="shared" si="7"/>
        <v>0</v>
      </c>
      <c r="AD39" s="85">
        <f t="shared" si="8"/>
        <v>0</v>
      </c>
    </row>
    <row r="40" spans="1:30">
      <c r="A40" s="80">
        <v>33</v>
      </c>
      <c r="B40" s="81" t="s">
        <v>48</v>
      </c>
      <c r="C40" s="86">
        <f t="shared" si="9"/>
        <v>185800</v>
      </c>
      <c r="D40" s="86">
        <f t="shared" si="15"/>
        <v>78300</v>
      </c>
      <c r="E40" s="83">
        <f t="shared" si="0"/>
        <v>264100</v>
      </c>
      <c r="F40" s="83">
        <f t="shared" si="18"/>
        <v>73000</v>
      </c>
      <c r="G40" s="83">
        <f t="shared" si="18"/>
        <v>4000</v>
      </c>
      <c r="H40" s="83">
        <f t="shared" si="1"/>
        <v>341100</v>
      </c>
      <c r="I40" s="84"/>
      <c r="J40" s="80">
        <v>33</v>
      </c>
      <c r="K40" s="81" t="s">
        <v>48</v>
      </c>
      <c r="L40" s="86">
        <f t="shared" si="11"/>
        <v>247700</v>
      </c>
      <c r="M40" s="86">
        <f t="shared" si="16"/>
        <v>91800</v>
      </c>
      <c r="N40" s="83">
        <f t="shared" si="2"/>
        <v>339500</v>
      </c>
      <c r="O40" s="83">
        <f t="shared" si="12"/>
        <v>73000</v>
      </c>
      <c r="P40" s="83">
        <f t="shared" si="3"/>
        <v>412500</v>
      </c>
      <c r="Q40" s="84"/>
      <c r="R40" s="80">
        <v>33</v>
      </c>
      <c r="S40" s="81" t="s">
        <v>48</v>
      </c>
      <c r="T40" s="86">
        <f t="shared" si="13"/>
        <v>192000</v>
      </c>
      <c r="U40" s="86">
        <f t="shared" si="17"/>
        <v>75600</v>
      </c>
      <c r="V40" s="83">
        <f t="shared" si="4"/>
        <v>267600</v>
      </c>
      <c r="W40" s="83">
        <f t="shared" si="14"/>
        <v>73000</v>
      </c>
      <c r="X40" s="83">
        <f t="shared" si="5"/>
        <v>340600</v>
      </c>
      <c r="Z40" s="80">
        <f>+[12]발주집계!F39</f>
        <v>1</v>
      </c>
      <c r="AA40" s="85">
        <f>[12]타입입력!AC35</f>
        <v>0</v>
      </c>
      <c r="AB40" s="85">
        <f t="shared" si="6"/>
        <v>0</v>
      </c>
      <c r="AC40" s="85">
        <f t="shared" si="7"/>
        <v>0</v>
      </c>
      <c r="AD40" s="85">
        <f t="shared" si="8"/>
        <v>0</v>
      </c>
    </row>
    <row r="41" spans="1:30">
      <c r="A41" s="80">
        <v>34</v>
      </c>
      <c r="B41" s="81" t="s">
        <v>48</v>
      </c>
      <c r="C41" s="86">
        <f t="shared" si="9"/>
        <v>185800</v>
      </c>
      <c r="D41" s="86">
        <f t="shared" si="15"/>
        <v>81200</v>
      </c>
      <c r="E41" s="83">
        <f t="shared" si="0"/>
        <v>267000</v>
      </c>
      <c r="F41" s="83">
        <f t="shared" si="18"/>
        <v>73000</v>
      </c>
      <c r="G41" s="83">
        <f t="shared" si="18"/>
        <v>4000</v>
      </c>
      <c r="H41" s="83">
        <f t="shared" si="1"/>
        <v>344000</v>
      </c>
      <c r="I41" s="84"/>
      <c r="J41" s="80">
        <v>34</v>
      </c>
      <c r="K41" s="81" t="s">
        <v>48</v>
      </c>
      <c r="L41" s="86">
        <f t="shared" si="11"/>
        <v>247700</v>
      </c>
      <c r="M41" s="86">
        <f t="shared" si="16"/>
        <v>95200</v>
      </c>
      <c r="N41" s="83">
        <f t="shared" si="2"/>
        <v>342900</v>
      </c>
      <c r="O41" s="83">
        <f t="shared" si="12"/>
        <v>73000</v>
      </c>
      <c r="P41" s="83">
        <f t="shared" si="3"/>
        <v>415900</v>
      </c>
      <c r="Q41" s="84"/>
      <c r="R41" s="80">
        <v>34</v>
      </c>
      <c r="S41" s="81" t="s">
        <v>48</v>
      </c>
      <c r="T41" s="86">
        <f t="shared" si="13"/>
        <v>192000</v>
      </c>
      <c r="U41" s="86">
        <f t="shared" si="17"/>
        <v>78400</v>
      </c>
      <c r="V41" s="83">
        <f t="shared" si="4"/>
        <v>270400</v>
      </c>
      <c r="W41" s="83">
        <f t="shared" si="14"/>
        <v>73000</v>
      </c>
      <c r="X41" s="83">
        <f t="shared" si="5"/>
        <v>343400</v>
      </c>
      <c r="Z41" s="80">
        <f>+[12]발주집계!F40</f>
        <v>1</v>
      </c>
      <c r="AA41" s="85">
        <f>[12]타입입력!AC36</f>
        <v>0</v>
      </c>
      <c r="AB41" s="85">
        <f t="shared" si="6"/>
        <v>0</v>
      </c>
      <c r="AC41" s="85">
        <f t="shared" si="7"/>
        <v>0</v>
      </c>
      <c r="AD41" s="85">
        <f t="shared" si="8"/>
        <v>0</v>
      </c>
    </row>
    <row r="42" spans="1:30">
      <c r="A42" s="80">
        <v>35</v>
      </c>
      <c r="B42" s="81" t="s">
        <v>48</v>
      </c>
      <c r="C42" s="86">
        <f t="shared" si="9"/>
        <v>185800</v>
      </c>
      <c r="D42" s="86">
        <f t="shared" si="15"/>
        <v>84100</v>
      </c>
      <c r="E42" s="83">
        <f t="shared" si="0"/>
        <v>269900</v>
      </c>
      <c r="F42" s="83">
        <f t="shared" ref="F42:G57" si="19">F41</f>
        <v>73000</v>
      </c>
      <c r="G42" s="83">
        <f t="shared" si="19"/>
        <v>4000</v>
      </c>
      <c r="H42" s="83">
        <f t="shared" si="1"/>
        <v>346900</v>
      </c>
      <c r="I42" s="84"/>
      <c r="J42" s="80">
        <v>35</v>
      </c>
      <c r="K42" s="81" t="s">
        <v>48</v>
      </c>
      <c r="L42" s="86">
        <f t="shared" si="11"/>
        <v>247700</v>
      </c>
      <c r="M42" s="86">
        <f t="shared" si="16"/>
        <v>98600</v>
      </c>
      <c r="N42" s="83">
        <f t="shared" si="2"/>
        <v>346300</v>
      </c>
      <c r="O42" s="83">
        <f t="shared" si="12"/>
        <v>73000</v>
      </c>
      <c r="P42" s="83">
        <f t="shared" si="3"/>
        <v>419300</v>
      </c>
      <c r="Q42" s="84"/>
      <c r="R42" s="80">
        <v>35</v>
      </c>
      <c r="S42" s="81" t="s">
        <v>48</v>
      </c>
      <c r="T42" s="86">
        <f t="shared" si="13"/>
        <v>192000</v>
      </c>
      <c r="U42" s="86">
        <f t="shared" si="17"/>
        <v>81200</v>
      </c>
      <c r="V42" s="83">
        <f t="shared" si="4"/>
        <v>273200</v>
      </c>
      <c r="W42" s="83">
        <f t="shared" si="14"/>
        <v>73000</v>
      </c>
      <c r="X42" s="83">
        <f t="shared" si="5"/>
        <v>346200</v>
      </c>
      <c r="Z42" s="80">
        <f>+[12]발주집계!F41</f>
        <v>1</v>
      </c>
      <c r="AA42" s="85">
        <f>[12]타입입력!AC37</f>
        <v>0</v>
      </c>
      <c r="AB42" s="85">
        <f t="shared" si="6"/>
        <v>0</v>
      </c>
      <c r="AC42" s="85">
        <f t="shared" si="7"/>
        <v>0</v>
      </c>
      <c r="AD42" s="85">
        <f t="shared" si="8"/>
        <v>0</v>
      </c>
    </row>
    <row r="43" spans="1:30">
      <c r="A43" s="80">
        <v>36</v>
      </c>
      <c r="B43" s="81" t="s">
        <v>48</v>
      </c>
      <c r="C43" s="86">
        <f t="shared" si="9"/>
        <v>185800</v>
      </c>
      <c r="D43" s="86">
        <f t="shared" si="15"/>
        <v>87000</v>
      </c>
      <c r="E43" s="83">
        <f t="shared" si="0"/>
        <v>272800</v>
      </c>
      <c r="F43" s="83">
        <f t="shared" si="19"/>
        <v>73000</v>
      </c>
      <c r="G43" s="83">
        <f t="shared" si="19"/>
        <v>4000</v>
      </c>
      <c r="H43" s="83">
        <f t="shared" si="1"/>
        <v>349800</v>
      </c>
      <c r="I43" s="84"/>
      <c r="J43" s="80">
        <v>36</v>
      </c>
      <c r="K43" s="81" t="s">
        <v>48</v>
      </c>
      <c r="L43" s="86">
        <f t="shared" si="11"/>
        <v>247700</v>
      </c>
      <c r="M43" s="86">
        <f t="shared" si="16"/>
        <v>102000</v>
      </c>
      <c r="N43" s="83">
        <f t="shared" si="2"/>
        <v>349700</v>
      </c>
      <c r="O43" s="83">
        <f t="shared" si="12"/>
        <v>73000</v>
      </c>
      <c r="P43" s="83">
        <f t="shared" si="3"/>
        <v>422700</v>
      </c>
      <c r="Q43" s="84"/>
      <c r="R43" s="80">
        <v>36</v>
      </c>
      <c r="S43" s="81" t="s">
        <v>48</v>
      </c>
      <c r="T43" s="86">
        <f t="shared" si="13"/>
        <v>192000</v>
      </c>
      <c r="U43" s="86">
        <f t="shared" si="17"/>
        <v>84000</v>
      </c>
      <c r="V43" s="83">
        <f t="shared" si="4"/>
        <v>276000</v>
      </c>
      <c r="W43" s="83">
        <f t="shared" si="14"/>
        <v>73000</v>
      </c>
      <c r="X43" s="83">
        <f t="shared" si="5"/>
        <v>349000</v>
      </c>
      <c r="Z43" s="80">
        <f>+[12]발주집계!F42</f>
        <v>1</v>
      </c>
      <c r="AA43" s="85">
        <f>[12]타입입력!AC38</f>
        <v>0</v>
      </c>
      <c r="AB43" s="85">
        <f t="shared" si="6"/>
        <v>0</v>
      </c>
      <c r="AC43" s="85">
        <f t="shared" si="7"/>
        <v>0</v>
      </c>
      <c r="AD43" s="85">
        <f t="shared" si="8"/>
        <v>0</v>
      </c>
    </row>
    <row r="44" spans="1:30">
      <c r="A44" s="80">
        <v>37</v>
      </c>
      <c r="B44" s="81" t="s">
        <v>49</v>
      </c>
      <c r="C44" s="86">
        <f t="shared" si="9"/>
        <v>185800</v>
      </c>
      <c r="D44" s="86">
        <f t="shared" si="15"/>
        <v>89900</v>
      </c>
      <c r="E44" s="83">
        <f t="shared" si="0"/>
        <v>275700</v>
      </c>
      <c r="F44" s="83">
        <f t="shared" si="19"/>
        <v>73000</v>
      </c>
      <c r="G44" s="83">
        <f t="shared" si="19"/>
        <v>4000</v>
      </c>
      <c r="H44" s="83">
        <f t="shared" si="1"/>
        <v>352700</v>
      </c>
      <c r="I44" s="84"/>
      <c r="J44" s="80">
        <v>37</v>
      </c>
      <c r="K44" s="81" t="s">
        <v>48</v>
      </c>
      <c r="L44" s="86">
        <f t="shared" si="11"/>
        <v>247700</v>
      </c>
      <c r="M44" s="86">
        <f t="shared" si="16"/>
        <v>105400</v>
      </c>
      <c r="N44" s="83">
        <f t="shared" si="2"/>
        <v>353100</v>
      </c>
      <c r="O44" s="83">
        <f t="shared" si="12"/>
        <v>73000</v>
      </c>
      <c r="P44" s="83">
        <f t="shared" si="3"/>
        <v>426100</v>
      </c>
      <c r="Q44" s="84"/>
      <c r="R44" s="80">
        <v>37</v>
      </c>
      <c r="S44" s="81" t="s">
        <v>48</v>
      </c>
      <c r="T44" s="86">
        <f t="shared" si="13"/>
        <v>192000</v>
      </c>
      <c r="U44" s="86">
        <f t="shared" si="17"/>
        <v>86800</v>
      </c>
      <c r="V44" s="83">
        <f t="shared" si="4"/>
        <v>278800</v>
      </c>
      <c r="W44" s="83">
        <f t="shared" si="14"/>
        <v>73000</v>
      </c>
      <c r="X44" s="83">
        <f t="shared" si="5"/>
        <v>351800</v>
      </c>
      <c r="Z44" s="80">
        <f>+[12]발주집계!F43</f>
        <v>1</v>
      </c>
      <c r="AA44" s="85">
        <f>[12]타입입력!AC39</f>
        <v>0</v>
      </c>
      <c r="AB44" s="85">
        <f t="shared" si="6"/>
        <v>0</v>
      </c>
      <c r="AC44" s="85">
        <f t="shared" si="7"/>
        <v>0</v>
      </c>
      <c r="AD44" s="85">
        <f t="shared" si="8"/>
        <v>0</v>
      </c>
    </row>
    <row r="45" spans="1:30">
      <c r="A45" s="80">
        <v>38</v>
      </c>
      <c r="B45" s="81" t="s">
        <v>48</v>
      </c>
      <c r="C45" s="86">
        <f t="shared" si="9"/>
        <v>185800</v>
      </c>
      <c r="D45" s="86">
        <f t="shared" si="15"/>
        <v>92800</v>
      </c>
      <c r="E45" s="83">
        <f t="shared" si="0"/>
        <v>278600</v>
      </c>
      <c r="F45" s="83">
        <f t="shared" si="19"/>
        <v>73000</v>
      </c>
      <c r="G45" s="83">
        <f t="shared" si="19"/>
        <v>4000</v>
      </c>
      <c r="H45" s="83">
        <f t="shared" si="1"/>
        <v>355600</v>
      </c>
      <c r="I45" s="84"/>
      <c r="J45" s="80">
        <v>38</v>
      </c>
      <c r="K45" s="81" t="s">
        <v>48</v>
      </c>
      <c r="L45" s="86">
        <f t="shared" si="11"/>
        <v>247700</v>
      </c>
      <c r="M45" s="86">
        <f t="shared" si="16"/>
        <v>108800</v>
      </c>
      <c r="N45" s="83">
        <f t="shared" si="2"/>
        <v>356500</v>
      </c>
      <c r="O45" s="83">
        <f t="shared" si="12"/>
        <v>73000</v>
      </c>
      <c r="P45" s="83">
        <f t="shared" si="3"/>
        <v>429500</v>
      </c>
      <c r="Q45" s="84"/>
      <c r="R45" s="80">
        <v>38</v>
      </c>
      <c r="S45" s="81" t="s">
        <v>48</v>
      </c>
      <c r="T45" s="86">
        <f t="shared" si="13"/>
        <v>192000</v>
      </c>
      <c r="U45" s="86">
        <f t="shared" si="17"/>
        <v>89600</v>
      </c>
      <c r="V45" s="83">
        <f t="shared" si="4"/>
        <v>281600</v>
      </c>
      <c r="W45" s="83">
        <f t="shared" si="14"/>
        <v>73000</v>
      </c>
      <c r="X45" s="83">
        <f t="shared" si="5"/>
        <v>354600</v>
      </c>
      <c r="Z45" s="80">
        <f>+[12]발주집계!F44</f>
        <v>1</v>
      </c>
      <c r="AA45" s="85">
        <f>[12]타입입력!AC40</f>
        <v>0</v>
      </c>
      <c r="AB45" s="85">
        <f t="shared" si="6"/>
        <v>0</v>
      </c>
      <c r="AC45" s="85">
        <f t="shared" si="7"/>
        <v>0</v>
      </c>
      <c r="AD45" s="85">
        <f t="shared" si="8"/>
        <v>0</v>
      </c>
    </row>
    <row r="46" spans="1:30">
      <c r="A46" s="80">
        <v>39</v>
      </c>
      <c r="B46" s="81" t="s">
        <v>48</v>
      </c>
      <c r="C46" s="86">
        <f t="shared" si="9"/>
        <v>185800</v>
      </c>
      <c r="D46" s="86">
        <f t="shared" si="15"/>
        <v>95700</v>
      </c>
      <c r="E46" s="83">
        <f t="shared" si="0"/>
        <v>281500</v>
      </c>
      <c r="F46" s="83">
        <f t="shared" si="19"/>
        <v>73000</v>
      </c>
      <c r="G46" s="83">
        <f t="shared" si="19"/>
        <v>4000</v>
      </c>
      <c r="H46" s="83">
        <f t="shared" si="1"/>
        <v>358500</v>
      </c>
      <c r="I46" s="84"/>
      <c r="J46" s="80">
        <v>39</v>
      </c>
      <c r="K46" s="81" t="s">
        <v>48</v>
      </c>
      <c r="L46" s="86">
        <f t="shared" si="11"/>
        <v>247700</v>
      </c>
      <c r="M46" s="86">
        <f t="shared" si="16"/>
        <v>112200</v>
      </c>
      <c r="N46" s="83">
        <f t="shared" si="2"/>
        <v>359900</v>
      </c>
      <c r="O46" s="83">
        <f t="shared" si="12"/>
        <v>73000</v>
      </c>
      <c r="P46" s="83">
        <f t="shared" si="3"/>
        <v>432900</v>
      </c>
      <c r="Q46" s="84"/>
      <c r="R46" s="80">
        <v>39</v>
      </c>
      <c r="S46" s="81" t="s">
        <v>48</v>
      </c>
      <c r="T46" s="86">
        <f t="shared" si="13"/>
        <v>192000</v>
      </c>
      <c r="U46" s="86">
        <f t="shared" si="17"/>
        <v>92400</v>
      </c>
      <c r="V46" s="83">
        <f t="shared" si="4"/>
        <v>284400</v>
      </c>
      <c r="W46" s="83">
        <f t="shared" si="14"/>
        <v>73000</v>
      </c>
      <c r="X46" s="83">
        <f t="shared" si="5"/>
        <v>357400</v>
      </c>
      <c r="Z46" s="80">
        <f>+[12]발주집계!F45</f>
        <v>1</v>
      </c>
      <c r="AA46" s="85">
        <f>[12]타입입력!AC41</f>
        <v>0</v>
      </c>
      <c r="AB46" s="85">
        <f t="shared" si="6"/>
        <v>0</v>
      </c>
      <c r="AC46" s="85">
        <f t="shared" si="7"/>
        <v>0</v>
      </c>
      <c r="AD46" s="85">
        <f t="shared" si="8"/>
        <v>0</v>
      </c>
    </row>
    <row r="47" spans="1:30">
      <c r="A47" s="80">
        <v>40</v>
      </c>
      <c r="B47" s="81" t="s">
        <v>48</v>
      </c>
      <c r="C47" s="86">
        <f t="shared" si="9"/>
        <v>185800</v>
      </c>
      <c r="D47" s="86">
        <f t="shared" si="15"/>
        <v>98600</v>
      </c>
      <c r="E47" s="83">
        <f t="shared" si="0"/>
        <v>284400</v>
      </c>
      <c r="F47" s="83">
        <f t="shared" si="19"/>
        <v>73000</v>
      </c>
      <c r="G47" s="83">
        <f t="shared" si="19"/>
        <v>4000</v>
      </c>
      <c r="H47" s="83">
        <f t="shared" si="1"/>
        <v>361400</v>
      </c>
      <c r="I47" s="84"/>
      <c r="J47" s="80">
        <v>40</v>
      </c>
      <c r="K47" s="81" t="s">
        <v>48</v>
      </c>
      <c r="L47" s="86">
        <f t="shared" si="11"/>
        <v>247700</v>
      </c>
      <c r="M47" s="86">
        <f t="shared" si="16"/>
        <v>115600</v>
      </c>
      <c r="N47" s="83">
        <f t="shared" si="2"/>
        <v>363300</v>
      </c>
      <c r="O47" s="83">
        <f t="shared" si="12"/>
        <v>73000</v>
      </c>
      <c r="P47" s="83">
        <f t="shared" si="3"/>
        <v>436300</v>
      </c>
      <c r="Q47" s="84"/>
      <c r="R47" s="80">
        <v>40</v>
      </c>
      <c r="S47" s="81" t="s">
        <v>48</v>
      </c>
      <c r="T47" s="86">
        <f t="shared" si="13"/>
        <v>192000</v>
      </c>
      <c r="U47" s="86">
        <f t="shared" si="17"/>
        <v>95200</v>
      </c>
      <c r="V47" s="83">
        <f t="shared" si="4"/>
        <v>287200</v>
      </c>
      <c r="W47" s="83">
        <f t="shared" si="14"/>
        <v>73000</v>
      </c>
      <c r="X47" s="83">
        <f t="shared" si="5"/>
        <v>360200</v>
      </c>
      <c r="Z47" s="80">
        <f>+[12]발주집계!F46</f>
        <v>1</v>
      </c>
      <c r="AA47" s="85">
        <f>[12]타입입력!AC42</f>
        <v>0</v>
      </c>
      <c r="AB47" s="85">
        <f t="shared" si="6"/>
        <v>0</v>
      </c>
      <c r="AC47" s="85">
        <f t="shared" si="7"/>
        <v>0</v>
      </c>
      <c r="AD47" s="85">
        <f t="shared" si="8"/>
        <v>0</v>
      </c>
    </row>
    <row r="48" spans="1:30">
      <c r="A48" s="80">
        <v>41</v>
      </c>
      <c r="B48" s="81" t="s">
        <v>48</v>
      </c>
      <c r="C48" s="86">
        <f t="shared" si="9"/>
        <v>185800</v>
      </c>
      <c r="D48" s="86">
        <f t="shared" si="15"/>
        <v>101500</v>
      </c>
      <c r="E48" s="83">
        <f t="shared" si="0"/>
        <v>287300</v>
      </c>
      <c r="F48" s="83">
        <f t="shared" si="19"/>
        <v>73000</v>
      </c>
      <c r="G48" s="83">
        <f t="shared" si="19"/>
        <v>4000</v>
      </c>
      <c r="H48" s="83">
        <f t="shared" si="1"/>
        <v>364300</v>
      </c>
      <c r="I48" s="84"/>
      <c r="J48" s="80">
        <v>41</v>
      </c>
      <c r="K48" s="81" t="s">
        <v>48</v>
      </c>
      <c r="L48" s="86">
        <f t="shared" si="11"/>
        <v>247700</v>
      </c>
      <c r="M48" s="86">
        <f t="shared" si="16"/>
        <v>119000</v>
      </c>
      <c r="N48" s="83">
        <f t="shared" si="2"/>
        <v>366700</v>
      </c>
      <c r="O48" s="83">
        <f t="shared" si="12"/>
        <v>73000</v>
      </c>
      <c r="P48" s="83">
        <f t="shared" si="3"/>
        <v>439700</v>
      </c>
      <c r="Q48" s="84"/>
      <c r="R48" s="80">
        <v>41</v>
      </c>
      <c r="S48" s="81" t="s">
        <v>48</v>
      </c>
      <c r="T48" s="86">
        <f t="shared" si="13"/>
        <v>192000</v>
      </c>
      <c r="U48" s="86">
        <f t="shared" si="17"/>
        <v>98000</v>
      </c>
      <c r="V48" s="83">
        <f t="shared" si="4"/>
        <v>290000</v>
      </c>
      <c r="W48" s="83">
        <f t="shared" si="14"/>
        <v>73000</v>
      </c>
      <c r="X48" s="83">
        <f t="shared" si="5"/>
        <v>363000</v>
      </c>
      <c r="Z48" s="80">
        <f>+[12]발주집계!F47</f>
        <v>1</v>
      </c>
      <c r="AA48" s="85">
        <f>[12]타입입력!AC43</f>
        <v>0</v>
      </c>
      <c r="AB48" s="85">
        <f t="shared" si="6"/>
        <v>0</v>
      </c>
      <c r="AC48" s="85">
        <f t="shared" si="7"/>
        <v>0</v>
      </c>
      <c r="AD48" s="85">
        <f t="shared" si="8"/>
        <v>0</v>
      </c>
    </row>
    <row r="49" spans="1:30">
      <c r="A49" s="80">
        <v>42</v>
      </c>
      <c r="B49" s="81" t="s">
        <v>48</v>
      </c>
      <c r="C49" s="86">
        <f t="shared" si="9"/>
        <v>185800</v>
      </c>
      <c r="D49" s="86">
        <f t="shared" si="15"/>
        <v>104400</v>
      </c>
      <c r="E49" s="83">
        <f t="shared" si="0"/>
        <v>290200</v>
      </c>
      <c r="F49" s="83">
        <f t="shared" si="19"/>
        <v>73000</v>
      </c>
      <c r="G49" s="83">
        <f t="shared" si="19"/>
        <v>4000</v>
      </c>
      <c r="H49" s="83">
        <f t="shared" si="1"/>
        <v>367200</v>
      </c>
      <c r="I49" s="84"/>
      <c r="J49" s="80">
        <v>42</v>
      </c>
      <c r="K49" s="81" t="s">
        <v>48</v>
      </c>
      <c r="L49" s="86">
        <f t="shared" si="11"/>
        <v>247700</v>
      </c>
      <c r="M49" s="86">
        <f t="shared" si="16"/>
        <v>122400</v>
      </c>
      <c r="N49" s="83">
        <f t="shared" si="2"/>
        <v>370100</v>
      </c>
      <c r="O49" s="83">
        <f t="shared" si="12"/>
        <v>73000</v>
      </c>
      <c r="P49" s="83">
        <f t="shared" si="3"/>
        <v>443100</v>
      </c>
      <c r="Q49" s="84"/>
      <c r="R49" s="80">
        <v>42</v>
      </c>
      <c r="S49" s="81" t="s">
        <v>48</v>
      </c>
      <c r="T49" s="86">
        <f t="shared" si="13"/>
        <v>192000</v>
      </c>
      <c r="U49" s="86">
        <f t="shared" si="17"/>
        <v>100800</v>
      </c>
      <c r="V49" s="83">
        <f t="shared" si="4"/>
        <v>292800</v>
      </c>
      <c r="W49" s="83">
        <f t="shared" si="14"/>
        <v>73000</v>
      </c>
      <c r="X49" s="83">
        <f t="shared" si="5"/>
        <v>365800</v>
      </c>
      <c r="Z49" s="80">
        <f>+[12]발주집계!F48</f>
        <v>1</v>
      </c>
      <c r="AA49" s="85">
        <f>[12]타입입력!AC44</f>
        <v>0</v>
      </c>
      <c r="AB49" s="85">
        <f t="shared" si="6"/>
        <v>0</v>
      </c>
      <c r="AC49" s="85">
        <f t="shared" si="7"/>
        <v>0</v>
      </c>
      <c r="AD49" s="85">
        <f t="shared" si="8"/>
        <v>0</v>
      </c>
    </row>
    <row r="50" spans="1:30">
      <c r="A50" s="80">
        <v>43</v>
      </c>
      <c r="B50" s="81" t="s">
        <v>49</v>
      </c>
      <c r="C50" s="86">
        <f t="shared" si="9"/>
        <v>185800</v>
      </c>
      <c r="D50" s="86">
        <f t="shared" si="15"/>
        <v>107300</v>
      </c>
      <c r="E50" s="83">
        <f t="shared" si="0"/>
        <v>293100</v>
      </c>
      <c r="F50" s="83">
        <f t="shared" si="19"/>
        <v>73000</v>
      </c>
      <c r="G50" s="83">
        <f t="shared" si="19"/>
        <v>4000</v>
      </c>
      <c r="H50" s="83">
        <f t="shared" si="1"/>
        <v>370100</v>
      </c>
      <c r="I50" s="84"/>
      <c r="J50" s="80">
        <v>43</v>
      </c>
      <c r="K50" s="81" t="s">
        <v>49</v>
      </c>
      <c r="L50" s="86">
        <f t="shared" si="11"/>
        <v>247700</v>
      </c>
      <c r="M50" s="86">
        <f t="shared" si="16"/>
        <v>125800</v>
      </c>
      <c r="N50" s="83">
        <f t="shared" si="2"/>
        <v>373500</v>
      </c>
      <c r="O50" s="83">
        <f t="shared" si="12"/>
        <v>73000</v>
      </c>
      <c r="P50" s="83">
        <f t="shared" si="3"/>
        <v>446500</v>
      </c>
      <c r="Q50" s="84"/>
      <c r="R50" s="80">
        <v>43</v>
      </c>
      <c r="S50" s="81" t="s">
        <v>49</v>
      </c>
      <c r="T50" s="86">
        <f t="shared" si="13"/>
        <v>192000</v>
      </c>
      <c r="U50" s="86">
        <f t="shared" si="17"/>
        <v>103600</v>
      </c>
      <c r="V50" s="83">
        <f t="shared" si="4"/>
        <v>295600</v>
      </c>
      <c r="W50" s="83">
        <f t="shared" si="14"/>
        <v>73000</v>
      </c>
      <c r="X50" s="83">
        <f t="shared" si="5"/>
        <v>368600</v>
      </c>
      <c r="Z50" s="80">
        <f>+[12]발주집계!F49</f>
        <v>1</v>
      </c>
      <c r="AA50" s="85">
        <f>[12]타입입력!AC45</f>
        <v>0</v>
      </c>
      <c r="AB50" s="85">
        <f t="shared" si="6"/>
        <v>0</v>
      </c>
      <c r="AC50" s="85">
        <f t="shared" si="7"/>
        <v>0</v>
      </c>
      <c r="AD50" s="85">
        <f t="shared" si="8"/>
        <v>0</v>
      </c>
    </row>
    <row r="51" spans="1:30">
      <c r="A51" s="80">
        <v>44</v>
      </c>
      <c r="B51" s="81" t="s">
        <v>48</v>
      </c>
      <c r="C51" s="86">
        <f t="shared" si="9"/>
        <v>185800</v>
      </c>
      <c r="D51" s="86">
        <f t="shared" si="15"/>
        <v>110200</v>
      </c>
      <c r="E51" s="83">
        <f t="shared" si="0"/>
        <v>296000</v>
      </c>
      <c r="F51" s="83">
        <f t="shared" si="19"/>
        <v>73000</v>
      </c>
      <c r="G51" s="83">
        <f t="shared" si="19"/>
        <v>4000</v>
      </c>
      <c r="H51" s="83">
        <f t="shared" si="1"/>
        <v>373000</v>
      </c>
      <c r="I51" s="84"/>
      <c r="J51" s="80">
        <v>44</v>
      </c>
      <c r="K51" s="81" t="s">
        <v>48</v>
      </c>
      <c r="L51" s="86">
        <f t="shared" si="11"/>
        <v>247700</v>
      </c>
      <c r="M51" s="86">
        <f t="shared" si="16"/>
        <v>129200</v>
      </c>
      <c r="N51" s="83">
        <f t="shared" si="2"/>
        <v>376900</v>
      </c>
      <c r="O51" s="83">
        <f t="shared" si="12"/>
        <v>73000</v>
      </c>
      <c r="P51" s="83">
        <f t="shared" si="3"/>
        <v>449900</v>
      </c>
      <c r="Q51" s="84"/>
      <c r="R51" s="80">
        <v>44</v>
      </c>
      <c r="S51" s="81" t="s">
        <v>48</v>
      </c>
      <c r="T51" s="86">
        <f t="shared" si="13"/>
        <v>192000</v>
      </c>
      <c r="U51" s="86">
        <f t="shared" si="17"/>
        <v>106400</v>
      </c>
      <c r="V51" s="83">
        <f t="shared" si="4"/>
        <v>298400</v>
      </c>
      <c r="W51" s="83">
        <f t="shared" si="14"/>
        <v>73000</v>
      </c>
      <c r="X51" s="83">
        <f t="shared" si="5"/>
        <v>371400</v>
      </c>
      <c r="Z51" s="80">
        <f>+[12]발주집계!F50</f>
        <v>1</v>
      </c>
      <c r="AA51" s="85">
        <f>[12]타입입력!AC46</f>
        <v>0</v>
      </c>
      <c r="AB51" s="85">
        <f t="shared" si="6"/>
        <v>0</v>
      </c>
      <c r="AC51" s="85">
        <f t="shared" si="7"/>
        <v>0</v>
      </c>
      <c r="AD51" s="85">
        <f t="shared" si="8"/>
        <v>0</v>
      </c>
    </row>
    <row r="52" spans="1:30">
      <c r="A52" s="80">
        <v>45</v>
      </c>
      <c r="B52" s="81" t="s">
        <v>48</v>
      </c>
      <c r="C52" s="86">
        <f t="shared" si="9"/>
        <v>185800</v>
      </c>
      <c r="D52" s="86">
        <f t="shared" si="15"/>
        <v>113100</v>
      </c>
      <c r="E52" s="83">
        <f t="shared" si="0"/>
        <v>298900</v>
      </c>
      <c r="F52" s="83">
        <f t="shared" si="19"/>
        <v>73000</v>
      </c>
      <c r="G52" s="83">
        <f t="shared" si="19"/>
        <v>4000</v>
      </c>
      <c r="H52" s="83">
        <f t="shared" si="1"/>
        <v>375900</v>
      </c>
      <c r="I52" s="84"/>
      <c r="J52" s="80">
        <v>45</v>
      </c>
      <c r="K52" s="81" t="s">
        <v>48</v>
      </c>
      <c r="L52" s="86">
        <f t="shared" si="11"/>
        <v>247700</v>
      </c>
      <c r="M52" s="86">
        <f t="shared" si="16"/>
        <v>132600</v>
      </c>
      <c r="N52" s="83">
        <f t="shared" si="2"/>
        <v>380300</v>
      </c>
      <c r="O52" s="83">
        <f t="shared" si="12"/>
        <v>73000</v>
      </c>
      <c r="P52" s="83">
        <f t="shared" si="3"/>
        <v>453300</v>
      </c>
      <c r="Q52" s="84"/>
      <c r="R52" s="80">
        <v>45</v>
      </c>
      <c r="S52" s="81" t="s">
        <v>48</v>
      </c>
      <c r="T52" s="86">
        <f t="shared" si="13"/>
        <v>192000</v>
      </c>
      <c r="U52" s="86">
        <f t="shared" si="17"/>
        <v>109200</v>
      </c>
      <c r="V52" s="83">
        <f t="shared" si="4"/>
        <v>301200</v>
      </c>
      <c r="W52" s="83">
        <f t="shared" si="14"/>
        <v>73000</v>
      </c>
      <c r="X52" s="83">
        <f t="shared" si="5"/>
        <v>374200</v>
      </c>
      <c r="Z52" s="80">
        <f>+[12]발주집계!F51</f>
        <v>1</v>
      </c>
      <c r="AA52" s="85">
        <f>[12]타입입력!AC47</f>
        <v>0</v>
      </c>
      <c r="AB52" s="85">
        <f t="shared" si="6"/>
        <v>0</v>
      </c>
      <c r="AC52" s="85">
        <f t="shared" si="7"/>
        <v>0</v>
      </c>
      <c r="AD52" s="85">
        <f t="shared" si="8"/>
        <v>0</v>
      </c>
    </row>
    <row r="53" spans="1:30">
      <c r="A53" s="80">
        <v>46</v>
      </c>
      <c r="B53" s="81" t="s">
        <v>48</v>
      </c>
      <c r="C53" s="86">
        <f t="shared" si="9"/>
        <v>185800</v>
      </c>
      <c r="D53" s="86">
        <f t="shared" si="15"/>
        <v>116000</v>
      </c>
      <c r="E53" s="83">
        <f t="shared" si="0"/>
        <v>301800</v>
      </c>
      <c r="F53" s="83">
        <f t="shared" si="19"/>
        <v>73000</v>
      </c>
      <c r="G53" s="83">
        <f t="shared" si="19"/>
        <v>4000</v>
      </c>
      <c r="H53" s="83">
        <f t="shared" si="1"/>
        <v>378800</v>
      </c>
      <c r="I53" s="84"/>
      <c r="J53" s="80">
        <v>46</v>
      </c>
      <c r="K53" s="81" t="s">
        <v>48</v>
      </c>
      <c r="L53" s="86">
        <f t="shared" si="11"/>
        <v>247700</v>
      </c>
      <c r="M53" s="86">
        <f t="shared" si="16"/>
        <v>136000</v>
      </c>
      <c r="N53" s="83">
        <f t="shared" si="2"/>
        <v>383700</v>
      </c>
      <c r="O53" s="83">
        <f t="shared" si="12"/>
        <v>73000</v>
      </c>
      <c r="P53" s="83">
        <f t="shared" si="3"/>
        <v>456700</v>
      </c>
      <c r="Q53" s="84"/>
      <c r="R53" s="80">
        <v>46</v>
      </c>
      <c r="S53" s="81" t="s">
        <v>48</v>
      </c>
      <c r="T53" s="86">
        <f t="shared" si="13"/>
        <v>192000</v>
      </c>
      <c r="U53" s="86">
        <f t="shared" si="17"/>
        <v>112000</v>
      </c>
      <c r="V53" s="83">
        <f t="shared" si="4"/>
        <v>304000</v>
      </c>
      <c r="W53" s="83">
        <f t="shared" si="14"/>
        <v>73000</v>
      </c>
      <c r="X53" s="83">
        <f t="shared" si="5"/>
        <v>377000</v>
      </c>
      <c r="Z53" s="80">
        <f>+[12]발주집계!F52</f>
        <v>1</v>
      </c>
      <c r="AA53" s="85">
        <f>[12]타입입력!AC48</f>
        <v>0</v>
      </c>
      <c r="AB53" s="85">
        <f t="shared" si="6"/>
        <v>0</v>
      </c>
      <c r="AC53" s="85">
        <f t="shared" si="7"/>
        <v>0</v>
      </c>
      <c r="AD53" s="85">
        <f t="shared" si="8"/>
        <v>0</v>
      </c>
    </row>
    <row r="54" spans="1:30">
      <c r="A54" s="80">
        <v>47</v>
      </c>
      <c r="B54" s="81" t="s">
        <v>48</v>
      </c>
      <c r="C54" s="86">
        <f t="shared" si="9"/>
        <v>185800</v>
      </c>
      <c r="D54" s="86">
        <f t="shared" si="15"/>
        <v>118900</v>
      </c>
      <c r="E54" s="83">
        <f t="shared" si="0"/>
        <v>304700</v>
      </c>
      <c r="F54" s="83">
        <f t="shared" si="19"/>
        <v>73000</v>
      </c>
      <c r="G54" s="83">
        <f t="shared" si="19"/>
        <v>4000</v>
      </c>
      <c r="H54" s="83">
        <f t="shared" si="1"/>
        <v>381700</v>
      </c>
      <c r="I54" s="84"/>
      <c r="J54" s="80">
        <v>47</v>
      </c>
      <c r="K54" s="81" t="s">
        <v>48</v>
      </c>
      <c r="L54" s="86">
        <f t="shared" si="11"/>
        <v>247700</v>
      </c>
      <c r="M54" s="86">
        <f t="shared" si="16"/>
        <v>139400</v>
      </c>
      <c r="N54" s="83">
        <f t="shared" si="2"/>
        <v>387100</v>
      </c>
      <c r="O54" s="83">
        <f t="shared" si="12"/>
        <v>73000</v>
      </c>
      <c r="P54" s="83">
        <f t="shared" si="3"/>
        <v>460100</v>
      </c>
      <c r="Q54" s="84"/>
      <c r="R54" s="80">
        <v>47</v>
      </c>
      <c r="S54" s="81" t="s">
        <v>48</v>
      </c>
      <c r="T54" s="86">
        <f t="shared" si="13"/>
        <v>192000</v>
      </c>
      <c r="U54" s="86">
        <f t="shared" si="17"/>
        <v>114800</v>
      </c>
      <c r="V54" s="83">
        <f t="shared" si="4"/>
        <v>306800</v>
      </c>
      <c r="W54" s="83">
        <f t="shared" si="14"/>
        <v>73000</v>
      </c>
      <c r="X54" s="83">
        <f t="shared" si="5"/>
        <v>379800</v>
      </c>
      <c r="Z54" s="80">
        <f>+[12]발주집계!F53</f>
        <v>1</v>
      </c>
      <c r="AA54" s="85">
        <f>[12]타입입력!AC49</f>
        <v>0</v>
      </c>
      <c r="AB54" s="85">
        <f t="shared" si="6"/>
        <v>0</v>
      </c>
      <c r="AC54" s="85">
        <f t="shared" si="7"/>
        <v>0</v>
      </c>
      <c r="AD54" s="85">
        <f t="shared" si="8"/>
        <v>0</v>
      </c>
    </row>
    <row r="55" spans="1:30">
      <c r="A55" s="80">
        <v>48</v>
      </c>
      <c r="B55" s="81" t="s">
        <v>48</v>
      </c>
      <c r="C55" s="86">
        <f t="shared" si="9"/>
        <v>185800</v>
      </c>
      <c r="D55" s="86">
        <f t="shared" si="15"/>
        <v>121800</v>
      </c>
      <c r="E55" s="83">
        <f t="shared" si="0"/>
        <v>307600</v>
      </c>
      <c r="F55" s="83">
        <f t="shared" si="19"/>
        <v>73000</v>
      </c>
      <c r="G55" s="83">
        <f t="shared" si="19"/>
        <v>4000</v>
      </c>
      <c r="H55" s="83">
        <f t="shared" si="1"/>
        <v>384600</v>
      </c>
      <c r="I55" s="84"/>
      <c r="J55" s="80">
        <v>48</v>
      </c>
      <c r="K55" s="81" t="s">
        <v>48</v>
      </c>
      <c r="L55" s="86">
        <f t="shared" si="11"/>
        <v>247700</v>
      </c>
      <c r="M55" s="86">
        <f t="shared" si="16"/>
        <v>142800</v>
      </c>
      <c r="N55" s="83">
        <f t="shared" si="2"/>
        <v>390500</v>
      </c>
      <c r="O55" s="83">
        <f t="shared" si="12"/>
        <v>73000</v>
      </c>
      <c r="P55" s="83">
        <f t="shared" si="3"/>
        <v>463500</v>
      </c>
      <c r="Q55" s="84"/>
      <c r="R55" s="80">
        <v>48</v>
      </c>
      <c r="S55" s="81" t="s">
        <v>48</v>
      </c>
      <c r="T55" s="86">
        <f t="shared" si="13"/>
        <v>192000</v>
      </c>
      <c r="U55" s="86">
        <f t="shared" si="17"/>
        <v>117600</v>
      </c>
      <c r="V55" s="83">
        <f t="shared" si="4"/>
        <v>309600</v>
      </c>
      <c r="W55" s="83">
        <f t="shared" si="14"/>
        <v>73000</v>
      </c>
      <c r="X55" s="83">
        <f t="shared" si="5"/>
        <v>382600</v>
      </c>
      <c r="Z55" s="80">
        <f>+[12]발주집계!F54</f>
        <v>1</v>
      </c>
      <c r="AA55" s="85">
        <f>[12]타입입력!AC50</f>
        <v>0</v>
      </c>
      <c r="AB55" s="85">
        <f t="shared" si="6"/>
        <v>0</v>
      </c>
      <c r="AC55" s="85">
        <f t="shared" si="7"/>
        <v>0</v>
      </c>
      <c r="AD55" s="85">
        <f t="shared" si="8"/>
        <v>0</v>
      </c>
    </row>
    <row r="56" spans="1:30">
      <c r="A56" s="80">
        <v>49</v>
      </c>
      <c r="B56" s="81" t="s">
        <v>48</v>
      </c>
      <c r="C56" s="86">
        <f t="shared" si="9"/>
        <v>185800</v>
      </c>
      <c r="D56" s="86">
        <f t="shared" si="15"/>
        <v>124700</v>
      </c>
      <c r="E56" s="83">
        <f t="shared" si="0"/>
        <v>310500</v>
      </c>
      <c r="F56" s="83">
        <f t="shared" si="19"/>
        <v>73000</v>
      </c>
      <c r="G56" s="83">
        <f t="shared" si="19"/>
        <v>4000</v>
      </c>
      <c r="H56" s="83">
        <f t="shared" si="1"/>
        <v>387500</v>
      </c>
      <c r="I56" s="84"/>
      <c r="J56" s="80">
        <v>49</v>
      </c>
      <c r="K56" s="81" t="s">
        <v>48</v>
      </c>
      <c r="L56" s="86">
        <f t="shared" si="11"/>
        <v>247700</v>
      </c>
      <c r="M56" s="86">
        <f t="shared" si="16"/>
        <v>146200</v>
      </c>
      <c r="N56" s="83">
        <f t="shared" si="2"/>
        <v>393900</v>
      </c>
      <c r="O56" s="83">
        <f t="shared" si="12"/>
        <v>73000</v>
      </c>
      <c r="P56" s="83">
        <f t="shared" si="3"/>
        <v>466900</v>
      </c>
      <c r="Q56" s="84"/>
      <c r="R56" s="80">
        <v>49</v>
      </c>
      <c r="S56" s="81" t="s">
        <v>48</v>
      </c>
      <c r="T56" s="86">
        <f t="shared" si="13"/>
        <v>192000</v>
      </c>
      <c r="U56" s="86">
        <f t="shared" si="17"/>
        <v>120400</v>
      </c>
      <c r="V56" s="83">
        <f t="shared" si="4"/>
        <v>312400</v>
      </c>
      <c r="W56" s="83">
        <f t="shared" si="14"/>
        <v>73000</v>
      </c>
      <c r="X56" s="83">
        <f t="shared" si="5"/>
        <v>385400</v>
      </c>
      <c r="Z56" s="80">
        <f>+[12]발주집계!F55</f>
        <v>1</v>
      </c>
      <c r="AA56" s="85">
        <f>[12]타입입력!AC51</f>
        <v>0</v>
      </c>
      <c r="AB56" s="85">
        <f t="shared" si="6"/>
        <v>0</v>
      </c>
      <c r="AC56" s="85">
        <f t="shared" si="7"/>
        <v>0</v>
      </c>
      <c r="AD56" s="85">
        <f t="shared" si="8"/>
        <v>0</v>
      </c>
    </row>
    <row r="57" spans="1:30">
      <c r="A57" s="80">
        <v>50</v>
      </c>
      <c r="B57" s="81" t="s">
        <v>48</v>
      </c>
      <c r="C57" s="86">
        <f t="shared" si="9"/>
        <v>185800</v>
      </c>
      <c r="D57" s="86">
        <f t="shared" si="15"/>
        <v>127600</v>
      </c>
      <c r="E57" s="83">
        <f t="shared" si="0"/>
        <v>313400</v>
      </c>
      <c r="F57" s="83">
        <f t="shared" si="19"/>
        <v>73000</v>
      </c>
      <c r="G57" s="83">
        <f t="shared" si="19"/>
        <v>4000</v>
      </c>
      <c r="H57" s="83">
        <f t="shared" si="1"/>
        <v>390400</v>
      </c>
      <c r="I57" s="84"/>
      <c r="J57" s="80">
        <v>50</v>
      </c>
      <c r="K57" s="81" t="s">
        <v>48</v>
      </c>
      <c r="L57" s="86">
        <f t="shared" si="11"/>
        <v>247700</v>
      </c>
      <c r="M57" s="86">
        <f t="shared" si="16"/>
        <v>149600</v>
      </c>
      <c r="N57" s="83">
        <f t="shared" si="2"/>
        <v>397300</v>
      </c>
      <c r="O57" s="83">
        <f t="shared" si="12"/>
        <v>73000</v>
      </c>
      <c r="P57" s="83">
        <f t="shared" si="3"/>
        <v>470300</v>
      </c>
      <c r="Q57" s="84"/>
      <c r="R57" s="80">
        <v>50</v>
      </c>
      <c r="S57" s="81" t="s">
        <v>48</v>
      </c>
      <c r="T57" s="86">
        <f t="shared" si="13"/>
        <v>192000</v>
      </c>
      <c r="U57" s="86">
        <f t="shared" si="17"/>
        <v>123200</v>
      </c>
      <c r="V57" s="83">
        <f t="shared" si="4"/>
        <v>315200</v>
      </c>
      <c r="W57" s="83">
        <f t="shared" si="14"/>
        <v>73000</v>
      </c>
      <c r="X57" s="83">
        <f t="shared" si="5"/>
        <v>388200</v>
      </c>
      <c r="Z57" s="80">
        <f>+[12]발주집계!F56</f>
        <v>1</v>
      </c>
      <c r="AA57" s="85">
        <f>[12]타입입력!AC52</f>
        <v>0</v>
      </c>
      <c r="AB57" s="85">
        <f t="shared" si="6"/>
        <v>0</v>
      </c>
      <c r="AC57" s="85">
        <f t="shared" si="7"/>
        <v>0</v>
      </c>
      <c r="AD57" s="85">
        <f t="shared" si="8"/>
        <v>0</v>
      </c>
    </row>
    <row r="58" spans="1:30">
      <c r="A58" s="80">
        <v>51</v>
      </c>
      <c r="B58" s="81" t="s">
        <v>48</v>
      </c>
      <c r="C58" s="86">
        <f t="shared" si="9"/>
        <v>185800</v>
      </c>
      <c r="D58" s="86">
        <f t="shared" si="15"/>
        <v>130500</v>
      </c>
      <c r="E58" s="83">
        <f t="shared" si="0"/>
        <v>316300</v>
      </c>
      <c r="F58" s="83">
        <f t="shared" ref="F58:G73" si="20">F57</f>
        <v>73000</v>
      </c>
      <c r="G58" s="83">
        <f t="shared" si="20"/>
        <v>4000</v>
      </c>
      <c r="H58" s="83">
        <f t="shared" si="1"/>
        <v>393300</v>
      </c>
      <c r="I58" s="84"/>
      <c r="J58" s="80">
        <v>51</v>
      </c>
      <c r="K58" s="81" t="s">
        <v>48</v>
      </c>
      <c r="L58" s="86">
        <f t="shared" si="11"/>
        <v>247700</v>
      </c>
      <c r="M58" s="86">
        <f t="shared" si="16"/>
        <v>153000</v>
      </c>
      <c r="N58" s="83">
        <f t="shared" si="2"/>
        <v>400700</v>
      </c>
      <c r="O58" s="83">
        <f t="shared" si="12"/>
        <v>73000</v>
      </c>
      <c r="P58" s="83">
        <f t="shared" si="3"/>
        <v>473700</v>
      </c>
      <c r="Q58" s="84"/>
      <c r="R58" s="80">
        <v>51</v>
      </c>
      <c r="S58" s="81" t="s">
        <v>48</v>
      </c>
      <c r="T58" s="86">
        <f t="shared" si="13"/>
        <v>192000</v>
      </c>
      <c r="U58" s="86">
        <f t="shared" si="17"/>
        <v>126000</v>
      </c>
      <c r="V58" s="83">
        <f t="shared" si="4"/>
        <v>318000</v>
      </c>
      <c r="W58" s="83">
        <f t="shared" si="14"/>
        <v>73000</v>
      </c>
      <c r="X58" s="83">
        <f t="shared" si="5"/>
        <v>391000</v>
      </c>
      <c r="Z58" s="80">
        <f>+[12]발주집계!F57</f>
        <v>0</v>
      </c>
      <c r="AA58" s="88"/>
      <c r="AB58" s="88"/>
      <c r="AC58" s="88"/>
      <c r="AD58" s="88"/>
    </row>
    <row r="59" spans="1:30">
      <c r="A59" s="80">
        <v>52</v>
      </c>
      <c r="B59" s="81" t="s">
        <v>48</v>
      </c>
      <c r="C59" s="86">
        <f t="shared" si="9"/>
        <v>185800</v>
      </c>
      <c r="D59" s="86">
        <f t="shared" si="15"/>
        <v>133400</v>
      </c>
      <c r="E59" s="83">
        <f t="shared" si="0"/>
        <v>319200</v>
      </c>
      <c r="F59" s="83">
        <f t="shared" si="20"/>
        <v>73000</v>
      </c>
      <c r="G59" s="83">
        <f t="shared" si="20"/>
        <v>4000</v>
      </c>
      <c r="H59" s="83">
        <f t="shared" si="1"/>
        <v>396200</v>
      </c>
      <c r="I59" s="84"/>
      <c r="J59" s="80">
        <v>52</v>
      </c>
      <c r="K59" s="81" t="s">
        <v>48</v>
      </c>
      <c r="L59" s="86">
        <f t="shared" si="11"/>
        <v>247700</v>
      </c>
      <c r="M59" s="86">
        <f t="shared" si="16"/>
        <v>156400</v>
      </c>
      <c r="N59" s="83">
        <f t="shared" si="2"/>
        <v>404100</v>
      </c>
      <c r="O59" s="83">
        <f t="shared" si="12"/>
        <v>73000</v>
      </c>
      <c r="P59" s="83">
        <f t="shared" si="3"/>
        <v>477100</v>
      </c>
      <c r="Q59" s="84"/>
      <c r="R59" s="80">
        <v>52</v>
      </c>
      <c r="S59" s="81" t="s">
        <v>48</v>
      </c>
      <c r="T59" s="86">
        <f t="shared" si="13"/>
        <v>192000</v>
      </c>
      <c r="U59" s="86">
        <f t="shared" si="17"/>
        <v>128800</v>
      </c>
      <c r="V59" s="83">
        <f t="shared" si="4"/>
        <v>320800</v>
      </c>
      <c r="W59" s="83">
        <f t="shared" si="14"/>
        <v>73000</v>
      </c>
      <c r="X59" s="83">
        <f t="shared" si="5"/>
        <v>393800</v>
      </c>
      <c r="Z59" s="80">
        <f>+[12]발주집계!F58</f>
        <v>0</v>
      </c>
      <c r="AA59" s="89"/>
      <c r="AB59" s="89"/>
      <c r="AC59" s="89"/>
      <c r="AD59" s="89"/>
    </row>
    <row r="60" spans="1:30">
      <c r="A60" s="80">
        <v>53</v>
      </c>
      <c r="B60" s="81" t="s">
        <v>48</v>
      </c>
      <c r="C60" s="86">
        <f t="shared" si="9"/>
        <v>185800</v>
      </c>
      <c r="D60" s="86">
        <f t="shared" si="15"/>
        <v>136300</v>
      </c>
      <c r="E60" s="83">
        <f t="shared" si="0"/>
        <v>322100</v>
      </c>
      <c r="F60" s="83">
        <f t="shared" si="20"/>
        <v>73000</v>
      </c>
      <c r="G60" s="83">
        <f t="shared" si="20"/>
        <v>4000</v>
      </c>
      <c r="H60" s="83">
        <f t="shared" si="1"/>
        <v>399100</v>
      </c>
      <c r="I60" s="84"/>
      <c r="J60" s="80">
        <v>53</v>
      </c>
      <c r="K60" s="81" t="s">
        <v>48</v>
      </c>
      <c r="L60" s="86">
        <f t="shared" si="11"/>
        <v>247700</v>
      </c>
      <c r="M60" s="86">
        <f t="shared" si="16"/>
        <v>159800</v>
      </c>
      <c r="N60" s="83">
        <f t="shared" si="2"/>
        <v>407500</v>
      </c>
      <c r="O60" s="83">
        <f t="shared" si="12"/>
        <v>73000</v>
      </c>
      <c r="P60" s="83">
        <f t="shared" si="3"/>
        <v>480500</v>
      </c>
      <c r="Q60" s="84"/>
      <c r="R60" s="80">
        <v>53</v>
      </c>
      <c r="S60" s="81" t="s">
        <v>48</v>
      </c>
      <c r="T60" s="86">
        <f t="shared" si="13"/>
        <v>192000</v>
      </c>
      <c r="U60" s="86">
        <f t="shared" si="17"/>
        <v>131600</v>
      </c>
      <c r="V60" s="83">
        <f t="shared" si="4"/>
        <v>323600</v>
      </c>
      <c r="W60" s="83">
        <f t="shared" si="14"/>
        <v>73000</v>
      </c>
      <c r="X60" s="83">
        <f t="shared" si="5"/>
        <v>396600</v>
      </c>
      <c r="Z60" s="80">
        <f>+[12]발주집계!F59</f>
        <v>0</v>
      </c>
      <c r="AA60" s="89"/>
      <c r="AB60" s="89"/>
      <c r="AC60" s="89"/>
      <c r="AD60" s="89"/>
    </row>
    <row r="61" spans="1:30">
      <c r="A61" s="80">
        <v>54</v>
      </c>
      <c r="B61" s="81" t="s">
        <v>48</v>
      </c>
      <c r="C61" s="86">
        <f t="shared" si="9"/>
        <v>185800</v>
      </c>
      <c r="D61" s="86">
        <f t="shared" si="15"/>
        <v>139200</v>
      </c>
      <c r="E61" s="83">
        <f t="shared" si="0"/>
        <v>325000</v>
      </c>
      <c r="F61" s="83">
        <f t="shared" si="20"/>
        <v>73000</v>
      </c>
      <c r="G61" s="83">
        <f t="shared" si="20"/>
        <v>4000</v>
      </c>
      <c r="H61" s="83">
        <f t="shared" si="1"/>
        <v>402000</v>
      </c>
      <c r="I61" s="84"/>
      <c r="J61" s="80">
        <v>54</v>
      </c>
      <c r="K61" s="81" t="s">
        <v>48</v>
      </c>
      <c r="L61" s="86">
        <f t="shared" si="11"/>
        <v>247700</v>
      </c>
      <c r="M61" s="86">
        <f t="shared" si="16"/>
        <v>163200</v>
      </c>
      <c r="N61" s="83">
        <f t="shared" si="2"/>
        <v>410900</v>
      </c>
      <c r="O61" s="83">
        <f t="shared" si="12"/>
        <v>73000</v>
      </c>
      <c r="P61" s="83">
        <f t="shared" si="3"/>
        <v>483900</v>
      </c>
      <c r="Q61" s="84"/>
      <c r="R61" s="80">
        <v>54</v>
      </c>
      <c r="S61" s="81" t="s">
        <v>48</v>
      </c>
      <c r="T61" s="86">
        <f t="shared" si="13"/>
        <v>192000</v>
      </c>
      <c r="U61" s="86">
        <f t="shared" si="17"/>
        <v>134400</v>
      </c>
      <c r="V61" s="83">
        <f t="shared" si="4"/>
        <v>326400</v>
      </c>
      <c r="W61" s="83">
        <f t="shared" si="14"/>
        <v>73000</v>
      </c>
      <c r="X61" s="83">
        <f t="shared" si="5"/>
        <v>399400</v>
      </c>
      <c r="Z61" s="80">
        <f>+[12]발주집계!F60</f>
        <v>0</v>
      </c>
      <c r="AA61" s="89"/>
      <c r="AB61" s="89"/>
      <c r="AC61" s="89"/>
      <c r="AD61" s="89"/>
    </row>
    <row r="62" spans="1:30">
      <c r="A62" s="80">
        <v>55</v>
      </c>
      <c r="B62" s="81" t="s">
        <v>48</v>
      </c>
      <c r="C62" s="86">
        <f t="shared" si="9"/>
        <v>185800</v>
      </c>
      <c r="D62" s="86">
        <f t="shared" si="15"/>
        <v>142100</v>
      </c>
      <c r="E62" s="83">
        <f t="shared" si="0"/>
        <v>327900</v>
      </c>
      <c r="F62" s="83">
        <f t="shared" si="20"/>
        <v>73000</v>
      </c>
      <c r="G62" s="83">
        <f t="shared" si="20"/>
        <v>4000</v>
      </c>
      <c r="H62" s="83">
        <f t="shared" si="1"/>
        <v>404900</v>
      </c>
      <c r="I62" s="84"/>
      <c r="J62" s="80">
        <v>55</v>
      </c>
      <c r="K62" s="81" t="s">
        <v>48</v>
      </c>
      <c r="L62" s="86">
        <f t="shared" si="11"/>
        <v>247700</v>
      </c>
      <c r="M62" s="86">
        <f t="shared" si="16"/>
        <v>166600</v>
      </c>
      <c r="N62" s="83">
        <f t="shared" si="2"/>
        <v>414300</v>
      </c>
      <c r="O62" s="83">
        <f t="shared" si="12"/>
        <v>73000</v>
      </c>
      <c r="P62" s="83">
        <f t="shared" si="3"/>
        <v>487300</v>
      </c>
      <c r="Q62" s="84"/>
      <c r="R62" s="80">
        <v>55</v>
      </c>
      <c r="S62" s="81" t="s">
        <v>48</v>
      </c>
      <c r="T62" s="86">
        <f t="shared" si="13"/>
        <v>192000</v>
      </c>
      <c r="U62" s="86">
        <f t="shared" si="17"/>
        <v>137200</v>
      </c>
      <c r="V62" s="83">
        <f t="shared" si="4"/>
        <v>329200</v>
      </c>
      <c r="W62" s="83">
        <f t="shared" si="14"/>
        <v>73000</v>
      </c>
      <c r="X62" s="83">
        <f t="shared" si="5"/>
        <v>402200</v>
      </c>
      <c r="Z62" s="80">
        <f>+[12]발주집계!F61</f>
        <v>0</v>
      </c>
      <c r="AA62" s="89"/>
      <c r="AB62" s="89"/>
      <c r="AC62" s="89"/>
      <c r="AD62" s="89"/>
    </row>
    <row r="63" spans="1:30">
      <c r="A63" s="80">
        <v>56</v>
      </c>
      <c r="B63" s="81" t="s">
        <v>48</v>
      </c>
      <c r="C63" s="86">
        <f t="shared" si="9"/>
        <v>185800</v>
      </c>
      <c r="D63" s="86">
        <f t="shared" si="15"/>
        <v>145000</v>
      </c>
      <c r="E63" s="83">
        <f t="shared" si="0"/>
        <v>330800</v>
      </c>
      <c r="F63" s="83">
        <f t="shared" si="20"/>
        <v>73000</v>
      </c>
      <c r="G63" s="83">
        <f t="shared" si="20"/>
        <v>4000</v>
      </c>
      <c r="H63" s="83">
        <f t="shared" si="1"/>
        <v>407800</v>
      </c>
      <c r="I63" s="84"/>
      <c r="J63" s="80">
        <v>56</v>
      </c>
      <c r="K63" s="81" t="s">
        <v>48</v>
      </c>
      <c r="L63" s="86">
        <f t="shared" si="11"/>
        <v>247700</v>
      </c>
      <c r="M63" s="86">
        <f t="shared" si="16"/>
        <v>170000</v>
      </c>
      <c r="N63" s="83">
        <f t="shared" si="2"/>
        <v>417700</v>
      </c>
      <c r="O63" s="83">
        <f t="shared" si="12"/>
        <v>73000</v>
      </c>
      <c r="P63" s="83">
        <f t="shared" si="3"/>
        <v>490700</v>
      </c>
      <c r="Q63" s="84"/>
      <c r="R63" s="80">
        <v>56</v>
      </c>
      <c r="S63" s="81" t="s">
        <v>48</v>
      </c>
      <c r="T63" s="86">
        <f t="shared" si="13"/>
        <v>192000</v>
      </c>
      <c r="U63" s="86">
        <f t="shared" si="17"/>
        <v>140000</v>
      </c>
      <c r="V63" s="83">
        <f t="shared" si="4"/>
        <v>332000</v>
      </c>
      <c r="W63" s="83">
        <f t="shared" si="14"/>
        <v>73000</v>
      </c>
      <c r="X63" s="83">
        <f t="shared" si="5"/>
        <v>405000</v>
      </c>
      <c r="Z63" s="80">
        <f>+[12]발주집계!F62</f>
        <v>0</v>
      </c>
      <c r="AA63" s="89"/>
      <c r="AB63" s="89"/>
      <c r="AC63" s="89"/>
      <c r="AD63" s="89"/>
    </row>
    <row r="64" spans="1:30">
      <c r="A64" s="80">
        <v>57</v>
      </c>
      <c r="B64" s="81" t="s">
        <v>48</v>
      </c>
      <c r="C64" s="86">
        <f t="shared" si="9"/>
        <v>185800</v>
      </c>
      <c r="D64" s="86">
        <f t="shared" si="15"/>
        <v>147900</v>
      </c>
      <c r="E64" s="83">
        <f t="shared" si="0"/>
        <v>333700</v>
      </c>
      <c r="F64" s="83">
        <f t="shared" si="20"/>
        <v>73000</v>
      </c>
      <c r="G64" s="83">
        <f t="shared" si="20"/>
        <v>4000</v>
      </c>
      <c r="H64" s="83">
        <f t="shared" si="1"/>
        <v>410700</v>
      </c>
      <c r="I64" s="84"/>
      <c r="J64" s="80">
        <v>57</v>
      </c>
      <c r="K64" s="81" t="s">
        <v>48</v>
      </c>
      <c r="L64" s="86">
        <f t="shared" si="11"/>
        <v>247700</v>
      </c>
      <c r="M64" s="86">
        <f t="shared" si="16"/>
        <v>173400</v>
      </c>
      <c r="N64" s="83">
        <f t="shared" si="2"/>
        <v>421100</v>
      </c>
      <c r="O64" s="83">
        <f t="shared" si="12"/>
        <v>73000</v>
      </c>
      <c r="P64" s="83">
        <f t="shared" si="3"/>
        <v>494100</v>
      </c>
      <c r="Q64" s="84"/>
      <c r="R64" s="80">
        <v>57</v>
      </c>
      <c r="S64" s="81" t="s">
        <v>48</v>
      </c>
      <c r="T64" s="86">
        <f t="shared" si="13"/>
        <v>192000</v>
      </c>
      <c r="U64" s="86">
        <f t="shared" si="17"/>
        <v>142800</v>
      </c>
      <c r="V64" s="83">
        <f t="shared" si="4"/>
        <v>334800</v>
      </c>
      <c r="W64" s="83">
        <f t="shared" si="14"/>
        <v>73000</v>
      </c>
      <c r="X64" s="83">
        <f t="shared" si="5"/>
        <v>407800</v>
      </c>
      <c r="Z64" s="80">
        <f>+[12]발주집계!F63</f>
        <v>0</v>
      </c>
      <c r="AA64" s="89"/>
      <c r="AB64" s="89"/>
      <c r="AC64" s="89"/>
      <c r="AD64" s="89"/>
    </row>
    <row r="65" spans="1:30">
      <c r="A65" s="80">
        <v>58</v>
      </c>
      <c r="B65" s="81" t="s">
        <v>48</v>
      </c>
      <c r="C65" s="86">
        <f t="shared" si="9"/>
        <v>185800</v>
      </c>
      <c r="D65" s="86">
        <f t="shared" si="15"/>
        <v>150800</v>
      </c>
      <c r="E65" s="83">
        <f t="shared" si="0"/>
        <v>336600</v>
      </c>
      <c r="F65" s="83">
        <f t="shared" si="20"/>
        <v>73000</v>
      </c>
      <c r="G65" s="83">
        <f t="shared" si="20"/>
        <v>4000</v>
      </c>
      <c r="H65" s="83">
        <f t="shared" si="1"/>
        <v>413600</v>
      </c>
      <c r="I65" s="84"/>
      <c r="J65" s="80">
        <v>58</v>
      </c>
      <c r="K65" s="81" t="s">
        <v>48</v>
      </c>
      <c r="L65" s="86">
        <f t="shared" si="11"/>
        <v>247700</v>
      </c>
      <c r="M65" s="86">
        <f t="shared" si="16"/>
        <v>176800</v>
      </c>
      <c r="N65" s="83">
        <f t="shared" si="2"/>
        <v>424500</v>
      </c>
      <c r="O65" s="83">
        <f t="shared" si="12"/>
        <v>73000</v>
      </c>
      <c r="P65" s="83">
        <f t="shared" si="3"/>
        <v>497500</v>
      </c>
      <c r="Q65" s="84"/>
      <c r="R65" s="80">
        <v>58</v>
      </c>
      <c r="S65" s="81" t="s">
        <v>48</v>
      </c>
      <c r="T65" s="86">
        <f t="shared" si="13"/>
        <v>192000</v>
      </c>
      <c r="U65" s="86">
        <f t="shared" si="17"/>
        <v>145600</v>
      </c>
      <c r="V65" s="83">
        <f t="shared" si="4"/>
        <v>337600</v>
      </c>
      <c r="W65" s="83">
        <f t="shared" si="14"/>
        <v>73000</v>
      </c>
      <c r="X65" s="83">
        <f t="shared" si="5"/>
        <v>410600</v>
      </c>
      <c r="Z65" s="80">
        <f>+[12]발주집계!F64</f>
        <v>0</v>
      </c>
      <c r="AA65" s="89"/>
      <c r="AB65" s="89"/>
      <c r="AC65" s="89"/>
      <c r="AD65" s="89"/>
    </row>
    <row r="66" spans="1:30">
      <c r="A66" s="80">
        <v>59</v>
      </c>
      <c r="B66" s="81" t="s">
        <v>48</v>
      </c>
      <c r="C66" s="86">
        <f t="shared" si="9"/>
        <v>185800</v>
      </c>
      <c r="D66" s="86">
        <f t="shared" si="15"/>
        <v>153700</v>
      </c>
      <c r="E66" s="83">
        <f t="shared" si="0"/>
        <v>339500</v>
      </c>
      <c r="F66" s="83">
        <f t="shared" si="20"/>
        <v>73000</v>
      </c>
      <c r="G66" s="83">
        <f t="shared" si="20"/>
        <v>4000</v>
      </c>
      <c r="H66" s="83">
        <f t="shared" si="1"/>
        <v>416500</v>
      </c>
      <c r="I66" s="84"/>
      <c r="J66" s="80">
        <v>59</v>
      </c>
      <c r="K66" s="81" t="s">
        <v>48</v>
      </c>
      <c r="L66" s="86">
        <f t="shared" si="11"/>
        <v>247700</v>
      </c>
      <c r="M66" s="86">
        <f t="shared" si="16"/>
        <v>180200</v>
      </c>
      <c r="N66" s="83">
        <f t="shared" si="2"/>
        <v>427900</v>
      </c>
      <c r="O66" s="83">
        <f t="shared" si="12"/>
        <v>73000</v>
      </c>
      <c r="P66" s="83">
        <f t="shared" si="3"/>
        <v>500900</v>
      </c>
      <c r="Q66" s="84"/>
      <c r="R66" s="80">
        <v>59</v>
      </c>
      <c r="S66" s="81" t="s">
        <v>48</v>
      </c>
      <c r="T66" s="86">
        <f t="shared" si="13"/>
        <v>192000</v>
      </c>
      <c r="U66" s="86">
        <f t="shared" si="17"/>
        <v>148400</v>
      </c>
      <c r="V66" s="83">
        <f t="shared" si="4"/>
        <v>340400</v>
      </c>
      <c r="W66" s="83">
        <f t="shared" si="14"/>
        <v>73000</v>
      </c>
      <c r="X66" s="83">
        <f t="shared" si="5"/>
        <v>413400</v>
      </c>
      <c r="Z66" s="80">
        <f>+[12]발주집계!F65</f>
        <v>0</v>
      </c>
      <c r="AA66" s="89"/>
      <c r="AB66" s="89"/>
      <c r="AC66" s="89"/>
      <c r="AD66" s="89"/>
    </row>
    <row r="67" spans="1:30">
      <c r="A67" s="80">
        <v>60</v>
      </c>
      <c r="B67" s="81" t="s">
        <v>48</v>
      </c>
      <c r="C67" s="86">
        <f t="shared" si="9"/>
        <v>185800</v>
      </c>
      <c r="D67" s="86">
        <f t="shared" si="15"/>
        <v>156600</v>
      </c>
      <c r="E67" s="83">
        <f t="shared" si="0"/>
        <v>342400</v>
      </c>
      <c r="F67" s="83">
        <f t="shared" si="20"/>
        <v>73000</v>
      </c>
      <c r="G67" s="83">
        <f t="shared" si="20"/>
        <v>4000</v>
      </c>
      <c r="H67" s="83">
        <f t="shared" si="1"/>
        <v>419400</v>
      </c>
      <c r="I67" s="84"/>
      <c r="J67" s="80">
        <v>60</v>
      </c>
      <c r="K67" s="81" t="s">
        <v>48</v>
      </c>
      <c r="L67" s="86">
        <f t="shared" si="11"/>
        <v>247700</v>
      </c>
      <c r="M67" s="86">
        <f t="shared" si="16"/>
        <v>183600</v>
      </c>
      <c r="N67" s="83">
        <f t="shared" si="2"/>
        <v>431300</v>
      </c>
      <c r="O67" s="83">
        <f t="shared" si="12"/>
        <v>73000</v>
      </c>
      <c r="P67" s="83">
        <f t="shared" si="3"/>
        <v>504300</v>
      </c>
      <c r="Q67" s="84"/>
      <c r="R67" s="80">
        <v>60</v>
      </c>
      <c r="S67" s="81" t="s">
        <v>48</v>
      </c>
      <c r="T67" s="86">
        <f t="shared" si="13"/>
        <v>192000</v>
      </c>
      <c r="U67" s="86">
        <f t="shared" si="17"/>
        <v>151200</v>
      </c>
      <c r="V67" s="83">
        <f t="shared" si="4"/>
        <v>343200</v>
      </c>
      <c r="W67" s="83">
        <f t="shared" si="14"/>
        <v>73000</v>
      </c>
      <c r="X67" s="83">
        <f t="shared" si="5"/>
        <v>416200</v>
      </c>
      <c r="Z67" s="80">
        <f>+[12]발주집계!F66</f>
        <v>0</v>
      </c>
      <c r="AA67" s="89"/>
      <c r="AB67" s="89"/>
      <c r="AC67" s="89"/>
      <c r="AD67" s="89"/>
    </row>
    <row r="68" spans="1:30">
      <c r="A68" s="80">
        <v>61</v>
      </c>
      <c r="B68" s="81" t="s">
        <v>48</v>
      </c>
      <c r="C68" s="86">
        <f t="shared" si="9"/>
        <v>185800</v>
      </c>
      <c r="D68" s="86">
        <f t="shared" si="15"/>
        <v>159500</v>
      </c>
      <c r="E68" s="83">
        <f t="shared" si="0"/>
        <v>345300</v>
      </c>
      <c r="F68" s="83">
        <f t="shared" si="20"/>
        <v>73000</v>
      </c>
      <c r="G68" s="83">
        <f t="shared" si="20"/>
        <v>4000</v>
      </c>
      <c r="H68" s="83">
        <f t="shared" si="1"/>
        <v>422300</v>
      </c>
      <c r="I68" s="84"/>
      <c r="J68" s="80">
        <v>61</v>
      </c>
      <c r="K68" s="81" t="s">
        <v>48</v>
      </c>
      <c r="L68" s="86">
        <f t="shared" si="11"/>
        <v>247700</v>
      </c>
      <c r="M68" s="86">
        <f t="shared" si="16"/>
        <v>187000</v>
      </c>
      <c r="N68" s="83">
        <f t="shared" si="2"/>
        <v>434700</v>
      </c>
      <c r="O68" s="83">
        <f t="shared" si="12"/>
        <v>73000</v>
      </c>
      <c r="P68" s="83">
        <f t="shared" si="3"/>
        <v>507700</v>
      </c>
      <c r="Q68" s="84"/>
      <c r="R68" s="80">
        <v>61</v>
      </c>
      <c r="S68" s="81" t="s">
        <v>48</v>
      </c>
      <c r="T68" s="86">
        <f t="shared" si="13"/>
        <v>192000</v>
      </c>
      <c r="U68" s="86">
        <f t="shared" si="17"/>
        <v>154000</v>
      </c>
      <c r="V68" s="83">
        <f t="shared" si="4"/>
        <v>346000</v>
      </c>
      <c r="W68" s="83">
        <f t="shared" si="14"/>
        <v>73000</v>
      </c>
      <c r="X68" s="83">
        <f t="shared" si="5"/>
        <v>419000</v>
      </c>
      <c r="Z68" s="80">
        <f>+[12]발주집계!F67</f>
        <v>0</v>
      </c>
      <c r="AA68" s="89"/>
      <c r="AB68" s="89"/>
      <c r="AC68" s="89"/>
      <c r="AD68" s="89"/>
    </row>
    <row r="69" spans="1:30">
      <c r="A69" s="80">
        <v>62</v>
      </c>
      <c r="B69" s="81" t="s">
        <v>48</v>
      </c>
      <c r="C69" s="86">
        <f t="shared" si="9"/>
        <v>185800</v>
      </c>
      <c r="D69" s="86">
        <f t="shared" si="15"/>
        <v>162400</v>
      </c>
      <c r="E69" s="83">
        <f t="shared" si="0"/>
        <v>348200</v>
      </c>
      <c r="F69" s="83">
        <f t="shared" si="20"/>
        <v>73000</v>
      </c>
      <c r="G69" s="83">
        <f t="shared" si="20"/>
        <v>4000</v>
      </c>
      <c r="H69" s="83">
        <f t="shared" si="1"/>
        <v>425200</v>
      </c>
      <c r="I69" s="84"/>
      <c r="J69" s="80">
        <v>62</v>
      </c>
      <c r="K69" s="81" t="s">
        <v>48</v>
      </c>
      <c r="L69" s="86">
        <f t="shared" si="11"/>
        <v>247700</v>
      </c>
      <c r="M69" s="86">
        <f t="shared" si="16"/>
        <v>190400</v>
      </c>
      <c r="N69" s="83">
        <f t="shared" si="2"/>
        <v>438100</v>
      </c>
      <c r="O69" s="83">
        <f t="shared" si="12"/>
        <v>73000</v>
      </c>
      <c r="P69" s="83">
        <f t="shared" si="3"/>
        <v>511100</v>
      </c>
      <c r="Q69" s="84"/>
      <c r="R69" s="80">
        <v>62</v>
      </c>
      <c r="S69" s="81" t="s">
        <v>48</v>
      </c>
      <c r="T69" s="86">
        <f t="shared" si="13"/>
        <v>192000</v>
      </c>
      <c r="U69" s="86">
        <f t="shared" si="17"/>
        <v>156800</v>
      </c>
      <c r="V69" s="83">
        <f t="shared" si="4"/>
        <v>348800</v>
      </c>
      <c r="W69" s="83">
        <f t="shared" si="14"/>
        <v>73000</v>
      </c>
      <c r="X69" s="83">
        <f t="shared" si="5"/>
        <v>421800</v>
      </c>
      <c r="Z69" s="80">
        <f>+[12]발주집계!F68</f>
        <v>0</v>
      </c>
      <c r="AA69" s="89"/>
      <c r="AB69" s="89"/>
      <c r="AC69" s="89"/>
      <c r="AD69" s="89"/>
    </row>
    <row r="70" spans="1:30">
      <c r="A70" s="80">
        <v>63</v>
      </c>
      <c r="B70" s="81" t="s">
        <v>48</v>
      </c>
      <c r="C70" s="86">
        <f t="shared" si="9"/>
        <v>185800</v>
      </c>
      <c r="D70" s="86">
        <f t="shared" si="15"/>
        <v>165300</v>
      </c>
      <c r="E70" s="83">
        <f t="shared" si="0"/>
        <v>351100</v>
      </c>
      <c r="F70" s="83">
        <f t="shared" si="20"/>
        <v>73000</v>
      </c>
      <c r="G70" s="83">
        <f t="shared" si="20"/>
        <v>4000</v>
      </c>
      <c r="H70" s="83">
        <f t="shared" si="1"/>
        <v>428100</v>
      </c>
      <c r="I70" s="84"/>
      <c r="J70" s="80">
        <v>63</v>
      </c>
      <c r="K70" s="81" t="s">
        <v>48</v>
      </c>
      <c r="L70" s="86">
        <f t="shared" si="11"/>
        <v>247700</v>
      </c>
      <c r="M70" s="86">
        <f t="shared" si="16"/>
        <v>193800</v>
      </c>
      <c r="N70" s="83">
        <f t="shared" si="2"/>
        <v>441500</v>
      </c>
      <c r="O70" s="83">
        <f t="shared" si="12"/>
        <v>73000</v>
      </c>
      <c r="P70" s="83">
        <f t="shared" si="3"/>
        <v>514500</v>
      </c>
      <c r="Q70" s="84"/>
      <c r="R70" s="80">
        <v>63</v>
      </c>
      <c r="S70" s="81" t="s">
        <v>48</v>
      </c>
      <c r="T70" s="86">
        <f t="shared" si="13"/>
        <v>192000</v>
      </c>
      <c r="U70" s="86">
        <f t="shared" si="17"/>
        <v>159600</v>
      </c>
      <c r="V70" s="83">
        <f t="shared" si="4"/>
        <v>351600</v>
      </c>
      <c r="W70" s="83">
        <f t="shared" si="14"/>
        <v>73000</v>
      </c>
      <c r="X70" s="83">
        <f t="shared" si="5"/>
        <v>424600</v>
      </c>
      <c r="Z70" s="80">
        <f>+[12]발주집계!F69</f>
        <v>0</v>
      </c>
      <c r="AA70" s="89"/>
      <c r="AB70" s="89"/>
      <c r="AC70" s="89"/>
      <c r="AD70" s="89"/>
    </row>
    <row r="71" spans="1:30">
      <c r="A71" s="80">
        <v>64</v>
      </c>
      <c r="B71" s="81" t="s">
        <v>48</v>
      </c>
      <c r="C71" s="86">
        <f t="shared" si="9"/>
        <v>185800</v>
      </c>
      <c r="D71" s="86">
        <f t="shared" si="15"/>
        <v>168200</v>
      </c>
      <c r="E71" s="83">
        <f t="shared" si="0"/>
        <v>354000</v>
      </c>
      <c r="F71" s="83">
        <f t="shared" si="20"/>
        <v>73000</v>
      </c>
      <c r="G71" s="83">
        <f t="shared" si="20"/>
        <v>4000</v>
      </c>
      <c r="H71" s="83">
        <f t="shared" si="1"/>
        <v>431000</v>
      </c>
      <c r="I71" s="84"/>
      <c r="J71" s="80">
        <v>64</v>
      </c>
      <c r="K71" s="81" t="s">
        <v>48</v>
      </c>
      <c r="L71" s="86">
        <f t="shared" si="11"/>
        <v>247700</v>
      </c>
      <c r="M71" s="86">
        <f t="shared" si="16"/>
        <v>197200</v>
      </c>
      <c r="N71" s="83">
        <f t="shared" si="2"/>
        <v>444900</v>
      </c>
      <c r="O71" s="83">
        <f t="shared" si="12"/>
        <v>73000</v>
      </c>
      <c r="P71" s="83">
        <f t="shared" si="3"/>
        <v>517900</v>
      </c>
      <c r="Q71" s="84"/>
      <c r="R71" s="80">
        <v>64</v>
      </c>
      <c r="S71" s="81" t="s">
        <v>48</v>
      </c>
      <c r="T71" s="86">
        <f t="shared" si="13"/>
        <v>192000</v>
      </c>
      <c r="U71" s="86">
        <f t="shared" si="17"/>
        <v>162400</v>
      </c>
      <c r="V71" s="83">
        <f t="shared" si="4"/>
        <v>354400</v>
      </c>
      <c r="W71" s="83">
        <f t="shared" si="14"/>
        <v>73000</v>
      </c>
      <c r="X71" s="83">
        <f t="shared" si="5"/>
        <v>427400</v>
      </c>
      <c r="Z71" s="80">
        <f>+[12]발주집계!F70</f>
        <v>0</v>
      </c>
      <c r="AA71" s="89"/>
      <c r="AB71" s="89"/>
      <c r="AC71" s="89"/>
      <c r="AD71" s="89"/>
    </row>
    <row r="72" spans="1:30">
      <c r="A72" s="80">
        <v>65</v>
      </c>
      <c r="B72" s="81" t="s">
        <v>48</v>
      </c>
      <c r="C72" s="86">
        <f t="shared" si="9"/>
        <v>185800</v>
      </c>
      <c r="D72" s="86">
        <f t="shared" si="15"/>
        <v>171100</v>
      </c>
      <c r="E72" s="83">
        <f t="shared" si="0"/>
        <v>356900</v>
      </c>
      <c r="F72" s="83">
        <f t="shared" si="20"/>
        <v>73000</v>
      </c>
      <c r="G72" s="83">
        <f t="shared" si="20"/>
        <v>4000</v>
      </c>
      <c r="H72" s="83">
        <f t="shared" si="1"/>
        <v>433900</v>
      </c>
      <c r="I72" s="84"/>
      <c r="J72" s="80">
        <v>65</v>
      </c>
      <c r="K72" s="81" t="s">
        <v>48</v>
      </c>
      <c r="L72" s="86">
        <f t="shared" si="11"/>
        <v>247700</v>
      </c>
      <c r="M72" s="86">
        <f t="shared" si="16"/>
        <v>200600</v>
      </c>
      <c r="N72" s="83">
        <f t="shared" si="2"/>
        <v>448300</v>
      </c>
      <c r="O72" s="83">
        <f t="shared" si="12"/>
        <v>73000</v>
      </c>
      <c r="P72" s="83">
        <f t="shared" si="3"/>
        <v>521300</v>
      </c>
      <c r="Q72" s="84"/>
      <c r="R72" s="80">
        <v>65</v>
      </c>
      <c r="S72" s="81" t="s">
        <v>48</v>
      </c>
      <c r="T72" s="86">
        <f t="shared" si="13"/>
        <v>192000</v>
      </c>
      <c r="U72" s="86">
        <f t="shared" si="17"/>
        <v>165200</v>
      </c>
      <c r="V72" s="83">
        <f t="shared" si="4"/>
        <v>357200</v>
      </c>
      <c r="W72" s="83">
        <f t="shared" si="14"/>
        <v>73000</v>
      </c>
      <c r="X72" s="83">
        <f t="shared" si="5"/>
        <v>430200</v>
      </c>
      <c r="Z72" s="80">
        <f>+[12]발주집계!F71</f>
        <v>0</v>
      </c>
      <c r="AA72" s="89"/>
      <c r="AB72" s="89"/>
      <c r="AC72" s="89"/>
      <c r="AD72" s="89"/>
    </row>
    <row r="73" spans="1:30">
      <c r="A73" s="80">
        <v>66</v>
      </c>
      <c r="B73" s="81" t="s">
        <v>48</v>
      </c>
      <c r="C73" s="86">
        <f t="shared" si="9"/>
        <v>185800</v>
      </c>
      <c r="D73" s="86">
        <f t="shared" si="15"/>
        <v>174000</v>
      </c>
      <c r="E73" s="83">
        <f t="shared" ref="E73:E107" si="21">+C73+D73</f>
        <v>359800</v>
      </c>
      <c r="F73" s="83">
        <f t="shared" si="20"/>
        <v>73000</v>
      </c>
      <c r="G73" s="83">
        <f t="shared" si="20"/>
        <v>4000</v>
      </c>
      <c r="H73" s="83">
        <f t="shared" ref="H73:H107" si="22">ROUNDDOWN(+E73+F73+G73,-2)</f>
        <v>436800</v>
      </c>
      <c r="I73" s="84"/>
      <c r="J73" s="80">
        <v>66</v>
      </c>
      <c r="K73" s="81" t="s">
        <v>48</v>
      </c>
      <c r="L73" s="86">
        <f t="shared" si="11"/>
        <v>247700</v>
      </c>
      <c r="M73" s="86">
        <f t="shared" si="16"/>
        <v>204000</v>
      </c>
      <c r="N73" s="83">
        <f t="shared" ref="N73:N107" si="23">+L73+M73</f>
        <v>451700</v>
      </c>
      <c r="O73" s="83">
        <f t="shared" si="12"/>
        <v>73000</v>
      </c>
      <c r="P73" s="83">
        <f t="shared" ref="P73:P107" si="24">ROUNDDOWN(+N73+O73,-2)</f>
        <v>524700</v>
      </c>
      <c r="Q73" s="84"/>
      <c r="R73" s="80">
        <v>66</v>
      </c>
      <c r="S73" s="81" t="s">
        <v>48</v>
      </c>
      <c r="T73" s="86">
        <f t="shared" si="13"/>
        <v>192000</v>
      </c>
      <c r="U73" s="86">
        <f t="shared" si="17"/>
        <v>168000</v>
      </c>
      <c r="V73" s="83">
        <f t="shared" ref="V73:V107" si="25">+T73+U73</f>
        <v>360000</v>
      </c>
      <c r="W73" s="83">
        <f t="shared" si="14"/>
        <v>73000</v>
      </c>
      <c r="X73" s="83">
        <f t="shared" ref="X73:X107" si="26">ROUNDDOWN(+V73+W73,-2)</f>
        <v>433000</v>
      </c>
      <c r="Z73" s="80">
        <f>+[12]발주집계!F72</f>
        <v>0</v>
      </c>
      <c r="AA73" s="89"/>
      <c r="AB73" s="89"/>
      <c r="AC73" s="89"/>
      <c r="AD73" s="89"/>
    </row>
    <row r="74" spans="1:30">
      <c r="A74" s="80">
        <v>67</v>
      </c>
      <c r="B74" s="81" t="s">
        <v>48</v>
      </c>
      <c r="C74" s="86">
        <f t="shared" ref="C74:C107" si="27">C73</f>
        <v>185800</v>
      </c>
      <c r="D74" s="86">
        <f t="shared" si="15"/>
        <v>176900</v>
      </c>
      <c r="E74" s="83">
        <f t="shared" si="21"/>
        <v>362700</v>
      </c>
      <c r="F74" s="83">
        <f t="shared" ref="F74:G89" si="28">F73</f>
        <v>73000</v>
      </c>
      <c r="G74" s="83">
        <f t="shared" si="28"/>
        <v>4000</v>
      </c>
      <c r="H74" s="83">
        <f t="shared" si="22"/>
        <v>439700</v>
      </c>
      <c r="I74" s="84"/>
      <c r="J74" s="80">
        <v>67</v>
      </c>
      <c r="K74" s="81" t="s">
        <v>48</v>
      </c>
      <c r="L74" s="86">
        <f t="shared" ref="L74:L107" si="29">L73</f>
        <v>247700</v>
      </c>
      <c r="M74" s="86">
        <f t="shared" si="16"/>
        <v>207400</v>
      </c>
      <c r="N74" s="83">
        <f t="shared" si="23"/>
        <v>455100</v>
      </c>
      <c r="O74" s="83">
        <f t="shared" ref="O74:O107" si="30">O73</f>
        <v>73000</v>
      </c>
      <c r="P74" s="83">
        <f t="shared" si="24"/>
        <v>528100</v>
      </c>
      <c r="Q74" s="84"/>
      <c r="R74" s="80">
        <v>67</v>
      </c>
      <c r="S74" s="81" t="s">
        <v>48</v>
      </c>
      <c r="T74" s="86">
        <f t="shared" ref="T74:T107" si="31">T73</f>
        <v>192000</v>
      </c>
      <c r="U74" s="86">
        <f t="shared" si="17"/>
        <v>170800</v>
      </c>
      <c r="V74" s="83">
        <f t="shared" si="25"/>
        <v>362800</v>
      </c>
      <c r="W74" s="83">
        <f t="shared" ref="W74:W107" si="32">W73</f>
        <v>73000</v>
      </c>
      <c r="X74" s="83">
        <f t="shared" si="26"/>
        <v>435800</v>
      </c>
      <c r="Z74" s="80">
        <f>+[12]발주집계!F73</f>
        <v>0</v>
      </c>
      <c r="AA74" s="89"/>
      <c r="AB74" s="89"/>
      <c r="AC74" s="89"/>
      <c r="AD74" s="89"/>
    </row>
    <row r="75" spans="1:30">
      <c r="A75" s="80">
        <v>68</v>
      </c>
      <c r="B75" s="81" t="s">
        <v>48</v>
      </c>
      <c r="C75" s="86">
        <f t="shared" si="27"/>
        <v>185800</v>
      </c>
      <c r="D75" s="86">
        <f t="shared" si="15"/>
        <v>179800</v>
      </c>
      <c r="E75" s="83">
        <f t="shared" si="21"/>
        <v>365600</v>
      </c>
      <c r="F75" s="83">
        <f t="shared" si="28"/>
        <v>73000</v>
      </c>
      <c r="G75" s="83">
        <f t="shared" si="28"/>
        <v>4000</v>
      </c>
      <c r="H75" s="83">
        <f t="shared" si="22"/>
        <v>442600</v>
      </c>
      <c r="I75" s="84"/>
      <c r="J75" s="80">
        <v>68</v>
      </c>
      <c r="K75" s="81" t="s">
        <v>48</v>
      </c>
      <c r="L75" s="86">
        <f t="shared" si="29"/>
        <v>247700</v>
      </c>
      <c r="M75" s="86">
        <f t="shared" si="16"/>
        <v>210800</v>
      </c>
      <c r="N75" s="83">
        <f t="shared" si="23"/>
        <v>458500</v>
      </c>
      <c r="O75" s="83">
        <f t="shared" si="30"/>
        <v>73000</v>
      </c>
      <c r="P75" s="83">
        <f t="shared" si="24"/>
        <v>531500</v>
      </c>
      <c r="Q75" s="84"/>
      <c r="R75" s="80">
        <v>68</v>
      </c>
      <c r="S75" s="81" t="s">
        <v>48</v>
      </c>
      <c r="T75" s="86">
        <f t="shared" si="31"/>
        <v>192000</v>
      </c>
      <c r="U75" s="86">
        <f t="shared" si="17"/>
        <v>173600</v>
      </c>
      <c r="V75" s="83">
        <f t="shared" si="25"/>
        <v>365600</v>
      </c>
      <c r="W75" s="83">
        <f t="shared" si="32"/>
        <v>73000</v>
      </c>
      <c r="X75" s="83">
        <f t="shared" si="26"/>
        <v>438600</v>
      </c>
      <c r="Z75" s="80">
        <f>+[12]발주집계!F74</f>
        <v>0</v>
      </c>
      <c r="AA75" s="89"/>
      <c r="AB75" s="89"/>
      <c r="AC75" s="89"/>
      <c r="AD75" s="89"/>
    </row>
    <row r="76" spans="1:30">
      <c r="A76" s="80">
        <v>69</v>
      </c>
      <c r="B76" s="81" t="s">
        <v>48</v>
      </c>
      <c r="C76" s="86">
        <f t="shared" si="27"/>
        <v>185800</v>
      </c>
      <c r="D76" s="86">
        <f t="shared" si="15"/>
        <v>182700</v>
      </c>
      <c r="E76" s="83">
        <f t="shared" si="21"/>
        <v>368500</v>
      </c>
      <c r="F76" s="83">
        <f t="shared" si="28"/>
        <v>73000</v>
      </c>
      <c r="G76" s="83">
        <f t="shared" si="28"/>
        <v>4000</v>
      </c>
      <c r="H76" s="83">
        <f t="shared" si="22"/>
        <v>445500</v>
      </c>
      <c r="I76" s="84"/>
      <c r="J76" s="80">
        <v>69</v>
      </c>
      <c r="K76" s="81" t="s">
        <v>48</v>
      </c>
      <c r="L76" s="86">
        <f t="shared" si="29"/>
        <v>247700</v>
      </c>
      <c r="M76" s="86">
        <f t="shared" si="16"/>
        <v>214200</v>
      </c>
      <c r="N76" s="83">
        <f t="shared" si="23"/>
        <v>461900</v>
      </c>
      <c r="O76" s="83">
        <f t="shared" si="30"/>
        <v>73000</v>
      </c>
      <c r="P76" s="83">
        <f t="shared" si="24"/>
        <v>534900</v>
      </c>
      <c r="Q76" s="84"/>
      <c r="R76" s="80">
        <v>69</v>
      </c>
      <c r="S76" s="81" t="s">
        <v>48</v>
      </c>
      <c r="T76" s="86">
        <f t="shared" si="31"/>
        <v>192000</v>
      </c>
      <c r="U76" s="86">
        <f t="shared" si="17"/>
        <v>176400</v>
      </c>
      <c r="V76" s="83">
        <f t="shared" si="25"/>
        <v>368400</v>
      </c>
      <c r="W76" s="83">
        <f t="shared" si="32"/>
        <v>73000</v>
      </c>
      <c r="X76" s="83">
        <f t="shared" si="26"/>
        <v>441400</v>
      </c>
      <c r="Z76" s="80">
        <f>+[12]발주집계!F75</f>
        <v>0</v>
      </c>
      <c r="AA76" s="89"/>
      <c r="AB76" s="89"/>
      <c r="AC76" s="89"/>
      <c r="AD76" s="89"/>
    </row>
    <row r="77" spans="1:30">
      <c r="A77" s="80">
        <v>70</v>
      </c>
      <c r="B77" s="81" t="s">
        <v>48</v>
      </c>
      <c r="C77" s="86">
        <f t="shared" si="27"/>
        <v>185800</v>
      </c>
      <c r="D77" s="86">
        <f t="shared" si="15"/>
        <v>185600</v>
      </c>
      <c r="E77" s="83">
        <f t="shared" si="21"/>
        <v>371400</v>
      </c>
      <c r="F77" s="83">
        <f t="shared" si="28"/>
        <v>73000</v>
      </c>
      <c r="G77" s="83">
        <f t="shared" si="28"/>
        <v>4000</v>
      </c>
      <c r="H77" s="83">
        <f t="shared" si="22"/>
        <v>448400</v>
      </c>
      <c r="I77" s="84"/>
      <c r="J77" s="80">
        <v>70</v>
      </c>
      <c r="K77" s="81" t="s">
        <v>48</v>
      </c>
      <c r="L77" s="86">
        <f t="shared" si="29"/>
        <v>247700</v>
      </c>
      <c r="M77" s="86">
        <f t="shared" si="16"/>
        <v>217600</v>
      </c>
      <c r="N77" s="83">
        <f t="shared" si="23"/>
        <v>465300</v>
      </c>
      <c r="O77" s="83">
        <f t="shared" si="30"/>
        <v>73000</v>
      </c>
      <c r="P77" s="83">
        <f t="shared" si="24"/>
        <v>538300</v>
      </c>
      <c r="Q77" s="84"/>
      <c r="R77" s="80">
        <v>70</v>
      </c>
      <c r="S77" s="81" t="s">
        <v>48</v>
      </c>
      <c r="T77" s="86">
        <f t="shared" si="31"/>
        <v>192000</v>
      </c>
      <c r="U77" s="86">
        <f t="shared" si="17"/>
        <v>179200</v>
      </c>
      <c r="V77" s="83">
        <f t="shared" si="25"/>
        <v>371200</v>
      </c>
      <c r="W77" s="83">
        <f t="shared" si="32"/>
        <v>73000</v>
      </c>
      <c r="X77" s="83">
        <f t="shared" si="26"/>
        <v>444200</v>
      </c>
      <c r="Z77" s="80">
        <f>+[12]발주집계!F76</f>
        <v>0</v>
      </c>
      <c r="AA77" s="89"/>
      <c r="AB77" s="89"/>
      <c r="AC77" s="89"/>
      <c r="AD77" s="89"/>
    </row>
    <row r="78" spans="1:30">
      <c r="A78" s="80">
        <v>71</v>
      </c>
      <c r="B78" s="81" t="s">
        <v>48</v>
      </c>
      <c r="C78" s="86">
        <f t="shared" si="27"/>
        <v>185800</v>
      </c>
      <c r="D78" s="86">
        <f t="shared" si="15"/>
        <v>188500</v>
      </c>
      <c r="E78" s="83">
        <f t="shared" si="21"/>
        <v>374300</v>
      </c>
      <c r="F78" s="83">
        <f t="shared" si="28"/>
        <v>73000</v>
      </c>
      <c r="G78" s="83">
        <f t="shared" si="28"/>
        <v>4000</v>
      </c>
      <c r="H78" s="83">
        <f t="shared" si="22"/>
        <v>451300</v>
      </c>
      <c r="I78" s="84"/>
      <c r="J78" s="80">
        <v>71</v>
      </c>
      <c r="K78" s="81" t="s">
        <v>48</v>
      </c>
      <c r="L78" s="86">
        <f t="shared" si="29"/>
        <v>247700</v>
      </c>
      <c r="M78" s="86">
        <f t="shared" si="16"/>
        <v>221000</v>
      </c>
      <c r="N78" s="83">
        <f t="shared" si="23"/>
        <v>468700</v>
      </c>
      <c r="O78" s="83">
        <f t="shared" si="30"/>
        <v>73000</v>
      </c>
      <c r="P78" s="83">
        <f t="shared" si="24"/>
        <v>541700</v>
      </c>
      <c r="Q78" s="84"/>
      <c r="R78" s="80">
        <v>71</v>
      </c>
      <c r="S78" s="81" t="s">
        <v>48</v>
      </c>
      <c r="T78" s="86">
        <f t="shared" si="31"/>
        <v>192000</v>
      </c>
      <c r="U78" s="86">
        <f t="shared" si="17"/>
        <v>182000</v>
      </c>
      <c r="V78" s="83">
        <f t="shared" si="25"/>
        <v>374000</v>
      </c>
      <c r="W78" s="83">
        <f t="shared" si="32"/>
        <v>73000</v>
      </c>
      <c r="X78" s="83">
        <f t="shared" si="26"/>
        <v>447000</v>
      </c>
      <c r="Z78" s="80">
        <f>+[12]발주집계!F77</f>
        <v>0</v>
      </c>
      <c r="AA78" s="89"/>
      <c r="AB78" s="89"/>
      <c r="AC78" s="89"/>
      <c r="AD78" s="89"/>
    </row>
    <row r="79" spans="1:30">
      <c r="A79" s="80">
        <v>72</v>
      </c>
      <c r="B79" s="81" t="s">
        <v>48</v>
      </c>
      <c r="C79" s="86">
        <f t="shared" si="27"/>
        <v>185800</v>
      </c>
      <c r="D79" s="86">
        <f t="shared" si="15"/>
        <v>191400</v>
      </c>
      <c r="E79" s="83">
        <f t="shared" si="21"/>
        <v>377200</v>
      </c>
      <c r="F79" s="83">
        <f t="shared" si="28"/>
        <v>73000</v>
      </c>
      <c r="G79" s="83">
        <f t="shared" si="28"/>
        <v>4000</v>
      </c>
      <c r="H79" s="83">
        <f t="shared" si="22"/>
        <v>454200</v>
      </c>
      <c r="I79" s="84"/>
      <c r="J79" s="80">
        <v>72</v>
      </c>
      <c r="K79" s="81" t="s">
        <v>48</v>
      </c>
      <c r="L79" s="86">
        <f t="shared" si="29"/>
        <v>247700</v>
      </c>
      <c r="M79" s="86">
        <f t="shared" si="16"/>
        <v>224400</v>
      </c>
      <c r="N79" s="83">
        <f t="shared" si="23"/>
        <v>472100</v>
      </c>
      <c r="O79" s="83">
        <f t="shared" si="30"/>
        <v>73000</v>
      </c>
      <c r="P79" s="83">
        <f t="shared" si="24"/>
        <v>545100</v>
      </c>
      <c r="Q79" s="84"/>
      <c r="R79" s="80">
        <v>72</v>
      </c>
      <c r="S79" s="81" t="s">
        <v>48</v>
      </c>
      <c r="T79" s="86">
        <f t="shared" si="31"/>
        <v>192000</v>
      </c>
      <c r="U79" s="86">
        <f t="shared" si="17"/>
        <v>184800</v>
      </c>
      <c r="V79" s="83">
        <f t="shared" si="25"/>
        <v>376800</v>
      </c>
      <c r="W79" s="83">
        <f t="shared" si="32"/>
        <v>73000</v>
      </c>
      <c r="X79" s="83">
        <f t="shared" si="26"/>
        <v>449800</v>
      </c>
      <c r="Z79" s="80">
        <f>+[12]발주집계!F78</f>
        <v>0</v>
      </c>
      <c r="AA79" s="89"/>
      <c r="AB79" s="89"/>
      <c r="AC79" s="89"/>
      <c r="AD79" s="89"/>
    </row>
    <row r="80" spans="1:30">
      <c r="A80" s="80">
        <v>73</v>
      </c>
      <c r="B80" s="81" t="s">
        <v>48</v>
      </c>
      <c r="C80" s="86">
        <f t="shared" si="27"/>
        <v>185800</v>
      </c>
      <c r="D80" s="86">
        <f t="shared" ref="D80:D107" si="33">D79+$D$14</f>
        <v>194300</v>
      </c>
      <c r="E80" s="83">
        <f t="shared" si="21"/>
        <v>380100</v>
      </c>
      <c r="F80" s="83">
        <f t="shared" si="28"/>
        <v>73000</v>
      </c>
      <c r="G80" s="83">
        <f t="shared" si="28"/>
        <v>4000</v>
      </c>
      <c r="H80" s="83">
        <f t="shared" si="22"/>
        <v>457100</v>
      </c>
      <c r="I80" s="84"/>
      <c r="J80" s="80">
        <v>73</v>
      </c>
      <c r="K80" s="81" t="s">
        <v>48</v>
      </c>
      <c r="L80" s="86">
        <f t="shared" si="29"/>
        <v>247700</v>
      </c>
      <c r="M80" s="86">
        <f t="shared" ref="M80:M107" si="34">M79+$M$14</f>
        <v>227800</v>
      </c>
      <c r="N80" s="83">
        <f t="shared" si="23"/>
        <v>475500</v>
      </c>
      <c r="O80" s="83">
        <f t="shared" si="30"/>
        <v>73000</v>
      </c>
      <c r="P80" s="83">
        <f t="shared" si="24"/>
        <v>548500</v>
      </c>
      <c r="Q80" s="84"/>
      <c r="R80" s="80">
        <v>73</v>
      </c>
      <c r="S80" s="81" t="s">
        <v>48</v>
      </c>
      <c r="T80" s="86">
        <f t="shared" si="31"/>
        <v>192000</v>
      </c>
      <c r="U80" s="86">
        <f t="shared" ref="U80:U107" si="35">U79+$U$14</f>
        <v>187600</v>
      </c>
      <c r="V80" s="83">
        <f t="shared" si="25"/>
        <v>379600</v>
      </c>
      <c r="W80" s="83">
        <f t="shared" si="32"/>
        <v>73000</v>
      </c>
      <c r="X80" s="83">
        <f t="shared" si="26"/>
        <v>452600</v>
      </c>
      <c r="Z80" s="80">
        <f>+[12]발주집계!F79</f>
        <v>0</v>
      </c>
      <c r="AA80" s="89"/>
      <c r="AB80" s="89"/>
      <c r="AC80" s="89"/>
      <c r="AD80" s="89"/>
    </row>
    <row r="81" spans="1:30">
      <c r="A81" s="80">
        <v>74</v>
      </c>
      <c r="B81" s="81" t="s">
        <v>48</v>
      </c>
      <c r="C81" s="86">
        <f t="shared" si="27"/>
        <v>185800</v>
      </c>
      <c r="D81" s="86">
        <f t="shared" si="33"/>
        <v>197200</v>
      </c>
      <c r="E81" s="83">
        <f t="shared" si="21"/>
        <v>383000</v>
      </c>
      <c r="F81" s="83">
        <f t="shared" si="28"/>
        <v>73000</v>
      </c>
      <c r="G81" s="83">
        <f t="shared" si="28"/>
        <v>4000</v>
      </c>
      <c r="H81" s="83">
        <f t="shared" si="22"/>
        <v>460000</v>
      </c>
      <c r="I81" s="84"/>
      <c r="J81" s="80">
        <v>74</v>
      </c>
      <c r="K81" s="81" t="s">
        <v>48</v>
      </c>
      <c r="L81" s="86">
        <f t="shared" si="29"/>
        <v>247700</v>
      </c>
      <c r="M81" s="86">
        <f t="shared" si="34"/>
        <v>231200</v>
      </c>
      <c r="N81" s="83">
        <f t="shared" si="23"/>
        <v>478900</v>
      </c>
      <c r="O81" s="83">
        <f t="shared" si="30"/>
        <v>73000</v>
      </c>
      <c r="P81" s="83">
        <f t="shared" si="24"/>
        <v>551900</v>
      </c>
      <c r="Q81" s="84"/>
      <c r="R81" s="80">
        <v>74</v>
      </c>
      <c r="S81" s="81" t="s">
        <v>48</v>
      </c>
      <c r="T81" s="86">
        <f t="shared" si="31"/>
        <v>192000</v>
      </c>
      <c r="U81" s="86">
        <f t="shared" si="35"/>
        <v>190400</v>
      </c>
      <c r="V81" s="83">
        <f t="shared" si="25"/>
        <v>382400</v>
      </c>
      <c r="W81" s="83">
        <f t="shared" si="32"/>
        <v>73000</v>
      </c>
      <c r="X81" s="83">
        <f t="shared" si="26"/>
        <v>455400</v>
      </c>
      <c r="Z81" s="80">
        <f>+[12]발주집계!F80</f>
        <v>0</v>
      </c>
      <c r="AA81" s="89"/>
      <c r="AB81" s="89"/>
      <c r="AC81" s="89"/>
      <c r="AD81" s="89"/>
    </row>
    <row r="82" spans="1:30">
      <c r="A82" s="80">
        <v>75</v>
      </c>
      <c r="B82" s="81" t="s">
        <v>48</v>
      </c>
      <c r="C82" s="86">
        <f t="shared" si="27"/>
        <v>185800</v>
      </c>
      <c r="D82" s="86">
        <f t="shared" si="33"/>
        <v>200100</v>
      </c>
      <c r="E82" s="83">
        <f t="shared" si="21"/>
        <v>385900</v>
      </c>
      <c r="F82" s="83">
        <f t="shared" si="28"/>
        <v>73000</v>
      </c>
      <c r="G82" s="83">
        <f t="shared" si="28"/>
        <v>4000</v>
      </c>
      <c r="H82" s="83">
        <f t="shared" si="22"/>
        <v>462900</v>
      </c>
      <c r="I82" s="84"/>
      <c r="J82" s="80">
        <v>75</v>
      </c>
      <c r="K82" s="81" t="s">
        <v>48</v>
      </c>
      <c r="L82" s="86">
        <f t="shared" si="29"/>
        <v>247700</v>
      </c>
      <c r="M82" s="86">
        <f t="shared" si="34"/>
        <v>234600</v>
      </c>
      <c r="N82" s="83">
        <f t="shared" si="23"/>
        <v>482300</v>
      </c>
      <c r="O82" s="83">
        <f t="shared" si="30"/>
        <v>73000</v>
      </c>
      <c r="P82" s="83">
        <f t="shared" si="24"/>
        <v>555300</v>
      </c>
      <c r="Q82" s="84"/>
      <c r="R82" s="80">
        <v>75</v>
      </c>
      <c r="S82" s="81" t="s">
        <v>48</v>
      </c>
      <c r="T82" s="86">
        <f t="shared" si="31"/>
        <v>192000</v>
      </c>
      <c r="U82" s="86">
        <f t="shared" si="35"/>
        <v>193200</v>
      </c>
      <c r="V82" s="83">
        <f t="shared" si="25"/>
        <v>385200</v>
      </c>
      <c r="W82" s="83">
        <f t="shared" si="32"/>
        <v>73000</v>
      </c>
      <c r="X82" s="83">
        <f t="shared" si="26"/>
        <v>458200</v>
      </c>
      <c r="Z82" s="80">
        <f>+[12]발주집계!F81</f>
        <v>0</v>
      </c>
      <c r="AA82" s="89"/>
      <c r="AB82" s="89"/>
      <c r="AC82" s="89"/>
      <c r="AD82" s="89"/>
    </row>
    <row r="83" spans="1:30">
      <c r="A83" s="80">
        <v>76</v>
      </c>
      <c r="B83" s="81" t="s">
        <v>48</v>
      </c>
      <c r="C83" s="86">
        <f t="shared" si="27"/>
        <v>185800</v>
      </c>
      <c r="D83" s="86">
        <f t="shared" si="33"/>
        <v>203000</v>
      </c>
      <c r="E83" s="83">
        <f t="shared" si="21"/>
        <v>388800</v>
      </c>
      <c r="F83" s="83">
        <f t="shared" si="28"/>
        <v>73000</v>
      </c>
      <c r="G83" s="83">
        <f t="shared" si="28"/>
        <v>4000</v>
      </c>
      <c r="H83" s="83">
        <f t="shared" si="22"/>
        <v>465800</v>
      </c>
      <c r="I83" s="84"/>
      <c r="J83" s="80">
        <v>76</v>
      </c>
      <c r="K83" s="81" t="s">
        <v>48</v>
      </c>
      <c r="L83" s="86">
        <f t="shared" si="29"/>
        <v>247700</v>
      </c>
      <c r="M83" s="86">
        <f t="shared" si="34"/>
        <v>238000</v>
      </c>
      <c r="N83" s="83">
        <f t="shared" si="23"/>
        <v>485700</v>
      </c>
      <c r="O83" s="83">
        <f t="shared" si="30"/>
        <v>73000</v>
      </c>
      <c r="P83" s="83">
        <f t="shared" si="24"/>
        <v>558700</v>
      </c>
      <c r="Q83" s="84"/>
      <c r="R83" s="80">
        <v>76</v>
      </c>
      <c r="S83" s="81" t="s">
        <v>48</v>
      </c>
      <c r="T83" s="86">
        <f t="shared" si="31"/>
        <v>192000</v>
      </c>
      <c r="U83" s="86">
        <f t="shared" si="35"/>
        <v>196000</v>
      </c>
      <c r="V83" s="83">
        <f t="shared" si="25"/>
        <v>388000</v>
      </c>
      <c r="W83" s="83">
        <f t="shared" si="32"/>
        <v>73000</v>
      </c>
      <c r="X83" s="83">
        <f t="shared" si="26"/>
        <v>461000</v>
      </c>
      <c r="Z83" s="80">
        <f>+[12]발주집계!F82</f>
        <v>0</v>
      </c>
      <c r="AA83" s="89"/>
      <c r="AB83" s="89"/>
      <c r="AC83" s="89"/>
      <c r="AD83" s="89"/>
    </row>
    <row r="84" spans="1:30">
      <c r="A84" s="80">
        <v>77</v>
      </c>
      <c r="B84" s="81" t="s">
        <v>48</v>
      </c>
      <c r="C84" s="86">
        <f t="shared" si="27"/>
        <v>185800</v>
      </c>
      <c r="D84" s="86">
        <f t="shared" si="33"/>
        <v>205900</v>
      </c>
      <c r="E84" s="83">
        <f t="shared" si="21"/>
        <v>391700</v>
      </c>
      <c r="F84" s="83">
        <f t="shared" si="28"/>
        <v>73000</v>
      </c>
      <c r="G84" s="83">
        <f t="shared" si="28"/>
        <v>4000</v>
      </c>
      <c r="H84" s="83">
        <f t="shared" si="22"/>
        <v>468700</v>
      </c>
      <c r="I84" s="84"/>
      <c r="J84" s="80">
        <v>77</v>
      </c>
      <c r="K84" s="81" t="s">
        <v>48</v>
      </c>
      <c r="L84" s="86">
        <f t="shared" si="29"/>
        <v>247700</v>
      </c>
      <c r="M84" s="86">
        <f t="shared" si="34"/>
        <v>241400</v>
      </c>
      <c r="N84" s="83">
        <f t="shared" si="23"/>
        <v>489100</v>
      </c>
      <c r="O84" s="83">
        <f t="shared" si="30"/>
        <v>73000</v>
      </c>
      <c r="P84" s="83">
        <f t="shared" si="24"/>
        <v>562100</v>
      </c>
      <c r="Q84" s="84"/>
      <c r="R84" s="80">
        <v>77</v>
      </c>
      <c r="S84" s="81" t="s">
        <v>48</v>
      </c>
      <c r="T84" s="86">
        <f t="shared" si="31"/>
        <v>192000</v>
      </c>
      <c r="U84" s="86">
        <f t="shared" si="35"/>
        <v>198800</v>
      </c>
      <c r="V84" s="83">
        <f t="shared" si="25"/>
        <v>390800</v>
      </c>
      <c r="W84" s="83">
        <f t="shared" si="32"/>
        <v>73000</v>
      </c>
      <c r="X84" s="83">
        <f t="shared" si="26"/>
        <v>463800</v>
      </c>
      <c r="Z84" s="80">
        <f>+[12]발주집계!F83</f>
        <v>0</v>
      </c>
      <c r="AA84" s="89"/>
      <c r="AB84" s="89"/>
      <c r="AC84" s="89"/>
      <c r="AD84" s="89"/>
    </row>
    <row r="85" spans="1:30">
      <c r="A85" s="80">
        <v>78</v>
      </c>
      <c r="B85" s="81" t="s">
        <v>48</v>
      </c>
      <c r="C85" s="86">
        <f t="shared" si="27"/>
        <v>185800</v>
      </c>
      <c r="D85" s="86">
        <f t="shared" si="33"/>
        <v>208800</v>
      </c>
      <c r="E85" s="83">
        <f t="shared" si="21"/>
        <v>394600</v>
      </c>
      <c r="F85" s="83">
        <f t="shared" si="28"/>
        <v>73000</v>
      </c>
      <c r="G85" s="83">
        <f t="shared" si="28"/>
        <v>4000</v>
      </c>
      <c r="H85" s="83">
        <f t="shared" si="22"/>
        <v>471600</v>
      </c>
      <c r="I85" s="84"/>
      <c r="J85" s="80">
        <v>78</v>
      </c>
      <c r="K85" s="81" t="s">
        <v>48</v>
      </c>
      <c r="L85" s="86">
        <f t="shared" si="29"/>
        <v>247700</v>
      </c>
      <c r="M85" s="86">
        <f t="shared" si="34"/>
        <v>244800</v>
      </c>
      <c r="N85" s="83">
        <f t="shared" si="23"/>
        <v>492500</v>
      </c>
      <c r="O85" s="83">
        <f t="shared" si="30"/>
        <v>73000</v>
      </c>
      <c r="P85" s="83">
        <f t="shared" si="24"/>
        <v>565500</v>
      </c>
      <c r="Q85" s="84"/>
      <c r="R85" s="80">
        <v>78</v>
      </c>
      <c r="S85" s="81" t="s">
        <v>48</v>
      </c>
      <c r="T85" s="86">
        <f t="shared" si="31"/>
        <v>192000</v>
      </c>
      <c r="U85" s="86">
        <f t="shared" si="35"/>
        <v>201600</v>
      </c>
      <c r="V85" s="83">
        <f t="shared" si="25"/>
        <v>393600</v>
      </c>
      <c r="W85" s="83">
        <f t="shared" si="32"/>
        <v>73000</v>
      </c>
      <c r="X85" s="83">
        <f t="shared" si="26"/>
        <v>466600</v>
      </c>
      <c r="Z85" s="80">
        <f>+[12]발주집계!F84</f>
        <v>0</v>
      </c>
      <c r="AA85" s="89"/>
      <c r="AB85" s="89"/>
      <c r="AC85" s="89"/>
      <c r="AD85" s="89"/>
    </row>
    <row r="86" spans="1:30">
      <c r="A86" s="80">
        <v>79</v>
      </c>
      <c r="B86" s="81" t="s">
        <v>48</v>
      </c>
      <c r="C86" s="86">
        <f t="shared" si="27"/>
        <v>185800</v>
      </c>
      <c r="D86" s="86">
        <f t="shared" si="33"/>
        <v>211700</v>
      </c>
      <c r="E86" s="83">
        <f t="shared" si="21"/>
        <v>397500</v>
      </c>
      <c r="F86" s="83">
        <f t="shared" si="28"/>
        <v>73000</v>
      </c>
      <c r="G86" s="83">
        <f t="shared" si="28"/>
        <v>4000</v>
      </c>
      <c r="H86" s="83">
        <f t="shared" si="22"/>
        <v>474500</v>
      </c>
      <c r="I86" s="84"/>
      <c r="J86" s="80">
        <v>79</v>
      </c>
      <c r="K86" s="81" t="s">
        <v>48</v>
      </c>
      <c r="L86" s="86">
        <f t="shared" si="29"/>
        <v>247700</v>
      </c>
      <c r="M86" s="86">
        <f t="shared" si="34"/>
        <v>248200</v>
      </c>
      <c r="N86" s="83">
        <f t="shared" si="23"/>
        <v>495900</v>
      </c>
      <c r="O86" s="83">
        <f t="shared" si="30"/>
        <v>73000</v>
      </c>
      <c r="P86" s="83">
        <f t="shared" si="24"/>
        <v>568900</v>
      </c>
      <c r="Q86" s="84"/>
      <c r="R86" s="80">
        <v>79</v>
      </c>
      <c r="S86" s="81" t="s">
        <v>48</v>
      </c>
      <c r="T86" s="86">
        <f t="shared" si="31"/>
        <v>192000</v>
      </c>
      <c r="U86" s="86">
        <f t="shared" si="35"/>
        <v>204400</v>
      </c>
      <c r="V86" s="83">
        <f t="shared" si="25"/>
        <v>396400</v>
      </c>
      <c r="W86" s="83">
        <f t="shared" si="32"/>
        <v>73000</v>
      </c>
      <c r="X86" s="83">
        <f t="shared" si="26"/>
        <v>469400</v>
      </c>
      <c r="Z86" s="80">
        <f>+[12]발주집계!F85</f>
        <v>0</v>
      </c>
      <c r="AA86" s="89"/>
      <c r="AB86" s="89"/>
      <c r="AC86" s="89"/>
      <c r="AD86" s="89"/>
    </row>
    <row r="87" spans="1:30">
      <c r="A87" s="80">
        <v>80</v>
      </c>
      <c r="B87" s="81" t="s">
        <v>48</v>
      </c>
      <c r="C87" s="86">
        <f t="shared" si="27"/>
        <v>185800</v>
      </c>
      <c r="D87" s="86">
        <f t="shared" si="33"/>
        <v>214600</v>
      </c>
      <c r="E87" s="83">
        <f t="shared" si="21"/>
        <v>400400</v>
      </c>
      <c r="F87" s="83">
        <f t="shared" si="28"/>
        <v>73000</v>
      </c>
      <c r="G87" s="83">
        <f t="shared" si="28"/>
        <v>4000</v>
      </c>
      <c r="H87" s="83">
        <f t="shared" si="22"/>
        <v>477400</v>
      </c>
      <c r="I87" s="84"/>
      <c r="J87" s="80">
        <v>80</v>
      </c>
      <c r="K87" s="81" t="s">
        <v>48</v>
      </c>
      <c r="L87" s="86">
        <f t="shared" si="29"/>
        <v>247700</v>
      </c>
      <c r="M87" s="86">
        <f t="shared" si="34"/>
        <v>251600</v>
      </c>
      <c r="N87" s="83">
        <f t="shared" si="23"/>
        <v>499300</v>
      </c>
      <c r="O87" s="83">
        <f t="shared" si="30"/>
        <v>73000</v>
      </c>
      <c r="P87" s="83">
        <f t="shared" si="24"/>
        <v>572300</v>
      </c>
      <c r="Q87" s="84"/>
      <c r="R87" s="80">
        <v>80</v>
      </c>
      <c r="S87" s="81" t="s">
        <v>48</v>
      </c>
      <c r="T87" s="86">
        <f t="shared" si="31"/>
        <v>192000</v>
      </c>
      <c r="U87" s="86">
        <f t="shared" si="35"/>
        <v>207200</v>
      </c>
      <c r="V87" s="83">
        <f t="shared" si="25"/>
        <v>399200</v>
      </c>
      <c r="W87" s="83">
        <f t="shared" si="32"/>
        <v>73000</v>
      </c>
      <c r="X87" s="83">
        <f t="shared" si="26"/>
        <v>472200</v>
      </c>
      <c r="Z87" s="80">
        <f>+[12]발주집계!F86</f>
        <v>0</v>
      </c>
      <c r="AA87" s="89"/>
      <c r="AB87" s="89"/>
      <c r="AC87" s="89"/>
      <c r="AD87" s="89"/>
    </row>
    <row r="88" spans="1:30">
      <c r="A88" s="80">
        <v>81</v>
      </c>
      <c r="B88" s="81" t="s">
        <v>48</v>
      </c>
      <c r="C88" s="86">
        <f t="shared" si="27"/>
        <v>185800</v>
      </c>
      <c r="D88" s="86">
        <f t="shared" si="33"/>
        <v>217500</v>
      </c>
      <c r="E88" s="83">
        <f t="shared" si="21"/>
        <v>403300</v>
      </c>
      <c r="F88" s="83">
        <f t="shared" si="28"/>
        <v>73000</v>
      </c>
      <c r="G88" s="83">
        <f t="shared" si="28"/>
        <v>4000</v>
      </c>
      <c r="H88" s="83">
        <f t="shared" si="22"/>
        <v>480300</v>
      </c>
      <c r="I88" s="84"/>
      <c r="J88" s="80">
        <v>81</v>
      </c>
      <c r="K88" s="81" t="s">
        <v>48</v>
      </c>
      <c r="L88" s="86">
        <f t="shared" si="29"/>
        <v>247700</v>
      </c>
      <c r="M88" s="86">
        <f t="shared" si="34"/>
        <v>255000</v>
      </c>
      <c r="N88" s="83">
        <f t="shared" si="23"/>
        <v>502700</v>
      </c>
      <c r="O88" s="83">
        <f t="shared" si="30"/>
        <v>73000</v>
      </c>
      <c r="P88" s="83">
        <f t="shared" si="24"/>
        <v>575700</v>
      </c>
      <c r="Q88" s="84"/>
      <c r="R88" s="80">
        <v>81</v>
      </c>
      <c r="S88" s="81" t="s">
        <v>48</v>
      </c>
      <c r="T88" s="86">
        <f t="shared" si="31"/>
        <v>192000</v>
      </c>
      <c r="U88" s="86">
        <f t="shared" si="35"/>
        <v>210000</v>
      </c>
      <c r="V88" s="83">
        <f t="shared" si="25"/>
        <v>402000</v>
      </c>
      <c r="W88" s="83">
        <f t="shared" si="32"/>
        <v>73000</v>
      </c>
      <c r="X88" s="83">
        <f t="shared" si="26"/>
        <v>475000</v>
      </c>
      <c r="Z88" s="80">
        <f>+[12]발주집계!F87</f>
        <v>0</v>
      </c>
      <c r="AA88" s="89"/>
      <c r="AB88" s="89"/>
      <c r="AC88" s="89"/>
      <c r="AD88" s="89"/>
    </row>
    <row r="89" spans="1:30">
      <c r="A89" s="80">
        <v>82</v>
      </c>
      <c r="B89" s="81" t="s">
        <v>48</v>
      </c>
      <c r="C89" s="86">
        <f t="shared" si="27"/>
        <v>185800</v>
      </c>
      <c r="D89" s="86">
        <f t="shared" si="33"/>
        <v>220400</v>
      </c>
      <c r="E89" s="83">
        <f t="shared" si="21"/>
        <v>406200</v>
      </c>
      <c r="F89" s="83">
        <f t="shared" si="28"/>
        <v>73000</v>
      </c>
      <c r="G89" s="83">
        <f t="shared" si="28"/>
        <v>4000</v>
      </c>
      <c r="H89" s="83">
        <f t="shared" si="22"/>
        <v>483200</v>
      </c>
      <c r="I89" s="84"/>
      <c r="J89" s="80">
        <v>82</v>
      </c>
      <c r="K89" s="81" t="s">
        <v>48</v>
      </c>
      <c r="L89" s="86">
        <f t="shared" si="29"/>
        <v>247700</v>
      </c>
      <c r="M89" s="86">
        <f t="shared" si="34"/>
        <v>258400</v>
      </c>
      <c r="N89" s="83">
        <f t="shared" si="23"/>
        <v>506100</v>
      </c>
      <c r="O89" s="83">
        <f t="shared" si="30"/>
        <v>73000</v>
      </c>
      <c r="P89" s="83">
        <f t="shared" si="24"/>
        <v>579100</v>
      </c>
      <c r="Q89" s="84"/>
      <c r="R89" s="80">
        <v>82</v>
      </c>
      <c r="S89" s="81" t="s">
        <v>48</v>
      </c>
      <c r="T89" s="86">
        <f t="shared" si="31"/>
        <v>192000</v>
      </c>
      <c r="U89" s="86">
        <f t="shared" si="35"/>
        <v>212800</v>
      </c>
      <c r="V89" s="83">
        <f t="shared" si="25"/>
        <v>404800</v>
      </c>
      <c r="W89" s="83">
        <f t="shared" si="32"/>
        <v>73000</v>
      </c>
      <c r="X89" s="83">
        <f t="shared" si="26"/>
        <v>477800</v>
      </c>
      <c r="Z89" s="80">
        <f>+[12]발주집계!F88</f>
        <v>0</v>
      </c>
      <c r="AA89" s="89"/>
      <c r="AB89" s="89"/>
      <c r="AC89" s="89"/>
      <c r="AD89" s="89"/>
    </row>
    <row r="90" spans="1:30">
      <c r="A90" s="80">
        <v>83</v>
      </c>
      <c r="B90" s="81" t="s">
        <v>48</v>
      </c>
      <c r="C90" s="86">
        <f t="shared" si="27"/>
        <v>185800</v>
      </c>
      <c r="D90" s="86">
        <f t="shared" si="33"/>
        <v>223300</v>
      </c>
      <c r="E90" s="83">
        <f t="shared" si="21"/>
        <v>409100</v>
      </c>
      <c r="F90" s="83">
        <f t="shared" ref="F90:G105" si="36">F89</f>
        <v>73000</v>
      </c>
      <c r="G90" s="83">
        <f t="shared" si="36"/>
        <v>4000</v>
      </c>
      <c r="H90" s="83">
        <f t="shared" si="22"/>
        <v>486100</v>
      </c>
      <c r="I90" s="84"/>
      <c r="J90" s="80">
        <v>83</v>
      </c>
      <c r="K90" s="81" t="s">
        <v>48</v>
      </c>
      <c r="L90" s="86">
        <f t="shared" si="29"/>
        <v>247700</v>
      </c>
      <c r="M90" s="86">
        <f t="shared" si="34"/>
        <v>261800</v>
      </c>
      <c r="N90" s="83">
        <f t="shared" si="23"/>
        <v>509500</v>
      </c>
      <c r="O90" s="83">
        <f t="shared" si="30"/>
        <v>73000</v>
      </c>
      <c r="P90" s="83">
        <f t="shared" si="24"/>
        <v>582500</v>
      </c>
      <c r="Q90" s="84"/>
      <c r="R90" s="80">
        <v>83</v>
      </c>
      <c r="S90" s="81" t="s">
        <v>48</v>
      </c>
      <c r="T90" s="86">
        <f t="shared" si="31"/>
        <v>192000</v>
      </c>
      <c r="U90" s="86">
        <f t="shared" si="35"/>
        <v>215600</v>
      </c>
      <c r="V90" s="83">
        <f t="shared" si="25"/>
        <v>407600</v>
      </c>
      <c r="W90" s="83">
        <f t="shared" si="32"/>
        <v>73000</v>
      </c>
      <c r="X90" s="83">
        <f t="shared" si="26"/>
        <v>480600</v>
      </c>
      <c r="Z90" s="80">
        <f>+[12]발주집계!F89</f>
        <v>0</v>
      </c>
      <c r="AA90" s="89"/>
      <c r="AB90" s="89"/>
      <c r="AC90" s="89"/>
      <c r="AD90" s="89"/>
    </row>
    <row r="91" spans="1:30">
      <c r="A91" s="80">
        <v>84</v>
      </c>
      <c r="B91" s="81" t="s">
        <v>48</v>
      </c>
      <c r="C91" s="86">
        <f t="shared" si="27"/>
        <v>185800</v>
      </c>
      <c r="D91" s="86">
        <f t="shared" si="33"/>
        <v>226200</v>
      </c>
      <c r="E91" s="83">
        <f t="shared" si="21"/>
        <v>412000</v>
      </c>
      <c r="F91" s="83">
        <f t="shared" si="36"/>
        <v>73000</v>
      </c>
      <c r="G91" s="83">
        <f t="shared" si="36"/>
        <v>4000</v>
      </c>
      <c r="H91" s="83">
        <f t="shared" si="22"/>
        <v>489000</v>
      </c>
      <c r="I91" s="84"/>
      <c r="J91" s="80">
        <v>84</v>
      </c>
      <c r="K91" s="81" t="s">
        <v>48</v>
      </c>
      <c r="L91" s="86">
        <f t="shared" si="29"/>
        <v>247700</v>
      </c>
      <c r="M91" s="86">
        <f t="shared" si="34"/>
        <v>265200</v>
      </c>
      <c r="N91" s="83">
        <f t="shared" si="23"/>
        <v>512900</v>
      </c>
      <c r="O91" s="83">
        <f t="shared" si="30"/>
        <v>73000</v>
      </c>
      <c r="P91" s="83">
        <f t="shared" si="24"/>
        <v>585900</v>
      </c>
      <c r="Q91" s="84"/>
      <c r="R91" s="80">
        <v>84</v>
      </c>
      <c r="S91" s="81" t="s">
        <v>48</v>
      </c>
      <c r="T91" s="86">
        <f t="shared" si="31"/>
        <v>192000</v>
      </c>
      <c r="U91" s="86">
        <f t="shared" si="35"/>
        <v>218400</v>
      </c>
      <c r="V91" s="83">
        <f t="shared" si="25"/>
        <v>410400</v>
      </c>
      <c r="W91" s="83">
        <f t="shared" si="32"/>
        <v>73000</v>
      </c>
      <c r="X91" s="83">
        <f t="shared" si="26"/>
        <v>483400</v>
      </c>
      <c r="Z91" s="80">
        <f>+[12]발주집계!F90</f>
        <v>0</v>
      </c>
      <c r="AA91" s="89"/>
      <c r="AB91" s="89"/>
      <c r="AC91" s="89"/>
      <c r="AD91" s="89"/>
    </row>
    <row r="92" spans="1:30">
      <c r="A92" s="80">
        <v>85</v>
      </c>
      <c r="B92" s="81" t="s">
        <v>48</v>
      </c>
      <c r="C92" s="86">
        <f t="shared" si="27"/>
        <v>185800</v>
      </c>
      <c r="D92" s="86">
        <f t="shared" si="33"/>
        <v>229100</v>
      </c>
      <c r="E92" s="83">
        <f t="shared" si="21"/>
        <v>414900</v>
      </c>
      <c r="F92" s="83">
        <f t="shared" si="36"/>
        <v>73000</v>
      </c>
      <c r="G92" s="83">
        <f t="shared" si="36"/>
        <v>4000</v>
      </c>
      <c r="H92" s="83">
        <f t="shared" si="22"/>
        <v>491900</v>
      </c>
      <c r="I92" s="84"/>
      <c r="J92" s="80">
        <v>85</v>
      </c>
      <c r="K92" s="81" t="s">
        <v>48</v>
      </c>
      <c r="L92" s="86">
        <f t="shared" si="29"/>
        <v>247700</v>
      </c>
      <c r="M92" s="86">
        <f t="shared" si="34"/>
        <v>268600</v>
      </c>
      <c r="N92" s="83">
        <f t="shared" si="23"/>
        <v>516300</v>
      </c>
      <c r="O92" s="83">
        <f t="shared" si="30"/>
        <v>73000</v>
      </c>
      <c r="P92" s="83">
        <f t="shared" si="24"/>
        <v>589300</v>
      </c>
      <c r="Q92" s="84"/>
      <c r="R92" s="80">
        <v>85</v>
      </c>
      <c r="S92" s="81" t="s">
        <v>48</v>
      </c>
      <c r="T92" s="86">
        <f t="shared" si="31"/>
        <v>192000</v>
      </c>
      <c r="U92" s="86">
        <f t="shared" si="35"/>
        <v>221200</v>
      </c>
      <c r="V92" s="83">
        <f t="shared" si="25"/>
        <v>413200</v>
      </c>
      <c r="W92" s="83">
        <f t="shared" si="32"/>
        <v>73000</v>
      </c>
      <c r="X92" s="83">
        <f t="shared" si="26"/>
        <v>486200</v>
      </c>
      <c r="Z92" s="80">
        <f>+[12]발주집계!F91</f>
        <v>0</v>
      </c>
      <c r="AA92" s="89"/>
      <c r="AB92" s="89"/>
      <c r="AC92" s="89"/>
      <c r="AD92" s="89"/>
    </row>
    <row r="93" spans="1:30">
      <c r="A93" s="80">
        <v>86</v>
      </c>
      <c r="B93" s="81" t="s">
        <v>48</v>
      </c>
      <c r="C93" s="86">
        <f t="shared" si="27"/>
        <v>185800</v>
      </c>
      <c r="D93" s="86">
        <f t="shared" si="33"/>
        <v>232000</v>
      </c>
      <c r="E93" s="83">
        <f t="shared" si="21"/>
        <v>417800</v>
      </c>
      <c r="F93" s="83">
        <f t="shared" si="36"/>
        <v>73000</v>
      </c>
      <c r="G93" s="83">
        <f t="shared" si="36"/>
        <v>4000</v>
      </c>
      <c r="H93" s="83">
        <f t="shared" si="22"/>
        <v>494800</v>
      </c>
      <c r="I93" s="84"/>
      <c r="J93" s="80">
        <v>86</v>
      </c>
      <c r="K93" s="81" t="s">
        <v>48</v>
      </c>
      <c r="L93" s="86">
        <f t="shared" si="29"/>
        <v>247700</v>
      </c>
      <c r="M93" s="86">
        <f t="shared" si="34"/>
        <v>272000</v>
      </c>
      <c r="N93" s="83">
        <f t="shared" si="23"/>
        <v>519700</v>
      </c>
      <c r="O93" s="83">
        <f t="shared" si="30"/>
        <v>73000</v>
      </c>
      <c r="P93" s="83">
        <f t="shared" si="24"/>
        <v>592700</v>
      </c>
      <c r="Q93" s="84"/>
      <c r="R93" s="80">
        <v>86</v>
      </c>
      <c r="S93" s="81" t="s">
        <v>48</v>
      </c>
      <c r="T93" s="86">
        <f t="shared" si="31"/>
        <v>192000</v>
      </c>
      <c r="U93" s="86">
        <f t="shared" si="35"/>
        <v>224000</v>
      </c>
      <c r="V93" s="83">
        <f t="shared" si="25"/>
        <v>416000</v>
      </c>
      <c r="W93" s="83">
        <f t="shared" si="32"/>
        <v>73000</v>
      </c>
      <c r="X93" s="83">
        <f t="shared" si="26"/>
        <v>489000</v>
      </c>
      <c r="Z93" s="80">
        <f>+[12]발주집계!F92</f>
        <v>0</v>
      </c>
      <c r="AA93" s="89"/>
      <c r="AB93" s="89"/>
      <c r="AC93" s="89"/>
      <c r="AD93" s="89"/>
    </row>
    <row r="94" spans="1:30">
      <c r="A94" s="80">
        <v>87</v>
      </c>
      <c r="B94" s="81" t="s">
        <v>48</v>
      </c>
      <c r="C94" s="86">
        <f t="shared" si="27"/>
        <v>185800</v>
      </c>
      <c r="D94" s="86">
        <f t="shared" si="33"/>
        <v>234900</v>
      </c>
      <c r="E94" s="83">
        <f t="shared" si="21"/>
        <v>420700</v>
      </c>
      <c r="F94" s="83">
        <f t="shared" si="36"/>
        <v>73000</v>
      </c>
      <c r="G94" s="83">
        <f t="shared" si="36"/>
        <v>4000</v>
      </c>
      <c r="H94" s="83">
        <f t="shared" si="22"/>
        <v>497700</v>
      </c>
      <c r="I94" s="84"/>
      <c r="J94" s="80">
        <v>87</v>
      </c>
      <c r="K94" s="81" t="s">
        <v>48</v>
      </c>
      <c r="L94" s="86">
        <f t="shared" si="29"/>
        <v>247700</v>
      </c>
      <c r="M94" s="86">
        <f t="shared" si="34"/>
        <v>275400</v>
      </c>
      <c r="N94" s="83">
        <f t="shared" si="23"/>
        <v>523100</v>
      </c>
      <c r="O94" s="83">
        <f t="shared" si="30"/>
        <v>73000</v>
      </c>
      <c r="P94" s="83">
        <f t="shared" si="24"/>
        <v>596100</v>
      </c>
      <c r="Q94" s="84"/>
      <c r="R94" s="80">
        <v>87</v>
      </c>
      <c r="S94" s="81" t="s">
        <v>48</v>
      </c>
      <c r="T94" s="86">
        <f t="shared" si="31"/>
        <v>192000</v>
      </c>
      <c r="U94" s="86">
        <f t="shared" si="35"/>
        <v>226800</v>
      </c>
      <c r="V94" s="83">
        <f t="shared" si="25"/>
        <v>418800</v>
      </c>
      <c r="W94" s="83">
        <f t="shared" si="32"/>
        <v>73000</v>
      </c>
      <c r="X94" s="83">
        <f t="shared" si="26"/>
        <v>491800</v>
      </c>
      <c r="Z94" s="80">
        <f>+[12]발주집계!F93</f>
        <v>0</v>
      </c>
      <c r="AA94" s="89"/>
      <c r="AB94" s="89"/>
      <c r="AC94" s="89"/>
      <c r="AD94" s="89"/>
    </row>
    <row r="95" spans="1:30">
      <c r="A95" s="80">
        <v>88</v>
      </c>
      <c r="B95" s="81" t="s">
        <v>48</v>
      </c>
      <c r="C95" s="86">
        <f t="shared" si="27"/>
        <v>185800</v>
      </c>
      <c r="D95" s="86">
        <f t="shared" si="33"/>
        <v>237800</v>
      </c>
      <c r="E95" s="83">
        <f t="shared" si="21"/>
        <v>423600</v>
      </c>
      <c r="F95" s="83">
        <f t="shared" si="36"/>
        <v>73000</v>
      </c>
      <c r="G95" s="83">
        <f t="shared" si="36"/>
        <v>4000</v>
      </c>
      <c r="H95" s="83">
        <f t="shared" si="22"/>
        <v>500600</v>
      </c>
      <c r="I95" s="84"/>
      <c r="J95" s="80">
        <v>88</v>
      </c>
      <c r="K95" s="81" t="s">
        <v>48</v>
      </c>
      <c r="L95" s="86">
        <f t="shared" si="29"/>
        <v>247700</v>
      </c>
      <c r="M95" s="86">
        <f t="shared" si="34"/>
        <v>278800</v>
      </c>
      <c r="N95" s="83">
        <f t="shared" si="23"/>
        <v>526500</v>
      </c>
      <c r="O95" s="83">
        <f t="shared" si="30"/>
        <v>73000</v>
      </c>
      <c r="P95" s="83">
        <f t="shared" si="24"/>
        <v>599500</v>
      </c>
      <c r="Q95" s="84"/>
      <c r="R95" s="80">
        <v>88</v>
      </c>
      <c r="S95" s="81" t="s">
        <v>48</v>
      </c>
      <c r="T95" s="86">
        <f t="shared" si="31"/>
        <v>192000</v>
      </c>
      <c r="U95" s="86">
        <f t="shared" si="35"/>
        <v>229600</v>
      </c>
      <c r="V95" s="83">
        <f t="shared" si="25"/>
        <v>421600</v>
      </c>
      <c r="W95" s="83">
        <f t="shared" si="32"/>
        <v>73000</v>
      </c>
      <c r="X95" s="83">
        <f t="shared" si="26"/>
        <v>494600</v>
      </c>
      <c r="Z95" s="80">
        <f>+[12]발주집계!F94</f>
        <v>0</v>
      </c>
      <c r="AA95" s="89"/>
      <c r="AB95" s="89"/>
      <c r="AC95" s="89"/>
      <c r="AD95" s="89"/>
    </row>
    <row r="96" spans="1:30">
      <c r="A96" s="80">
        <v>89</v>
      </c>
      <c r="B96" s="81" t="s">
        <v>48</v>
      </c>
      <c r="C96" s="86">
        <f t="shared" si="27"/>
        <v>185800</v>
      </c>
      <c r="D96" s="86">
        <f t="shared" si="33"/>
        <v>240700</v>
      </c>
      <c r="E96" s="83">
        <f t="shared" si="21"/>
        <v>426500</v>
      </c>
      <c r="F96" s="83">
        <f t="shared" si="36"/>
        <v>73000</v>
      </c>
      <c r="G96" s="83">
        <f t="shared" si="36"/>
        <v>4000</v>
      </c>
      <c r="H96" s="83">
        <f t="shared" si="22"/>
        <v>503500</v>
      </c>
      <c r="I96" s="84"/>
      <c r="J96" s="80">
        <v>89</v>
      </c>
      <c r="K96" s="81" t="s">
        <v>48</v>
      </c>
      <c r="L96" s="86">
        <f t="shared" si="29"/>
        <v>247700</v>
      </c>
      <c r="M96" s="86">
        <f t="shared" si="34"/>
        <v>282200</v>
      </c>
      <c r="N96" s="83">
        <f t="shared" si="23"/>
        <v>529900</v>
      </c>
      <c r="O96" s="83">
        <f t="shared" si="30"/>
        <v>73000</v>
      </c>
      <c r="P96" s="83">
        <f t="shared" si="24"/>
        <v>602900</v>
      </c>
      <c r="Q96" s="84"/>
      <c r="R96" s="80">
        <v>89</v>
      </c>
      <c r="S96" s="81" t="s">
        <v>48</v>
      </c>
      <c r="T96" s="86">
        <f t="shared" si="31"/>
        <v>192000</v>
      </c>
      <c r="U96" s="86">
        <f t="shared" si="35"/>
        <v>232400</v>
      </c>
      <c r="V96" s="83">
        <f t="shared" si="25"/>
        <v>424400</v>
      </c>
      <c r="W96" s="83">
        <f t="shared" si="32"/>
        <v>73000</v>
      </c>
      <c r="X96" s="83">
        <f t="shared" si="26"/>
        <v>497400</v>
      </c>
      <c r="Z96" s="80">
        <f>+[12]발주집계!F95</f>
        <v>0</v>
      </c>
      <c r="AA96" s="89"/>
      <c r="AB96" s="89"/>
      <c r="AC96" s="89"/>
      <c r="AD96" s="89"/>
    </row>
    <row r="97" spans="1:30">
      <c r="A97" s="80">
        <v>90</v>
      </c>
      <c r="B97" s="81" t="s">
        <v>48</v>
      </c>
      <c r="C97" s="86">
        <f t="shared" si="27"/>
        <v>185800</v>
      </c>
      <c r="D97" s="86">
        <f t="shared" si="33"/>
        <v>243600</v>
      </c>
      <c r="E97" s="83">
        <f t="shared" si="21"/>
        <v>429400</v>
      </c>
      <c r="F97" s="83">
        <f t="shared" si="36"/>
        <v>73000</v>
      </c>
      <c r="G97" s="83">
        <f t="shared" si="36"/>
        <v>4000</v>
      </c>
      <c r="H97" s="83">
        <f t="shared" si="22"/>
        <v>506400</v>
      </c>
      <c r="I97" s="84"/>
      <c r="J97" s="80">
        <v>90</v>
      </c>
      <c r="K97" s="81" t="s">
        <v>48</v>
      </c>
      <c r="L97" s="86">
        <f t="shared" si="29"/>
        <v>247700</v>
      </c>
      <c r="M97" s="86">
        <f t="shared" si="34"/>
        <v>285600</v>
      </c>
      <c r="N97" s="83">
        <f t="shared" si="23"/>
        <v>533300</v>
      </c>
      <c r="O97" s="83">
        <f t="shared" si="30"/>
        <v>73000</v>
      </c>
      <c r="P97" s="83">
        <f t="shared" si="24"/>
        <v>606300</v>
      </c>
      <c r="Q97" s="84"/>
      <c r="R97" s="80">
        <v>90</v>
      </c>
      <c r="S97" s="81" t="s">
        <v>48</v>
      </c>
      <c r="T97" s="86">
        <f t="shared" si="31"/>
        <v>192000</v>
      </c>
      <c r="U97" s="86">
        <f t="shared" si="35"/>
        <v>235200</v>
      </c>
      <c r="V97" s="83">
        <f t="shared" si="25"/>
        <v>427200</v>
      </c>
      <c r="W97" s="83">
        <f t="shared" si="32"/>
        <v>73000</v>
      </c>
      <c r="X97" s="83">
        <f t="shared" si="26"/>
        <v>500200</v>
      </c>
      <c r="Z97" s="80">
        <f>+[12]발주집계!F96</f>
        <v>0</v>
      </c>
      <c r="AA97" s="89"/>
      <c r="AB97" s="89"/>
      <c r="AC97" s="89"/>
      <c r="AD97" s="89"/>
    </row>
    <row r="98" spans="1:30">
      <c r="A98" s="80">
        <v>91</v>
      </c>
      <c r="B98" s="81" t="s">
        <v>48</v>
      </c>
      <c r="C98" s="86">
        <f t="shared" si="27"/>
        <v>185800</v>
      </c>
      <c r="D98" s="86">
        <f t="shared" si="33"/>
        <v>246500</v>
      </c>
      <c r="E98" s="83">
        <f t="shared" si="21"/>
        <v>432300</v>
      </c>
      <c r="F98" s="83">
        <f t="shared" si="36"/>
        <v>73000</v>
      </c>
      <c r="G98" s="83">
        <f t="shared" si="36"/>
        <v>4000</v>
      </c>
      <c r="H98" s="83">
        <f t="shared" si="22"/>
        <v>509300</v>
      </c>
      <c r="I98" s="84"/>
      <c r="J98" s="80">
        <v>91</v>
      </c>
      <c r="K98" s="81" t="s">
        <v>48</v>
      </c>
      <c r="L98" s="86">
        <f t="shared" si="29"/>
        <v>247700</v>
      </c>
      <c r="M98" s="86">
        <f t="shared" si="34"/>
        <v>289000</v>
      </c>
      <c r="N98" s="83">
        <f t="shared" si="23"/>
        <v>536700</v>
      </c>
      <c r="O98" s="83">
        <f t="shared" si="30"/>
        <v>73000</v>
      </c>
      <c r="P98" s="83">
        <f t="shared" si="24"/>
        <v>609700</v>
      </c>
      <c r="Q98" s="84"/>
      <c r="R98" s="80">
        <v>91</v>
      </c>
      <c r="S98" s="81" t="s">
        <v>48</v>
      </c>
      <c r="T98" s="86">
        <f t="shared" si="31"/>
        <v>192000</v>
      </c>
      <c r="U98" s="86">
        <f t="shared" si="35"/>
        <v>238000</v>
      </c>
      <c r="V98" s="83">
        <f t="shared" si="25"/>
        <v>430000</v>
      </c>
      <c r="W98" s="83">
        <f t="shared" si="32"/>
        <v>73000</v>
      </c>
      <c r="X98" s="83">
        <f t="shared" si="26"/>
        <v>503000</v>
      </c>
      <c r="Z98" s="80">
        <f>+[12]발주집계!F97</f>
        <v>0</v>
      </c>
      <c r="AA98" s="89"/>
      <c r="AB98" s="89"/>
      <c r="AC98" s="89"/>
      <c r="AD98" s="89"/>
    </row>
    <row r="99" spans="1:30">
      <c r="A99" s="80">
        <v>92</v>
      </c>
      <c r="B99" s="81" t="s">
        <v>48</v>
      </c>
      <c r="C99" s="86">
        <f t="shared" si="27"/>
        <v>185800</v>
      </c>
      <c r="D99" s="86">
        <f t="shared" si="33"/>
        <v>249400</v>
      </c>
      <c r="E99" s="83">
        <f t="shared" si="21"/>
        <v>435200</v>
      </c>
      <c r="F99" s="83">
        <f t="shared" si="36"/>
        <v>73000</v>
      </c>
      <c r="G99" s="83">
        <f t="shared" si="36"/>
        <v>4000</v>
      </c>
      <c r="H99" s="83">
        <f t="shared" si="22"/>
        <v>512200</v>
      </c>
      <c r="I99" s="84"/>
      <c r="J99" s="80">
        <v>92</v>
      </c>
      <c r="K99" s="81" t="s">
        <v>48</v>
      </c>
      <c r="L99" s="86">
        <f t="shared" si="29"/>
        <v>247700</v>
      </c>
      <c r="M99" s="86">
        <f t="shared" si="34"/>
        <v>292400</v>
      </c>
      <c r="N99" s="83">
        <f t="shared" si="23"/>
        <v>540100</v>
      </c>
      <c r="O99" s="83">
        <f t="shared" si="30"/>
        <v>73000</v>
      </c>
      <c r="P99" s="83">
        <f t="shared" si="24"/>
        <v>613100</v>
      </c>
      <c r="Q99" s="84"/>
      <c r="R99" s="80">
        <v>92</v>
      </c>
      <c r="S99" s="81" t="s">
        <v>48</v>
      </c>
      <c r="T99" s="86">
        <f t="shared" si="31"/>
        <v>192000</v>
      </c>
      <c r="U99" s="86">
        <f t="shared" si="35"/>
        <v>240800</v>
      </c>
      <c r="V99" s="83">
        <f t="shared" si="25"/>
        <v>432800</v>
      </c>
      <c r="W99" s="83">
        <f t="shared" si="32"/>
        <v>73000</v>
      </c>
      <c r="X99" s="83">
        <f t="shared" si="26"/>
        <v>505800</v>
      </c>
      <c r="Z99" s="80">
        <f>+[12]발주집계!F98</f>
        <v>0</v>
      </c>
      <c r="AA99" s="89"/>
      <c r="AB99" s="89"/>
      <c r="AC99" s="89"/>
      <c r="AD99" s="89"/>
    </row>
    <row r="100" spans="1:30">
      <c r="A100" s="80">
        <v>93</v>
      </c>
      <c r="B100" s="81" t="s">
        <v>48</v>
      </c>
      <c r="C100" s="86">
        <f t="shared" si="27"/>
        <v>185800</v>
      </c>
      <c r="D100" s="86">
        <f t="shared" si="33"/>
        <v>252300</v>
      </c>
      <c r="E100" s="83">
        <f t="shared" si="21"/>
        <v>438100</v>
      </c>
      <c r="F100" s="83">
        <f t="shared" si="36"/>
        <v>73000</v>
      </c>
      <c r="G100" s="83">
        <f t="shared" si="36"/>
        <v>4000</v>
      </c>
      <c r="H100" s="83">
        <f t="shared" si="22"/>
        <v>515100</v>
      </c>
      <c r="I100" s="84"/>
      <c r="J100" s="80">
        <v>93</v>
      </c>
      <c r="K100" s="81" t="s">
        <v>48</v>
      </c>
      <c r="L100" s="86">
        <f t="shared" si="29"/>
        <v>247700</v>
      </c>
      <c r="M100" s="86">
        <f t="shared" si="34"/>
        <v>295800</v>
      </c>
      <c r="N100" s="83">
        <f t="shared" si="23"/>
        <v>543500</v>
      </c>
      <c r="O100" s="83">
        <f t="shared" si="30"/>
        <v>73000</v>
      </c>
      <c r="P100" s="83">
        <f t="shared" si="24"/>
        <v>616500</v>
      </c>
      <c r="Q100" s="84"/>
      <c r="R100" s="80">
        <v>93</v>
      </c>
      <c r="S100" s="81" t="s">
        <v>48</v>
      </c>
      <c r="T100" s="86">
        <f t="shared" si="31"/>
        <v>192000</v>
      </c>
      <c r="U100" s="86">
        <f t="shared" si="35"/>
        <v>243600</v>
      </c>
      <c r="V100" s="83">
        <f t="shared" si="25"/>
        <v>435600</v>
      </c>
      <c r="W100" s="83">
        <f t="shared" si="32"/>
        <v>73000</v>
      </c>
      <c r="X100" s="83">
        <f t="shared" si="26"/>
        <v>508600</v>
      </c>
      <c r="Z100" s="80">
        <f>+[12]발주집계!F99</f>
        <v>0</v>
      </c>
      <c r="AA100" s="89"/>
      <c r="AB100" s="89"/>
      <c r="AC100" s="89"/>
      <c r="AD100" s="89"/>
    </row>
    <row r="101" spans="1:30">
      <c r="A101" s="80">
        <v>94</v>
      </c>
      <c r="B101" s="81" t="s">
        <v>48</v>
      </c>
      <c r="C101" s="86">
        <f t="shared" si="27"/>
        <v>185800</v>
      </c>
      <c r="D101" s="86">
        <f t="shared" si="33"/>
        <v>255200</v>
      </c>
      <c r="E101" s="83">
        <f t="shared" si="21"/>
        <v>441000</v>
      </c>
      <c r="F101" s="83">
        <f t="shared" si="36"/>
        <v>73000</v>
      </c>
      <c r="G101" s="83">
        <f t="shared" si="36"/>
        <v>4000</v>
      </c>
      <c r="H101" s="83">
        <f t="shared" si="22"/>
        <v>518000</v>
      </c>
      <c r="I101" s="84"/>
      <c r="J101" s="80">
        <v>94</v>
      </c>
      <c r="K101" s="81" t="s">
        <v>48</v>
      </c>
      <c r="L101" s="86">
        <f t="shared" si="29"/>
        <v>247700</v>
      </c>
      <c r="M101" s="86">
        <f t="shared" si="34"/>
        <v>299200</v>
      </c>
      <c r="N101" s="83">
        <f t="shared" si="23"/>
        <v>546900</v>
      </c>
      <c r="O101" s="83">
        <f t="shared" si="30"/>
        <v>73000</v>
      </c>
      <c r="P101" s="83">
        <f t="shared" si="24"/>
        <v>619900</v>
      </c>
      <c r="Q101" s="84"/>
      <c r="R101" s="80">
        <v>94</v>
      </c>
      <c r="S101" s="81" t="s">
        <v>48</v>
      </c>
      <c r="T101" s="86">
        <f t="shared" si="31"/>
        <v>192000</v>
      </c>
      <c r="U101" s="86">
        <f t="shared" si="35"/>
        <v>246400</v>
      </c>
      <c r="V101" s="83">
        <f t="shared" si="25"/>
        <v>438400</v>
      </c>
      <c r="W101" s="83">
        <f t="shared" si="32"/>
        <v>73000</v>
      </c>
      <c r="X101" s="83">
        <f t="shared" si="26"/>
        <v>511400</v>
      </c>
      <c r="Z101" s="80">
        <f>+[12]발주집계!F100</f>
        <v>0</v>
      </c>
      <c r="AA101" s="89"/>
      <c r="AB101" s="89"/>
      <c r="AC101" s="89"/>
      <c r="AD101" s="89"/>
    </row>
    <row r="102" spans="1:30">
      <c r="A102" s="80">
        <v>95</v>
      </c>
      <c r="B102" s="81" t="s">
        <v>48</v>
      </c>
      <c r="C102" s="86">
        <f t="shared" si="27"/>
        <v>185800</v>
      </c>
      <c r="D102" s="86">
        <f t="shared" si="33"/>
        <v>258100</v>
      </c>
      <c r="E102" s="83">
        <f t="shared" si="21"/>
        <v>443900</v>
      </c>
      <c r="F102" s="83">
        <f t="shared" si="36"/>
        <v>73000</v>
      </c>
      <c r="G102" s="83">
        <f t="shared" si="36"/>
        <v>4000</v>
      </c>
      <c r="H102" s="83">
        <f t="shared" si="22"/>
        <v>520900</v>
      </c>
      <c r="I102" s="84"/>
      <c r="J102" s="80">
        <v>95</v>
      </c>
      <c r="K102" s="81" t="s">
        <v>48</v>
      </c>
      <c r="L102" s="86">
        <f t="shared" si="29"/>
        <v>247700</v>
      </c>
      <c r="M102" s="86">
        <f t="shared" si="34"/>
        <v>302600</v>
      </c>
      <c r="N102" s="83">
        <f t="shared" si="23"/>
        <v>550300</v>
      </c>
      <c r="O102" s="83">
        <f t="shared" si="30"/>
        <v>73000</v>
      </c>
      <c r="P102" s="83">
        <f t="shared" si="24"/>
        <v>623300</v>
      </c>
      <c r="Q102" s="84"/>
      <c r="R102" s="80">
        <v>95</v>
      </c>
      <c r="S102" s="81" t="s">
        <v>48</v>
      </c>
      <c r="T102" s="86">
        <f t="shared" si="31"/>
        <v>192000</v>
      </c>
      <c r="U102" s="86">
        <f t="shared" si="35"/>
        <v>249200</v>
      </c>
      <c r="V102" s="83">
        <f t="shared" si="25"/>
        <v>441200</v>
      </c>
      <c r="W102" s="83">
        <f t="shared" si="32"/>
        <v>73000</v>
      </c>
      <c r="X102" s="83">
        <f t="shared" si="26"/>
        <v>514200</v>
      </c>
      <c r="Z102" s="80">
        <f>+[12]발주집계!F101</f>
        <v>0</v>
      </c>
      <c r="AA102" s="89"/>
      <c r="AB102" s="89"/>
      <c r="AC102" s="89"/>
      <c r="AD102" s="89"/>
    </row>
    <row r="103" spans="1:30">
      <c r="A103" s="80">
        <v>96</v>
      </c>
      <c r="B103" s="81" t="s">
        <v>48</v>
      </c>
      <c r="C103" s="86">
        <f t="shared" si="27"/>
        <v>185800</v>
      </c>
      <c r="D103" s="86">
        <f t="shared" si="33"/>
        <v>261000</v>
      </c>
      <c r="E103" s="83">
        <f t="shared" si="21"/>
        <v>446800</v>
      </c>
      <c r="F103" s="83">
        <f t="shared" si="36"/>
        <v>73000</v>
      </c>
      <c r="G103" s="83">
        <f t="shared" si="36"/>
        <v>4000</v>
      </c>
      <c r="H103" s="83">
        <f t="shared" si="22"/>
        <v>523800</v>
      </c>
      <c r="I103" s="84"/>
      <c r="J103" s="80">
        <v>96</v>
      </c>
      <c r="K103" s="81" t="s">
        <v>48</v>
      </c>
      <c r="L103" s="86">
        <f t="shared" si="29"/>
        <v>247700</v>
      </c>
      <c r="M103" s="86">
        <f t="shared" si="34"/>
        <v>306000</v>
      </c>
      <c r="N103" s="83">
        <f t="shared" si="23"/>
        <v>553700</v>
      </c>
      <c r="O103" s="83">
        <f t="shared" si="30"/>
        <v>73000</v>
      </c>
      <c r="P103" s="83">
        <f t="shared" si="24"/>
        <v>626700</v>
      </c>
      <c r="Q103" s="84"/>
      <c r="R103" s="80">
        <v>96</v>
      </c>
      <c r="S103" s="81" t="s">
        <v>48</v>
      </c>
      <c r="T103" s="86">
        <f t="shared" si="31"/>
        <v>192000</v>
      </c>
      <c r="U103" s="86">
        <f t="shared" si="35"/>
        <v>252000</v>
      </c>
      <c r="V103" s="83">
        <f t="shared" si="25"/>
        <v>444000</v>
      </c>
      <c r="W103" s="83">
        <f t="shared" si="32"/>
        <v>73000</v>
      </c>
      <c r="X103" s="83">
        <f t="shared" si="26"/>
        <v>517000</v>
      </c>
      <c r="Z103" s="80">
        <f>+[12]발주집계!F102</f>
        <v>0</v>
      </c>
      <c r="AA103" s="89"/>
      <c r="AB103" s="89"/>
      <c r="AC103" s="89"/>
      <c r="AD103" s="89"/>
    </row>
    <row r="104" spans="1:30">
      <c r="A104" s="80">
        <v>97</v>
      </c>
      <c r="B104" s="81" t="s">
        <v>48</v>
      </c>
      <c r="C104" s="86">
        <f t="shared" si="27"/>
        <v>185800</v>
      </c>
      <c r="D104" s="86">
        <f t="shared" si="33"/>
        <v>263900</v>
      </c>
      <c r="E104" s="83">
        <f t="shared" si="21"/>
        <v>449700</v>
      </c>
      <c r="F104" s="83">
        <f t="shared" si="36"/>
        <v>73000</v>
      </c>
      <c r="G104" s="83">
        <f t="shared" si="36"/>
        <v>4000</v>
      </c>
      <c r="H104" s="83">
        <f t="shared" si="22"/>
        <v>526700</v>
      </c>
      <c r="I104" s="84"/>
      <c r="J104" s="80">
        <v>97</v>
      </c>
      <c r="K104" s="81" t="s">
        <v>48</v>
      </c>
      <c r="L104" s="86">
        <f t="shared" si="29"/>
        <v>247700</v>
      </c>
      <c r="M104" s="86">
        <f t="shared" si="34"/>
        <v>309400</v>
      </c>
      <c r="N104" s="83">
        <f t="shared" si="23"/>
        <v>557100</v>
      </c>
      <c r="O104" s="83">
        <f t="shared" si="30"/>
        <v>73000</v>
      </c>
      <c r="P104" s="83">
        <f t="shared" si="24"/>
        <v>630100</v>
      </c>
      <c r="Q104" s="84"/>
      <c r="R104" s="80">
        <v>97</v>
      </c>
      <c r="S104" s="81" t="s">
        <v>48</v>
      </c>
      <c r="T104" s="86">
        <f t="shared" si="31"/>
        <v>192000</v>
      </c>
      <c r="U104" s="86">
        <f t="shared" si="35"/>
        <v>254800</v>
      </c>
      <c r="V104" s="83">
        <f t="shared" si="25"/>
        <v>446800</v>
      </c>
      <c r="W104" s="83">
        <f t="shared" si="32"/>
        <v>73000</v>
      </c>
      <c r="X104" s="83">
        <f t="shared" si="26"/>
        <v>519800</v>
      </c>
      <c r="Z104" s="80">
        <f>+[12]발주집계!F103</f>
        <v>0</v>
      </c>
      <c r="AA104" s="89"/>
      <c r="AB104" s="89"/>
      <c r="AC104" s="89"/>
      <c r="AD104" s="89"/>
    </row>
    <row r="105" spans="1:30">
      <c r="A105" s="80">
        <v>98</v>
      </c>
      <c r="B105" s="81" t="s">
        <v>48</v>
      </c>
      <c r="C105" s="86">
        <f t="shared" si="27"/>
        <v>185800</v>
      </c>
      <c r="D105" s="86">
        <f t="shared" si="33"/>
        <v>266800</v>
      </c>
      <c r="E105" s="83">
        <f t="shared" si="21"/>
        <v>452600</v>
      </c>
      <c r="F105" s="83">
        <f t="shared" si="36"/>
        <v>73000</v>
      </c>
      <c r="G105" s="83">
        <f t="shared" si="36"/>
        <v>4000</v>
      </c>
      <c r="H105" s="83">
        <f t="shared" si="22"/>
        <v>529600</v>
      </c>
      <c r="I105" s="84"/>
      <c r="J105" s="80">
        <v>98</v>
      </c>
      <c r="K105" s="81" t="s">
        <v>48</v>
      </c>
      <c r="L105" s="86">
        <f t="shared" si="29"/>
        <v>247700</v>
      </c>
      <c r="M105" s="86">
        <f t="shared" si="34"/>
        <v>312800</v>
      </c>
      <c r="N105" s="83">
        <f t="shared" si="23"/>
        <v>560500</v>
      </c>
      <c r="O105" s="83">
        <f t="shared" si="30"/>
        <v>73000</v>
      </c>
      <c r="P105" s="83">
        <f t="shared" si="24"/>
        <v>633500</v>
      </c>
      <c r="Q105" s="84"/>
      <c r="R105" s="80">
        <v>98</v>
      </c>
      <c r="S105" s="81" t="s">
        <v>48</v>
      </c>
      <c r="T105" s="86">
        <f t="shared" si="31"/>
        <v>192000</v>
      </c>
      <c r="U105" s="86">
        <f t="shared" si="35"/>
        <v>257600</v>
      </c>
      <c r="V105" s="83">
        <f t="shared" si="25"/>
        <v>449600</v>
      </c>
      <c r="W105" s="83">
        <f t="shared" si="32"/>
        <v>73000</v>
      </c>
      <c r="X105" s="83">
        <f t="shared" si="26"/>
        <v>522600</v>
      </c>
      <c r="Z105" s="80">
        <f>+[12]발주집계!F104</f>
        <v>0</v>
      </c>
      <c r="AA105" s="89"/>
      <c r="AB105" s="89"/>
      <c r="AC105" s="89"/>
      <c r="AD105" s="89"/>
    </row>
    <row r="106" spans="1:30">
      <c r="A106" s="80">
        <v>99</v>
      </c>
      <c r="B106" s="81" t="s">
        <v>48</v>
      </c>
      <c r="C106" s="86">
        <f t="shared" si="27"/>
        <v>185800</v>
      </c>
      <c r="D106" s="86">
        <f t="shared" si="33"/>
        <v>269700</v>
      </c>
      <c r="E106" s="83">
        <f t="shared" si="21"/>
        <v>455500</v>
      </c>
      <c r="F106" s="83">
        <f t="shared" ref="F106:G107" si="37">F105</f>
        <v>73000</v>
      </c>
      <c r="G106" s="83">
        <f t="shared" si="37"/>
        <v>4000</v>
      </c>
      <c r="H106" s="83">
        <f t="shared" si="22"/>
        <v>532500</v>
      </c>
      <c r="I106" s="84"/>
      <c r="J106" s="80">
        <v>99</v>
      </c>
      <c r="K106" s="81" t="s">
        <v>48</v>
      </c>
      <c r="L106" s="86">
        <f t="shared" si="29"/>
        <v>247700</v>
      </c>
      <c r="M106" s="86">
        <f t="shared" si="34"/>
        <v>316200</v>
      </c>
      <c r="N106" s="83">
        <f t="shared" si="23"/>
        <v>563900</v>
      </c>
      <c r="O106" s="83">
        <f t="shared" si="30"/>
        <v>73000</v>
      </c>
      <c r="P106" s="83">
        <f t="shared" si="24"/>
        <v>636900</v>
      </c>
      <c r="Q106" s="84"/>
      <c r="R106" s="80">
        <v>99</v>
      </c>
      <c r="S106" s="81" t="s">
        <v>48</v>
      </c>
      <c r="T106" s="86">
        <f t="shared" si="31"/>
        <v>192000</v>
      </c>
      <c r="U106" s="86">
        <f t="shared" si="35"/>
        <v>260400</v>
      </c>
      <c r="V106" s="83">
        <f t="shared" si="25"/>
        <v>452400</v>
      </c>
      <c r="W106" s="83">
        <f t="shared" si="32"/>
        <v>73000</v>
      </c>
      <c r="X106" s="83">
        <f t="shared" si="26"/>
        <v>525400</v>
      </c>
      <c r="Z106" s="80">
        <f>+[12]발주집계!F105</f>
        <v>0</v>
      </c>
      <c r="AA106" s="89"/>
      <c r="AB106" s="89"/>
      <c r="AC106" s="89"/>
      <c r="AD106" s="89"/>
    </row>
    <row r="107" spans="1:30">
      <c r="A107" s="80">
        <v>100</v>
      </c>
      <c r="B107" s="81" t="s">
        <v>48</v>
      </c>
      <c r="C107" s="86">
        <f t="shared" si="27"/>
        <v>185800</v>
      </c>
      <c r="D107" s="86">
        <f t="shared" si="33"/>
        <v>272600</v>
      </c>
      <c r="E107" s="83">
        <f t="shared" si="21"/>
        <v>458400</v>
      </c>
      <c r="F107" s="83">
        <f t="shared" si="37"/>
        <v>73000</v>
      </c>
      <c r="G107" s="83">
        <f t="shared" si="37"/>
        <v>4000</v>
      </c>
      <c r="H107" s="83">
        <f t="shared" si="22"/>
        <v>535400</v>
      </c>
      <c r="I107" s="84"/>
      <c r="J107" s="80">
        <v>100</v>
      </c>
      <c r="K107" s="81" t="s">
        <v>48</v>
      </c>
      <c r="L107" s="86">
        <f t="shared" si="29"/>
        <v>247700</v>
      </c>
      <c r="M107" s="86">
        <f t="shared" si="34"/>
        <v>319600</v>
      </c>
      <c r="N107" s="83">
        <f t="shared" si="23"/>
        <v>567300</v>
      </c>
      <c r="O107" s="83">
        <f t="shared" si="30"/>
        <v>73000</v>
      </c>
      <c r="P107" s="83">
        <f t="shared" si="24"/>
        <v>640300</v>
      </c>
      <c r="Q107" s="84"/>
      <c r="R107" s="80">
        <v>100</v>
      </c>
      <c r="S107" s="81" t="s">
        <v>48</v>
      </c>
      <c r="T107" s="86">
        <f t="shared" si="31"/>
        <v>192000</v>
      </c>
      <c r="U107" s="86">
        <f t="shared" si="35"/>
        <v>263200</v>
      </c>
      <c r="V107" s="83">
        <f t="shared" si="25"/>
        <v>455200</v>
      </c>
      <c r="W107" s="83">
        <f t="shared" si="32"/>
        <v>73000</v>
      </c>
      <c r="X107" s="83">
        <f t="shared" si="26"/>
        <v>528200</v>
      </c>
      <c r="Z107" s="80">
        <f>+[12]발주집계!F106</f>
        <v>0</v>
      </c>
      <c r="AA107" s="89"/>
      <c r="AB107" s="89"/>
      <c r="AC107" s="89"/>
      <c r="AD107" s="89"/>
    </row>
  </sheetData>
  <mergeCells count="24">
    <mergeCell ref="AD5:AD7"/>
    <mergeCell ref="A6:A7"/>
    <mergeCell ref="B6:B7"/>
    <mergeCell ref="C6:E6"/>
    <mergeCell ref="F6:F7"/>
    <mergeCell ref="G6:G7"/>
    <mergeCell ref="H6:H7"/>
    <mergeCell ref="J6:J7"/>
    <mergeCell ref="K6:K7"/>
    <mergeCell ref="A5:H5"/>
    <mergeCell ref="J5:P5"/>
    <mergeCell ref="R5:X5"/>
    <mergeCell ref="Z5:Z7"/>
    <mergeCell ref="AC5:AC7"/>
    <mergeCell ref="AA5:AA7"/>
    <mergeCell ref="AB5:AB7"/>
    <mergeCell ref="L6:N6"/>
    <mergeCell ref="S6:S7"/>
    <mergeCell ref="T6:V6"/>
    <mergeCell ref="W6:W7"/>
    <mergeCell ref="X6:X7"/>
    <mergeCell ref="O6:O7"/>
    <mergeCell ref="P6:P7"/>
    <mergeCell ref="R6:R7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</sheetPr>
  <dimension ref="B2:Y33"/>
  <sheetViews>
    <sheetView view="pageBreakPreview" zoomScaleNormal="100" zoomScaleSheetLayoutView="100" workbookViewId="0">
      <pane xSplit="6" ySplit="6" topLeftCell="G7" activePane="bottomRight" state="frozen"/>
      <selection activeCell="A22" sqref="A22:XFD22"/>
      <selection pane="topRight" activeCell="A22" sqref="A22:XFD22"/>
      <selection pane="bottomLeft" activeCell="A22" sqref="A22:XFD22"/>
      <selection pane="bottomRight" activeCell="M11" sqref="M11"/>
    </sheetView>
  </sheetViews>
  <sheetFormatPr defaultRowHeight="11.25"/>
  <cols>
    <col min="1" max="1" width="2.77734375" style="7" customWidth="1"/>
    <col min="2" max="2" width="9.77734375" style="7" customWidth="1"/>
    <col min="3" max="3" width="45.77734375" style="7" customWidth="1"/>
    <col min="4" max="4" width="7" style="7" customWidth="1"/>
    <col min="5" max="6" width="5.77734375" style="7" customWidth="1"/>
    <col min="7" max="7" width="10.6640625" style="12" bestFit="1" customWidth="1"/>
    <col min="8" max="9" width="10.6640625" style="12" customWidth="1"/>
    <col min="10" max="10" width="9.88671875" style="12" bestFit="1" customWidth="1"/>
    <col min="11" max="11" width="10.6640625" style="12" bestFit="1" customWidth="1"/>
    <col min="12" max="12" width="9.33203125" style="12" bestFit="1" customWidth="1"/>
    <col min="13" max="13" width="9.88671875" style="12" bestFit="1" customWidth="1"/>
    <col min="14" max="15" width="11.5546875" style="12" bestFit="1" customWidth="1"/>
    <col min="16" max="17" width="11.5546875" style="12" customWidth="1"/>
    <col min="18" max="18" width="10.109375" style="12" bestFit="1" customWidth="1"/>
    <col min="19" max="19" width="10.6640625" style="12" bestFit="1" customWidth="1"/>
    <col min="20" max="20" width="9" style="12" bestFit="1" customWidth="1"/>
    <col min="21" max="21" width="9.88671875" style="12" bestFit="1" customWidth="1"/>
    <col min="22" max="22" width="8.88671875" style="7"/>
    <col min="23" max="23" width="2.77734375" style="7" customWidth="1"/>
    <col min="24" max="16384" width="8.88671875" style="7"/>
  </cols>
  <sheetData>
    <row r="2" spans="2:25" ht="19.5" customHeight="1">
      <c r="B2" s="400" t="s">
        <v>14</v>
      </c>
      <c r="C2" s="400"/>
      <c r="D2" s="400"/>
      <c r="E2" s="400"/>
      <c r="F2" s="400"/>
      <c r="G2" s="400"/>
      <c r="H2" s="400"/>
      <c r="I2" s="400"/>
      <c r="J2" s="400"/>
      <c r="K2" s="400"/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</row>
    <row r="3" spans="2:25" ht="19.5" customHeight="1"/>
    <row r="4" spans="2:25" ht="19.5" customHeight="1">
      <c r="B4" s="8"/>
    </row>
    <row r="5" spans="2:25" ht="19.5" customHeight="1">
      <c r="B5" s="407" t="s">
        <v>8</v>
      </c>
      <c r="C5" s="408" t="s">
        <v>7</v>
      </c>
      <c r="D5" s="410" t="s">
        <v>17</v>
      </c>
      <c r="E5" s="407" t="s">
        <v>3</v>
      </c>
      <c r="F5" s="407" t="s">
        <v>1</v>
      </c>
      <c r="G5" s="405" t="s">
        <v>13</v>
      </c>
      <c r="H5" s="406"/>
      <c r="I5" s="406"/>
      <c r="J5" s="405"/>
      <c r="K5" s="405"/>
      <c r="L5" s="405"/>
      <c r="M5" s="405"/>
      <c r="N5" s="405" t="s">
        <v>4</v>
      </c>
      <c r="O5" s="405"/>
      <c r="P5" s="405"/>
      <c r="Q5" s="405"/>
      <c r="R5" s="405"/>
      <c r="S5" s="405"/>
      <c r="T5" s="405"/>
      <c r="U5" s="405"/>
      <c r="V5" s="407" t="s">
        <v>5</v>
      </c>
    </row>
    <row r="6" spans="2:25" ht="19.5" customHeight="1">
      <c r="B6" s="407"/>
      <c r="C6" s="409"/>
      <c r="D6" s="411"/>
      <c r="E6" s="407"/>
      <c r="F6" s="407"/>
      <c r="G6" s="13" t="s">
        <v>9</v>
      </c>
      <c r="H6" s="15" t="s">
        <v>16</v>
      </c>
      <c r="I6" s="15" t="s">
        <v>15</v>
      </c>
      <c r="J6" s="13" t="s">
        <v>10</v>
      </c>
      <c r="K6" s="13" t="s">
        <v>11</v>
      </c>
      <c r="L6" s="13" t="s">
        <v>6</v>
      </c>
      <c r="M6" s="13" t="s">
        <v>12</v>
      </c>
      <c r="N6" s="13" t="s">
        <v>2</v>
      </c>
      <c r="O6" s="13" t="s">
        <v>9</v>
      </c>
      <c r="P6" s="13" t="s">
        <v>18</v>
      </c>
      <c r="Q6" s="13" t="s">
        <v>15</v>
      </c>
      <c r="R6" s="13" t="s">
        <v>10</v>
      </c>
      <c r="S6" s="13" t="s">
        <v>11</v>
      </c>
      <c r="T6" s="13" t="s">
        <v>6</v>
      </c>
      <c r="U6" s="13" t="s">
        <v>12</v>
      </c>
      <c r="V6" s="407"/>
    </row>
    <row r="7" spans="2:25" ht="19.5" customHeight="1">
      <c r="B7" s="5">
        <v>1</v>
      </c>
      <c r="C7" s="66" t="s">
        <v>2250</v>
      </c>
      <c r="D7" s="67" t="str">
        <f>[13]타입입력!V3</f>
        <v>과세</v>
      </c>
      <c r="E7" s="68" t="s">
        <v>25</v>
      </c>
      <c r="F7" s="370">
        <v>1</v>
      </c>
      <c r="G7" s="69">
        <v>47089091</v>
      </c>
      <c r="H7" s="69">
        <v>268600</v>
      </c>
      <c r="I7" s="69">
        <v>327500</v>
      </c>
      <c r="J7" s="69">
        <v>3410080</v>
      </c>
      <c r="K7" s="69">
        <v>10910872</v>
      </c>
      <c r="L7" s="69">
        <v>135382.66717791412</v>
      </c>
      <c r="M7" s="69">
        <v>1749673</v>
      </c>
      <c r="N7" s="69">
        <v>61410043</v>
      </c>
      <c r="O7" s="69">
        <v>47089091</v>
      </c>
      <c r="P7" s="69">
        <v>268600</v>
      </c>
      <c r="Q7" s="69">
        <v>327500</v>
      </c>
      <c r="R7" s="69">
        <v>3410080</v>
      </c>
      <c r="S7" s="69">
        <v>10910872</v>
      </c>
      <c r="T7" s="69">
        <v>135382.66717791412</v>
      </c>
      <c r="U7" s="69">
        <v>1749673</v>
      </c>
      <c r="V7" s="5"/>
      <c r="Y7" s="4"/>
    </row>
    <row r="8" spans="2:25" ht="19.5" customHeight="1">
      <c r="B8" s="5">
        <v>2</v>
      </c>
      <c r="C8" s="66" t="s">
        <v>26</v>
      </c>
      <c r="D8" s="70" t="str">
        <f>[13]타입입력!V4</f>
        <v>과세</v>
      </c>
      <c r="E8" s="68" t="s">
        <v>24</v>
      </c>
      <c r="F8" s="370">
        <v>1</v>
      </c>
      <c r="G8" s="69">
        <v>12019204</v>
      </c>
      <c r="H8" s="365">
        <v>0</v>
      </c>
      <c r="I8" s="365">
        <v>0</v>
      </c>
      <c r="J8" s="365">
        <v>0</v>
      </c>
      <c r="K8" s="365">
        <v>0</v>
      </c>
      <c r="L8" s="365">
        <v>0</v>
      </c>
      <c r="M8" s="365">
        <v>0</v>
      </c>
      <c r="N8" s="69">
        <v>12019204</v>
      </c>
      <c r="O8" s="69">
        <v>12019204</v>
      </c>
      <c r="P8" s="365">
        <v>0</v>
      </c>
      <c r="Q8" s="365">
        <v>0</v>
      </c>
      <c r="R8" s="365">
        <v>0</v>
      </c>
      <c r="S8" s="365">
        <v>0</v>
      </c>
      <c r="T8" s="365">
        <v>0</v>
      </c>
      <c r="U8" s="365">
        <v>0</v>
      </c>
      <c r="V8" s="5"/>
    </row>
    <row r="9" spans="2:25" ht="19.5" customHeight="1">
      <c r="B9" s="5">
        <v>3</v>
      </c>
      <c r="C9" s="66"/>
      <c r="D9" s="70"/>
      <c r="E9" s="68"/>
      <c r="F9" s="370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5"/>
    </row>
    <row r="10" spans="2:25" ht="19.5" customHeight="1">
      <c r="B10" s="5">
        <v>4</v>
      </c>
      <c r="C10" s="66"/>
      <c r="D10" s="70"/>
      <c r="E10" s="68"/>
      <c r="F10" s="370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5"/>
    </row>
    <row r="11" spans="2:25" ht="19.5" customHeight="1">
      <c r="B11" s="5">
        <v>5</v>
      </c>
      <c r="C11" s="66"/>
      <c r="D11" s="70"/>
      <c r="E11" s="68"/>
      <c r="F11" s="370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5"/>
    </row>
    <row r="12" spans="2:25" ht="19.5" customHeight="1">
      <c r="B12" s="5">
        <v>6</v>
      </c>
      <c r="C12" s="66"/>
      <c r="D12" s="70"/>
      <c r="E12" s="68"/>
      <c r="F12" s="370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5"/>
    </row>
    <row r="13" spans="2:25" ht="19.5" customHeight="1">
      <c r="B13" s="21">
        <v>7</v>
      </c>
      <c r="C13" s="66"/>
      <c r="D13" s="70"/>
      <c r="E13" s="68"/>
      <c r="F13" s="370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21"/>
    </row>
    <row r="14" spans="2:25" ht="19.5" customHeight="1">
      <c r="B14" s="21">
        <v>8</v>
      </c>
      <c r="C14" s="66"/>
      <c r="D14" s="70"/>
      <c r="E14" s="68"/>
      <c r="F14" s="370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21"/>
    </row>
    <row r="15" spans="2:25" ht="19.5" customHeight="1">
      <c r="B15" s="5"/>
      <c r="C15" s="9"/>
      <c r="D15" s="19"/>
      <c r="E15" s="11"/>
      <c r="F15" s="371"/>
      <c r="G15" s="18"/>
      <c r="H15" s="16"/>
      <c r="I15" s="16"/>
      <c r="J15" s="13"/>
      <c r="K15" s="13"/>
      <c r="L15" s="20"/>
      <c r="M15" s="13"/>
      <c r="N15" s="17"/>
      <c r="O15" s="20"/>
      <c r="P15" s="17"/>
      <c r="Q15" s="17"/>
      <c r="R15" s="17"/>
      <c r="S15" s="17"/>
      <c r="T15" s="17"/>
      <c r="U15" s="17"/>
      <c r="V15" s="5"/>
    </row>
    <row r="16" spans="2:25" ht="19.5" customHeight="1">
      <c r="B16" s="401" t="s">
        <v>0</v>
      </c>
      <c r="C16" s="402"/>
      <c r="D16" s="402"/>
      <c r="E16" s="402"/>
      <c r="F16" s="402"/>
      <c r="G16" s="402"/>
      <c r="H16" s="403"/>
      <c r="I16" s="403"/>
      <c r="J16" s="402"/>
      <c r="K16" s="402"/>
      <c r="L16" s="402"/>
      <c r="M16" s="404"/>
      <c r="N16" s="14">
        <f>SUM(N7:N15)</f>
        <v>73429247</v>
      </c>
      <c r="O16" s="14">
        <f t="shared" ref="O16:U16" si="0">SUM(O7:O15)</f>
        <v>59108295</v>
      </c>
      <c r="P16" s="14">
        <f t="shared" si="0"/>
        <v>268600</v>
      </c>
      <c r="Q16" s="14">
        <f t="shared" si="0"/>
        <v>327500</v>
      </c>
      <c r="R16" s="14">
        <f t="shared" si="0"/>
        <v>3410080</v>
      </c>
      <c r="S16" s="14">
        <f t="shared" si="0"/>
        <v>10910872</v>
      </c>
      <c r="T16" s="14">
        <f t="shared" si="0"/>
        <v>135382.66717791412</v>
      </c>
      <c r="U16" s="14">
        <f t="shared" si="0"/>
        <v>1749673</v>
      </c>
      <c r="V16" s="3"/>
    </row>
    <row r="17" ht="19.5" customHeight="1"/>
    <row r="18" ht="19.5" customHeight="1"/>
    <row r="19" ht="19.5" customHeight="1"/>
    <row r="20" ht="19.5" customHeight="1"/>
    <row r="21" ht="19.5" customHeight="1"/>
    <row r="22" ht="19.5" customHeight="1"/>
    <row r="23" ht="19.5" customHeight="1"/>
    <row r="24" ht="19.5" customHeight="1"/>
    <row r="25" ht="19.5" customHeight="1"/>
    <row r="26" ht="19.5" customHeight="1"/>
    <row r="27" ht="19.5" customHeight="1"/>
    <row r="28" ht="19.5" customHeight="1"/>
    <row r="29" ht="19.5" customHeight="1"/>
    <row r="30" ht="19.5" customHeight="1"/>
    <row r="31" ht="19.5" customHeight="1"/>
    <row r="32" ht="19.5" customHeight="1"/>
    <row r="33" ht="19.5" customHeight="1"/>
  </sheetData>
  <mergeCells count="10">
    <mergeCell ref="B2:V2"/>
    <mergeCell ref="B16:M16"/>
    <mergeCell ref="G5:M5"/>
    <mergeCell ref="N5:U5"/>
    <mergeCell ref="V5:V6"/>
    <mergeCell ref="B5:B6"/>
    <mergeCell ref="E5:E6"/>
    <mergeCell ref="F5:F6"/>
    <mergeCell ref="C5:C6"/>
    <mergeCell ref="D5:D6"/>
  </mergeCells>
  <phoneticPr fontId="2" type="noConversion"/>
  <pageMargins left="0.7" right="0.7" top="0.75" bottom="0.75" header="0.3" footer="0.3"/>
  <pageSetup paperSize="9" scale="3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U52"/>
  <sheetViews>
    <sheetView view="pageBreakPreview" zoomScaleNormal="100" zoomScaleSheetLayoutView="100" workbookViewId="0">
      <pane ySplit="2" topLeftCell="A3" activePane="bottomLeft" state="frozen"/>
      <selection activeCell="A22" sqref="A22:XFD22"/>
      <selection pane="bottomLeft" activeCell="A22" sqref="A22:XFD22"/>
    </sheetView>
  </sheetViews>
  <sheetFormatPr defaultRowHeight="15.75" customHeight="1"/>
  <cols>
    <col min="1" max="1" width="4.88671875" style="252" customWidth="1"/>
    <col min="2" max="2" width="8" style="252" customWidth="1"/>
    <col min="3" max="3" width="4.88671875" style="253" customWidth="1"/>
    <col min="4" max="4" width="4.88671875" style="254" customWidth="1"/>
    <col min="5" max="5" width="4.88671875" style="253" customWidth="1"/>
    <col min="6" max="6" width="3.44140625" style="239" bestFit="1" customWidth="1"/>
    <col min="7" max="7" width="7.77734375" style="239" customWidth="1"/>
    <col min="8" max="8" width="7.77734375" style="254" customWidth="1"/>
    <col min="9" max="9" width="3.44140625" style="254" bestFit="1" customWidth="1"/>
    <col min="10" max="10" width="7.88671875" style="254" customWidth="1"/>
    <col min="11" max="11" width="3.44140625" style="254" bestFit="1" customWidth="1"/>
    <col min="12" max="15" width="8.44140625" style="239" customWidth="1"/>
    <col min="16" max="16" width="8.44140625" style="253" customWidth="1"/>
    <col min="17" max="17" width="9.33203125" style="239" customWidth="1"/>
    <col min="18" max="18" width="7.21875" style="239" bestFit="1" customWidth="1"/>
    <col min="19" max="19" width="3.6640625" style="239" customWidth="1"/>
    <col min="20" max="21" width="10.77734375" style="239" customWidth="1"/>
    <col min="22" max="23" width="10" style="243" customWidth="1"/>
    <col min="24" max="24" width="5.33203125" style="239" customWidth="1"/>
    <col min="25" max="25" width="6.44140625" style="239" customWidth="1"/>
    <col min="26" max="26" width="11.6640625" style="239" customWidth="1"/>
    <col min="27" max="27" width="7.44140625" style="239" customWidth="1"/>
    <col min="28" max="28" width="5.33203125" style="239" customWidth="1"/>
    <col min="29" max="29" width="9.5546875" style="239" customWidth="1"/>
    <col min="30" max="30" width="8.88671875" style="239" customWidth="1"/>
    <col min="31" max="31" width="1.44140625" style="239" customWidth="1"/>
    <col min="32" max="41" width="8.88671875" style="239" customWidth="1"/>
    <col min="42" max="42" width="11.21875" style="239" bestFit="1" customWidth="1"/>
    <col min="43" max="16384" width="8.88671875" style="239"/>
  </cols>
  <sheetData>
    <row r="1" spans="1:47" s="215" customFormat="1" ht="28.5" customHeight="1" thickBot="1">
      <c r="A1" s="213">
        <v>1</v>
      </c>
      <c r="B1" s="213">
        <v>2</v>
      </c>
      <c r="C1" s="213">
        <v>3</v>
      </c>
      <c r="D1" s="213">
        <v>4</v>
      </c>
      <c r="E1" s="213">
        <v>5</v>
      </c>
      <c r="F1" s="213">
        <v>6</v>
      </c>
      <c r="G1" s="213">
        <v>7</v>
      </c>
      <c r="H1" s="213">
        <v>8</v>
      </c>
      <c r="I1" s="213">
        <v>9</v>
      </c>
      <c r="J1" s="213">
        <v>10</v>
      </c>
      <c r="K1" s="213">
        <v>11</v>
      </c>
      <c r="L1" s="213">
        <v>12</v>
      </c>
      <c r="M1" s="213">
        <v>13</v>
      </c>
      <c r="N1" s="213">
        <v>14</v>
      </c>
      <c r="O1" s="213">
        <v>15</v>
      </c>
      <c r="P1" s="213">
        <v>16</v>
      </c>
      <c r="Q1" s="213">
        <v>17</v>
      </c>
      <c r="R1" s="213">
        <v>18</v>
      </c>
      <c r="S1" s="213">
        <v>19</v>
      </c>
      <c r="T1" s="213">
        <v>20</v>
      </c>
      <c r="U1" s="213">
        <v>21</v>
      </c>
      <c r="V1" s="213">
        <v>22</v>
      </c>
      <c r="W1" s="213">
        <v>23</v>
      </c>
      <c r="X1" s="214"/>
      <c r="Y1" s="412" t="s">
        <v>1632</v>
      </c>
      <c r="Z1" s="413"/>
      <c r="AA1" s="414"/>
      <c r="AB1" s="214"/>
      <c r="AC1" s="415" t="s">
        <v>1633</v>
      </c>
      <c r="AD1" s="416"/>
    </row>
    <row r="2" spans="1:47" s="215" customFormat="1" ht="28.5" customHeight="1" thickBot="1">
      <c r="A2" s="216" t="s">
        <v>1634</v>
      </c>
      <c r="B2" s="216" t="s">
        <v>1635</v>
      </c>
      <c r="C2" s="217" t="s">
        <v>1637</v>
      </c>
      <c r="D2" s="218" t="s">
        <v>1637</v>
      </c>
      <c r="E2" s="217" t="s">
        <v>1639</v>
      </c>
      <c r="F2" s="216" t="s">
        <v>1639</v>
      </c>
      <c r="G2" s="216" t="s">
        <v>1640</v>
      </c>
      <c r="H2" s="216" t="s">
        <v>1641</v>
      </c>
      <c r="I2" s="216" t="s">
        <v>1639</v>
      </c>
      <c r="J2" s="216" t="s">
        <v>1642</v>
      </c>
      <c r="K2" s="216" t="s">
        <v>1639</v>
      </c>
      <c r="L2" s="216" t="s">
        <v>1644</v>
      </c>
      <c r="M2" s="216" t="s">
        <v>1645</v>
      </c>
      <c r="N2" s="216" t="s">
        <v>1646</v>
      </c>
      <c r="O2" s="219" t="s">
        <v>1647</v>
      </c>
      <c r="P2" s="217" t="s">
        <v>1648</v>
      </c>
      <c r="Q2" s="219" t="s">
        <v>1649</v>
      </c>
      <c r="R2" s="219" t="s">
        <v>1650</v>
      </c>
      <c r="S2" s="219" t="s">
        <v>1651</v>
      </c>
      <c r="T2" s="219" t="s">
        <v>1652</v>
      </c>
      <c r="U2" s="219" t="s">
        <v>1653</v>
      </c>
      <c r="V2" s="220" t="s">
        <v>1654</v>
      </c>
      <c r="W2" s="220" t="s">
        <v>1655</v>
      </c>
      <c r="X2" s="221"/>
      <c r="Y2" s="222" t="s">
        <v>1656</v>
      </c>
      <c r="Z2" s="223" t="s">
        <v>1657</v>
      </c>
      <c r="AA2" s="224" t="s">
        <v>1658</v>
      </c>
      <c r="AB2" s="221"/>
      <c r="AC2" s="225">
        <v>10</v>
      </c>
      <c r="AD2" s="226">
        <v>90</v>
      </c>
    </row>
    <row r="3" spans="1:47" s="215" customFormat="1" ht="18.75" customHeight="1">
      <c r="A3" s="227">
        <v>1</v>
      </c>
      <c r="B3" s="228" t="s">
        <v>1659</v>
      </c>
      <c r="C3" s="229">
        <v>15</v>
      </c>
      <c r="D3" s="230" t="s">
        <v>1660</v>
      </c>
      <c r="E3" s="229">
        <v>8</v>
      </c>
      <c r="F3" s="230" t="s">
        <v>1639</v>
      </c>
      <c r="G3" s="231"/>
      <c r="H3" s="231"/>
      <c r="I3" s="232" t="s">
        <v>1639</v>
      </c>
      <c r="J3" s="233">
        <f>E3+IF(H3="지하1",1,IF(H3="지하2",2,IF(H3="지하3",3,0)))</f>
        <v>8</v>
      </c>
      <c r="K3" s="232" t="s">
        <v>1639</v>
      </c>
      <c r="L3" s="231"/>
      <c r="M3" s="234"/>
      <c r="N3" s="231"/>
      <c r="O3" s="231" t="s">
        <v>1661</v>
      </c>
      <c r="P3" s="235" t="s">
        <v>1662</v>
      </c>
      <c r="Q3" s="229" t="s">
        <v>1663</v>
      </c>
      <c r="R3" s="231"/>
      <c r="S3" s="232" t="s">
        <v>1664</v>
      </c>
      <c r="T3" s="231"/>
      <c r="U3" s="231"/>
      <c r="V3" s="236" t="s">
        <v>1665</v>
      </c>
      <c r="W3" s="237"/>
      <c r="X3" s="238"/>
      <c r="Y3" s="238"/>
      <c r="Z3" s="238"/>
      <c r="AA3" s="238"/>
      <c r="AB3" s="238"/>
      <c r="AC3" s="238">
        <f>IFERROR(+E3+IF(H3&gt;1,MID(H3,3,1),0),0)</f>
        <v>8</v>
      </c>
      <c r="AJ3" s="239"/>
      <c r="AK3" s="239"/>
      <c r="AL3" s="239"/>
    </row>
    <row r="4" spans="1:47" s="215" customFormat="1" ht="18.75" customHeight="1">
      <c r="A4" s="240">
        <v>2</v>
      </c>
      <c r="B4" s="228"/>
      <c r="C4" s="229"/>
      <c r="D4" s="230"/>
      <c r="E4" s="229"/>
      <c r="F4" s="230"/>
      <c r="G4" s="231"/>
      <c r="H4" s="231"/>
      <c r="I4" s="232"/>
      <c r="J4" s="233"/>
      <c r="K4" s="232"/>
      <c r="L4" s="231"/>
      <c r="M4" s="234"/>
      <c r="N4" s="231"/>
      <c r="O4" s="231"/>
      <c r="P4" s="235"/>
      <c r="Q4" s="229"/>
      <c r="R4" s="231"/>
      <c r="S4" s="232"/>
      <c r="T4" s="231"/>
      <c r="U4" s="231"/>
      <c r="V4" s="236"/>
      <c r="W4" s="237"/>
      <c r="X4" s="238"/>
      <c r="Y4" s="238"/>
      <c r="Z4" s="238"/>
      <c r="AA4" s="238"/>
      <c r="AB4" s="238"/>
      <c r="AC4" s="238">
        <f t="shared" ref="AC4:AC52" si="0">IFERROR(+E4+IF(H4&gt;1,MID(H4,3,1),0),0)</f>
        <v>0</v>
      </c>
      <c r="AD4" s="215" t="s">
        <v>1667</v>
      </c>
      <c r="AF4" s="239">
        <v>8</v>
      </c>
      <c r="AG4" s="215">
        <v>1</v>
      </c>
      <c r="AK4" s="239"/>
      <c r="AM4" s="239"/>
      <c r="AN4" s="241" t="s">
        <v>1668</v>
      </c>
      <c r="AO4" s="239" t="s">
        <v>1669</v>
      </c>
      <c r="AP4" s="242">
        <v>1</v>
      </c>
      <c r="AT4" s="215" t="s">
        <v>1670</v>
      </c>
    </row>
    <row r="5" spans="1:47" ht="18.75" customHeight="1">
      <c r="A5" s="240">
        <v>3</v>
      </c>
      <c r="B5" s="228"/>
      <c r="C5" s="229"/>
      <c r="D5" s="230"/>
      <c r="E5" s="229"/>
      <c r="F5" s="230"/>
      <c r="G5" s="231"/>
      <c r="H5" s="231"/>
      <c r="I5" s="232"/>
      <c r="J5" s="233"/>
      <c r="K5" s="232"/>
      <c r="L5" s="231"/>
      <c r="M5" s="234"/>
      <c r="N5" s="231"/>
      <c r="O5" s="231"/>
      <c r="P5" s="235"/>
      <c r="Q5" s="229"/>
      <c r="R5" s="231"/>
      <c r="S5" s="232"/>
      <c r="T5" s="231"/>
      <c r="U5" s="231"/>
      <c r="V5" s="236"/>
      <c r="W5" s="237"/>
      <c r="X5" s="243"/>
      <c r="Y5" s="243"/>
      <c r="Z5" s="243"/>
      <c r="AA5" s="243"/>
      <c r="AB5" s="243"/>
      <c r="AC5" s="238">
        <f t="shared" si="0"/>
        <v>0</v>
      </c>
      <c r="AD5" s="239" t="s">
        <v>1671</v>
      </c>
      <c r="AF5" s="239">
        <v>11</v>
      </c>
      <c r="AG5" s="215">
        <v>2</v>
      </c>
      <c r="AH5" s="239" t="s">
        <v>1672</v>
      </c>
      <c r="AI5" s="239" t="s">
        <v>1673</v>
      </c>
      <c r="AJ5" s="239" t="s">
        <v>1644</v>
      </c>
      <c r="AK5" s="239" t="s">
        <v>1645</v>
      </c>
      <c r="AL5" s="239" t="s">
        <v>1674</v>
      </c>
      <c r="AM5" s="239" t="s">
        <v>1647</v>
      </c>
      <c r="AN5" s="241" t="s">
        <v>1675</v>
      </c>
      <c r="AO5" s="239" t="s">
        <v>1676</v>
      </c>
      <c r="AP5" s="242">
        <v>2</v>
      </c>
      <c r="AQ5" s="239" t="s">
        <v>1677</v>
      </c>
      <c r="AR5" s="239" t="s">
        <v>1678</v>
      </c>
      <c r="AS5" s="239" t="s">
        <v>1679</v>
      </c>
      <c r="AT5" s="239" t="s">
        <v>1680</v>
      </c>
      <c r="AU5" s="239" t="s">
        <v>1681</v>
      </c>
    </row>
    <row r="6" spans="1:47" ht="18.75" customHeight="1">
      <c r="A6" s="240">
        <v>4</v>
      </c>
      <c r="B6" s="228"/>
      <c r="C6" s="229"/>
      <c r="D6" s="230"/>
      <c r="E6" s="229"/>
      <c r="F6" s="230"/>
      <c r="G6" s="231"/>
      <c r="H6" s="231"/>
      <c r="I6" s="232"/>
      <c r="J6" s="233"/>
      <c r="K6" s="232"/>
      <c r="L6" s="231"/>
      <c r="M6" s="234"/>
      <c r="N6" s="231"/>
      <c r="O6" s="231"/>
      <c r="P6" s="235"/>
      <c r="Q6" s="229"/>
      <c r="R6" s="231"/>
      <c r="S6" s="232"/>
      <c r="T6" s="231"/>
      <c r="U6" s="231"/>
      <c r="V6" s="236"/>
      <c r="W6" s="237"/>
      <c r="X6" s="243"/>
      <c r="Y6" s="243"/>
      <c r="Z6" s="243"/>
      <c r="AA6" s="243"/>
      <c r="AB6" s="243"/>
      <c r="AC6" s="238">
        <f t="shared" si="0"/>
        <v>0</v>
      </c>
      <c r="AD6" s="239" t="s">
        <v>1679</v>
      </c>
      <c r="AF6" s="239">
        <v>13</v>
      </c>
      <c r="AG6" s="215">
        <v>3</v>
      </c>
      <c r="AI6" s="239" t="s">
        <v>1682</v>
      </c>
      <c r="AL6" s="239" t="s">
        <v>1683</v>
      </c>
      <c r="AN6" s="241" t="s">
        <v>1684</v>
      </c>
      <c r="AP6" s="242">
        <v>3</v>
      </c>
      <c r="AR6" s="239" t="s">
        <v>1685</v>
      </c>
    </row>
    <row r="7" spans="1:47" ht="18.75" customHeight="1">
      <c r="A7" s="240">
        <v>5</v>
      </c>
      <c r="B7" s="228"/>
      <c r="C7" s="229"/>
      <c r="D7" s="230"/>
      <c r="E7" s="229"/>
      <c r="F7" s="230"/>
      <c r="G7" s="231"/>
      <c r="H7" s="231"/>
      <c r="I7" s="232"/>
      <c r="J7" s="233"/>
      <c r="K7" s="232"/>
      <c r="L7" s="231"/>
      <c r="M7" s="234"/>
      <c r="N7" s="231"/>
      <c r="O7" s="231"/>
      <c r="P7" s="235"/>
      <c r="Q7" s="229"/>
      <c r="R7" s="244"/>
      <c r="S7" s="232"/>
      <c r="T7" s="231"/>
      <c r="U7" s="231"/>
      <c r="V7" s="236"/>
      <c r="W7" s="237"/>
      <c r="X7" s="243"/>
      <c r="Y7" s="243"/>
      <c r="Z7" s="243"/>
      <c r="AA7" s="243"/>
      <c r="AB7" s="243"/>
      <c r="AC7" s="238">
        <f t="shared" si="0"/>
        <v>0</v>
      </c>
      <c r="AF7" s="239">
        <v>15</v>
      </c>
      <c r="AG7" s="215">
        <v>4</v>
      </c>
      <c r="AI7" s="239" t="s">
        <v>1686</v>
      </c>
      <c r="AL7" s="239" t="s">
        <v>1687</v>
      </c>
      <c r="AN7" s="241" t="s">
        <v>1688</v>
      </c>
      <c r="AP7" s="242">
        <v>4</v>
      </c>
    </row>
    <row r="8" spans="1:47" ht="18.75" customHeight="1">
      <c r="A8" s="240">
        <v>6</v>
      </c>
      <c r="B8" s="228"/>
      <c r="C8" s="245"/>
      <c r="D8" s="230"/>
      <c r="E8" s="245"/>
      <c r="F8" s="230"/>
      <c r="G8" s="231"/>
      <c r="H8" s="246"/>
      <c r="I8" s="232"/>
      <c r="J8" s="233"/>
      <c r="K8" s="232"/>
      <c r="L8" s="246"/>
      <c r="M8" s="247"/>
      <c r="N8" s="231"/>
      <c r="O8" s="231"/>
      <c r="P8" s="248"/>
      <c r="Q8" s="245"/>
      <c r="R8" s="231"/>
      <c r="S8" s="232"/>
      <c r="T8" s="231"/>
      <c r="U8" s="231"/>
      <c r="V8" s="236"/>
      <c r="W8" s="237"/>
      <c r="X8" s="243"/>
      <c r="Y8" s="243"/>
      <c r="Z8" s="243"/>
      <c r="AA8" s="243"/>
      <c r="AB8" s="243"/>
      <c r="AC8" s="238">
        <f t="shared" si="0"/>
        <v>0</v>
      </c>
      <c r="AF8" s="239">
        <v>17</v>
      </c>
      <c r="AG8" s="215">
        <v>5</v>
      </c>
      <c r="AL8" s="239" t="s">
        <v>1689</v>
      </c>
      <c r="AN8" s="241" t="s">
        <v>1690</v>
      </c>
      <c r="AP8" s="242">
        <v>5</v>
      </c>
    </row>
    <row r="9" spans="1:47" ht="18.75" customHeight="1">
      <c r="A9" s="240">
        <v>7</v>
      </c>
      <c r="B9" s="228"/>
      <c r="C9" s="245"/>
      <c r="D9" s="230"/>
      <c r="E9" s="245"/>
      <c r="F9" s="230"/>
      <c r="G9" s="231"/>
      <c r="H9" s="246"/>
      <c r="I9" s="232"/>
      <c r="J9" s="233"/>
      <c r="K9" s="232"/>
      <c r="L9" s="246"/>
      <c r="M9" s="247"/>
      <c r="N9" s="231"/>
      <c r="O9" s="231"/>
      <c r="P9" s="248"/>
      <c r="Q9" s="245"/>
      <c r="R9" s="244"/>
      <c r="S9" s="232"/>
      <c r="T9" s="231"/>
      <c r="U9" s="231"/>
      <c r="V9" s="236"/>
      <c r="W9" s="237"/>
      <c r="X9" s="243"/>
      <c r="Y9" s="243"/>
      <c r="Z9" s="243"/>
      <c r="AA9" s="243"/>
      <c r="AB9" s="243"/>
      <c r="AC9" s="238">
        <f t="shared" si="0"/>
        <v>0</v>
      </c>
      <c r="AF9" s="239">
        <v>20</v>
      </c>
      <c r="AG9" s="215">
        <v>6</v>
      </c>
      <c r="AN9" s="241" t="s">
        <v>1691</v>
      </c>
      <c r="AP9" s="242">
        <v>6</v>
      </c>
    </row>
    <row r="10" spans="1:47" ht="18.75" customHeight="1">
      <c r="A10" s="240">
        <v>8</v>
      </c>
      <c r="B10" s="228" t="s">
        <v>1692</v>
      </c>
      <c r="C10" s="245"/>
      <c r="D10" s="230" t="s">
        <v>1637</v>
      </c>
      <c r="E10" s="245"/>
      <c r="F10" s="230" t="s">
        <v>1666</v>
      </c>
      <c r="G10" s="231"/>
      <c r="H10" s="246"/>
      <c r="I10" s="232" t="s">
        <v>1666</v>
      </c>
      <c r="J10" s="233">
        <f t="shared" ref="J10:J52" si="1">E10+IF(H10="지하1",1,IF(H10="지하2",2,IF(H10="지하3",3,0)))</f>
        <v>0</v>
      </c>
      <c r="K10" s="232" t="s">
        <v>1666</v>
      </c>
      <c r="L10" s="246"/>
      <c r="M10" s="247"/>
      <c r="N10" s="231"/>
      <c r="O10" s="231"/>
      <c r="P10" s="248"/>
      <c r="Q10" s="245" t="s">
        <v>1663</v>
      </c>
      <c r="R10" s="231"/>
      <c r="S10" s="232" t="s">
        <v>1664</v>
      </c>
      <c r="T10" s="231"/>
      <c r="U10" s="231"/>
      <c r="V10" s="236" t="s">
        <v>1665</v>
      </c>
      <c r="W10" s="237"/>
      <c r="X10" s="243"/>
      <c r="Y10" s="243"/>
      <c r="Z10" s="243"/>
      <c r="AA10" s="243"/>
      <c r="AB10" s="243"/>
      <c r="AC10" s="238">
        <f t="shared" si="0"/>
        <v>0</v>
      </c>
      <c r="AG10" s="215">
        <v>7</v>
      </c>
      <c r="AP10" s="242">
        <v>7</v>
      </c>
    </row>
    <row r="11" spans="1:47" ht="18.75" customHeight="1">
      <c r="A11" s="240">
        <v>9</v>
      </c>
      <c r="B11" s="228"/>
      <c r="C11" s="245"/>
      <c r="D11" s="230" t="s">
        <v>1660</v>
      </c>
      <c r="E11" s="245"/>
      <c r="F11" s="230" t="s">
        <v>1666</v>
      </c>
      <c r="G11" s="231"/>
      <c r="H11" s="246"/>
      <c r="I11" s="232" t="s">
        <v>1666</v>
      </c>
      <c r="J11" s="233">
        <f t="shared" si="1"/>
        <v>0</v>
      </c>
      <c r="K11" s="232" t="s">
        <v>1666</v>
      </c>
      <c r="L11" s="246"/>
      <c r="M11" s="247"/>
      <c r="N11" s="231"/>
      <c r="O11" s="231"/>
      <c r="P11" s="248"/>
      <c r="Q11" s="245"/>
      <c r="R11" s="244"/>
      <c r="S11" s="232" t="s">
        <v>1664</v>
      </c>
      <c r="T11" s="231"/>
      <c r="U11" s="231"/>
      <c r="V11" s="236"/>
      <c r="W11" s="237"/>
      <c r="X11" s="243"/>
      <c r="Y11" s="243"/>
      <c r="Z11" s="243"/>
      <c r="AA11" s="243"/>
      <c r="AB11" s="243"/>
      <c r="AC11" s="238">
        <f t="shared" si="0"/>
        <v>0</v>
      </c>
      <c r="AG11" s="215">
        <v>8</v>
      </c>
      <c r="AP11" s="242">
        <v>8</v>
      </c>
    </row>
    <row r="12" spans="1:47" ht="18.75" customHeight="1">
      <c r="A12" s="240">
        <v>10</v>
      </c>
      <c r="B12" s="228"/>
      <c r="C12" s="245"/>
      <c r="D12" s="230" t="s">
        <v>1660</v>
      </c>
      <c r="E12" s="245"/>
      <c r="F12" s="230" t="s">
        <v>1666</v>
      </c>
      <c r="G12" s="231"/>
      <c r="H12" s="246"/>
      <c r="I12" s="232" t="s">
        <v>1666</v>
      </c>
      <c r="J12" s="233">
        <f t="shared" si="1"/>
        <v>0</v>
      </c>
      <c r="K12" s="232" t="s">
        <v>1666</v>
      </c>
      <c r="L12" s="246"/>
      <c r="M12" s="247"/>
      <c r="N12" s="231"/>
      <c r="O12" s="231"/>
      <c r="P12" s="248"/>
      <c r="Q12" s="245"/>
      <c r="R12" s="231"/>
      <c r="S12" s="232" t="s">
        <v>1664</v>
      </c>
      <c r="T12" s="231"/>
      <c r="U12" s="231"/>
      <c r="V12" s="236"/>
      <c r="W12" s="237"/>
      <c r="X12" s="243"/>
      <c r="Y12" s="243"/>
      <c r="Z12" s="243"/>
      <c r="AA12" s="243"/>
      <c r="AB12" s="243"/>
      <c r="AC12" s="238">
        <f t="shared" si="0"/>
        <v>0</v>
      </c>
      <c r="AG12" s="215">
        <v>9</v>
      </c>
      <c r="AP12" s="242">
        <v>9</v>
      </c>
    </row>
    <row r="13" spans="1:47" ht="18.75" customHeight="1">
      <c r="A13" s="240">
        <v>11</v>
      </c>
      <c r="B13" s="228"/>
      <c r="C13" s="229"/>
      <c r="D13" s="230" t="s">
        <v>1660</v>
      </c>
      <c r="E13" s="229"/>
      <c r="F13" s="230" t="s">
        <v>1666</v>
      </c>
      <c r="G13" s="231"/>
      <c r="H13" s="246"/>
      <c r="I13" s="232" t="s">
        <v>1666</v>
      </c>
      <c r="J13" s="233">
        <f t="shared" si="1"/>
        <v>0</v>
      </c>
      <c r="K13" s="232" t="s">
        <v>1666</v>
      </c>
      <c r="L13" s="246"/>
      <c r="M13" s="247"/>
      <c r="N13" s="231"/>
      <c r="O13" s="231"/>
      <c r="P13" s="235"/>
      <c r="Q13" s="229"/>
      <c r="R13" s="244"/>
      <c r="S13" s="232" t="s">
        <v>1664</v>
      </c>
      <c r="T13" s="231"/>
      <c r="U13" s="231"/>
      <c r="V13" s="236"/>
      <c r="W13" s="237"/>
      <c r="X13" s="243"/>
      <c r="Y13" s="243"/>
      <c r="Z13" s="243"/>
      <c r="AA13" s="243"/>
      <c r="AB13" s="243"/>
      <c r="AC13" s="238">
        <f t="shared" si="0"/>
        <v>0</v>
      </c>
      <c r="AG13" s="215">
        <v>10</v>
      </c>
      <c r="AP13" s="242">
        <v>10</v>
      </c>
    </row>
    <row r="14" spans="1:47" ht="18.75" customHeight="1">
      <c r="A14" s="240">
        <v>12</v>
      </c>
      <c r="B14" s="228"/>
      <c r="C14" s="229"/>
      <c r="D14" s="230" t="s">
        <v>1660</v>
      </c>
      <c r="E14" s="229"/>
      <c r="F14" s="230" t="s">
        <v>1666</v>
      </c>
      <c r="G14" s="231"/>
      <c r="H14" s="246"/>
      <c r="I14" s="232" t="s">
        <v>1666</v>
      </c>
      <c r="J14" s="233">
        <f t="shared" si="1"/>
        <v>0</v>
      </c>
      <c r="K14" s="232" t="s">
        <v>1666</v>
      </c>
      <c r="L14" s="246"/>
      <c r="M14" s="247"/>
      <c r="N14" s="231"/>
      <c r="O14" s="231"/>
      <c r="P14" s="248"/>
      <c r="Q14" s="229"/>
      <c r="R14" s="231"/>
      <c r="S14" s="232" t="s">
        <v>1664</v>
      </c>
      <c r="T14" s="231"/>
      <c r="U14" s="231"/>
      <c r="V14" s="236"/>
      <c r="W14" s="237"/>
      <c r="X14" s="243"/>
      <c r="Y14" s="243"/>
      <c r="Z14" s="243"/>
      <c r="AA14" s="243"/>
      <c r="AB14" s="243"/>
      <c r="AC14" s="238">
        <f t="shared" si="0"/>
        <v>0</v>
      </c>
      <c r="AG14" s="215">
        <v>11</v>
      </c>
      <c r="AP14" s="242">
        <v>11</v>
      </c>
    </row>
    <row r="15" spans="1:47" ht="18.75" customHeight="1">
      <c r="A15" s="240">
        <v>13</v>
      </c>
      <c r="B15" s="228"/>
      <c r="C15" s="229"/>
      <c r="D15" s="230" t="s">
        <v>1660</v>
      </c>
      <c r="E15" s="229"/>
      <c r="F15" s="230" t="s">
        <v>1666</v>
      </c>
      <c r="G15" s="231"/>
      <c r="H15" s="246"/>
      <c r="I15" s="232" t="s">
        <v>1666</v>
      </c>
      <c r="J15" s="233">
        <f t="shared" si="1"/>
        <v>0</v>
      </c>
      <c r="K15" s="232" t="s">
        <v>1666</v>
      </c>
      <c r="L15" s="246"/>
      <c r="M15" s="247"/>
      <c r="N15" s="231"/>
      <c r="O15" s="231"/>
      <c r="P15" s="248"/>
      <c r="Q15" s="229"/>
      <c r="R15" s="244"/>
      <c r="S15" s="232" t="s">
        <v>1664</v>
      </c>
      <c r="T15" s="231"/>
      <c r="U15" s="231"/>
      <c r="V15" s="236"/>
      <c r="W15" s="237"/>
      <c r="X15" s="243"/>
      <c r="Y15" s="243"/>
      <c r="Z15" s="243"/>
      <c r="AA15" s="243"/>
      <c r="AB15" s="243"/>
      <c r="AC15" s="238">
        <f t="shared" si="0"/>
        <v>0</v>
      </c>
      <c r="AG15" s="215">
        <v>12</v>
      </c>
      <c r="AP15" s="242">
        <v>12</v>
      </c>
    </row>
    <row r="16" spans="1:47" ht="18.75" customHeight="1">
      <c r="A16" s="240">
        <v>14</v>
      </c>
      <c r="B16" s="228"/>
      <c r="C16" s="229"/>
      <c r="D16" s="230" t="s">
        <v>1660</v>
      </c>
      <c r="E16" s="229"/>
      <c r="F16" s="230" t="s">
        <v>1666</v>
      </c>
      <c r="G16" s="231"/>
      <c r="H16" s="246"/>
      <c r="I16" s="232" t="s">
        <v>1666</v>
      </c>
      <c r="J16" s="233">
        <f t="shared" si="1"/>
        <v>0</v>
      </c>
      <c r="K16" s="232" t="s">
        <v>1666</v>
      </c>
      <c r="L16" s="246"/>
      <c r="M16" s="247"/>
      <c r="N16" s="231"/>
      <c r="O16" s="231"/>
      <c r="P16" s="248"/>
      <c r="Q16" s="229"/>
      <c r="R16" s="231"/>
      <c r="S16" s="232" t="s">
        <v>1664</v>
      </c>
      <c r="T16" s="231"/>
      <c r="U16" s="231"/>
      <c r="V16" s="236"/>
      <c r="W16" s="237"/>
      <c r="X16" s="243"/>
      <c r="Y16" s="243"/>
      <c r="Z16" s="243"/>
      <c r="AA16" s="243"/>
      <c r="AB16" s="243"/>
      <c r="AC16" s="238">
        <f t="shared" si="0"/>
        <v>0</v>
      </c>
      <c r="AG16" s="215">
        <v>13</v>
      </c>
      <c r="AP16" s="242">
        <v>13</v>
      </c>
    </row>
    <row r="17" spans="1:42" ht="18.75" customHeight="1">
      <c r="A17" s="240">
        <v>15</v>
      </c>
      <c r="B17" s="228"/>
      <c r="C17" s="229"/>
      <c r="D17" s="230" t="s">
        <v>1660</v>
      </c>
      <c r="E17" s="229"/>
      <c r="F17" s="230" t="s">
        <v>1666</v>
      </c>
      <c r="G17" s="231"/>
      <c r="H17" s="246"/>
      <c r="I17" s="232" t="s">
        <v>1666</v>
      </c>
      <c r="J17" s="233">
        <f t="shared" si="1"/>
        <v>0</v>
      </c>
      <c r="K17" s="232" t="s">
        <v>1666</v>
      </c>
      <c r="L17" s="246"/>
      <c r="M17" s="247"/>
      <c r="N17" s="231"/>
      <c r="O17" s="231"/>
      <c r="P17" s="235"/>
      <c r="Q17" s="229"/>
      <c r="R17" s="244"/>
      <c r="S17" s="232" t="s">
        <v>1664</v>
      </c>
      <c r="T17" s="231"/>
      <c r="U17" s="231"/>
      <c r="V17" s="236"/>
      <c r="W17" s="237"/>
      <c r="X17" s="243"/>
      <c r="Y17" s="243"/>
      <c r="Z17" s="243"/>
      <c r="AA17" s="243"/>
      <c r="AB17" s="243"/>
      <c r="AC17" s="238">
        <f t="shared" si="0"/>
        <v>0</v>
      </c>
      <c r="AG17" s="215">
        <v>14</v>
      </c>
      <c r="AP17" s="242">
        <v>14</v>
      </c>
    </row>
    <row r="18" spans="1:42" ht="18.75" customHeight="1">
      <c r="A18" s="240">
        <v>16</v>
      </c>
      <c r="B18" s="228"/>
      <c r="C18" s="229"/>
      <c r="D18" s="249" t="s">
        <v>1660</v>
      </c>
      <c r="E18" s="229"/>
      <c r="F18" s="249" t="s">
        <v>1666</v>
      </c>
      <c r="G18" s="231"/>
      <c r="H18" s="246"/>
      <c r="I18" s="232" t="s">
        <v>1666</v>
      </c>
      <c r="J18" s="233">
        <f t="shared" si="1"/>
        <v>0</v>
      </c>
      <c r="K18" s="232" t="s">
        <v>1666</v>
      </c>
      <c r="L18" s="246"/>
      <c r="M18" s="247"/>
      <c r="N18" s="231"/>
      <c r="O18" s="231"/>
      <c r="P18" s="235"/>
      <c r="Q18" s="229"/>
      <c r="R18" s="231"/>
      <c r="S18" s="232" t="s">
        <v>1664</v>
      </c>
      <c r="T18" s="231"/>
      <c r="U18" s="231"/>
      <c r="V18" s="236"/>
      <c r="W18" s="237"/>
      <c r="X18" s="243"/>
      <c r="Y18" s="243"/>
      <c r="Z18" s="243"/>
      <c r="AA18" s="243"/>
      <c r="AB18" s="243"/>
      <c r="AC18" s="238">
        <f t="shared" si="0"/>
        <v>0</v>
      </c>
      <c r="AG18" s="215">
        <v>15</v>
      </c>
      <c r="AP18" s="242">
        <v>15</v>
      </c>
    </row>
    <row r="19" spans="1:42" ht="18.75" customHeight="1">
      <c r="A19" s="240">
        <v>17</v>
      </c>
      <c r="B19" s="228"/>
      <c r="C19" s="229"/>
      <c r="D19" s="249" t="s">
        <v>1660</v>
      </c>
      <c r="E19" s="229"/>
      <c r="F19" s="249" t="s">
        <v>1666</v>
      </c>
      <c r="G19" s="231"/>
      <c r="H19" s="246"/>
      <c r="I19" s="250" t="s">
        <v>1666</v>
      </c>
      <c r="J19" s="233">
        <f t="shared" si="1"/>
        <v>0</v>
      </c>
      <c r="K19" s="250" t="s">
        <v>1666</v>
      </c>
      <c r="L19" s="246"/>
      <c r="M19" s="247"/>
      <c r="N19" s="231"/>
      <c r="O19" s="231"/>
      <c r="P19" s="235"/>
      <c r="Q19" s="229"/>
      <c r="R19" s="244"/>
      <c r="S19" s="250" t="s">
        <v>1664</v>
      </c>
      <c r="T19" s="231"/>
      <c r="U19" s="231"/>
      <c r="V19" s="236"/>
      <c r="W19" s="237"/>
      <c r="X19" s="243"/>
      <c r="Y19" s="243"/>
      <c r="Z19" s="243"/>
      <c r="AA19" s="243"/>
      <c r="AB19" s="243"/>
      <c r="AC19" s="238">
        <f t="shared" si="0"/>
        <v>0</v>
      </c>
      <c r="AG19" s="215">
        <v>16</v>
      </c>
      <c r="AP19" s="242">
        <v>16</v>
      </c>
    </row>
    <row r="20" spans="1:42" ht="18.75" customHeight="1">
      <c r="A20" s="240">
        <v>18</v>
      </c>
      <c r="B20" s="228"/>
      <c r="C20" s="229"/>
      <c r="D20" s="249" t="s">
        <v>1660</v>
      </c>
      <c r="E20" s="229"/>
      <c r="F20" s="249" t="s">
        <v>1666</v>
      </c>
      <c r="G20" s="231"/>
      <c r="H20" s="246"/>
      <c r="I20" s="250" t="s">
        <v>1666</v>
      </c>
      <c r="J20" s="233">
        <f t="shared" si="1"/>
        <v>0</v>
      </c>
      <c r="K20" s="250" t="s">
        <v>1666</v>
      </c>
      <c r="L20" s="246"/>
      <c r="M20" s="247"/>
      <c r="N20" s="231"/>
      <c r="O20" s="231"/>
      <c r="P20" s="248"/>
      <c r="Q20" s="229"/>
      <c r="R20" s="231"/>
      <c r="S20" s="250" t="s">
        <v>1664</v>
      </c>
      <c r="T20" s="231"/>
      <c r="U20" s="231"/>
      <c r="V20" s="236"/>
      <c r="W20" s="237"/>
      <c r="X20" s="243"/>
      <c r="Y20" s="243"/>
      <c r="Z20" s="243"/>
      <c r="AA20" s="243"/>
      <c r="AB20" s="243"/>
      <c r="AC20" s="238">
        <f t="shared" si="0"/>
        <v>0</v>
      </c>
      <c r="AG20" s="215">
        <v>17</v>
      </c>
      <c r="AP20" s="242">
        <v>17</v>
      </c>
    </row>
    <row r="21" spans="1:42" ht="18.75" customHeight="1">
      <c r="A21" s="240">
        <v>19</v>
      </c>
      <c r="B21" s="228"/>
      <c r="C21" s="229"/>
      <c r="D21" s="249" t="s">
        <v>1660</v>
      </c>
      <c r="E21" s="229"/>
      <c r="F21" s="249" t="s">
        <v>1666</v>
      </c>
      <c r="G21" s="231"/>
      <c r="H21" s="246"/>
      <c r="I21" s="250" t="s">
        <v>1666</v>
      </c>
      <c r="J21" s="233">
        <f t="shared" si="1"/>
        <v>0</v>
      </c>
      <c r="K21" s="250" t="s">
        <v>1666</v>
      </c>
      <c r="L21" s="246"/>
      <c r="M21" s="247"/>
      <c r="N21" s="231"/>
      <c r="O21" s="231"/>
      <c r="P21" s="248"/>
      <c r="Q21" s="229"/>
      <c r="R21" s="244"/>
      <c r="S21" s="250" t="s">
        <v>1664</v>
      </c>
      <c r="T21" s="231"/>
      <c r="U21" s="231"/>
      <c r="V21" s="236"/>
      <c r="W21" s="237"/>
      <c r="X21" s="243"/>
      <c r="Y21" s="243"/>
      <c r="Z21" s="243"/>
      <c r="AA21" s="243"/>
      <c r="AB21" s="243"/>
      <c r="AC21" s="238">
        <f t="shared" si="0"/>
        <v>0</v>
      </c>
      <c r="AG21" s="215">
        <v>18</v>
      </c>
      <c r="AP21" s="242">
        <v>18</v>
      </c>
    </row>
    <row r="22" spans="1:42" ht="18.75" customHeight="1">
      <c r="A22" s="240">
        <v>20</v>
      </c>
      <c r="B22" s="228"/>
      <c r="C22" s="245"/>
      <c r="D22" s="249" t="s">
        <v>1660</v>
      </c>
      <c r="E22" s="229"/>
      <c r="F22" s="249" t="s">
        <v>1666</v>
      </c>
      <c r="G22" s="231"/>
      <c r="H22" s="246"/>
      <c r="I22" s="250" t="s">
        <v>1666</v>
      </c>
      <c r="J22" s="233">
        <f t="shared" si="1"/>
        <v>0</v>
      </c>
      <c r="K22" s="250" t="s">
        <v>1666</v>
      </c>
      <c r="L22" s="246"/>
      <c r="M22" s="247"/>
      <c r="N22" s="231"/>
      <c r="O22" s="231"/>
      <c r="P22" s="248"/>
      <c r="Q22" s="229"/>
      <c r="R22" s="231"/>
      <c r="S22" s="250" t="s">
        <v>1664</v>
      </c>
      <c r="T22" s="231"/>
      <c r="U22" s="231"/>
      <c r="V22" s="236"/>
      <c r="W22" s="237"/>
      <c r="X22" s="243"/>
      <c r="Y22" s="243"/>
      <c r="Z22" s="243"/>
      <c r="AA22" s="243"/>
      <c r="AB22" s="243"/>
      <c r="AC22" s="238">
        <f t="shared" si="0"/>
        <v>0</v>
      </c>
      <c r="AG22" s="215">
        <v>19</v>
      </c>
      <c r="AP22" s="242">
        <v>19</v>
      </c>
    </row>
    <row r="23" spans="1:42" ht="18.75" customHeight="1">
      <c r="A23" s="240">
        <v>21</v>
      </c>
      <c r="B23" s="228"/>
      <c r="C23" s="245"/>
      <c r="D23" s="249" t="s">
        <v>1660</v>
      </c>
      <c r="E23" s="229"/>
      <c r="F23" s="249" t="s">
        <v>1666</v>
      </c>
      <c r="G23" s="231"/>
      <c r="H23" s="246"/>
      <c r="I23" s="250" t="s">
        <v>1666</v>
      </c>
      <c r="J23" s="233">
        <f t="shared" si="1"/>
        <v>0</v>
      </c>
      <c r="K23" s="250" t="s">
        <v>1666</v>
      </c>
      <c r="L23" s="246"/>
      <c r="M23" s="247"/>
      <c r="N23" s="231"/>
      <c r="O23" s="231"/>
      <c r="P23" s="235"/>
      <c r="Q23" s="229"/>
      <c r="R23" s="244"/>
      <c r="S23" s="250" t="s">
        <v>1664</v>
      </c>
      <c r="T23" s="231"/>
      <c r="U23" s="231"/>
      <c r="V23" s="236"/>
      <c r="W23" s="237"/>
      <c r="X23" s="243"/>
      <c r="Y23" s="243"/>
      <c r="Z23" s="243"/>
      <c r="AA23" s="243"/>
      <c r="AB23" s="243"/>
      <c r="AC23" s="238">
        <f t="shared" si="0"/>
        <v>0</v>
      </c>
      <c r="AG23" s="215">
        <v>20</v>
      </c>
      <c r="AP23" s="242">
        <v>20</v>
      </c>
    </row>
    <row r="24" spans="1:42" ht="18.75" customHeight="1">
      <c r="A24" s="240">
        <v>22</v>
      </c>
      <c r="B24" s="228"/>
      <c r="C24" s="245"/>
      <c r="D24" s="249" t="s">
        <v>1660</v>
      </c>
      <c r="E24" s="229"/>
      <c r="F24" s="249" t="s">
        <v>1666</v>
      </c>
      <c r="G24" s="231"/>
      <c r="H24" s="246"/>
      <c r="I24" s="250" t="s">
        <v>1666</v>
      </c>
      <c r="J24" s="233">
        <f t="shared" si="1"/>
        <v>0</v>
      </c>
      <c r="K24" s="250" t="s">
        <v>1666</v>
      </c>
      <c r="L24" s="246"/>
      <c r="M24" s="247"/>
      <c r="N24" s="231"/>
      <c r="O24" s="231"/>
      <c r="P24" s="235"/>
      <c r="Q24" s="229"/>
      <c r="R24" s="231"/>
      <c r="S24" s="250" t="s">
        <v>1664</v>
      </c>
      <c r="T24" s="231"/>
      <c r="U24" s="231"/>
      <c r="V24" s="236"/>
      <c r="W24" s="237"/>
      <c r="X24" s="243"/>
      <c r="Y24" s="243"/>
      <c r="Z24" s="243"/>
      <c r="AA24" s="243"/>
      <c r="AB24" s="243"/>
      <c r="AC24" s="238">
        <f t="shared" si="0"/>
        <v>0</v>
      </c>
      <c r="AG24" s="215">
        <v>21</v>
      </c>
      <c r="AP24" s="242">
        <v>21</v>
      </c>
    </row>
    <row r="25" spans="1:42" ht="18.75" customHeight="1">
      <c r="A25" s="240">
        <v>23</v>
      </c>
      <c r="B25" s="228"/>
      <c r="C25" s="245"/>
      <c r="D25" s="249" t="s">
        <v>1660</v>
      </c>
      <c r="E25" s="229"/>
      <c r="F25" s="249" t="s">
        <v>1666</v>
      </c>
      <c r="G25" s="231"/>
      <c r="H25" s="246"/>
      <c r="I25" s="250" t="s">
        <v>1666</v>
      </c>
      <c r="J25" s="233">
        <f t="shared" si="1"/>
        <v>0</v>
      </c>
      <c r="K25" s="250" t="s">
        <v>1666</v>
      </c>
      <c r="L25" s="246"/>
      <c r="M25" s="247"/>
      <c r="N25" s="231"/>
      <c r="O25" s="231"/>
      <c r="P25" s="235"/>
      <c r="Q25" s="229"/>
      <c r="R25" s="244"/>
      <c r="S25" s="250" t="s">
        <v>1664</v>
      </c>
      <c r="T25" s="231"/>
      <c r="U25" s="231"/>
      <c r="V25" s="236"/>
      <c r="W25" s="237"/>
      <c r="X25" s="243"/>
      <c r="Y25" s="243"/>
      <c r="Z25" s="243"/>
      <c r="AA25" s="243"/>
      <c r="AB25" s="243"/>
      <c r="AC25" s="238">
        <f t="shared" si="0"/>
        <v>0</v>
      </c>
      <c r="AG25" s="215">
        <v>22</v>
      </c>
      <c r="AP25" s="242">
        <v>22</v>
      </c>
    </row>
    <row r="26" spans="1:42" ht="18.75" customHeight="1">
      <c r="A26" s="240">
        <v>24</v>
      </c>
      <c r="B26" s="228"/>
      <c r="C26" s="245"/>
      <c r="D26" s="249" t="s">
        <v>1660</v>
      </c>
      <c r="E26" s="229"/>
      <c r="F26" s="249" t="s">
        <v>1666</v>
      </c>
      <c r="G26" s="231"/>
      <c r="H26" s="246"/>
      <c r="I26" s="250" t="s">
        <v>1666</v>
      </c>
      <c r="J26" s="233">
        <f t="shared" si="1"/>
        <v>0</v>
      </c>
      <c r="K26" s="250" t="s">
        <v>1666</v>
      </c>
      <c r="L26" s="246"/>
      <c r="M26" s="247"/>
      <c r="N26" s="231"/>
      <c r="O26" s="231"/>
      <c r="P26" s="248"/>
      <c r="Q26" s="229"/>
      <c r="R26" s="231"/>
      <c r="S26" s="250" t="s">
        <v>1664</v>
      </c>
      <c r="T26" s="231"/>
      <c r="U26" s="231"/>
      <c r="V26" s="236"/>
      <c r="W26" s="237"/>
      <c r="X26" s="243"/>
      <c r="Y26" s="243"/>
      <c r="Z26" s="243"/>
      <c r="AA26" s="243"/>
      <c r="AB26" s="243"/>
      <c r="AC26" s="238">
        <f t="shared" si="0"/>
        <v>0</v>
      </c>
      <c r="AG26" s="215">
        <v>23</v>
      </c>
      <c r="AP26" s="242">
        <v>23</v>
      </c>
    </row>
    <row r="27" spans="1:42" ht="18.75" customHeight="1">
      <c r="A27" s="240">
        <v>25</v>
      </c>
      <c r="B27" s="228"/>
      <c r="C27" s="245"/>
      <c r="D27" s="249" t="s">
        <v>1660</v>
      </c>
      <c r="E27" s="229"/>
      <c r="F27" s="249" t="s">
        <v>1666</v>
      </c>
      <c r="G27" s="231"/>
      <c r="H27" s="246"/>
      <c r="I27" s="250" t="s">
        <v>1666</v>
      </c>
      <c r="J27" s="233">
        <f t="shared" si="1"/>
        <v>0</v>
      </c>
      <c r="K27" s="250" t="s">
        <v>1666</v>
      </c>
      <c r="L27" s="246"/>
      <c r="M27" s="247"/>
      <c r="N27" s="231"/>
      <c r="O27" s="231"/>
      <c r="P27" s="248"/>
      <c r="Q27" s="229"/>
      <c r="R27" s="244"/>
      <c r="S27" s="250" t="s">
        <v>1664</v>
      </c>
      <c r="T27" s="231"/>
      <c r="U27" s="231"/>
      <c r="V27" s="236"/>
      <c r="W27" s="237"/>
      <c r="X27" s="243"/>
      <c r="Y27" s="243"/>
      <c r="Z27" s="243"/>
      <c r="AA27" s="243"/>
      <c r="AB27" s="243"/>
      <c r="AC27" s="238">
        <f t="shared" si="0"/>
        <v>0</v>
      </c>
      <c r="AG27" s="215">
        <v>24</v>
      </c>
      <c r="AP27" s="242">
        <v>24</v>
      </c>
    </row>
    <row r="28" spans="1:42" ht="18.75" customHeight="1">
      <c r="A28" s="240">
        <v>26</v>
      </c>
      <c r="B28" s="228"/>
      <c r="C28" s="245"/>
      <c r="D28" s="251" t="s">
        <v>1660</v>
      </c>
      <c r="E28" s="229"/>
      <c r="F28" s="251" t="s">
        <v>1666</v>
      </c>
      <c r="G28" s="231"/>
      <c r="H28" s="246"/>
      <c r="I28" s="250" t="s">
        <v>1666</v>
      </c>
      <c r="J28" s="233">
        <f t="shared" si="1"/>
        <v>0</v>
      </c>
      <c r="K28" s="250" t="s">
        <v>1666</v>
      </c>
      <c r="L28" s="246"/>
      <c r="M28" s="247"/>
      <c r="N28" s="231"/>
      <c r="O28" s="231"/>
      <c r="P28" s="248"/>
      <c r="Q28" s="229"/>
      <c r="R28" s="231"/>
      <c r="S28" s="250" t="s">
        <v>1664</v>
      </c>
      <c r="T28" s="231"/>
      <c r="U28" s="231"/>
      <c r="V28" s="236"/>
      <c r="W28" s="237"/>
      <c r="X28" s="243"/>
      <c r="Y28" s="243"/>
      <c r="Z28" s="243"/>
      <c r="AA28" s="243"/>
      <c r="AB28" s="243"/>
      <c r="AC28" s="238">
        <f t="shared" si="0"/>
        <v>0</v>
      </c>
      <c r="AG28" s="215">
        <v>25</v>
      </c>
      <c r="AP28" s="242">
        <v>25</v>
      </c>
    </row>
    <row r="29" spans="1:42" ht="18.75" customHeight="1">
      <c r="A29" s="240">
        <v>27</v>
      </c>
      <c r="B29" s="228"/>
      <c r="C29" s="245"/>
      <c r="D29" s="251" t="s">
        <v>1660</v>
      </c>
      <c r="E29" s="229"/>
      <c r="F29" s="251" t="s">
        <v>1666</v>
      </c>
      <c r="G29" s="231"/>
      <c r="H29" s="246"/>
      <c r="I29" s="250" t="s">
        <v>1666</v>
      </c>
      <c r="J29" s="233">
        <f t="shared" si="1"/>
        <v>0</v>
      </c>
      <c r="K29" s="250" t="s">
        <v>1666</v>
      </c>
      <c r="L29" s="246"/>
      <c r="M29" s="247"/>
      <c r="N29" s="231"/>
      <c r="O29" s="231"/>
      <c r="P29" s="235"/>
      <c r="Q29" s="229"/>
      <c r="R29" s="244"/>
      <c r="S29" s="250" t="s">
        <v>1664</v>
      </c>
      <c r="T29" s="231"/>
      <c r="U29" s="231"/>
      <c r="V29" s="236"/>
      <c r="W29" s="237"/>
      <c r="X29" s="243"/>
      <c r="Y29" s="243"/>
      <c r="Z29" s="243"/>
      <c r="AA29" s="243"/>
      <c r="AB29" s="243"/>
      <c r="AC29" s="238">
        <f t="shared" si="0"/>
        <v>0</v>
      </c>
      <c r="AG29" s="215">
        <v>26</v>
      </c>
      <c r="AP29" s="242">
        <v>26</v>
      </c>
    </row>
    <row r="30" spans="1:42" ht="18.75" customHeight="1">
      <c r="A30" s="240">
        <v>28</v>
      </c>
      <c r="B30" s="228"/>
      <c r="C30" s="245"/>
      <c r="D30" s="251" t="s">
        <v>1660</v>
      </c>
      <c r="E30" s="229"/>
      <c r="F30" s="251" t="s">
        <v>1666</v>
      </c>
      <c r="G30" s="231"/>
      <c r="H30" s="246"/>
      <c r="I30" s="250" t="s">
        <v>1666</v>
      </c>
      <c r="J30" s="233">
        <f t="shared" si="1"/>
        <v>0</v>
      </c>
      <c r="K30" s="250" t="s">
        <v>1666</v>
      </c>
      <c r="L30" s="246"/>
      <c r="M30" s="247"/>
      <c r="N30" s="231"/>
      <c r="O30" s="231"/>
      <c r="P30" s="235"/>
      <c r="Q30" s="229"/>
      <c r="R30" s="231"/>
      <c r="S30" s="250" t="s">
        <v>1664</v>
      </c>
      <c r="T30" s="231"/>
      <c r="U30" s="231"/>
      <c r="V30" s="236"/>
      <c r="W30" s="237"/>
      <c r="X30" s="243"/>
      <c r="Y30" s="243"/>
      <c r="Z30" s="243"/>
      <c r="AA30" s="243"/>
      <c r="AB30" s="243"/>
      <c r="AC30" s="238">
        <f t="shared" si="0"/>
        <v>0</v>
      </c>
      <c r="AG30" s="215">
        <v>27</v>
      </c>
      <c r="AP30" s="242">
        <v>27</v>
      </c>
    </row>
    <row r="31" spans="1:42" ht="18.75" customHeight="1">
      <c r="A31" s="240">
        <v>29</v>
      </c>
      <c r="B31" s="228"/>
      <c r="C31" s="245"/>
      <c r="D31" s="251" t="s">
        <v>1660</v>
      </c>
      <c r="E31" s="229"/>
      <c r="F31" s="251" t="s">
        <v>1666</v>
      </c>
      <c r="G31" s="231"/>
      <c r="H31" s="246"/>
      <c r="I31" s="250" t="s">
        <v>1666</v>
      </c>
      <c r="J31" s="233">
        <f t="shared" si="1"/>
        <v>0</v>
      </c>
      <c r="K31" s="250" t="s">
        <v>1666</v>
      </c>
      <c r="L31" s="246"/>
      <c r="M31" s="247"/>
      <c r="N31" s="231"/>
      <c r="O31" s="231"/>
      <c r="P31" s="235"/>
      <c r="Q31" s="229"/>
      <c r="R31" s="244"/>
      <c r="S31" s="250" t="s">
        <v>1664</v>
      </c>
      <c r="T31" s="231"/>
      <c r="U31" s="231"/>
      <c r="V31" s="236"/>
      <c r="W31" s="237"/>
      <c r="X31" s="243"/>
      <c r="Y31" s="243"/>
      <c r="Z31" s="243"/>
      <c r="AA31" s="243"/>
      <c r="AB31" s="243"/>
      <c r="AC31" s="238">
        <f t="shared" si="0"/>
        <v>0</v>
      </c>
      <c r="AG31" s="215">
        <v>28</v>
      </c>
      <c r="AP31" s="242">
        <v>28</v>
      </c>
    </row>
    <row r="32" spans="1:42" ht="18.75" customHeight="1">
      <c r="A32" s="240">
        <v>30</v>
      </c>
      <c r="B32" s="228"/>
      <c r="C32" s="245"/>
      <c r="D32" s="251" t="s">
        <v>1660</v>
      </c>
      <c r="E32" s="229"/>
      <c r="F32" s="251" t="s">
        <v>1666</v>
      </c>
      <c r="G32" s="231"/>
      <c r="H32" s="246"/>
      <c r="I32" s="250" t="s">
        <v>1666</v>
      </c>
      <c r="J32" s="233">
        <f t="shared" si="1"/>
        <v>0</v>
      </c>
      <c r="K32" s="250" t="s">
        <v>1666</v>
      </c>
      <c r="L32" s="246"/>
      <c r="M32" s="247"/>
      <c r="N32" s="231"/>
      <c r="O32" s="231"/>
      <c r="P32" s="248"/>
      <c r="Q32" s="229"/>
      <c r="R32" s="231"/>
      <c r="S32" s="250" t="s">
        <v>1664</v>
      </c>
      <c r="T32" s="231"/>
      <c r="U32" s="231"/>
      <c r="V32" s="236"/>
      <c r="W32" s="237"/>
      <c r="X32" s="243"/>
      <c r="Y32" s="243"/>
      <c r="Z32" s="243"/>
      <c r="AA32" s="243"/>
      <c r="AB32" s="243"/>
      <c r="AC32" s="238">
        <f t="shared" si="0"/>
        <v>0</v>
      </c>
      <c r="AG32" s="215">
        <v>29</v>
      </c>
      <c r="AP32" s="242">
        <v>29</v>
      </c>
    </row>
    <row r="33" spans="1:42" ht="18.75" customHeight="1">
      <c r="A33" s="240">
        <v>31</v>
      </c>
      <c r="B33" s="228"/>
      <c r="C33" s="245"/>
      <c r="D33" s="251" t="s">
        <v>1660</v>
      </c>
      <c r="E33" s="229"/>
      <c r="F33" s="251" t="s">
        <v>1666</v>
      </c>
      <c r="G33" s="231"/>
      <c r="H33" s="246"/>
      <c r="I33" s="250" t="s">
        <v>1666</v>
      </c>
      <c r="J33" s="233">
        <f t="shared" si="1"/>
        <v>0</v>
      </c>
      <c r="K33" s="250" t="s">
        <v>1666</v>
      </c>
      <c r="L33" s="246"/>
      <c r="M33" s="247"/>
      <c r="N33" s="231"/>
      <c r="O33" s="231"/>
      <c r="P33" s="248"/>
      <c r="Q33" s="229"/>
      <c r="R33" s="244"/>
      <c r="S33" s="250" t="s">
        <v>1664</v>
      </c>
      <c r="T33" s="231"/>
      <c r="U33" s="231"/>
      <c r="V33" s="236"/>
      <c r="W33" s="237"/>
      <c r="X33" s="243"/>
      <c r="Y33" s="243"/>
      <c r="Z33" s="243"/>
      <c r="AA33" s="243"/>
      <c r="AB33" s="243"/>
      <c r="AC33" s="238">
        <f t="shared" si="0"/>
        <v>0</v>
      </c>
      <c r="AG33" s="215">
        <v>30</v>
      </c>
      <c r="AP33" s="242">
        <v>30</v>
      </c>
    </row>
    <row r="34" spans="1:42" ht="18.75" customHeight="1">
      <c r="A34" s="240">
        <v>32</v>
      </c>
      <c r="B34" s="228"/>
      <c r="C34" s="245"/>
      <c r="D34" s="251" t="s">
        <v>1660</v>
      </c>
      <c r="E34" s="229"/>
      <c r="F34" s="251" t="s">
        <v>1666</v>
      </c>
      <c r="G34" s="231"/>
      <c r="H34" s="246"/>
      <c r="I34" s="250" t="s">
        <v>1666</v>
      </c>
      <c r="J34" s="233">
        <f t="shared" si="1"/>
        <v>0</v>
      </c>
      <c r="K34" s="250" t="s">
        <v>1666</v>
      </c>
      <c r="L34" s="246"/>
      <c r="M34" s="247"/>
      <c r="N34" s="231"/>
      <c r="O34" s="231"/>
      <c r="P34" s="248"/>
      <c r="Q34" s="229"/>
      <c r="R34" s="231"/>
      <c r="S34" s="250" t="s">
        <v>1664</v>
      </c>
      <c r="T34" s="231"/>
      <c r="U34" s="231"/>
      <c r="V34" s="236"/>
      <c r="W34" s="237"/>
      <c r="X34" s="243"/>
      <c r="Y34" s="243"/>
      <c r="Z34" s="243"/>
      <c r="AA34" s="243"/>
      <c r="AB34" s="243"/>
      <c r="AC34" s="238">
        <f t="shared" si="0"/>
        <v>0</v>
      </c>
      <c r="AG34" s="215">
        <v>31</v>
      </c>
      <c r="AP34" s="242">
        <v>31</v>
      </c>
    </row>
    <row r="35" spans="1:42" ht="18.75" customHeight="1">
      <c r="A35" s="240">
        <v>33</v>
      </c>
      <c r="B35" s="228"/>
      <c r="C35" s="245"/>
      <c r="D35" s="251" t="s">
        <v>1660</v>
      </c>
      <c r="E35" s="229"/>
      <c r="F35" s="251" t="s">
        <v>1666</v>
      </c>
      <c r="G35" s="231"/>
      <c r="H35" s="246"/>
      <c r="I35" s="250" t="s">
        <v>1666</v>
      </c>
      <c r="J35" s="233">
        <f t="shared" si="1"/>
        <v>0</v>
      </c>
      <c r="K35" s="250" t="s">
        <v>1666</v>
      </c>
      <c r="L35" s="246"/>
      <c r="M35" s="247"/>
      <c r="N35" s="231"/>
      <c r="O35" s="231"/>
      <c r="P35" s="235"/>
      <c r="Q35" s="229"/>
      <c r="R35" s="244"/>
      <c r="S35" s="250" t="s">
        <v>1664</v>
      </c>
      <c r="T35" s="231"/>
      <c r="U35" s="231"/>
      <c r="V35" s="236"/>
      <c r="W35" s="237"/>
      <c r="X35" s="243"/>
      <c r="Y35" s="243"/>
      <c r="Z35" s="243"/>
      <c r="AA35" s="243"/>
      <c r="AB35" s="243"/>
      <c r="AC35" s="238">
        <f t="shared" si="0"/>
        <v>0</v>
      </c>
      <c r="AG35" s="215">
        <v>32</v>
      </c>
      <c r="AP35" s="242">
        <v>32</v>
      </c>
    </row>
    <row r="36" spans="1:42" ht="18.75" customHeight="1">
      <c r="A36" s="240">
        <v>34</v>
      </c>
      <c r="B36" s="228"/>
      <c r="C36" s="245"/>
      <c r="D36" s="251" t="s">
        <v>1660</v>
      </c>
      <c r="E36" s="229"/>
      <c r="F36" s="251" t="s">
        <v>1666</v>
      </c>
      <c r="G36" s="231"/>
      <c r="H36" s="246"/>
      <c r="I36" s="250" t="s">
        <v>1666</v>
      </c>
      <c r="J36" s="233">
        <f t="shared" si="1"/>
        <v>0</v>
      </c>
      <c r="K36" s="250" t="s">
        <v>1666</v>
      </c>
      <c r="L36" s="246"/>
      <c r="M36" s="247"/>
      <c r="N36" s="231"/>
      <c r="O36" s="231"/>
      <c r="P36" s="235"/>
      <c r="Q36" s="229"/>
      <c r="R36" s="231"/>
      <c r="S36" s="250" t="s">
        <v>1664</v>
      </c>
      <c r="T36" s="231"/>
      <c r="U36" s="231"/>
      <c r="V36" s="236"/>
      <c r="W36" s="237"/>
      <c r="X36" s="243"/>
      <c r="Y36" s="243"/>
      <c r="Z36" s="243"/>
      <c r="AA36" s="243"/>
      <c r="AB36" s="243"/>
      <c r="AC36" s="238">
        <f t="shared" si="0"/>
        <v>0</v>
      </c>
      <c r="AG36" s="215">
        <v>33</v>
      </c>
      <c r="AP36" s="242">
        <v>33</v>
      </c>
    </row>
    <row r="37" spans="1:42" ht="18.75" customHeight="1">
      <c r="A37" s="240">
        <v>35</v>
      </c>
      <c r="B37" s="228"/>
      <c r="C37" s="245"/>
      <c r="D37" s="251" t="s">
        <v>1660</v>
      </c>
      <c r="E37" s="229"/>
      <c r="F37" s="251" t="s">
        <v>1666</v>
      </c>
      <c r="G37" s="231"/>
      <c r="H37" s="246"/>
      <c r="I37" s="250" t="s">
        <v>1666</v>
      </c>
      <c r="J37" s="233">
        <f t="shared" si="1"/>
        <v>0</v>
      </c>
      <c r="K37" s="250" t="s">
        <v>1666</v>
      </c>
      <c r="L37" s="246"/>
      <c r="M37" s="247"/>
      <c r="N37" s="231"/>
      <c r="O37" s="231"/>
      <c r="P37" s="235"/>
      <c r="Q37" s="229"/>
      <c r="R37" s="244"/>
      <c r="S37" s="250" t="s">
        <v>1664</v>
      </c>
      <c r="T37" s="231"/>
      <c r="U37" s="231"/>
      <c r="V37" s="236"/>
      <c r="W37" s="237"/>
      <c r="X37" s="243"/>
      <c r="Y37" s="243"/>
      <c r="Z37" s="243"/>
      <c r="AA37" s="243"/>
      <c r="AB37" s="243"/>
      <c r="AC37" s="238">
        <f t="shared" si="0"/>
        <v>0</v>
      </c>
      <c r="AG37" s="215">
        <v>34</v>
      </c>
      <c r="AP37" s="242">
        <v>34</v>
      </c>
    </row>
    <row r="38" spans="1:42" ht="18.75" customHeight="1">
      <c r="A38" s="240">
        <v>36</v>
      </c>
      <c r="B38" s="228"/>
      <c r="C38" s="245"/>
      <c r="D38" s="251" t="s">
        <v>1660</v>
      </c>
      <c r="E38" s="229"/>
      <c r="F38" s="251" t="s">
        <v>1666</v>
      </c>
      <c r="G38" s="231"/>
      <c r="H38" s="246"/>
      <c r="I38" s="250" t="s">
        <v>1666</v>
      </c>
      <c r="J38" s="233">
        <f t="shared" si="1"/>
        <v>0</v>
      </c>
      <c r="K38" s="250" t="s">
        <v>1666</v>
      </c>
      <c r="L38" s="246"/>
      <c r="M38" s="247"/>
      <c r="N38" s="231"/>
      <c r="O38" s="231"/>
      <c r="P38" s="248"/>
      <c r="Q38" s="229"/>
      <c r="R38" s="231"/>
      <c r="S38" s="250" t="s">
        <v>1664</v>
      </c>
      <c r="T38" s="231"/>
      <c r="U38" s="231"/>
      <c r="V38" s="236"/>
      <c r="W38" s="237"/>
      <c r="X38" s="243"/>
      <c r="Y38" s="243"/>
      <c r="Z38" s="243"/>
      <c r="AA38" s="243"/>
      <c r="AB38" s="243"/>
      <c r="AC38" s="238">
        <f t="shared" si="0"/>
        <v>0</v>
      </c>
      <c r="AG38" s="215">
        <v>35</v>
      </c>
      <c r="AP38" s="242">
        <v>35</v>
      </c>
    </row>
    <row r="39" spans="1:42" ht="18.75" customHeight="1">
      <c r="A39" s="240">
        <v>37</v>
      </c>
      <c r="B39" s="228"/>
      <c r="C39" s="245"/>
      <c r="D39" s="251" t="s">
        <v>1660</v>
      </c>
      <c r="E39" s="229"/>
      <c r="F39" s="251" t="s">
        <v>1666</v>
      </c>
      <c r="G39" s="231"/>
      <c r="H39" s="246"/>
      <c r="I39" s="250" t="s">
        <v>1666</v>
      </c>
      <c r="J39" s="233">
        <f t="shared" si="1"/>
        <v>0</v>
      </c>
      <c r="K39" s="250" t="s">
        <v>1666</v>
      </c>
      <c r="L39" s="246"/>
      <c r="M39" s="247"/>
      <c r="N39" s="231"/>
      <c r="O39" s="231"/>
      <c r="P39" s="248"/>
      <c r="Q39" s="229"/>
      <c r="R39" s="244"/>
      <c r="S39" s="250" t="s">
        <v>1664</v>
      </c>
      <c r="T39" s="231"/>
      <c r="U39" s="231"/>
      <c r="V39" s="236"/>
      <c r="W39" s="237"/>
      <c r="X39" s="243"/>
      <c r="Y39" s="243"/>
      <c r="Z39" s="243"/>
      <c r="AA39" s="243"/>
      <c r="AB39" s="243"/>
      <c r="AC39" s="238">
        <f t="shared" si="0"/>
        <v>0</v>
      </c>
      <c r="AG39" s="215">
        <v>36</v>
      </c>
      <c r="AP39" s="242">
        <v>36</v>
      </c>
    </row>
    <row r="40" spans="1:42" ht="18.75" customHeight="1">
      <c r="A40" s="240">
        <v>38</v>
      </c>
      <c r="B40" s="228"/>
      <c r="C40" s="245"/>
      <c r="D40" s="251" t="s">
        <v>1660</v>
      </c>
      <c r="E40" s="229"/>
      <c r="F40" s="251" t="s">
        <v>1666</v>
      </c>
      <c r="G40" s="231"/>
      <c r="H40" s="246"/>
      <c r="I40" s="250" t="s">
        <v>1666</v>
      </c>
      <c r="J40" s="233">
        <f t="shared" si="1"/>
        <v>0</v>
      </c>
      <c r="K40" s="250" t="s">
        <v>1666</v>
      </c>
      <c r="L40" s="246"/>
      <c r="M40" s="247"/>
      <c r="N40" s="231"/>
      <c r="O40" s="231"/>
      <c r="P40" s="248"/>
      <c r="Q40" s="229"/>
      <c r="R40" s="231"/>
      <c r="S40" s="250" t="s">
        <v>1664</v>
      </c>
      <c r="T40" s="231"/>
      <c r="U40" s="231"/>
      <c r="V40" s="236"/>
      <c r="W40" s="237"/>
      <c r="X40" s="243"/>
      <c r="Y40" s="243"/>
      <c r="Z40" s="243"/>
      <c r="AA40" s="243"/>
      <c r="AB40" s="243"/>
      <c r="AC40" s="238">
        <f t="shared" si="0"/>
        <v>0</v>
      </c>
      <c r="AG40" s="215">
        <v>37</v>
      </c>
      <c r="AP40" s="242">
        <v>37</v>
      </c>
    </row>
    <row r="41" spans="1:42" ht="18.75" customHeight="1">
      <c r="A41" s="240">
        <v>39</v>
      </c>
      <c r="B41" s="228"/>
      <c r="C41" s="245"/>
      <c r="D41" s="251" t="s">
        <v>1660</v>
      </c>
      <c r="E41" s="229"/>
      <c r="F41" s="251" t="s">
        <v>1666</v>
      </c>
      <c r="G41" s="231"/>
      <c r="H41" s="246"/>
      <c r="I41" s="250" t="s">
        <v>1666</v>
      </c>
      <c r="J41" s="233">
        <f t="shared" si="1"/>
        <v>0</v>
      </c>
      <c r="K41" s="250" t="s">
        <v>1666</v>
      </c>
      <c r="L41" s="246"/>
      <c r="M41" s="247"/>
      <c r="N41" s="231"/>
      <c r="O41" s="231"/>
      <c r="P41" s="235"/>
      <c r="Q41" s="229"/>
      <c r="R41" s="244"/>
      <c r="S41" s="250" t="s">
        <v>1664</v>
      </c>
      <c r="T41" s="231"/>
      <c r="U41" s="231"/>
      <c r="V41" s="236"/>
      <c r="W41" s="237"/>
      <c r="X41" s="243"/>
      <c r="Y41" s="243"/>
      <c r="Z41" s="243"/>
      <c r="AA41" s="243"/>
      <c r="AB41" s="243"/>
      <c r="AC41" s="238">
        <f t="shared" si="0"/>
        <v>0</v>
      </c>
      <c r="AG41" s="215">
        <v>38</v>
      </c>
      <c r="AP41" s="242">
        <v>38</v>
      </c>
    </row>
    <row r="42" spans="1:42" ht="18.75" customHeight="1">
      <c r="A42" s="240">
        <v>40</v>
      </c>
      <c r="B42" s="228"/>
      <c r="C42" s="245"/>
      <c r="D42" s="251" t="s">
        <v>1660</v>
      </c>
      <c r="E42" s="229"/>
      <c r="F42" s="251" t="s">
        <v>1666</v>
      </c>
      <c r="G42" s="231"/>
      <c r="H42" s="246"/>
      <c r="I42" s="250" t="s">
        <v>1666</v>
      </c>
      <c r="J42" s="233">
        <f t="shared" si="1"/>
        <v>0</v>
      </c>
      <c r="K42" s="250" t="s">
        <v>1666</v>
      </c>
      <c r="L42" s="246"/>
      <c r="M42" s="247"/>
      <c r="N42" s="231"/>
      <c r="O42" s="231"/>
      <c r="P42" s="235"/>
      <c r="Q42" s="229"/>
      <c r="R42" s="231"/>
      <c r="S42" s="250" t="s">
        <v>1664</v>
      </c>
      <c r="T42" s="231"/>
      <c r="U42" s="231"/>
      <c r="V42" s="236"/>
      <c r="W42" s="237"/>
      <c r="X42" s="243"/>
      <c r="Y42" s="243"/>
      <c r="Z42" s="243"/>
      <c r="AA42" s="243"/>
      <c r="AB42" s="243"/>
      <c r="AC42" s="238">
        <f t="shared" si="0"/>
        <v>0</v>
      </c>
      <c r="AG42" s="215">
        <v>39</v>
      </c>
      <c r="AP42" s="242">
        <v>39</v>
      </c>
    </row>
    <row r="43" spans="1:42" ht="18.75" customHeight="1">
      <c r="A43" s="240">
        <v>41</v>
      </c>
      <c r="B43" s="228"/>
      <c r="C43" s="245"/>
      <c r="D43" s="251" t="s">
        <v>1660</v>
      </c>
      <c r="E43" s="229"/>
      <c r="F43" s="251" t="s">
        <v>1666</v>
      </c>
      <c r="G43" s="231"/>
      <c r="H43" s="246"/>
      <c r="I43" s="250" t="s">
        <v>1666</v>
      </c>
      <c r="J43" s="233">
        <f t="shared" si="1"/>
        <v>0</v>
      </c>
      <c r="K43" s="250" t="s">
        <v>1666</v>
      </c>
      <c r="L43" s="246"/>
      <c r="M43" s="247"/>
      <c r="N43" s="231"/>
      <c r="O43" s="231"/>
      <c r="P43" s="235"/>
      <c r="Q43" s="229"/>
      <c r="R43" s="244"/>
      <c r="S43" s="250" t="s">
        <v>1664</v>
      </c>
      <c r="T43" s="231"/>
      <c r="U43" s="231"/>
      <c r="V43" s="236"/>
      <c r="W43" s="237"/>
      <c r="X43" s="243"/>
      <c r="Y43" s="243"/>
      <c r="Z43" s="243"/>
      <c r="AA43" s="243"/>
      <c r="AB43" s="243"/>
      <c r="AC43" s="238">
        <f t="shared" si="0"/>
        <v>0</v>
      </c>
      <c r="AG43" s="215">
        <v>40</v>
      </c>
      <c r="AP43" s="242">
        <v>40</v>
      </c>
    </row>
    <row r="44" spans="1:42" ht="18.75" customHeight="1">
      <c r="A44" s="240">
        <v>42</v>
      </c>
      <c r="B44" s="228"/>
      <c r="C44" s="245"/>
      <c r="D44" s="251" t="s">
        <v>1660</v>
      </c>
      <c r="E44" s="229"/>
      <c r="F44" s="251" t="s">
        <v>1666</v>
      </c>
      <c r="G44" s="231"/>
      <c r="H44" s="246"/>
      <c r="I44" s="250" t="s">
        <v>1666</v>
      </c>
      <c r="J44" s="233">
        <f t="shared" si="1"/>
        <v>0</v>
      </c>
      <c r="K44" s="250" t="s">
        <v>1666</v>
      </c>
      <c r="L44" s="246"/>
      <c r="M44" s="247"/>
      <c r="N44" s="231"/>
      <c r="O44" s="231"/>
      <c r="P44" s="248"/>
      <c r="Q44" s="229"/>
      <c r="R44" s="231"/>
      <c r="S44" s="250" t="s">
        <v>1664</v>
      </c>
      <c r="T44" s="231"/>
      <c r="U44" s="231"/>
      <c r="V44" s="236"/>
      <c r="W44" s="237"/>
      <c r="X44" s="243"/>
      <c r="Y44" s="243"/>
      <c r="Z44" s="243"/>
      <c r="AA44" s="243"/>
      <c r="AB44" s="243"/>
      <c r="AC44" s="238">
        <f t="shared" si="0"/>
        <v>0</v>
      </c>
    </row>
    <row r="45" spans="1:42" ht="18.75" customHeight="1">
      <c r="A45" s="240">
        <v>43</v>
      </c>
      <c r="B45" s="228"/>
      <c r="C45" s="245"/>
      <c r="D45" s="251" t="s">
        <v>1660</v>
      </c>
      <c r="E45" s="229"/>
      <c r="F45" s="251" t="s">
        <v>1666</v>
      </c>
      <c r="G45" s="231"/>
      <c r="H45" s="246"/>
      <c r="I45" s="250" t="s">
        <v>1666</v>
      </c>
      <c r="J45" s="233">
        <f t="shared" si="1"/>
        <v>0</v>
      </c>
      <c r="K45" s="250" t="s">
        <v>1666</v>
      </c>
      <c r="L45" s="246"/>
      <c r="M45" s="247"/>
      <c r="N45" s="231"/>
      <c r="O45" s="231"/>
      <c r="P45" s="248"/>
      <c r="Q45" s="229"/>
      <c r="R45" s="244"/>
      <c r="S45" s="250" t="s">
        <v>1664</v>
      </c>
      <c r="T45" s="231"/>
      <c r="U45" s="231"/>
      <c r="V45" s="236"/>
      <c r="W45" s="237"/>
      <c r="X45" s="243"/>
      <c r="Y45" s="243"/>
      <c r="Z45" s="243"/>
      <c r="AA45" s="243"/>
      <c r="AB45" s="243"/>
      <c r="AC45" s="238">
        <f t="shared" si="0"/>
        <v>0</v>
      </c>
    </row>
    <row r="46" spans="1:42" ht="18.75" customHeight="1">
      <c r="A46" s="240">
        <v>44</v>
      </c>
      <c r="B46" s="228"/>
      <c r="C46" s="245"/>
      <c r="D46" s="251" t="s">
        <v>1637</v>
      </c>
      <c r="E46" s="229"/>
      <c r="F46" s="251" t="s">
        <v>1666</v>
      </c>
      <c r="G46" s="231"/>
      <c r="H46" s="246"/>
      <c r="I46" s="250" t="s">
        <v>1666</v>
      </c>
      <c r="J46" s="233">
        <f t="shared" si="1"/>
        <v>0</v>
      </c>
      <c r="K46" s="250" t="s">
        <v>1666</v>
      </c>
      <c r="L46" s="246"/>
      <c r="M46" s="247"/>
      <c r="N46" s="231"/>
      <c r="O46" s="231"/>
      <c r="P46" s="248"/>
      <c r="Q46" s="229"/>
      <c r="R46" s="231"/>
      <c r="S46" s="250" t="s">
        <v>1664</v>
      </c>
      <c r="T46" s="231"/>
      <c r="U46" s="231"/>
      <c r="V46" s="236"/>
      <c r="W46" s="237"/>
      <c r="X46" s="243"/>
      <c r="Y46" s="243"/>
      <c r="Z46" s="243"/>
      <c r="AA46" s="243"/>
      <c r="AB46" s="243"/>
      <c r="AC46" s="238">
        <f t="shared" si="0"/>
        <v>0</v>
      </c>
    </row>
    <row r="47" spans="1:42" ht="18.75" customHeight="1">
      <c r="A47" s="240">
        <v>45</v>
      </c>
      <c r="B47" s="228"/>
      <c r="C47" s="245"/>
      <c r="D47" s="251" t="s">
        <v>1660</v>
      </c>
      <c r="E47" s="229"/>
      <c r="F47" s="251" t="s">
        <v>1666</v>
      </c>
      <c r="G47" s="231"/>
      <c r="H47" s="246"/>
      <c r="I47" s="250" t="s">
        <v>1666</v>
      </c>
      <c r="J47" s="233">
        <f t="shared" si="1"/>
        <v>0</v>
      </c>
      <c r="K47" s="250" t="s">
        <v>1666</v>
      </c>
      <c r="L47" s="246"/>
      <c r="M47" s="247"/>
      <c r="N47" s="231"/>
      <c r="O47" s="231"/>
      <c r="P47" s="235"/>
      <c r="Q47" s="229"/>
      <c r="R47" s="231"/>
      <c r="S47" s="250" t="s">
        <v>1664</v>
      </c>
      <c r="T47" s="231"/>
      <c r="U47" s="231"/>
      <c r="V47" s="236"/>
      <c r="W47" s="237"/>
      <c r="X47" s="243"/>
      <c r="Y47" s="243"/>
      <c r="Z47" s="243"/>
      <c r="AA47" s="243"/>
      <c r="AB47" s="243"/>
      <c r="AC47" s="238">
        <f t="shared" si="0"/>
        <v>0</v>
      </c>
    </row>
    <row r="48" spans="1:42" ht="18.75" customHeight="1">
      <c r="A48" s="240">
        <v>46</v>
      </c>
      <c r="B48" s="228"/>
      <c r="C48" s="245"/>
      <c r="D48" s="251" t="s">
        <v>1660</v>
      </c>
      <c r="E48" s="229"/>
      <c r="F48" s="251" t="s">
        <v>1666</v>
      </c>
      <c r="G48" s="231"/>
      <c r="H48" s="246"/>
      <c r="I48" s="250" t="s">
        <v>1666</v>
      </c>
      <c r="J48" s="233">
        <f t="shared" si="1"/>
        <v>0</v>
      </c>
      <c r="K48" s="250" t="s">
        <v>1666</v>
      </c>
      <c r="L48" s="246"/>
      <c r="M48" s="247"/>
      <c r="N48" s="231"/>
      <c r="O48" s="231"/>
      <c r="P48" s="235"/>
      <c r="Q48" s="229"/>
      <c r="R48" s="231"/>
      <c r="S48" s="250" t="s">
        <v>1664</v>
      </c>
      <c r="T48" s="231"/>
      <c r="U48" s="231"/>
      <c r="V48" s="236"/>
      <c r="W48" s="237"/>
      <c r="X48" s="243"/>
      <c r="Y48" s="243"/>
      <c r="Z48" s="243"/>
      <c r="AA48" s="243"/>
      <c r="AB48" s="243"/>
      <c r="AC48" s="238">
        <f t="shared" si="0"/>
        <v>0</v>
      </c>
    </row>
    <row r="49" spans="1:29" ht="18.75" customHeight="1">
      <c r="A49" s="240">
        <v>47</v>
      </c>
      <c r="B49" s="228"/>
      <c r="C49" s="245"/>
      <c r="D49" s="251" t="s">
        <v>1660</v>
      </c>
      <c r="E49" s="229"/>
      <c r="F49" s="251" t="s">
        <v>1666</v>
      </c>
      <c r="G49" s="231"/>
      <c r="H49" s="246"/>
      <c r="I49" s="250" t="s">
        <v>1666</v>
      </c>
      <c r="J49" s="233">
        <f t="shared" si="1"/>
        <v>0</v>
      </c>
      <c r="K49" s="250" t="s">
        <v>1666</v>
      </c>
      <c r="L49" s="246"/>
      <c r="M49" s="247"/>
      <c r="N49" s="231"/>
      <c r="O49" s="231"/>
      <c r="P49" s="235"/>
      <c r="Q49" s="229"/>
      <c r="R49" s="231"/>
      <c r="S49" s="250" t="s">
        <v>1664</v>
      </c>
      <c r="T49" s="231"/>
      <c r="U49" s="231"/>
      <c r="V49" s="236"/>
      <c r="W49" s="237"/>
      <c r="X49" s="243"/>
      <c r="Y49" s="243"/>
      <c r="Z49" s="243"/>
      <c r="AA49" s="243"/>
      <c r="AB49" s="243"/>
      <c r="AC49" s="238">
        <f t="shared" si="0"/>
        <v>0</v>
      </c>
    </row>
    <row r="50" spans="1:29" ht="18.75" customHeight="1">
      <c r="A50" s="240">
        <v>48</v>
      </c>
      <c r="B50" s="228"/>
      <c r="C50" s="245"/>
      <c r="D50" s="251" t="s">
        <v>1660</v>
      </c>
      <c r="E50" s="229"/>
      <c r="F50" s="251" t="s">
        <v>1666</v>
      </c>
      <c r="G50" s="231"/>
      <c r="H50" s="246"/>
      <c r="I50" s="250" t="s">
        <v>1666</v>
      </c>
      <c r="J50" s="233">
        <f t="shared" si="1"/>
        <v>0</v>
      </c>
      <c r="K50" s="250" t="s">
        <v>1666</v>
      </c>
      <c r="L50" s="246"/>
      <c r="M50" s="247"/>
      <c r="N50" s="231"/>
      <c r="O50" s="231"/>
      <c r="P50" s="248"/>
      <c r="Q50" s="229"/>
      <c r="R50" s="231"/>
      <c r="S50" s="250" t="s">
        <v>1664</v>
      </c>
      <c r="T50" s="231"/>
      <c r="U50" s="231"/>
      <c r="V50" s="236"/>
      <c r="W50" s="237"/>
      <c r="X50" s="243"/>
      <c r="Y50" s="243"/>
      <c r="Z50" s="243"/>
      <c r="AA50" s="243"/>
      <c r="AB50" s="243"/>
      <c r="AC50" s="238">
        <f t="shared" si="0"/>
        <v>0</v>
      </c>
    </row>
    <row r="51" spans="1:29" ht="18.75" customHeight="1">
      <c r="A51" s="240">
        <v>49</v>
      </c>
      <c r="B51" s="228"/>
      <c r="C51" s="245"/>
      <c r="D51" s="251" t="s">
        <v>1660</v>
      </c>
      <c r="E51" s="229"/>
      <c r="F51" s="251" t="s">
        <v>1666</v>
      </c>
      <c r="G51" s="231"/>
      <c r="H51" s="246"/>
      <c r="I51" s="250" t="s">
        <v>1666</v>
      </c>
      <c r="J51" s="233">
        <f t="shared" si="1"/>
        <v>0</v>
      </c>
      <c r="K51" s="250" t="s">
        <v>1666</v>
      </c>
      <c r="L51" s="246"/>
      <c r="M51" s="247"/>
      <c r="N51" s="231"/>
      <c r="O51" s="231"/>
      <c r="P51" s="248"/>
      <c r="Q51" s="229"/>
      <c r="R51" s="231"/>
      <c r="S51" s="250" t="s">
        <v>1664</v>
      </c>
      <c r="T51" s="231"/>
      <c r="U51" s="231"/>
      <c r="V51" s="236"/>
      <c r="W51" s="237"/>
      <c r="X51" s="243"/>
      <c r="Y51" s="243"/>
      <c r="Z51" s="243"/>
      <c r="AA51" s="243"/>
      <c r="AB51" s="243"/>
      <c r="AC51" s="238">
        <f t="shared" si="0"/>
        <v>0</v>
      </c>
    </row>
    <row r="52" spans="1:29" ht="18.75" customHeight="1">
      <c r="A52" s="240">
        <v>50</v>
      </c>
      <c r="B52" s="228"/>
      <c r="C52" s="245"/>
      <c r="D52" s="251" t="s">
        <v>1660</v>
      </c>
      <c r="E52" s="229"/>
      <c r="F52" s="251" t="s">
        <v>1666</v>
      </c>
      <c r="G52" s="231"/>
      <c r="H52" s="246"/>
      <c r="I52" s="250" t="s">
        <v>1666</v>
      </c>
      <c r="J52" s="233">
        <f t="shared" si="1"/>
        <v>0</v>
      </c>
      <c r="K52" s="250" t="s">
        <v>1666</v>
      </c>
      <c r="L52" s="246"/>
      <c r="M52" s="247"/>
      <c r="N52" s="231"/>
      <c r="O52" s="231"/>
      <c r="P52" s="248"/>
      <c r="Q52" s="229"/>
      <c r="R52" s="231"/>
      <c r="S52" s="250" t="s">
        <v>1664</v>
      </c>
      <c r="T52" s="231"/>
      <c r="U52" s="231"/>
      <c r="V52" s="236"/>
      <c r="W52" s="237"/>
      <c r="X52" s="243"/>
      <c r="Y52" s="243"/>
      <c r="Z52" s="243"/>
      <c r="AA52" s="243"/>
      <c r="AB52" s="243"/>
      <c r="AC52" s="238">
        <f t="shared" si="0"/>
        <v>0</v>
      </c>
    </row>
  </sheetData>
  <mergeCells count="2">
    <mergeCell ref="Y1:AA1"/>
    <mergeCell ref="AC1:AD1"/>
  </mergeCells>
  <phoneticPr fontId="2" type="noConversion"/>
  <dataValidations disablePrompts="1" count="17">
    <dataValidation type="list" allowBlank="1" showInputMessage="1" showErrorMessage="1" sqref="E3:E52">
      <formula1>$AG$4:$AG$43</formula1>
    </dataValidation>
    <dataValidation type="list" allowBlank="1" showInputMessage="1" showErrorMessage="1" sqref="C3:C52">
      <formula1>$AF$4:$AF$9</formula1>
    </dataValidation>
    <dataValidation type="list" allowBlank="1" showInputMessage="1" showErrorMessage="1" sqref="B3:B52">
      <formula1>$AD$4:$AD$6</formula1>
    </dataValidation>
    <dataValidation type="list" allowBlank="1" showInputMessage="1" showErrorMessage="1" sqref="M3:M52">
      <formula1>$AK$4:$AK$5</formula1>
    </dataValidation>
    <dataValidation type="list" allowBlank="1" showInputMessage="1" showErrorMessage="1" sqref="L3:L52">
      <formula1>$AJ$4:$AJ$5</formula1>
    </dataValidation>
    <dataValidation type="list" allowBlank="1" showInputMessage="1" showErrorMessage="1" sqref="H3:H52">
      <formula1>$AI$4:$AI$7</formula1>
    </dataValidation>
    <dataValidation type="list" allowBlank="1" showInputMessage="1" showErrorMessage="1" sqref="T3:T52">
      <formula1>$AQ$4:$AQ$5</formula1>
    </dataValidation>
    <dataValidation type="list" allowBlank="1" showInputMessage="1" showErrorMessage="1" sqref="U3:U52">
      <formula1>$AR$4:$AR$6</formula1>
    </dataValidation>
    <dataValidation type="list" allowBlank="1" showInputMessage="1" showErrorMessage="1" sqref="O3 O13:O52">
      <formula1>$AM$4:$AM$5</formula1>
    </dataValidation>
    <dataValidation type="list" allowBlank="1" showInputMessage="1" showErrorMessage="1" sqref="N3 N13:N52">
      <formula1>$AL$4:$AL$8</formula1>
    </dataValidation>
    <dataValidation type="list" allowBlank="1" showInputMessage="1" showErrorMessage="1" sqref="V3:V52">
      <formula1>$AT$4:$AT$5</formula1>
    </dataValidation>
    <dataValidation type="list" allowBlank="1" showInputMessage="1" showErrorMessage="1" sqref="G3:G52">
      <formula1>$AH$4:$AH$5</formula1>
    </dataValidation>
    <dataValidation type="list" allowBlank="1" showInputMessage="1" showErrorMessage="1" sqref="R3:R52">
      <formula1>AP$4:AP$43</formula1>
    </dataValidation>
    <dataValidation type="list" allowBlank="1" showInputMessage="1" showErrorMessage="1" sqref="Q3:Q52">
      <formula1>$AO$4:$AO$5</formula1>
    </dataValidation>
    <dataValidation type="list" allowBlank="1" showInputMessage="1" showErrorMessage="1" sqref="P3:P52">
      <formula1>$AN$4:$AN$9</formula1>
    </dataValidation>
    <dataValidation type="list" allowBlank="1" showInputMessage="1" showErrorMessage="1" sqref="W3:W52">
      <formula1>$AU$4:$AU$5</formula1>
    </dataValidation>
    <dataValidation type="list" allowBlank="1" showInputMessage="1" showErrorMessage="1" sqref="AF4:AF9">
      <formula1>$AF$4:$AF$8</formula1>
    </dataValidation>
  </dataValidations>
  <pageMargins left="0.74803149606299213" right="0.74803149606299213" top="0.98425196850393704" bottom="0.98425196850393704" header="0.51181102362204722" footer="0.51181102362204722"/>
  <pageSetup paperSize="9" scale="83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49"/>
  <sheetViews>
    <sheetView view="pageBreakPreview" zoomScaleNormal="100" zoomScaleSheetLayoutView="100" workbookViewId="0">
      <selection activeCell="A22" sqref="A22:XFD22"/>
    </sheetView>
  </sheetViews>
  <sheetFormatPr defaultRowHeight="13.5"/>
  <cols>
    <col min="1" max="1" width="4.109375" style="298" customWidth="1"/>
    <col min="2" max="2" width="6.6640625" style="299" customWidth="1"/>
    <col min="3" max="3" width="6.6640625" style="239" customWidth="1"/>
    <col min="4" max="4" width="12.6640625" style="239" customWidth="1"/>
    <col min="5" max="5" width="1.6640625" style="239" customWidth="1"/>
    <col min="6" max="6" width="10.77734375" style="239" hidden="1" customWidth="1"/>
    <col min="7" max="7" width="7.44140625" style="239" customWidth="1"/>
    <col min="8" max="8" width="2.109375" style="239" hidden="1" customWidth="1"/>
    <col min="9" max="9" width="9" style="239" customWidth="1"/>
    <col min="10" max="10" width="2.109375" style="239" hidden="1" customWidth="1"/>
    <col min="11" max="11" width="7.109375" style="239" customWidth="1"/>
    <col min="12" max="12" width="2.109375" style="239" hidden="1" customWidth="1"/>
    <col min="13" max="13" width="7.33203125" style="239" customWidth="1"/>
    <col min="14" max="14" width="2.109375" style="239" hidden="1" customWidth="1"/>
    <col min="15" max="15" width="5.6640625" style="239" bestFit="1" customWidth="1"/>
    <col min="16" max="16" width="2.109375" style="239" hidden="1" customWidth="1"/>
    <col min="17" max="17" width="6.21875" style="239" bestFit="1" customWidth="1"/>
    <col min="18" max="18" width="2.109375" style="239" hidden="1" customWidth="1"/>
    <col min="19" max="19" width="10.5546875" style="239" bestFit="1" customWidth="1"/>
    <col min="20" max="21" width="11.44140625" style="239" customWidth="1"/>
    <col min="22" max="25" width="9.44140625" style="239" customWidth="1"/>
    <col min="26" max="26" width="10.88671875" style="239" customWidth="1"/>
    <col min="27" max="27" width="11.33203125" style="239" customWidth="1"/>
    <col min="28" max="28" width="7.33203125" style="239" customWidth="1"/>
    <col min="29" max="29" width="19.109375" style="239" bestFit="1" customWidth="1"/>
    <col min="30" max="30" width="12.21875" style="239" bestFit="1" customWidth="1"/>
    <col min="31" max="31" width="23.5546875" style="239" bestFit="1" customWidth="1"/>
    <col min="32" max="32" width="17.44140625" style="239" bestFit="1" customWidth="1"/>
    <col min="33" max="16384" width="8.88671875" style="239"/>
  </cols>
  <sheetData>
    <row r="1" spans="1:30" s="90" customFormat="1" ht="34.5" customHeight="1" thickBot="1">
      <c r="A1" s="255">
        <v>1</v>
      </c>
      <c r="B1" s="256">
        <f>VLOOKUP(A1,타입입력,3,0)</f>
        <v>15</v>
      </c>
      <c r="C1" s="257" t="s">
        <v>1693</v>
      </c>
      <c r="D1" s="256">
        <f>VLOOKUP(A1,타입입력,5,0)</f>
        <v>2</v>
      </c>
      <c r="E1" s="257" t="s">
        <v>1694</v>
      </c>
      <c r="F1" s="258" t="str">
        <f>IF(G1=0,"",",")</f>
        <v>,</v>
      </c>
      <c r="G1" s="256" t="str">
        <f>IF(VLOOKUP(A1,타입입력,7,0)="",",",VLOOKUP(A1,타입입력,7,0))</f>
        <v>,</v>
      </c>
      <c r="H1" s="258" t="str">
        <f>IF(I1="","",",")</f>
        <v>,</v>
      </c>
      <c r="I1" s="256" t="str">
        <f>IF(VLOOKUP(A1,타입입력,8,0)="",",",VLOOKUP(A1,타입입력,8,0)&amp;"층")</f>
        <v>,</v>
      </c>
      <c r="J1" s="258" t="str">
        <f>IF(K1="","",",")</f>
        <v>,</v>
      </c>
      <c r="K1" s="256" t="str">
        <f>IF(VLOOKUP(A1,타입입력,12,0)="",",",VLOOKUP(A1,타입입력,12,0))</f>
        <v>,</v>
      </c>
      <c r="L1" s="258" t="str">
        <f>IF(M1="","",",")</f>
        <v/>
      </c>
      <c r="M1" s="256"/>
      <c r="N1" s="258" t="str">
        <f>IF(O1="","",",")</f>
        <v>,</v>
      </c>
      <c r="O1" s="256" t="str">
        <f>IF(VLOOKUP(A1,타입입력,14,0)="",",",VLOOKUP(A1,타입입력,14,0))</f>
        <v>,</v>
      </c>
      <c r="P1" s="258" t="str">
        <f>IF(Q1="","",",")</f>
        <v>,</v>
      </c>
      <c r="Q1" s="256" t="str">
        <f>IF(VLOOKUP(A1,타입입력,15,0)="",",",VLOOKUP(A1,타입입력,15,0))</f>
        <v>관통형</v>
      </c>
      <c r="R1" s="258" t="str">
        <f>IF(S1="","",",")</f>
        <v>,</v>
      </c>
      <c r="S1" s="256" t="str">
        <f>IF(VLOOKUP(A1,타입입력,16,0)="",",",VLOOKUP(A1,타입입력,16,0))</f>
        <v>60m/min</v>
      </c>
      <c r="T1" s="256" t="str">
        <f>IF(VLOOKUP(A1,타입입력,17,0)="",",",VLOOKUP(A1,타입입력,17,0))</f>
        <v>임대</v>
      </c>
      <c r="U1" s="259" t="str">
        <f>IF(VLOOKUP(A1,타입입력,18,0)="",",",VLOOKUP(A1,타입입력,18,0))</f>
        <v>,</v>
      </c>
      <c r="V1" s="256" t="str">
        <f>IF(VLOOKUP(A1,타입입력,20,0)="",",",VLOOKUP(A1,타입입력,20,0))</f>
        <v>,</v>
      </c>
      <c r="W1" s="256" t="str">
        <f>IF(VLOOKUP(A1,타입입력,21,0)="",",",VLOOKUP(A1,타입입력,21,0))</f>
        <v>,</v>
      </c>
      <c r="X1" s="256" t="str">
        <f>IF(VLOOKUP(A1,타입입력,23,0)="",",",VLOOKUP(A1,타입입력,23,0))</f>
        <v>,</v>
      </c>
      <c r="Y1" s="256"/>
      <c r="Z1" s="260" t="str">
        <f>IF(VLOOKUP(A1,타입입력,22,0)="",",",VLOOKUP(A1,타입입력,22,0))</f>
        <v>과세</v>
      </c>
      <c r="AA1" s="261"/>
    </row>
    <row r="2" spans="1:30" s="268" customFormat="1" ht="34.5" customHeight="1">
      <c r="A2" s="262"/>
      <c r="B2" s="433" t="str">
        <f>VLOOKUP(A1,타입입력,2,0)</f>
        <v>승강기</v>
      </c>
      <c r="C2" s="434"/>
      <c r="D2" s="435" t="str">
        <f>CONCATENATE(B1,C1,D1,E1,S1,T1)</f>
        <v>15인승2층60m/min임대</v>
      </c>
      <c r="E2" s="435"/>
      <c r="F2" s="263"/>
      <c r="G2" s="263" t="str">
        <f>CONCATENATE(B1,C1)</f>
        <v>15인승</v>
      </c>
      <c r="H2" s="263"/>
      <c r="I2" s="263" t="str">
        <f>MID(I1,3,1)</f>
        <v/>
      </c>
      <c r="J2" s="263"/>
      <c r="K2" s="263" t="str">
        <f>CONCATENATE(D1,E1)</f>
        <v>2층</v>
      </c>
      <c r="L2" s="263"/>
      <c r="M2" s="263"/>
      <c r="N2" s="263"/>
      <c r="O2" s="263"/>
      <c r="P2" s="263"/>
      <c r="Q2" s="263"/>
      <c r="R2" s="263"/>
      <c r="S2" s="263"/>
      <c r="T2" s="263" t="str">
        <f>CONCATENATE(B1,C1,D1,E1,S1)</f>
        <v>15인승2층60m/min</v>
      </c>
      <c r="U2" s="263" t="str">
        <f>CONCATENATE(D1,E1)</f>
        <v>2층</v>
      </c>
      <c r="V2" s="264"/>
      <c r="W2" s="264"/>
      <c r="X2" s="264"/>
      <c r="Y2" s="265">
        <f>IF(MID(S1,4,1)="m",VALUE(CONCATENATE(B1,LEFT(S1,3))),VALUE(CONCATENATE(B1,LEFT(S1,2))))</f>
        <v>1560</v>
      </c>
      <c r="Z2" s="266" t="str">
        <f>CONCATENATE(B1,C1,D1,E1)</f>
        <v>15인승2층</v>
      </c>
      <c r="AA2" s="267"/>
      <c r="AB2" s="267"/>
    </row>
    <row r="3" spans="1:30" s="215" customFormat="1" ht="34.5" customHeight="1">
      <c r="A3" s="269"/>
      <c r="B3" s="424" t="s">
        <v>1695</v>
      </c>
      <c r="C3" s="425"/>
      <c r="D3" s="426" t="str">
        <f>CONCATENATE(B1,C1,D1,E1)</f>
        <v>15인승2층</v>
      </c>
      <c r="E3" s="426"/>
      <c r="F3" s="270"/>
      <c r="G3" s="271"/>
      <c r="H3" s="270"/>
      <c r="I3" s="270" t="s">
        <v>1697</v>
      </c>
      <c r="J3" s="270"/>
      <c r="K3" s="270"/>
      <c r="L3" s="270"/>
      <c r="M3" s="270"/>
      <c r="N3" s="270"/>
      <c r="O3" s="270" t="str">
        <f>B1&amp;C1&amp;O1</f>
        <v>15인승,</v>
      </c>
      <c r="P3" s="270"/>
      <c r="Q3" s="270"/>
      <c r="R3" s="270"/>
      <c r="S3" s="270"/>
      <c r="T3" s="427" t="s">
        <v>1699</v>
      </c>
      <c r="U3" s="427"/>
      <c r="V3" s="427"/>
      <c r="W3" s="427"/>
      <c r="X3" s="427"/>
      <c r="Y3" s="428"/>
      <c r="Z3" s="429"/>
      <c r="AA3" s="239"/>
    </row>
    <row r="4" spans="1:30" s="215" customFormat="1" ht="34.5" customHeight="1">
      <c r="A4" s="269"/>
      <c r="B4" s="430" t="s">
        <v>1701</v>
      </c>
      <c r="C4" s="431"/>
      <c r="D4" s="432" t="str">
        <f>"본체"&amp;IF(M1="기계실무","("&amp;M1&amp;")","")</f>
        <v>본체</v>
      </c>
      <c r="E4" s="432"/>
      <c r="F4" s="272"/>
      <c r="G4" s="273" t="str">
        <f>G1</f>
        <v>,</v>
      </c>
      <c r="H4" s="272"/>
      <c r="I4" s="273" t="str">
        <f>I1</f>
        <v>,</v>
      </c>
      <c r="J4" s="272"/>
      <c r="K4" s="273" t="str">
        <f>K1</f>
        <v>,</v>
      </c>
      <c r="L4" s="272"/>
      <c r="M4" s="272"/>
      <c r="N4" s="272"/>
      <c r="O4" s="272"/>
      <c r="P4" s="272"/>
      <c r="Q4" s="272"/>
      <c r="R4" s="272"/>
      <c r="S4" s="272" t="s">
        <v>1702</v>
      </c>
      <c r="T4" s="272" t="str">
        <f>"본체"&amp;"("&amp;M1&amp;")"</f>
        <v>본체()</v>
      </c>
      <c r="U4" s="272" t="s">
        <v>1703</v>
      </c>
      <c r="V4" s="272" t="s">
        <v>1704</v>
      </c>
      <c r="W4" s="273" t="s">
        <v>1705</v>
      </c>
      <c r="X4" s="273" t="str">
        <f>I1</f>
        <v>,</v>
      </c>
      <c r="Y4" s="274" t="s">
        <v>1707</v>
      </c>
      <c r="Z4" s="275" t="s">
        <v>1702</v>
      </c>
      <c r="AA4" s="276"/>
    </row>
    <row r="5" spans="1:30" s="215" customFormat="1" ht="34.5" customHeight="1">
      <c r="A5" s="269"/>
      <c r="B5" s="417" t="s">
        <v>1709</v>
      </c>
      <c r="C5" s="418"/>
      <c r="D5" s="419">
        <f>IF(M1="기계실무",VLOOKUP(D2,'[12]제조원가(기계실무)'!A$6:L$1103,4,0),VLOOKUP(D2,'[12]제조원가(기계실유)'!A$7:L$1104,4,0))+IF(O1=",",0,VLOOKUP(O1,[12]특수단가!$A$6:$H$20,8,))+IF(Q1=",",0,VLOOKUP(Q1,[12]특수단가!$A$6:$H$20,8,))+IF(U1=",",0,([12]특수단가!$H$11*(U1+1)))+IF(V1=",",0,VLOOKUP(B1,[12]특수단가!$A$12:$H$17,8,))+IF(W1=",",0,VLOOKUP(W1,[12]특수단가!$A$6:$H$20,8,))+IF(X1=",",0,VLOOKUP(X1,[12]특수단가!$A$6:$H$20,8,))</f>
        <v>31600836</v>
      </c>
      <c r="E5" s="419"/>
      <c r="F5" s="277"/>
      <c r="G5" s="277" t="str">
        <f>IF(G1=",","",HLOOKUP(G2,'[12]제조원가(트렁크)'!$F$5:$K$18,6,0))</f>
        <v/>
      </c>
      <c r="H5" s="277"/>
      <c r="I5" s="277" t="str">
        <f>IF(I1=",","",HLOOKUP(G2,'[12]제조원가(지하층)'!F$5:K$18,6,0)*I2)</f>
        <v/>
      </c>
      <c r="J5" s="277"/>
      <c r="K5" s="277" t="str">
        <f>IF(K1=",","",VLOOKUP(K2,'[12]제조원가(병렬)'!A$6:M$46,3,0))</f>
        <v/>
      </c>
      <c r="L5" s="277"/>
      <c r="M5" s="277"/>
      <c r="N5" s="277"/>
      <c r="O5" s="277"/>
      <c r="P5" s="277"/>
      <c r="Q5" s="277"/>
      <c r="R5" s="277"/>
      <c r="S5" s="277">
        <f>TRUNC(SUM(D5:Q5))</f>
        <v>31600836</v>
      </c>
      <c r="T5" s="277">
        <f>VLOOKUP(T2,'[12]원가집계(설치)'!A$6:V$572,4,0)</f>
        <v>1143772</v>
      </c>
      <c r="U5" s="277">
        <f>VLOOKUP(U2,'[12]설치원가(CCTV)'!B$6:U$48,4,0)</f>
        <v>624489</v>
      </c>
      <c r="V5" s="278"/>
      <c r="W5" s="277" t="str">
        <f>IF(K1=",","",VLOOKUP(K2,'[12]설치원가(병렬)'!B$6:U$46,4,0))</f>
        <v/>
      </c>
      <c r="X5" s="277" t="str">
        <f>IF(I1=",","",HLOOKUP(G2,'[12]설치원가(지하)'!$F$5:$K$26,6,0)*I2)</f>
        <v/>
      </c>
      <c r="Y5" s="279">
        <f>IFERROR(HLOOKUP(Y2,'[12]설치원가(자동구출운전장치)'!$P$3:$Y$17,2,0),"")</f>
        <v>1179225</v>
      </c>
      <c r="Z5" s="280">
        <f t="shared" ref="Z5:Z18" si="0">TRUNC(SUM(T5:Y5))</f>
        <v>2947486</v>
      </c>
      <c r="AA5" s="276">
        <f>+'[12]설치원가(자동구출운전장치)'!P3</f>
        <v>1560</v>
      </c>
      <c r="AC5" s="281">
        <v>62242693.568142503</v>
      </c>
      <c r="AD5" s="281">
        <f>AC6-AC5</f>
        <v>-30641857.568142503</v>
      </c>
    </row>
    <row r="6" spans="1:30" s="215" customFormat="1" ht="34.5" customHeight="1">
      <c r="A6" s="269"/>
      <c r="B6" s="417" t="s">
        <v>1710</v>
      </c>
      <c r="C6" s="418"/>
      <c r="D6" s="419">
        <f>IF(M1="기계실무",VLOOKUP(D2,'[12]제조원가(기계실무)'!A$6:L$1103,5,0),VLOOKUP(D2,'[12]제조원가(기계실유)'!A$7:L$1104,5,0))</f>
        <v>2655764</v>
      </c>
      <c r="E6" s="419"/>
      <c r="F6" s="277"/>
      <c r="G6" s="277" t="str">
        <f>IF(G1=",","",HLOOKUP(G2,'[12]제조원가(트렁크)'!$F$5:$K$18,7,0))</f>
        <v/>
      </c>
      <c r="H6" s="277"/>
      <c r="I6" s="277" t="str">
        <f>IF(I1=",","",HLOOKUP(G2,'[12]제조원가(지하층)'!F$5:K$18,7,0)*I2)</f>
        <v/>
      </c>
      <c r="J6" s="277"/>
      <c r="K6" s="277" t="str">
        <f>IF(K1=",","",VLOOKUP(K2,'[12]제조원가(병렬)'!A$6:M$46,6,0))</f>
        <v/>
      </c>
      <c r="L6" s="277"/>
      <c r="M6" s="277"/>
      <c r="N6" s="277"/>
      <c r="O6" s="277"/>
      <c r="P6" s="277"/>
      <c r="Q6" s="277"/>
      <c r="R6" s="277"/>
      <c r="S6" s="277">
        <f>TRUNC(SUM(D6:Q6))</f>
        <v>2655764</v>
      </c>
      <c r="T6" s="277">
        <f>VLOOKUP(T2,'[12]원가집계(설치)'!A$6:V$572,5,0)</f>
        <v>4641669.2769999998</v>
      </c>
      <c r="U6" s="277">
        <f>VLOOKUP(U2,'[12]설치원가(CCTV)'!B$6:U$48,5,0)</f>
        <v>369451</v>
      </c>
      <c r="V6" s="277" t="str">
        <f>IF(G1=",","",HLOOKUP(G2,'[12]설치원가(트렁크)'!$F$5:$K$26,7,0))</f>
        <v/>
      </c>
      <c r="W6" s="277" t="str">
        <f>IF(K1=",","",VLOOKUP(K2,'[12]설치원가(병렬)'!B$6:U$46,5,0))</f>
        <v/>
      </c>
      <c r="X6" s="277" t="str">
        <f>IF(I1=",","",HLOOKUP(G2,'[12]설치원가(지하)'!$F$5:$K$26,7,0)*I2)</f>
        <v/>
      </c>
      <c r="Y6" s="279">
        <f>IFERROR(HLOOKUP(Y2,'[12]설치원가(자동구출운전장치)'!$P$3:$Y$17,3,0),"")</f>
        <v>328692</v>
      </c>
      <c r="Z6" s="280">
        <f t="shared" si="0"/>
        <v>5339812</v>
      </c>
      <c r="AA6" s="282"/>
      <c r="AC6" s="281">
        <f>D5</f>
        <v>31600836</v>
      </c>
      <c r="AD6" s="283">
        <f>AD5/800000</f>
        <v>-38.302321960178126</v>
      </c>
    </row>
    <row r="7" spans="1:30" s="215" customFormat="1" ht="34.5" customHeight="1">
      <c r="A7" s="269"/>
      <c r="B7" s="417" t="s">
        <v>1711</v>
      </c>
      <c r="C7" s="418"/>
      <c r="D7" s="419">
        <f>IF(M1="기계실무",VLOOKUP(D2,'[12]제조원가(기계실무)'!A$6:L$1103,6,0),VLOOKUP(D2,'[12]제조원가(기계실유)'!A$7:L$1104,6,0))</f>
        <v>1516175</v>
      </c>
      <c r="E7" s="419"/>
      <c r="F7" s="277"/>
      <c r="G7" s="277" t="str">
        <f>IF(G1=",","",HLOOKUP(G2,'[12]제조원가(트렁크)'!$F$5:$K$18,8,0))</f>
        <v/>
      </c>
      <c r="H7" s="277"/>
      <c r="I7" s="277" t="str">
        <f>IF(I1=",","",HLOOKUP(G2,'[12]제조원가(지하층)'!F$5:K$18,8,0)*I2)</f>
        <v/>
      </c>
      <c r="J7" s="277"/>
      <c r="K7" s="277" t="str">
        <f>IF(K1=",","",VLOOKUP(K2,'[12]제조원가(병렬)'!A$6:M$46,7,0))</f>
        <v/>
      </c>
      <c r="L7" s="277"/>
      <c r="M7" s="277"/>
      <c r="N7" s="277"/>
      <c r="O7" s="277"/>
      <c r="P7" s="277"/>
      <c r="Q7" s="277"/>
      <c r="R7" s="277"/>
      <c r="S7" s="277">
        <f t="shared" ref="S7:S18" si="1">TRUNC(SUM(D7:Q7))</f>
        <v>1516175</v>
      </c>
      <c r="T7" s="277">
        <f>VLOOKUP(T2,'[12]원가집계(설치)'!A$6:V$572,6,0)</f>
        <v>474378</v>
      </c>
      <c r="U7" s="277">
        <f>VLOOKUP(U2,'[12]설치원가(CCTV)'!B$6:U$48,6,0)</f>
        <v>37757</v>
      </c>
      <c r="V7" s="277" t="str">
        <f>IF(G1=",","",HLOOKUP(G2,'[12]설치원가(트렁크)'!$F$5:$K$26,8,0))</f>
        <v/>
      </c>
      <c r="W7" s="277" t="str">
        <f>IF(K1=",","",VLOOKUP(K2,'[12]설치원가(병렬)'!B$6:U$46,6,0))</f>
        <v/>
      </c>
      <c r="X7" s="277" t="str">
        <f>IF(I1=",","",HLOOKUP(G2,'[12]설치원가(지하)'!$F$5:$K$26,8,0)*I2)</f>
        <v/>
      </c>
      <c r="Y7" s="279">
        <f>IFERROR(HLOOKUP(Y2,'[12]설치원가(자동구출운전장치)'!$P$3:$Y$17,4,0),"")</f>
        <v>33592</v>
      </c>
      <c r="Z7" s="280">
        <f t="shared" si="0"/>
        <v>545727</v>
      </c>
      <c r="AA7" s="282"/>
    </row>
    <row r="8" spans="1:30" s="215" customFormat="1" ht="34.5" customHeight="1">
      <c r="A8" s="269"/>
      <c r="B8" s="417" t="s">
        <v>1712</v>
      </c>
      <c r="C8" s="284" t="s">
        <v>1714</v>
      </c>
      <c r="D8" s="419"/>
      <c r="E8" s="419"/>
      <c r="F8" s="277"/>
      <c r="G8" s="285"/>
      <c r="H8" s="277"/>
      <c r="I8" s="285"/>
      <c r="J8" s="277"/>
      <c r="K8" s="285"/>
      <c r="L8" s="277"/>
      <c r="M8" s="277"/>
      <c r="N8" s="277"/>
      <c r="O8" s="277"/>
      <c r="P8" s="277"/>
      <c r="Q8" s="277"/>
      <c r="R8" s="277"/>
      <c r="S8" s="277">
        <f t="shared" si="1"/>
        <v>0</v>
      </c>
      <c r="T8" s="277">
        <f>VLOOKUP(T2,'[12]원가집계(설치)'!A$6:V$572,8,0)</f>
        <v>190828</v>
      </c>
      <c r="U8" s="277">
        <f>VLOOKUP(U2,'[12]설치원가(CCTV)'!B$6:U$48,8,0)</f>
        <v>15188</v>
      </c>
      <c r="V8" s="277" t="str">
        <f>IF(G1=",","",HLOOKUP(G2,'[12]설치원가(트렁크)'!$F$5:$K$26,11,0))</f>
        <v/>
      </c>
      <c r="W8" s="277" t="str">
        <f>IF(K1=",","",VLOOKUP(K2,'[12]설치원가(병렬)'!B$6:U$46,8,0))</f>
        <v/>
      </c>
      <c r="X8" s="277" t="str">
        <f>IF(I1=",","",HLOOKUP(G2,'[12]설치원가(지하)'!$F$5:$K$26,11,0)*I2)</f>
        <v/>
      </c>
      <c r="Y8" s="279">
        <f>IFERROR(HLOOKUP(Y2,'[12]설치원가(자동구출운전장치)'!$P$3:$Y$17,5,0),"")</f>
        <v>13513</v>
      </c>
      <c r="Z8" s="280">
        <f t="shared" si="0"/>
        <v>219529</v>
      </c>
      <c r="AA8" s="282"/>
    </row>
    <row r="9" spans="1:30" s="215" customFormat="1" ht="34.5" customHeight="1">
      <c r="A9" s="269"/>
      <c r="B9" s="417"/>
      <c r="C9" s="284" t="s">
        <v>1715</v>
      </c>
      <c r="D9" s="419"/>
      <c r="E9" s="419"/>
      <c r="F9" s="277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>
        <f t="shared" si="1"/>
        <v>0</v>
      </c>
      <c r="T9" s="277">
        <f>VLOOKUP(T2,'[12]원가집계(설치)'!A$6:V$572,9,0)</f>
        <v>44509</v>
      </c>
      <c r="U9" s="277">
        <f>VLOOKUP(U2,'[12]설치원가(CCTV)'!B$6:U$48,9,0)</f>
        <v>3542</v>
      </c>
      <c r="V9" s="277" t="str">
        <f>IF(G1=",","",HLOOKUP(G2,'[12]설치원가(트렁크)'!$F$5:$K$26,12,0))</f>
        <v/>
      </c>
      <c r="W9" s="277" t="str">
        <f>IF(K1=",","",VLOOKUP(K2,'[12]설치원가(병렬)'!B$6:U$46,9,0))</f>
        <v/>
      </c>
      <c r="X9" s="277" t="str">
        <f>IF(I1=",","",HLOOKUP(G2,'[12]설치원가(지하)'!$F$5:$K$26,12,0)*I2)</f>
        <v/>
      </c>
      <c r="Y9" s="279">
        <f>IFERROR(HLOOKUP(Y2,'[12]설치원가(자동구출운전장치)'!$P$3:$Y$17,6,0),"")</f>
        <v>3151</v>
      </c>
      <c r="Z9" s="280">
        <f t="shared" si="0"/>
        <v>51202</v>
      </c>
      <c r="AA9" s="282"/>
      <c r="AB9" s="286"/>
    </row>
    <row r="10" spans="1:30" s="215" customFormat="1" ht="34.5" customHeight="1">
      <c r="A10" s="269"/>
      <c r="B10" s="417"/>
      <c r="C10" s="284" t="s">
        <v>1717</v>
      </c>
      <c r="D10" s="419"/>
      <c r="E10" s="419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>
        <f t="shared" si="1"/>
        <v>0</v>
      </c>
      <c r="T10" s="277">
        <f>VLOOKUP(T2,'[12]원가집계(설치)'!A$6:V$572,10,0)</f>
        <v>154799</v>
      </c>
      <c r="U10" s="277">
        <f>VLOOKUP(U2,'[12]설치원가(CCTV)'!B$6:U$48,10,0)</f>
        <v>12321</v>
      </c>
      <c r="V10" s="277" t="str">
        <f>IF(G1=",","",HLOOKUP(G2,'[12]설치원가(트렁크)'!$F$5:$K$26,13,0))</f>
        <v/>
      </c>
      <c r="W10" s="277" t="str">
        <f>IF(K1=",","",VLOOKUP(K2,'[12]설치원가(병렬)'!B$6:U$46,10,0))</f>
        <v/>
      </c>
      <c r="X10" s="277" t="str">
        <f>IF(I1=",","",HLOOKUP(G2,'[12]설치원가(지하)'!$F$5:$K$26,13,0)*I2)</f>
        <v/>
      </c>
      <c r="Y10" s="279">
        <f>IFERROR(HLOOKUP(Y2,'[12]설치원가(자동구출운전장치)'!$P$3:$Y$17,7,0),"")</f>
        <v>10961</v>
      </c>
      <c r="Z10" s="280">
        <f t="shared" si="0"/>
        <v>178081</v>
      </c>
      <c r="AA10" s="282"/>
    </row>
    <row r="11" spans="1:30" s="215" customFormat="1" ht="34.5" customHeight="1">
      <c r="A11" s="269"/>
      <c r="B11" s="417"/>
      <c r="C11" s="284" t="s">
        <v>1719</v>
      </c>
      <c r="D11" s="419"/>
      <c r="E11" s="419"/>
      <c r="F11" s="277"/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>
        <f t="shared" si="1"/>
        <v>0</v>
      </c>
      <c r="T11" s="277">
        <f>VLOOKUP(T2,'[12]원가집계(설치)'!A$6:V$572,11,0)</f>
        <v>208875</v>
      </c>
      <c r="U11" s="277">
        <f>VLOOKUP(U2,'[12]설치원가(CCTV)'!B$6:U$48,11,0)</f>
        <v>16625</v>
      </c>
      <c r="V11" s="277" t="str">
        <f>IF(G1=",","",HLOOKUP(G2,'[12]설치원가(트렁크)'!$F$5:$K$26,14,0))</f>
        <v/>
      </c>
      <c r="W11" s="277" t="str">
        <f>IF(K1=",","",VLOOKUP(K2,'[12]설치원가(병렬)'!B$6:U$46,11,0))</f>
        <v/>
      </c>
      <c r="X11" s="277" t="str">
        <f>IF(I1=",","",HLOOKUP(G2,'[12]설치원가(지하)'!$F$5:$K$26,14,0)*I2)</f>
        <v/>
      </c>
      <c r="Y11" s="279">
        <f>IFERROR(HLOOKUP(Y2,'[12]설치원가(자동구출운전장치)'!$P$3:$Y$17,8,0),"")</f>
        <v>14791</v>
      </c>
      <c r="Z11" s="280">
        <f t="shared" si="0"/>
        <v>240291</v>
      </c>
      <c r="AA11" s="282"/>
      <c r="AB11" s="286"/>
    </row>
    <row r="12" spans="1:30" s="215" customFormat="1" ht="34.5" customHeight="1">
      <c r="A12" s="269"/>
      <c r="B12" s="417"/>
      <c r="C12" s="284" t="s">
        <v>1721</v>
      </c>
      <c r="D12" s="419"/>
      <c r="E12" s="419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>
        <f t="shared" si="1"/>
        <v>0</v>
      </c>
      <c r="T12" s="277">
        <f>VLOOKUP(T2,'[12]원가집계(설치)'!A$6:V$572,12,0)</f>
        <v>121494</v>
      </c>
      <c r="U12" s="277">
        <f>VLOOKUP(U2,'[12]설치원가(CCTV)'!B$6:U$48,12,0)</f>
        <v>20872</v>
      </c>
      <c r="V12" s="277" t="str">
        <f>IF(G1=",","",HLOOKUP(G2,'[12]설치원가(트렁크)'!$F$5:$K$26,15,0))</f>
        <v/>
      </c>
      <c r="W12" s="277" t="str">
        <f>IF(K1=",","",VLOOKUP(K2,'[12]설치원가(병렬)'!B$6:U$46,12,0))</f>
        <v/>
      </c>
      <c r="X12" s="277" t="str">
        <f>IF(I1=",","",HLOOKUP(G2,'[12]설치원가(지하)'!$F$5:$K$26,15,0)*I2)</f>
        <v/>
      </c>
      <c r="Y12" s="279">
        <f>IFERROR(HLOOKUP(Y2,'[12]설치원가(자동구출운전장치)'!$P$3:$Y$17,9,0),"")</f>
        <v>31666</v>
      </c>
      <c r="Z12" s="280">
        <f t="shared" si="0"/>
        <v>174032</v>
      </c>
      <c r="AA12" s="282"/>
    </row>
    <row r="13" spans="1:30" s="215" customFormat="1" ht="34.5" customHeight="1">
      <c r="A13" s="269"/>
      <c r="B13" s="417"/>
      <c r="C13" s="284" t="s">
        <v>1723</v>
      </c>
      <c r="D13" s="419"/>
      <c r="E13" s="419"/>
      <c r="F13" s="287"/>
      <c r="G13" s="277"/>
      <c r="H13" s="277"/>
      <c r="I13" s="277"/>
      <c r="J13" s="277"/>
      <c r="K13" s="277"/>
      <c r="L13" s="277"/>
      <c r="M13" s="277"/>
      <c r="N13" s="277"/>
      <c r="O13" s="277"/>
      <c r="P13" s="277"/>
      <c r="Q13" s="277"/>
      <c r="R13" s="277"/>
      <c r="S13" s="277">
        <f t="shared" si="1"/>
        <v>0</v>
      </c>
      <c r="T13" s="277">
        <f>VLOOKUP(T2,'[12]원가집계(설치)'!A$6:V$572,13,0)</f>
        <v>106758</v>
      </c>
      <c r="U13" s="277">
        <f>VLOOKUP(U2,'[12]설치원가(CCTV)'!B$6:U$48,13,0)</f>
        <v>8497</v>
      </c>
      <c r="V13" s="277" t="str">
        <f>IF(G1=",","",HLOOKUP(G2,'[12]설치원가(트렁크)'!$F$5:$K$26,16,0))</f>
        <v/>
      </c>
      <c r="W13" s="277" t="str">
        <f>IF(K1=",","",VLOOKUP(K2,'[12]설치원가(병렬)'!B$6:U$46,13,0))</f>
        <v/>
      </c>
      <c r="X13" s="277" t="str">
        <f>IF(I1=",","",HLOOKUP(G2,'[12]설치원가(지하)'!$F$5:$K$26,16,0)*I2)</f>
        <v/>
      </c>
      <c r="Y13" s="279">
        <f>IFERROR(HLOOKUP(Y2,'[12]설치원가(자동구출운전장치)'!$P$3:$Y$17,10,0),"")</f>
        <v>7559</v>
      </c>
      <c r="Z13" s="280">
        <f t="shared" si="0"/>
        <v>122814</v>
      </c>
      <c r="AA13" s="282"/>
    </row>
    <row r="14" spans="1:30" s="215" customFormat="1" ht="34.5" customHeight="1">
      <c r="A14" s="269"/>
      <c r="B14" s="417"/>
      <c r="C14" s="284" t="s">
        <v>1725</v>
      </c>
      <c r="D14" s="419"/>
      <c r="E14" s="419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>
        <f t="shared" si="1"/>
        <v>0</v>
      </c>
      <c r="T14" s="277">
        <f>VLOOKUP(T2,'[12]원가집계(설치)'!A$6:V$572,14,0)</f>
        <v>4628</v>
      </c>
      <c r="U14" s="277">
        <f>VLOOKUP(U2,'[12]설치원가(CCTV)'!B$6:U$48,14,0)</f>
        <v>1262</v>
      </c>
      <c r="V14" s="277" t="str">
        <f>IF(G1=",","",HLOOKUP(G2,'[12]설치원가(트렁크)'!$F$5:$K$26,17,0))</f>
        <v/>
      </c>
      <c r="W14" s="277" t="str">
        <f>IF(K1=",","",VLOOKUP(K2,'[12]설치원가(병렬)'!B$6:U$46,14,0))</f>
        <v/>
      </c>
      <c r="X14" s="277" t="str">
        <f>IF(I1=",","",HLOOKUP(G2,'[12]설치원가(지하)'!$F$5:$K$26,17,0)*I2)</f>
        <v/>
      </c>
      <c r="Y14" s="279">
        <f>IFERROR(HLOOKUP(Y2,'[12]설치원가(자동구출운전장치)'!$P$3:$Y$17,11,0),"")</f>
        <v>1123</v>
      </c>
      <c r="Z14" s="280">
        <f t="shared" si="0"/>
        <v>7013</v>
      </c>
      <c r="AA14" s="282"/>
    </row>
    <row r="15" spans="1:30" s="215" customFormat="1" ht="34.5" customHeight="1">
      <c r="A15" s="269"/>
      <c r="B15" s="417"/>
      <c r="C15" s="284" t="s">
        <v>1727</v>
      </c>
      <c r="D15" s="419"/>
      <c r="E15" s="419"/>
      <c r="F15" s="277"/>
      <c r="G15" s="277"/>
      <c r="H15" s="277"/>
      <c r="I15" s="277"/>
      <c r="J15" s="277"/>
      <c r="K15" s="277"/>
      <c r="L15" s="277"/>
      <c r="M15" s="277"/>
      <c r="N15" s="277"/>
      <c r="O15" s="277"/>
      <c r="P15" s="277"/>
      <c r="Q15" s="277"/>
      <c r="R15" s="277"/>
      <c r="S15" s="277">
        <f t="shared" si="1"/>
        <v>0</v>
      </c>
      <c r="T15" s="277">
        <f>VLOOKUP(T2,'[12]원가집계(설치)'!A$6:V$572,15,0)</f>
        <v>15866</v>
      </c>
      <c r="U15" s="277">
        <f>VLOOKUP(U2,'[12]설치원가(CCTV)'!B$6:U$48,15,0)</f>
        <v>46519</v>
      </c>
      <c r="V15" s="277" t="str">
        <f>IF(G1=",","",HLOOKUP(G2,'[12]설치원가(트렁크)'!$F$5:$K$26,10,0))</f>
        <v/>
      </c>
      <c r="W15" s="277" t="str">
        <f>IF(K1=",","",VLOOKUP(K2,'[12]설치원가(병렬)'!B$6:U$46,15,0))</f>
        <v/>
      </c>
      <c r="X15" s="277" t="str">
        <f>IF(I1=",","",HLOOKUP(G2,'[12]설치원가(지하)'!$F$5:$K$26,10,0)*I2)</f>
        <v/>
      </c>
      <c r="Y15" s="279">
        <f>IFERROR(HLOOKUP(Y2,'[12]설치원가(자동구출운전장치)'!$P$3:$Y$17,12,0),"")</f>
        <v>69506</v>
      </c>
      <c r="Z15" s="280">
        <f t="shared" si="0"/>
        <v>131891</v>
      </c>
      <c r="AA15" s="282"/>
    </row>
    <row r="16" spans="1:30" s="215" customFormat="1" ht="34.5" customHeight="1">
      <c r="A16" s="269"/>
      <c r="B16" s="417" t="s">
        <v>1729</v>
      </c>
      <c r="C16" s="418"/>
      <c r="D16" s="419">
        <f>IF(M1="기계실무",VLOOKUP(D2,'[12]제조원가(기계실무)'!A$6:L$1103,8,0),VLOOKUP(D2,'[12]제조원가(기계실유)'!A$7:L$1104,8,0))</f>
        <v>2079548</v>
      </c>
      <c r="E16" s="419"/>
      <c r="F16" s="277"/>
      <c r="G16" s="277" t="str">
        <f>IF(G1=",","",HLOOKUP(G2,'[12]제조원가(트렁크)'!$F$5:$K$18,11,0))</f>
        <v/>
      </c>
      <c r="H16" s="277"/>
      <c r="I16" s="277" t="str">
        <f>IF(I1=",","",HLOOKUP(G2,'[12]제조원가(지하층)'!F$5:K$18,10,0)*I2)</f>
        <v/>
      </c>
      <c r="J16" s="277"/>
      <c r="K16" s="277" t="str">
        <f>IF(K1=",","",VLOOKUP(K2,'[12]제조원가(병렬)'!A$6:M$46,9,0))</f>
        <v/>
      </c>
      <c r="L16" s="277"/>
      <c r="M16" s="277"/>
      <c r="N16" s="277"/>
      <c r="O16" s="277"/>
      <c r="P16" s="277"/>
      <c r="Q16" s="277"/>
      <c r="R16" s="277"/>
      <c r="S16" s="277">
        <f t="shared" si="1"/>
        <v>2079548</v>
      </c>
      <c r="T16" s="288">
        <f>SUM(T8:T15)</f>
        <v>847757</v>
      </c>
      <c r="U16" s="288">
        <f>SUM(U8:U15)</f>
        <v>124826</v>
      </c>
      <c r="V16" s="288">
        <f>SUM(V8:V15)</f>
        <v>0</v>
      </c>
      <c r="W16" s="288">
        <f>SUM(W8:W15)</f>
        <v>0</v>
      </c>
      <c r="X16" s="288">
        <f>SUM(X8:X15)</f>
        <v>0</v>
      </c>
      <c r="Y16" s="279">
        <f>IFERROR(HLOOKUP(Y2,'[12]설치원가(자동구출운전장치)'!$P$3:$Y$17,13,0),"")</f>
        <v>1693779</v>
      </c>
      <c r="Z16" s="280">
        <f t="shared" si="0"/>
        <v>2666362</v>
      </c>
      <c r="AA16" s="239"/>
    </row>
    <row r="17" spans="1:27" s="215" customFormat="1" ht="34.5" customHeight="1">
      <c r="A17" s="269"/>
      <c r="B17" s="417" t="s">
        <v>1731</v>
      </c>
      <c r="C17" s="418"/>
      <c r="D17" s="419">
        <f>IF(M1="기계실무",VLOOKUP(D2,'[12]제조원가(기계실무)'!A$6:L$1103,10,0),VLOOKUP(D2,'[12]제조원가(기계실유)'!A$7:L$1104,10,0))</f>
        <v>1771151</v>
      </c>
      <c r="E17" s="419"/>
      <c r="F17" s="277"/>
      <c r="G17" s="277" t="str">
        <f>IF(G1=",","",HLOOKUP(G2,'[12]제조원가(트렁크)'!$F$5:$K$18,12,0))</f>
        <v/>
      </c>
      <c r="H17" s="277"/>
      <c r="I17" s="277" t="str">
        <f>IF(I1=",","",HLOOKUP(G2,'[12]제조원가(지하층)'!F$5:K$18,12,0)*I2)</f>
        <v/>
      </c>
      <c r="J17" s="277"/>
      <c r="K17" s="277" t="str">
        <f>IF(K1=",","",VLOOKUP(K2,'[12]제조원가(병렬)'!A$6:M$46,11,0))</f>
        <v/>
      </c>
      <c r="L17" s="277"/>
      <c r="M17" s="277"/>
      <c r="N17" s="277"/>
      <c r="O17" s="277"/>
      <c r="P17" s="277"/>
      <c r="Q17" s="277"/>
      <c r="R17" s="277"/>
      <c r="S17" s="277">
        <f t="shared" si="1"/>
        <v>1771151</v>
      </c>
      <c r="T17" s="277">
        <f>VLOOKUP(T2,'[12]원가집계(설치)'!A$6:V$572,18,0)</f>
        <v>1147368</v>
      </c>
      <c r="U17" s="277">
        <f>VLOOKUP(U2,'[12]설치원가(CCTV)'!B$6:U$48,18,0)</f>
        <v>40478</v>
      </c>
      <c r="V17" s="277" t="str">
        <f>IF(G1=",","",HLOOKUP(G2,'[12]설치원가(트렁크)'!$F$5:$K$26,20,0))</f>
        <v/>
      </c>
      <c r="W17" s="277" t="str">
        <f>IF(K1=",","",VLOOKUP(K2,'[12]설치원가(병렬)'!B$6:U$46,18,0))</f>
        <v/>
      </c>
      <c r="X17" s="277" t="str">
        <f>IF(I1=",","",HLOOKUP(G2,'[12]설치원가(지하)'!$F$5:$K$26,20,0)*I2)</f>
        <v/>
      </c>
      <c r="Y17" s="279">
        <f>IFERROR(HLOOKUP(Y2,'[12]설치원가(자동구출운전장치)'!$P$3:$Y$17,14,0),"")</f>
        <v>59282</v>
      </c>
      <c r="Z17" s="280">
        <f t="shared" si="0"/>
        <v>1247128</v>
      </c>
      <c r="AA17" s="239"/>
    </row>
    <row r="18" spans="1:27" s="215" customFormat="1" ht="34.5" customHeight="1">
      <c r="A18" s="269"/>
      <c r="B18" s="417" t="s">
        <v>1733</v>
      </c>
      <c r="C18" s="418"/>
      <c r="D18" s="419">
        <f>IF(M1="기계실무",VLOOKUP(D2,'[12]제조원가(기계실무)'!A$6:L$1103,11,0),VLOOKUP(D2,'[12]제조원가(기계실유)'!A$7:L$1104,11,0))</f>
        <v>1363848</v>
      </c>
      <c r="E18" s="419"/>
      <c r="F18" s="277"/>
      <c r="G18" s="277" t="str">
        <f>IF(G1=",","",HLOOKUP(G2,'[12]제조원가(트렁크)'!$F$5:$K$18,13,0))</f>
        <v/>
      </c>
      <c r="H18" s="277"/>
      <c r="I18" s="277" t="str">
        <f>IF(I1=",","",HLOOKUP(G2,'[12]제조원가(지하층)'!F$5:K$18,13,0)*I2)</f>
        <v/>
      </c>
      <c r="J18" s="277"/>
      <c r="K18" s="277" t="str">
        <f>IF(K1=",","",VLOOKUP(K2,'[12]제조원가(병렬)'!A$6:M$46,12,0))</f>
        <v/>
      </c>
      <c r="L18" s="277"/>
      <c r="M18" s="277"/>
      <c r="N18" s="277"/>
      <c r="O18" s="277"/>
      <c r="P18" s="277"/>
      <c r="Q18" s="277"/>
      <c r="R18" s="277"/>
      <c r="S18" s="277">
        <f t="shared" si="1"/>
        <v>1363848</v>
      </c>
      <c r="T18" s="277">
        <f>VLOOKUP(T2,'[12]원가집계(설치)'!A$6:V$572,19,0)</f>
        <v>7407187.2769999998</v>
      </c>
      <c r="U18" s="277">
        <f>VLOOKUP(U2,'[12]설치원가(CCTV)'!B$6:U$48,19,0)</f>
        <v>51526</v>
      </c>
      <c r="V18" s="277" t="str">
        <f>IF(G1=",","",HLOOKUP(G2,'[12]설치원가(트렁크)'!$F$5:$K$26,21,0))</f>
        <v/>
      </c>
      <c r="W18" s="277" t="str">
        <f>IF(K1=",","",VLOOKUP(K2,'[12]설치원가(병렬)'!B$6:U$46,19,0))</f>
        <v/>
      </c>
      <c r="X18" s="277" t="str">
        <f>IF(I1=",","",HLOOKUP(G2,'[12]설치원가(지하)'!$F$5:$K$26,21,0)*I2)</f>
        <v/>
      </c>
      <c r="Y18" s="279">
        <f>IFERROR(HLOOKUP(Y2,'[12]설치원가(자동구출운전장치)'!$P$3:$Y$17,15,0),"")</f>
        <v>51645</v>
      </c>
      <c r="Z18" s="280">
        <f t="shared" si="0"/>
        <v>7510358</v>
      </c>
      <c r="AA18" s="239"/>
    </row>
    <row r="19" spans="1:27" s="215" customFormat="1" ht="34.5" customHeight="1">
      <c r="A19" s="269"/>
      <c r="B19" s="417" t="s">
        <v>1735</v>
      </c>
      <c r="C19" s="418"/>
      <c r="D19" s="420"/>
      <c r="E19" s="420"/>
      <c r="F19" s="289"/>
      <c r="G19" s="289"/>
      <c r="H19" s="289"/>
      <c r="I19" s="289"/>
      <c r="J19" s="289"/>
      <c r="K19" s="289"/>
      <c r="L19" s="289"/>
      <c r="M19" s="289"/>
      <c r="N19" s="289"/>
      <c r="O19" s="289"/>
      <c r="P19" s="289"/>
      <c r="Q19" s="289"/>
      <c r="R19" s="289"/>
      <c r="S19" s="277"/>
      <c r="T19" s="289"/>
      <c r="U19" s="289"/>
      <c r="V19" s="289"/>
      <c r="W19" s="290"/>
      <c r="X19" s="289"/>
      <c r="Y19" s="291"/>
      <c r="Z19" s="280">
        <f>[12]예비품산출표!$G$25</f>
        <v>135382.66717791412</v>
      </c>
      <c r="AA19" s="239"/>
    </row>
    <row r="20" spans="1:27" s="215" customFormat="1" ht="34.5" customHeight="1" thickBot="1">
      <c r="A20" s="269"/>
      <c r="B20" s="421" t="s">
        <v>1737</v>
      </c>
      <c r="C20" s="422"/>
      <c r="D20" s="423"/>
      <c r="E20" s="423"/>
      <c r="F20" s="292"/>
      <c r="G20" s="292"/>
      <c r="H20" s="292"/>
      <c r="I20" s="292"/>
      <c r="J20" s="292"/>
      <c r="K20" s="292"/>
      <c r="L20" s="292"/>
      <c r="M20" s="292"/>
      <c r="N20" s="292"/>
      <c r="O20" s="292"/>
      <c r="P20" s="292"/>
      <c r="Q20" s="292"/>
      <c r="R20" s="292"/>
      <c r="S20" s="293"/>
      <c r="T20" s="292"/>
      <c r="U20" s="292"/>
      <c r="V20" s="292"/>
      <c r="W20" s="294"/>
      <c r="X20" s="292"/>
      <c r="Y20" s="295"/>
      <c r="Z20" s="296">
        <f>VLOOKUP(Z2,'[12]표준보수료(지급)'!A$5:K$218,11,0)</f>
        <v>1744373</v>
      </c>
      <c r="AA20" s="296">
        <f>VLOOKUP(Z2,'[12]표준보수료(사급)'!A$5:K$218,11,0)</f>
        <v>1855039</v>
      </c>
    </row>
    <row r="21" spans="1:27" s="215" customFormat="1" ht="34.5" customHeight="1" thickBot="1">
      <c r="A21" s="255">
        <f>A1+1</f>
        <v>2</v>
      </c>
      <c r="B21" s="256">
        <f>VLOOKUP(A21,타입입력,3,0)</f>
        <v>15</v>
      </c>
      <c r="C21" s="257" t="s">
        <v>1738</v>
      </c>
      <c r="D21" s="256">
        <f>VLOOKUP(A21,타입입력,5,0)</f>
        <v>12</v>
      </c>
      <c r="E21" s="257" t="s">
        <v>1739</v>
      </c>
      <c r="F21" s="258" t="str">
        <f>IF(G21=0,"",",")</f>
        <v>,</v>
      </c>
      <c r="G21" s="256" t="str">
        <f>IF(VLOOKUP(A21,타입입력,7,0)="",",",VLOOKUP(A21,타입입력,7,0))</f>
        <v>,</v>
      </c>
      <c r="H21" s="258" t="str">
        <f>IF(I21="","",",")</f>
        <v>,</v>
      </c>
      <c r="I21" s="256" t="str">
        <f>IF(VLOOKUP(A21,타입입력,8,0)="",",",VLOOKUP(A21,타입입력,8,0)&amp;"층")</f>
        <v>지하1층</v>
      </c>
      <c r="J21" s="258" t="str">
        <f>IF(K21="","",",")</f>
        <v>,</v>
      </c>
      <c r="K21" s="256" t="str">
        <f>IF(VLOOKUP(A21,타입입력,12,0)="",",",VLOOKUP(A21,타입입력,12,0))</f>
        <v>,</v>
      </c>
      <c r="L21" s="258" t="str">
        <f>IF(M21="","",",")</f>
        <v>,</v>
      </c>
      <c r="M21" s="256" t="str">
        <f>IF(VLOOKUP(A21,타입입력,13,0)="",",",VLOOKUP(A21,타입입력,13,0))</f>
        <v>,</v>
      </c>
      <c r="N21" s="258" t="str">
        <f>IF(O21="","",",")</f>
        <v>,</v>
      </c>
      <c r="O21" s="256" t="str">
        <f>IF(VLOOKUP(A21,타입입력,14,0)="",",",VLOOKUP(A21,타입입력,14,0))</f>
        <v>,</v>
      </c>
      <c r="P21" s="258" t="str">
        <f>IF(Q21="","",",")</f>
        <v>,</v>
      </c>
      <c r="Q21" s="256" t="str">
        <f>IF(VLOOKUP(A21,타입입력,15,0)="",",",VLOOKUP(A21,타입입력,15,0))</f>
        <v>,</v>
      </c>
      <c r="R21" s="258" t="str">
        <f>IF(S21="","",",")</f>
        <v>,</v>
      </c>
      <c r="S21" s="256" t="str">
        <f>IF(VLOOKUP(A21,타입입력,16,0)="",",",VLOOKUP(A21,타입입력,16,0))</f>
        <v>90m/min</v>
      </c>
      <c r="T21" s="256" t="str">
        <f>IF(VLOOKUP(A21,타입입력,17,0)="",",",VLOOKUP(A21,타입입력,17,0))</f>
        <v>임대</v>
      </c>
      <c r="U21" s="259" t="str">
        <f>IF(VLOOKUP(A21,타입입력,18,0)="",",",VLOOKUP(A21,타입입력,18,0))</f>
        <v>,</v>
      </c>
      <c r="V21" s="256" t="str">
        <f>IF(VLOOKUP(A21,타입입력,20,0)="",",",VLOOKUP(A21,타입입력,20,0))</f>
        <v>,</v>
      </c>
      <c r="W21" s="256" t="str">
        <f>IF(VLOOKUP(A21,타입입력,21,0)="",",",VLOOKUP(A21,타입입력,21,0))</f>
        <v>,</v>
      </c>
      <c r="X21" s="256" t="str">
        <f>IF(VLOOKUP(A21,타입입력,23,0)="",",",VLOOKUP(A21,타입입력,23,0))</f>
        <v>,</v>
      </c>
      <c r="Y21" s="256"/>
      <c r="Z21" s="260" t="str">
        <f>IF(VLOOKUP(A21,타입입력,22,0)="",",",VLOOKUP(A21,타입입력,22,0))</f>
        <v>과세</v>
      </c>
    </row>
    <row r="22" spans="1:27" ht="34.5" customHeight="1">
      <c r="A22" s="262"/>
      <c r="B22" s="448" t="str">
        <f>VLOOKUP(A21,타입입력,2,0)</f>
        <v>승강기</v>
      </c>
      <c r="C22" s="449"/>
      <c r="D22" s="450" t="str">
        <f>CONCATENATE(B21,C21,D21,E21,S21,T21)</f>
        <v>15인승12층90m/min임대</v>
      </c>
      <c r="E22" s="451"/>
      <c r="F22" s="263"/>
      <c r="G22" s="263" t="str">
        <f>CONCATENATE(B21,C21)</f>
        <v>15인승</v>
      </c>
      <c r="H22" s="263"/>
      <c r="I22" s="263" t="str">
        <f>MID(I21,3,1)</f>
        <v>1</v>
      </c>
      <c r="J22" s="263"/>
      <c r="K22" s="263" t="str">
        <f>CONCATENATE(D21,E21)</f>
        <v>12층</v>
      </c>
      <c r="L22" s="263"/>
      <c r="M22" s="263"/>
      <c r="N22" s="263"/>
      <c r="O22" s="263"/>
      <c r="P22" s="263"/>
      <c r="Q22" s="263"/>
      <c r="R22" s="263"/>
      <c r="S22" s="263"/>
      <c r="T22" s="263" t="str">
        <f>CONCATENATE(B21,C21,D21,E21,S21)</f>
        <v>15인승12층90m/min</v>
      </c>
      <c r="U22" s="263" t="str">
        <f>CONCATENATE(D21,E21)</f>
        <v>12층</v>
      </c>
      <c r="V22" s="264"/>
      <c r="W22" s="264"/>
      <c r="X22" s="264"/>
      <c r="Y22" s="265">
        <f>IF(MID(S21,4,1)="m",VALUE(CONCATENATE(B21,LEFT(S21,3))),VALUE(CONCATENATE(B21,LEFT(S21,2))))</f>
        <v>1590</v>
      </c>
      <c r="Z22" s="266" t="str">
        <f>CONCATENATE(B21,C21,D21,E21)</f>
        <v>15인승12층</v>
      </c>
    </row>
    <row r="23" spans="1:27" ht="34.5" customHeight="1">
      <c r="A23" s="269"/>
      <c r="B23" s="436" t="s">
        <v>1695</v>
      </c>
      <c r="C23" s="437"/>
      <c r="D23" s="438" t="str">
        <f>CONCATENATE(B21,C21,D21,E21)</f>
        <v>15인승12층</v>
      </c>
      <c r="E23" s="439"/>
      <c r="F23" s="270"/>
      <c r="G23" s="271"/>
      <c r="H23" s="270"/>
      <c r="I23" s="270" t="s">
        <v>1740</v>
      </c>
      <c r="J23" s="270"/>
      <c r="K23" s="270"/>
      <c r="L23" s="270"/>
      <c r="M23" s="270"/>
      <c r="N23" s="270"/>
      <c r="O23" s="270" t="str">
        <f>B21&amp;C21&amp;O21</f>
        <v>15인승,</v>
      </c>
      <c r="P23" s="270"/>
      <c r="Q23" s="270"/>
      <c r="R23" s="270"/>
      <c r="S23" s="270"/>
      <c r="T23" s="428" t="s">
        <v>1741</v>
      </c>
      <c r="U23" s="440"/>
      <c r="V23" s="440"/>
      <c r="W23" s="440"/>
      <c r="X23" s="440"/>
      <c r="Y23" s="440"/>
      <c r="Z23" s="441"/>
    </row>
    <row r="24" spans="1:27" ht="34.5" customHeight="1">
      <c r="A24" s="269"/>
      <c r="B24" s="442" t="s">
        <v>1742</v>
      </c>
      <c r="C24" s="443"/>
      <c r="D24" s="444" t="str">
        <f>"본체"&amp;IF(M21="기계실무","("&amp;M21&amp;")","")</f>
        <v>본체</v>
      </c>
      <c r="E24" s="445"/>
      <c r="F24" s="272"/>
      <c r="G24" s="273" t="str">
        <f>G21</f>
        <v>,</v>
      </c>
      <c r="H24" s="272"/>
      <c r="I24" s="273" t="str">
        <f>I21</f>
        <v>지하1층</v>
      </c>
      <c r="J24" s="272"/>
      <c r="K24" s="273" t="str">
        <f>K21</f>
        <v>,</v>
      </c>
      <c r="L24" s="272"/>
      <c r="M24" s="272"/>
      <c r="N24" s="272"/>
      <c r="O24" s="272"/>
      <c r="P24" s="272"/>
      <c r="Q24" s="272"/>
      <c r="R24" s="272"/>
      <c r="S24" s="272" t="s">
        <v>1702</v>
      </c>
      <c r="T24" s="272" t="str">
        <f>"본체"&amp;"("&amp;M21&amp;")"</f>
        <v>본체(,)</v>
      </c>
      <c r="U24" s="272" t="s">
        <v>1703</v>
      </c>
      <c r="V24" s="272" t="s">
        <v>1704</v>
      </c>
      <c r="W24" s="273" t="s">
        <v>1705</v>
      </c>
      <c r="X24" s="273" t="str">
        <f>I21</f>
        <v>지하1층</v>
      </c>
      <c r="Y24" s="274" t="s">
        <v>1743</v>
      </c>
      <c r="Z24" s="275" t="s">
        <v>1702</v>
      </c>
    </row>
    <row r="25" spans="1:27" ht="34.5" customHeight="1">
      <c r="A25" s="269"/>
      <c r="B25" s="446" t="s">
        <v>1744</v>
      </c>
      <c r="C25" s="447"/>
      <c r="D25" s="419">
        <f>IF(M21="기계실무",VLOOKUP(D22,'[12]제조원가(기계실무)'!A$6:L$1103,4,0),VLOOKUP(D22,'[12]제조원가(기계실유)'!A$7:L$1104,4,0))+IF(O21=",",0,VLOOKUP(O21,[12]특수단가!$A$6:$H$20,8,))+IF(Q21=",",0,VLOOKUP(Q21,[12]특수단가!$A$6:$H$20,8,))+IF(U21=",",0,([12]특수단가!$H$11*(U21+1)))+IF(V21=",",0,VLOOKUP(B21,[12]특수단가!$A$12:$H$17,8,))+IF(W21=",",0,VLOOKUP(W21,[12]특수단가!$A$6:$H$20,8,))+IF(X21=",",0,VLOOKUP(X21,[12]특수단가!$A$6:$H$20,8,))</f>
        <v>41988110</v>
      </c>
      <c r="E25" s="419"/>
      <c r="F25" s="277"/>
      <c r="G25" s="277" t="str">
        <f>IF(G21=",","",HLOOKUP(G22,'[12]제조원가(트렁크)'!$F$5:$K$18,6,0))</f>
        <v/>
      </c>
      <c r="H25" s="277"/>
      <c r="I25" s="277">
        <f>IF(I21=",","",HLOOKUP(G22,'[12]제조원가(지하층)'!F$5:K$18,6,0)*I22)</f>
        <v>969950</v>
      </c>
      <c r="J25" s="277"/>
      <c r="K25" s="277" t="str">
        <f>IF(K21=",","",VLOOKUP(K22,'[12]제조원가(병렬)'!A$6:M$46,3,0))</f>
        <v/>
      </c>
      <c r="L25" s="277"/>
      <c r="M25" s="277"/>
      <c r="N25" s="277"/>
      <c r="O25" s="277"/>
      <c r="P25" s="277"/>
      <c r="Q25" s="277"/>
      <c r="R25" s="277"/>
      <c r="S25" s="277">
        <f t="shared" ref="S25:S38" si="2">TRUNC(SUM(D25:Q25))</f>
        <v>42958060</v>
      </c>
      <c r="T25" s="277">
        <f>VLOOKUP(T22,'[12]원가집계(설치)'!A$6:V$572,4,0)</f>
        <v>1871192</v>
      </c>
      <c r="U25" s="277">
        <f>VLOOKUP(U22,'[12]설치원가(CCTV)'!B$6:U$48,4,0)</f>
        <v>668395</v>
      </c>
      <c r="V25" s="278"/>
      <c r="W25" s="297" t="str">
        <f>IF(K21=",","",VLOOKUP(K22,'[12]설치원가(병렬)'!B$6:U$46,4,0))</f>
        <v/>
      </c>
      <c r="X25" s="277">
        <f>IF(I21=",","",HLOOKUP(G22,'[12]설치원가(지하)'!$F$5:$K$26,6,0)*I22)</f>
        <v>23120</v>
      </c>
      <c r="Y25" s="279">
        <f>IFERROR(HLOOKUP(Y22,'[12]설치원가(자동구출운전장치)'!$P$3:$Y$17,2,0),"")</f>
        <v>1577910</v>
      </c>
      <c r="Z25" s="280">
        <f t="shared" ref="Z25:Z38" si="3">TRUNC(SUM(T25:Y25))</f>
        <v>4140617</v>
      </c>
    </row>
    <row r="26" spans="1:27" ht="34.5" customHeight="1">
      <c r="A26" s="269"/>
      <c r="B26" s="417" t="s">
        <v>66</v>
      </c>
      <c r="C26" s="418"/>
      <c r="D26" s="419">
        <f>IF(M21="기계실무",VLOOKUP(D22,'[12]제조원가(기계실무)'!A$6:L$1103,5,0),VLOOKUP(D22,'[12]제조원가(기계실유)'!A$7:L$1104,5,0))</f>
        <v>2803497</v>
      </c>
      <c r="E26" s="419"/>
      <c r="F26" s="277"/>
      <c r="G26" s="277" t="str">
        <f>IF(G21=",","",HLOOKUP(G22,'[12]제조원가(트렁크)'!$F$5:$K$18,7,0))</f>
        <v/>
      </c>
      <c r="H26" s="277"/>
      <c r="I26" s="277">
        <f>IF(I21=",","",HLOOKUP(G22,'[12]제조원가(지하층)'!F$5:K$18,7,0)*I22)</f>
        <v>18345</v>
      </c>
      <c r="J26" s="277"/>
      <c r="K26" s="277" t="str">
        <f>IF(K21=",","",VLOOKUP(K22,'[12]제조원가(병렬)'!A$6:M$46,6,0))</f>
        <v/>
      </c>
      <c r="L26" s="277"/>
      <c r="M26" s="277"/>
      <c r="N26" s="277"/>
      <c r="O26" s="277"/>
      <c r="P26" s="277"/>
      <c r="Q26" s="277"/>
      <c r="R26" s="277"/>
      <c r="S26" s="277">
        <f t="shared" si="2"/>
        <v>2821842</v>
      </c>
      <c r="T26" s="277">
        <f>VLOOKUP(T22,'[12]원가집계(설치)'!A$6:V$572,5,0)</f>
        <v>13927650</v>
      </c>
      <c r="U26" s="277">
        <f>VLOOKUP(U22,'[12]설치원가(CCTV)'!B$6:U$48,5,0)</f>
        <v>369451</v>
      </c>
      <c r="V26" s="277" t="str">
        <f>IF(G21=",","",HLOOKUP(G22,'[12]설치원가(트렁크)'!$F$5:$K$26,7,0))</f>
        <v/>
      </c>
      <c r="W26" s="297" t="str">
        <f>IF(K21=",","",VLOOKUP(K22,'[12]설치원가(병렬)'!B$6:U$46,5,0))</f>
        <v/>
      </c>
      <c r="X26" s="277">
        <f>IF(I21=",","",HLOOKUP(G22,'[12]설치원가(지하)'!$F$5:$K$26,7,0)*I22)</f>
        <v>1089115</v>
      </c>
      <c r="Y26" s="279">
        <f>IFERROR(HLOOKUP(Y22,'[12]설치원가(자동구출운전장치)'!$P$3:$Y$17,3,0),"")</f>
        <v>328692</v>
      </c>
      <c r="Z26" s="280">
        <f t="shared" si="3"/>
        <v>15714908</v>
      </c>
    </row>
    <row r="27" spans="1:27" ht="34.5" customHeight="1">
      <c r="A27" s="269"/>
      <c r="B27" s="417" t="s">
        <v>1745</v>
      </c>
      <c r="C27" s="418"/>
      <c r="D27" s="419">
        <f>IF(M21="기계실무",VLOOKUP(D22,'[12]제조원가(기계실무)'!A$6:L$1103,6,0),VLOOKUP(D22,'[12]제조원가(기계실유)'!A$7:L$1104,6,0))</f>
        <v>1600516</v>
      </c>
      <c r="E27" s="419"/>
      <c r="F27" s="277"/>
      <c r="G27" s="277" t="str">
        <f>IF(G21=",","",HLOOKUP(G22,'[12]제조원가(트렁크)'!$F$5:$K$18,8,0))</f>
        <v/>
      </c>
      <c r="H27" s="277"/>
      <c r="I27" s="277">
        <f>IF(I21=",","",HLOOKUP(G22,'[12]제조원가(지하층)'!F$5:K$18,8,0)*I22)</f>
        <v>10473</v>
      </c>
      <c r="J27" s="277"/>
      <c r="K27" s="277" t="str">
        <f>IF(K21=",","",VLOOKUP(K22,'[12]제조원가(병렬)'!A$6:M$46,7,0))</f>
        <v/>
      </c>
      <c r="L27" s="277"/>
      <c r="M27" s="277"/>
      <c r="N27" s="277"/>
      <c r="O27" s="277"/>
      <c r="P27" s="277"/>
      <c r="Q27" s="277"/>
      <c r="R27" s="277"/>
      <c r="S27" s="277">
        <f t="shared" si="2"/>
        <v>1610989</v>
      </c>
      <c r="T27" s="277">
        <f>VLOOKUP(T22,'[12]원가집계(설치)'!A$6:V$572,6,0)</f>
        <v>1423405</v>
      </c>
      <c r="U27" s="277">
        <f>VLOOKUP(U22,'[12]설치원가(CCTV)'!B$6:U$48,6,0)</f>
        <v>37757</v>
      </c>
      <c r="V27" s="277" t="str">
        <f>IF(G21=",","",HLOOKUP(G22,'[12]설치원가(트렁크)'!$F$5:$K$26,8,0))</f>
        <v/>
      </c>
      <c r="W27" s="297" t="str">
        <f>IF(K21=",","",VLOOKUP(K22,'[12]설치원가(병렬)'!B$6:U$46,6,0))</f>
        <v/>
      </c>
      <c r="X27" s="277">
        <f>IF(I21=",","",HLOOKUP(G22,'[12]설치원가(지하)'!$F$5:$K$26,8,0)*I22)</f>
        <v>111307</v>
      </c>
      <c r="Y27" s="279">
        <f>IFERROR(HLOOKUP(Y22,'[12]설치원가(자동구출운전장치)'!$P$3:$Y$17,4,0),"")</f>
        <v>33592</v>
      </c>
      <c r="Z27" s="280">
        <f t="shared" si="3"/>
        <v>1606061</v>
      </c>
    </row>
    <row r="28" spans="1:27" ht="34.5" customHeight="1">
      <c r="A28" s="269"/>
      <c r="B28" s="417" t="s">
        <v>1746</v>
      </c>
      <c r="C28" s="284" t="s">
        <v>1747</v>
      </c>
      <c r="D28" s="419"/>
      <c r="E28" s="419"/>
      <c r="F28" s="277"/>
      <c r="G28" s="285"/>
      <c r="H28" s="277"/>
      <c r="I28" s="285"/>
      <c r="J28" s="277"/>
      <c r="K28" s="285"/>
      <c r="L28" s="277"/>
      <c r="M28" s="277"/>
      <c r="N28" s="277"/>
      <c r="O28" s="277"/>
      <c r="P28" s="277"/>
      <c r="Q28" s="277"/>
      <c r="R28" s="277"/>
      <c r="S28" s="277">
        <f t="shared" si="2"/>
        <v>0</v>
      </c>
      <c r="T28" s="277">
        <f>VLOOKUP(T22,'[12]원가집계(설치)'!A$6:V$572,8,0)</f>
        <v>572594</v>
      </c>
      <c r="U28" s="277">
        <f>VLOOKUP(U22,'[12]설치원가(CCTV)'!B$6:U$48,8,0)</f>
        <v>15188</v>
      </c>
      <c r="V28" s="277" t="str">
        <f>IF(G21=",","",HLOOKUP(G22,'[12]설치원가(트렁크)'!$F$5:$K$26,11,0))</f>
        <v/>
      </c>
      <c r="W28" s="297" t="str">
        <f>IF(K21=",","",VLOOKUP(K22,'[12]설치원가(병렬)'!B$6:U$46,8,0))</f>
        <v/>
      </c>
      <c r="X28" s="277">
        <f>IF(I21=",","",HLOOKUP(G22,'[12]설치원가(지하)'!$F$5:$K$26,11,0)*I22)</f>
        <v>44775</v>
      </c>
      <c r="Y28" s="279">
        <f>IFERROR(HLOOKUP(Y22,'[12]설치원가(자동구출운전장치)'!$P$3:$Y$17,5,0),"")</f>
        <v>13513</v>
      </c>
      <c r="Z28" s="280">
        <f t="shared" si="3"/>
        <v>646070</v>
      </c>
    </row>
    <row r="29" spans="1:27" ht="34.5" customHeight="1">
      <c r="A29" s="269"/>
      <c r="B29" s="417"/>
      <c r="C29" s="284" t="s">
        <v>1748</v>
      </c>
      <c r="D29" s="419"/>
      <c r="E29" s="419"/>
      <c r="F29" s="277"/>
      <c r="G29" s="277"/>
      <c r="H29" s="277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>
        <f t="shared" si="2"/>
        <v>0</v>
      </c>
      <c r="T29" s="277">
        <f>VLOOKUP(T22,'[12]원가집계(설치)'!A$6:V$572,9,0)</f>
        <v>133554</v>
      </c>
      <c r="U29" s="277">
        <f>VLOOKUP(U22,'[12]설치원가(CCTV)'!B$6:U$48,9,0)</f>
        <v>3542</v>
      </c>
      <c r="V29" s="277" t="str">
        <f>IF(G21=",","",HLOOKUP(G22,'[12]설치원가(트렁크)'!$F$5:$K$26,12,0))</f>
        <v/>
      </c>
      <c r="W29" s="297" t="str">
        <f>IF(K21=",","",VLOOKUP(K22,'[12]설치원가(병렬)'!B$6:U$46,9,0))</f>
        <v/>
      </c>
      <c r="X29" s="277">
        <f>IF(I21=",","",HLOOKUP(G22,'[12]설치원가(지하)'!$F$5:$K$26,12,0)*I22)</f>
        <v>10443</v>
      </c>
      <c r="Y29" s="279">
        <f>IFERROR(HLOOKUP(Y22,'[12]설치원가(자동구출운전장치)'!$P$3:$Y$17,6,0),"")</f>
        <v>3151</v>
      </c>
      <c r="Z29" s="280">
        <f t="shared" si="3"/>
        <v>150690</v>
      </c>
    </row>
    <row r="30" spans="1:27" ht="34.5" customHeight="1">
      <c r="A30" s="269"/>
      <c r="B30" s="417"/>
      <c r="C30" s="284" t="s">
        <v>1717</v>
      </c>
      <c r="D30" s="419"/>
      <c r="E30" s="419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>
        <f t="shared" si="2"/>
        <v>0</v>
      </c>
      <c r="T30" s="277">
        <f>VLOOKUP(T22,'[12]원가집계(설치)'!A$6:V$572,10,0)</f>
        <v>464487</v>
      </c>
      <c r="U30" s="277">
        <f>VLOOKUP(U22,'[12]설치원가(CCTV)'!B$6:U$48,10,0)</f>
        <v>12321</v>
      </c>
      <c r="V30" s="277" t="str">
        <f>IF(G21=",","",HLOOKUP(G22,'[12]설치원가(트렁크)'!$F$5:$K$26,13,0))</f>
        <v/>
      </c>
      <c r="W30" s="297" t="str">
        <f>IF(K21=",","",VLOOKUP(K22,'[12]설치원가(병렬)'!B$6:U$46,10,0))</f>
        <v/>
      </c>
      <c r="X30" s="277">
        <f>IF(I21=",","",HLOOKUP(G22,'[12]설치원가(지하)'!$F$5:$K$26,13,0)*I22)</f>
        <v>36321</v>
      </c>
      <c r="Y30" s="279">
        <f>IFERROR(HLOOKUP(Y22,'[12]설치원가(자동구출운전장치)'!$P$3:$Y$17,7,0),"")</f>
        <v>10961</v>
      </c>
      <c r="Z30" s="280">
        <f t="shared" si="3"/>
        <v>524090</v>
      </c>
    </row>
    <row r="31" spans="1:27" ht="34.5" customHeight="1">
      <c r="A31" s="269"/>
      <c r="B31" s="417"/>
      <c r="C31" s="284" t="s">
        <v>1749</v>
      </c>
      <c r="D31" s="419"/>
      <c r="E31" s="419"/>
      <c r="F31" s="277"/>
      <c r="G31" s="277"/>
      <c r="H31" s="277"/>
      <c r="I31" s="277"/>
      <c r="J31" s="277"/>
      <c r="K31" s="277"/>
      <c r="L31" s="277"/>
      <c r="M31" s="277"/>
      <c r="N31" s="277"/>
      <c r="O31" s="277"/>
      <c r="P31" s="277"/>
      <c r="Q31" s="277"/>
      <c r="R31" s="277"/>
      <c r="S31" s="277">
        <f t="shared" si="2"/>
        <v>0</v>
      </c>
      <c r="T31" s="277">
        <f>VLOOKUP(T22,'[12]원가집계(설치)'!A$6:V$572,11,0)</f>
        <v>626744</v>
      </c>
      <c r="U31" s="277">
        <f>VLOOKUP(U22,'[12]설치원가(CCTV)'!B$6:U$48,11,0)</f>
        <v>16625</v>
      </c>
      <c r="V31" s="277" t="str">
        <f>IF(G21=",","",HLOOKUP(G22,'[12]설치원가(트렁크)'!$F$5:$K$26,14,0))</f>
        <v/>
      </c>
      <c r="W31" s="297" t="str">
        <f>IF(K21=",","",VLOOKUP(K22,'[12]설치원가(병렬)'!B$6:U$46,11,0))</f>
        <v/>
      </c>
      <c r="X31" s="277">
        <f>IF(I21=",","",HLOOKUP(G22,'[12]설치원가(지하)'!$F$5:$K$26,14,0)*I22)</f>
        <v>49010</v>
      </c>
      <c r="Y31" s="279">
        <f>IFERROR(HLOOKUP(Y22,'[12]설치원가(자동구출운전장치)'!$P$3:$Y$17,8,0),"")</f>
        <v>14791</v>
      </c>
      <c r="Z31" s="280">
        <f t="shared" si="3"/>
        <v>707170</v>
      </c>
    </row>
    <row r="32" spans="1:27" ht="34.5" customHeight="1">
      <c r="A32" s="269"/>
      <c r="B32" s="417"/>
      <c r="C32" s="284" t="s">
        <v>1750</v>
      </c>
      <c r="D32" s="419"/>
      <c r="E32" s="419"/>
      <c r="F32" s="277"/>
      <c r="G32" s="277"/>
      <c r="H32" s="277"/>
      <c r="I32" s="277"/>
      <c r="J32" s="277"/>
      <c r="K32" s="277"/>
      <c r="L32" s="277"/>
      <c r="M32" s="277"/>
      <c r="N32" s="277"/>
      <c r="O32" s="277"/>
      <c r="P32" s="277"/>
      <c r="Q32" s="277"/>
      <c r="R32" s="277"/>
      <c r="S32" s="277">
        <f t="shared" si="2"/>
        <v>0</v>
      </c>
      <c r="T32" s="277">
        <f>VLOOKUP(T22,'[12]원가집계(설치)'!A$6:V$572,12,0)</f>
        <v>331775</v>
      </c>
      <c r="U32" s="277">
        <f>VLOOKUP(U22,'[12]설치원가(CCTV)'!B$6:U$48,12,0)</f>
        <v>21794</v>
      </c>
      <c r="V32" s="277" t="str">
        <f>IF(G21=",","",HLOOKUP(G22,'[12]설치원가(트렁크)'!$F$5:$K$26,15,0))</f>
        <v/>
      </c>
      <c r="W32" s="297" t="str">
        <f>IF(K21=",","",VLOOKUP(K22,'[12]설치원가(병렬)'!B$6:U$46,12,0))</f>
        <v/>
      </c>
      <c r="X32" s="277">
        <f>IF(I21=",","",HLOOKUP(G22,'[12]설치원가(지하)'!$F$5:$K$26,15,0)*I22)</f>
        <v>23356</v>
      </c>
      <c r="Y32" s="279">
        <f>IFERROR(HLOOKUP(Y22,'[12]설치원가(자동구출운전장치)'!$P$3:$Y$17,9,0),"")</f>
        <v>40038</v>
      </c>
      <c r="Z32" s="280">
        <f t="shared" si="3"/>
        <v>416963</v>
      </c>
    </row>
    <row r="33" spans="1:27" ht="34.5" customHeight="1">
      <c r="A33" s="269"/>
      <c r="B33" s="417"/>
      <c r="C33" s="284" t="s">
        <v>1751</v>
      </c>
      <c r="D33" s="419"/>
      <c r="E33" s="419"/>
      <c r="F33" s="287"/>
      <c r="G33" s="277"/>
      <c r="H33" s="277"/>
      <c r="I33" s="277"/>
      <c r="J33" s="277"/>
      <c r="K33" s="277"/>
      <c r="L33" s="277"/>
      <c r="M33" s="277"/>
      <c r="N33" s="277"/>
      <c r="O33" s="277"/>
      <c r="P33" s="277"/>
      <c r="Q33" s="277"/>
      <c r="R33" s="277"/>
      <c r="S33" s="277">
        <f t="shared" si="2"/>
        <v>0</v>
      </c>
      <c r="T33" s="277">
        <f>VLOOKUP(T22,'[12]원가집계(설치)'!A$6:V$572,13,0)</f>
        <v>320335</v>
      </c>
      <c r="U33" s="277">
        <f>VLOOKUP(U22,'[12]설치원가(CCTV)'!B$6:U$48,13,0)</f>
        <v>8497</v>
      </c>
      <c r="V33" s="277" t="str">
        <f>IF(G21=",","",HLOOKUP(G22,'[12]설치원가(트렁크)'!$F$5:$K$26,16,0))</f>
        <v/>
      </c>
      <c r="W33" s="297" t="str">
        <f>IF(K21=",","",VLOOKUP(K22,'[12]설치원가(병렬)'!B$6:U$46,13,0))</f>
        <v/>
      </c>
      <c r="X33" s="277">
        <f>IF(I21=",","",HLOOKUP(G22,'[12]설치원가(지하)'!$F$5:$K$26,16,0)*I22)</f>
        <v>25049</v>
      </c>
      <c r="Y33" s="279">
        <f>IFERROR(HLOOKUP(Y22,'[12]설치원가(자동구출운전장치)'!$P$3:$Y$17,10,0),"")</f>
        <v>7559</v>
      </c>
      <c r="Z33" s="280">
        <f t="shared" si="3"/>
        <v>361440</v>
      </c>
    </row>
    <row r="34" spans="1:27" ht="34.5" customHeight="1">
      <c r="A34" s="269"/>
      <c r="B34" s="417"/>
      <c r="C34" s="284" t="s">
        <v>1725</v>
      </c>
      <c r="D34" s="419"/>
      <c r="E34" s="419"/>
      <c r="F34" s="277"/>
      <c r="G34" s="277"/>
      <c r="H34" s="277"/>
      <c r="I34" s="277"/>
      <c r="J34" s="277"/>
      <c r="K34" s="277"/>
      <c r="L34" s="277"/>
      <c r="M34" s="277"/>
      <c r="N34" s="277"/>
      <c r="O34" s="277"/>
      <c r="P34" s="277"/>
      <c r="Q34" s="277"/>
      <c r="R34" s="277"/>
      <c r="S34" s="277">
        <f t="shared" si="2"/>
        <v>0</v>
      </c>
      <c r="T34" s="277">
        <f>VLOOKUP(T22,'[12]원가집계(설치)'!A$6:V$572,14,0)</f>
        <v>12639</v>
      </c>
      <c r="U34" s="277">
        <f>VLOOKUP(U22,'[12]설치원가(CCTV)'!B$6:U$48,14,0)</f>
        <v>1262</v>
      </c>
      <c r="V34" s="277" t="str">
        <f>IF(G21=",","",HLOOKUP(G22,'[12]설치원가(트렁크)'!$F$5:$K$26,17,0))</f>
        <v/>
      </c>
      <c r="W34" s="297" t="str">
        <f>IF(K21=",","",VLOOKUP(K22,'[12]설치원가(병렬)'!B$6:U$46,14,0))</f>
        <v/>
      </c>
      <c r="X34" s="277">
        <f>IF(I21=",","",HLOOKUP(G22,'[12]설치원가(지하)'!$F$5:$K$26,17,0)*I22)</f>
        <v>3722</v>
      </c>
      <c r="Y34" s="279">
        <f>IFERROR(HLOOKUP(Y22,'[12]설치원가(자동구출운전장치)'!$P$3:$Y$17,11,0),"")</f>
        <v>1123</v>
      </c>
      <c r="Z34" s="280">
        <f t="shared" si="3"/>
        <v>18746</v>
      </c>
    </row>
    <row r="35" spans="1:27" ht="34.5" customHeight="1">
      <c r="A35" s="269"/>
      <c r="B35" s="417"/>
      <c r="C35" s="284" t="s">
        <v>1752</v>
      </c>
      <c r="D35" s="419"/>
      <c r="E35" s="419"/>
      <c r="F35" s="277"/>
      <c r="G35" s="277"/>
      <c r="H35" s="277"/>
      <c r="I35" s="277"/>
      <c r="J35" s="277"/>
      <c r="K35" s="277"/>
      <c r="L35" s="277"/>
      <c r="M35" s="277"/>
      <c r="N35" s="277"/>
      <c r="O35" s="277"/>
      <c r="P35" s="277"/>
      <c r="Q35" s="277"/>
      <c r="R35" s="277"/>
      <c r="S35" s="277">
        <f t="shared" si="2"/>
        <v>0</v>
      </c>
      <c r="T35" s="277">
        <f>VLOOKUP(T22,'[12]원가집계(설치)'!A$6:V$572,15,0)</f>
        <v>47609</v>
      </c>
      <c r="U35" s="277">
        <f>VLOOKUP(U22,'[12]설치원가(CCTV)'!B$6:U$48,15,0)</f>
        <v>48498</v>
      </c>
      <c r="V35" s="277" t="str">
        <f>IF(G21=",","",HLOOKUP(G22,'[12]설치원가(트렁크)'!$F$5:$K$26,10,0))</f>
        <v/>
      </c>
      <c r="W35" s="297" t="str">
        <f>IF(K21=",","",VLOOKUP(K22,'[12]설치원가(병렬)'!B$6:U$46,15,0))</f>
        <v/>
      </c>
      <c r="X35" s="277">
        <f>IF(I21=",","",HLOOKUP(G22,'[12]설치원가(지하)'!$F$5:$K$26,10,0)*I22)</f>
        <v>55169</v>
      </c>
      <c r="Y35" s="279">
        <f>IFERROR(HLOOKUP(Y22,'[12]설치원가(자동구출운전장치)'!$P$3:$Y$17,12,0),"")</f>
        <v>87483</v>
      </c>
      <c r="Z35" s="280">
        <f t="shared" si="3"/>
        <v>238759</v>
      </c>
    </row>
    <row r="36" spans="1:27" ht="34.5" customHeight="1">
      <c r="A36" s="269"/>
      <c r="B36" s="417" t="s">
        <v>1753</v>
      </c>
      <c r="C36" s="418"/>
      <c r="D36" s="419">
        <f>IF(M21="기계실무",VLOOKUP(D22,'[12]제조원가(기계실무)'!A$6:L$1103,8,0),VLOOKUP(D22,'[12]제조원가(기계실유)'!A$7:L$1104,8,0))</f>
        <v>2899507</v>
      </c>
      <c r="E36" s="419"/>
      <c r="F36" s="277"/>
      <c r="G36" s="277" t="str">
        <f>IF(G21=",","",HLOOKUP(G22,'[12]제조원가(트렁크)'!$F$5:$K$18,11,0))</f>
        <v/>
      </c>
      <c r="H36" s="277"/>
      <c r="I36" s="277">
        <f>IF(I21=",","",HLOOKUP(G22,'[12]제조원가(지하층)'!F$5:K$18,10,0)*I22)</f>
        <v>62423</v>
      </c>
      <c r="J36" s="277"/>
      <c r="K36" s="277" t="str">
        <f>IF(K21=",","",VLOOKUP(K22,'[12]제조원가(병렬)'!A$6:M$46,9,0))</f>
        <v/>
      </c>
      <c r="L36" s="277"/>
      <c r="M36" s="277"/>
      <c r="N36" s="277"/>
      <c r="O36" s="277"/>
      <c r="P36" s="277"/>
      <c r="Q36" s="277"/>
      <c r="R36" s="277"/>
      <c r="S36" s="277">
        <f t="shared" si="2"/>
        <v>2961930</v>
      </c>
      <c r="T36" s="288">
        <f>SUM(T28:T35)</f>
        <v>2509737</v>
      </c>
      <c r="U36" s="288">
        <f>SUM(U28:U35)</f>
        <v>127727</v>
      </c>
      <c r="V36" s="288">
        <f>SUM(V28:V35)</f>
        <v>0</v>
      </c>
      <c r="W36" s="288">
        <f>SUM(W28:W35)</f>
        <v>0</v>
      </c>
      <c r="X36" s="288">
        <f>SUM(X28:X35)</f>
        <v>247845</v>
      </c>
      <c r="Y36" s="279">
        <f>IFERROR(HLOOKUP(Y22,'[12]설치원가(자동구출운전장치)'!$P$3:$Y$17,13,0),"")</f>
        <v>2118813</v>
      </c>
      <c r="Z36" s="280">
        <f t="shared" si="3"/>
        <v>5004122</v>
      </c>
    </row>
    <row r="37" spans="1:27" ht="34.5" customHeight="1">
      <c r="A37" s="269"/>
      <c r="B37" s="417" t="s">
        <v>1754</v>
      </c>
      <c r="C37" s="418"/>
      <c r="D37" s="419">
        <f>IF(M21="기계실무",VLOOKUP(D22,'[12]제조원가(기계실무)'!A$6:L$1103,10,0),VLOOKUP(D22,'[12]제조원가(기계실유)'!A$7:L$1104,10,0))</f>
        <v>2469510</v>
      </c>
      <c r="E37" s="419"/>
      <c r="F37" s="277"/>
      <c r="G37" s="277" t="str">
        <f>IF(G21=",","",HLOOKUP(G22,'[12]제조원가(트렁크)'!$F$5:$K$18,12,0))</f>
        <v/>
      </c>
      <c r="H37" s="277"/>
      <c r="I37" s="277">
        <f>IF(I21=",","",HLOOKUP(G22,'[12]제조원가(지하층)'!F$5:K$18,12,0)*I22)</f>
        <v>53165</v>
      </c>
      <c r="J37" s="277"/>
      <c r="K37" s="277" t="str">
        <f>IF(K21=",","",VLOOKUP(K22,'[12]제조원가(병렬)'!A$6:M$46,11,0))</f>
        <v/>
      </c>
      <c r="L37" s="277"/>
      <c r="M37" s="277"/>
      <c r="N37" s="277"/>
      <c r="O37" s="277"/>
      <c r="P37" s="277"/>
      <c r="Q37" s="277"/>
      <c r="R37" s="277"/>
      <c r="S37" s="277">
        <f t="shared" si="2"/>
        <v>2522675</v>
      </c>
      <c r="T37" s="277">
        <f>VLOOKUP(T22,'[12]원가집계(설치)'!A$6:V$572,18,0)</f>
        <v>3333684</v>
      </c>
      <c r="U37" s="277">
        <f>VLOOKUP(U22,'[12]설치원가(CCTV)'!B$6:U$48,18,0)</f>
        <v>42116</v>
      </c>
      <c r="V37" s="277" t="str">
        <f>IF(G21=",","",HLOOKUP(G22,'[12]설치원가(트렁크)'!$F$5:$K$26,20,0))</f>
        <v/>
      </c>
      <c r="W37" s="297" t="str">
        <f>IF(K21=",","",VLOOKUP(K22,'[12]설치원가(병렬)'!B$6:U$46,18,0))</f>
        <v/>
      </c>
      <c r="X37" s="277">
        <f>IF(I21=",","",HLOOKUP(G22,'[12]설치원가(지하)'!$F$5:$K$26,20,0)*I22)</f>
        <v>51498</v>
      </c>
      <c r="Y37" s="279">
        <f>IFERROR(HLOOKUP(Y22,'[12]설치원가(자동구출운전장치)'!$P$3:$Y$17,14,0),"")</f>
        <v>74158</v>
      </c>
      <c r="Z37" s="280">
        <f t="shared" si="3"/>
        <v>3501456</v>
      </c>
    </row>
    <row r="38" spans="1:27" ht="34.5" customHeight="1">
      <c r="A38" s="269"/>
      <c r="B38" s="417" t="s">
        <v>1755</v>
      </c>
      <c r="C38" s="418"/>
      <c r="D38" s="419">
        <f>IF(M21="기계실무",VLOOKUP(D22,'[12]제조원가(기계실무)'!A$6:L$1103,11,0),VLOOKUP(D22,'[12]제조원가(기계실유)'!A$7:L$1104,11,0))</f>
        <v>1661415</v>
      </c>
      <c r="E38" s="419"/>
      <c r="F38" s="277"/>
      <c r="G38" s="277" t="str">
        <f>IF(G21=",","",HLOOKUP(G22,'[12]제조원가(트렁크)'!$F$5:$K$18,13,0))</f>
        <v/>
      </c>
      <c r="H38" s="277"/>
      <c r="I38" s="277">
        <f>IF(I21=",","",HLOOKUP(G22,'[12]제조원가(지하층)'!F$5:K$18,13,0)*I22)</f>
        <v>24549</v>
      </c>
      <c r="J38" s="277"/>
      <c r="K38" s="277" t="str">
        <f>IF(K21=",","",VLOOKUP(K22,'[12]제조원가(병렬)'!A$6:M$46,12,0))</f>
        <v/>
      </c>
      <c r="L38" s="277"/>
      <c r="M38" s="277"/>
      <c r="N38" s="277"/>
      <c r="O38" s="277"/>
      <c r="P38" s="277"/>
      <c r="Q38" s="277"/>
      <c r="R38" s="277"/>
      <c r="S38" s="277">
        <f t="shared" si="2"/>
        <v>1685964</v>
      </c>
      <c r="T38" s="277">
        <f>VLOOKUP(T22,'[12]원가집계(설치)'!A$6:V$572,19,0)</f>
        <v>20555931</v>
      </c>
      <c r="U38" s="277">
        <f>VLOOKUP(U22,'[12]설치원가(CCTV)'!B$6:U$48,19,0)</f>
        <v>51934</v>
      </c>
      <c r="V38" s="277" t="str">
        <f>IF(G21=",","",HLOOKUP(G22,'[12]설치원가(트렁크)'!$F$5:$K$26,21,0))</f>
        <v/>
      </c>
      <c r="W38" s="297" t="str">
        <f>IF(K21=",","",VLOOKUP(K22,'[12]설치원가(병렬)'!B$6:U$46,19,0))</f>
        <v/>
      </c>
      <c r="X38" s="277">
        <f>IF(I21=",","",HLOOKUP(G22,'[12]설치원가(지하)'!$F$5:$K$26,21,0)*I22)</f>
        <v>134978</v>
      </c>
      <c r="Y38" s="279">
        <f>IFERROR(HLOOKUP(Y22,'[12]설치원가(자동구출운전장치)'!$P$3:$Y$17,15,0),"")</f>
        <v>55355</v>
      </c>
      <c r="Z38" s="280">
        <f t="shared" si="3"/>
        <v>20798198</v>
      </c>
    </row>
    <row r="39" spans="1:27" ht="34.5" customHeight="1">
      <c r="A39" s="269"/>
      <c r="B39" s="417" t="s">
        <v>1756</v>
      </c>
      <c r="C39" s="418"/>
      <c r="D39" s="420"/>
      <c r="E39" s="420"/>
      <c r="F39" s="289"/>
      <c r="G39" s="289"/>
      <c r="H39" s="289"/>
      <c r="I39" s="289"/>
      <c r="J39" s="289"/>
      <c r="K39" s="289"/>
      <c r="L39" s="289"/>
      <c r="M39" s="289"/>
      <c r="N39" s="289"/>
      <c r="O39" s="289"/>
      <c r="P39" s="289"/>
      <c r="Q39" s="289"/>
      <c r="R39" s="289"/>
      <c r="S39" s="277"/>
      <c r="T39" s="289"/>
      <c r="U39" s="289"/>
      <c r="V39" s="289"/>
      <c r="W39" s="290"/>
      <c r="X39" s="289"/>
      <c r="Y39" s="291"/>
      <c r="Z39" s="280">
        <f>[12]예비품산출표!$G$25</f>
        <v>135382.66717791412</v>
      </c>
    </row>
    <row r="40" spans="1:27" ht="34.5" customHeight="1" thickBot="1">
      <c r="A40" s="269"/>
      <c r="B40" s="421" t="s">
        <v>1736</v>
      </c>
      <c r="C40" s="422"/>
      <c r="D40" s="423"/>
      <c r="E40" s="423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292"/>
      <c r="S40" s="293"/>
      <c r="T40" s="292"/>
      <c r="U40" s="292"/>
      <c r="V40" s="292"/>
      <c r="W40" s="294"/>
      <c r="X40" s="292"/>
      <c r="Y40" s="295"/>
      <c r="Z40" s="296">
        <f>VLOOKUP(Z22,'[12]표준보수료(지급)'!A$5:K$218,11,0)</f>
        <v>1760073</v>
      </c>
      <c r="AA40" s="296">
        <f>VLOOKUP(Z22,'[12]표준보수료(사급)'!A$5:K$218,11,0)</f>
        <v>1870739</v>
      </c>
    </row>
    <row r="41" spans="1:27" ht="34.5" customHeight="1" thickBot="1">
      <c r="A41" s="255">
        <f>A21+1</f>
        <v>3</v>
      </c>
      <c r="B41" s="256">
        <f>VLOOKUP(A41,타입입력,3,0)</f>
        <v>15</v>
      </c>
      <c r="C41" s="257" t="s">
        <v>1636</v>
      </c>
      <c r="D41" s="256">
        <f>VLOOKUP(A41,타입입력,5,0)</f>
        <v>12</v>
      </c>
      <c r="E41" s="257" t="s">
        <v>1757</v>
      </c>
      <c r="F41" s="258" t="str">
        <f>IF(G41=0,"",",")</f>
        <v>,</v>
      </c>
      <c r="G41" s="256" t="str">
        <f>IF(VLOOKUP(A41,타입입력,7,0)="",",",VLOOKUP(A41,타입입력,7,0))</f>
        <v>,</v>
      </c>
      <c r="H41" s="258" t="str">
        <f>IF(I41="","",",")</f>
        <v>,</v>
      </c>
      <c r="I41" s="256" t="str">
        <f>IF(VLOOKUP(A41,타입입력,8,0)="",",",VLOOKUP(A41,타입입력,8,0)&amp;"층")</f>
        <v>지하1층</v>
      </c>
      <c r="J41" s="258" t="str">
        <f>IF(K41="","",",")</f>
        <v>,</v>
      </c>
      <c r="K41" s="256" t="str">
        <f>IF(VLOOKUP(A41,타입입력,12,0)="",",",VLOOKUP(A41,타입입력,12,0))</f>
        <v>병렬운전</v>
      </c>
      <c r="L41" s="258" t="str">
        <f>IF(M41="","",",")</f>
        <v>,</v>
      </c>
      <c r="M41" s="256" t="str">
        <f>IF(VLOOKUP(A41,타입입력,13,0)="",",",VLOOKUP(A41,타입입력,13,0))</f>
        <v>,</v>
      </c>
      <c r="N41" s="258" t="str">
        <f>IF(O41="","",",")</f>
        <v>,</v>
      </c>
      <c r="O41" s="256" t="str">
        <f>IF(VLOOKUP(A41,타입입력,14,0)="",",",VLOOKUP(A41,타입입력,14,0))</f>
        <v>,</v>
      </c>
      <c r="P41" s="258" t="str">
        <f>IF(Q41="","",",")</f>
        <v>,</v>
      </c>
      <c r="Q41" s="256" t="str">
        <f>IF(VLOOKUP(A41,타입입력,15,0)="",",",VLOOKUP(A41,타입입력,15,0))</f>
        <v>,</v>
      </c>
      <c r="R41" s="258" t="str">
        <f>IF(S41="","",",")</f>
        <v>,</v>
      </c>
      <c r="S41" s="256" t="str">
        <f>IF(VLOOKUP(A41,타입입력,16,0)="",",",VLOOKUP(A41,타입입력,16,0))</f>
        <v>90m/min</v>
      </c>
      <c r="T41" s="256" t="str">
        <f>IF(VLOOKUP(A41,타입입력,17,0)="",",",VLOOKUP(A41,타입입력,17,0))</f>
        <v>임대</v>
      </c>
      <c r="U41" s="259" t="str">
        <f>IF(VLOOKUP(A41,타입입력,18,0)="",",",VLOOKUP(A41,타입입력,18,0))</f>
        <v>,</v>
      </c>
      <c r="V41" s="256" t="str">
        <f>IF(VLOOKUP(A41,타입입력,20,0)="",",",VLOOKUP(A41,타입입력,20,0))</f>
        <v>,</v>
      </c>
      <c r="W41" s="256" t="str">
        <f>IF(VLOOKUP(A41,타입입력,21,0)="",",",VLOOKUP(A41,타입입력,21,0))</f>
        <v>,</v>
      </c>
      <c r="X41" s="256" t="str">
        <f>IF(VLOOKUP(A41,타입입력,23,0)="",",",VLOOKUP(A41,타입입력,23,0))</f>
        <v>,</v>
      </c>
      <c r="Y41" s="256"/>
      <c r="Z41" s="260" t="str">
        <f>IF(VLOOKUP(A41,타입입력,22,0)="",",",VLOOKUP(A41,타입입력,22,0))</f>
        <v>과세</v>
      </c>
    </row>
    <row r="42" spans="1:27" ht="34.5" customHeight="1">
      <c r="A42" s="262"/>
      <c r="B42" s="433" t="str">
        <f>VLOOKUP(A41,타입입력,2,0)</f>
        <v>승강기</v>
      </c>
      <c r="C42" s="434"/>
      <c r="D42" s="435" t="str">
        <f>CONCATENATE(B41,C41,D41,E41,S41,T41)</f>
        <v>15인승12층90m/min임대</v>
      </c>
      <c r="E42" s="435"/>
      <c r="F42" s="263"/>
      <c r="G42" s="263" t="str">
        <f>CONCATENATE(B41,C41)</f>
        <v>15인승</v>
      </c>
      <c r="H42" s="263"/>
      <c r="I42" s="263" t="str">
        <f>MID(I41,3,1)</f>
        <v>1</v>
      </c>
      <c r="J42" s="263"/>
      <c r="K42" s="263" t="str">
        <f>CONCATENATE(D41,E41)</f>
        <v>12층</v>
      </c>
      <c r="L42" s="263"/>
      <c r="M42" s="263"/>
      <c r="N42" s="263"/>
      <c r="O42" s="263"/>
      <c r="P42" s="263"/>
      <c r="Q42" s="263"/>
      <c r="R42" s="263"/>
      <c r="S42" s="263"/>
      <c r="T42" s="263" t="str">
        <f>CONCATENATE(B41,C41,D41,E41,S41)</f>
        <v>15인승12층90m/min</v>
      </c>
      <c r="U42" s="263" t="str">
        <f>CONCATENATE(D41,E41)</f>
        <v>12층</v>
      </c>
      <c r="V42" s="264"/>
      <c r="W42" s="264"/>
      <c r="X42" s="264"/>
      <c r="Y42" s="265">
        <f>IF(MID(S41,4,1)="m",VALUE(CONCATENATE(B41,LEFT(S41,3))),VALUE(CONCATENATE(B41,LEFT(S41,2))))</f>
        <v>1590</v>
      </c>
      <c r="Z42" s="266" t="str">
        <f>CONCATENATE(B41,C41,D41,E41)</f>
        <v>15인승12층</v>
      </c>
    </row>
    <row r="43" spans="1:27" ht="34.5" customHeight="1">
      <c r="A43" s="269"/>
      <c r="B43" s="424" t="s">
        <v>1695</v>
      </c>
      <c r="C43" s="425"/>
      <c r="D43" s="426" t="str">
        <f>CONCATENATE(B41,C41,D41,E41)</f>
        <v>15인승12층</v>
      </c>
      <c r="E43" s="426"/>
      <c r="F43" s="270"/>
      <c r="G43" s="271"/>
      <c r="H43" s="270"/>
      <c r="I43" s="270" t="s">
        <v>1697</v>
      </c>
      <c r="J43" s="270"/>
      <c r="K43" s="270"/>
      <c r="L43" s="270"/>
      <c r="M43" s="270"/>
      <c r="N43" s="270"/>
      <c r="O43" s="270" t="str">
        <f>B41&amp;C41&amp;O41</f>
        <v>15인승,</v>
      </c>
      <c r="P43" s="270"/>
      <c r="Q43" s="270"/>
      <c r="R43" s="270"/>
      <c r="S43" s="270"/>
      <c r="T43" s="427" t="s">
        <v>1741</v>
      </c>
      <c r="U43" s="427"/>
      <c r="V43" s="427"/>
      <c r="W43" s="427"/>
      <c r="X43" s="427"/>
      <c r="Y43" s="428"/>
      <c r="Z43" s="429"/>
    </row>
    <row r="44" spans="1:27" ht="34.5" customHeight="1">
      <c r="A44" s="269"/>
      <c r="B44" s="430" t="s">
        <v>1758</v>
      </c>
      <c r="C44" s="431"/>
      <c r="D44" s="432" t="str">
        <f>"본체"&amp;IF(M41="기계실무","("&amp;M41&amp;")","")</f>
        <v>본체</v>
      </c>
      <c r="E44" s="432"/>
      <c r="F44" s="272"/>
      <c r="G44" s="273" t="str">
        <f>G41</f>
        <v>,</v>
      </c>
      <c r="H44" s="272"/>
      <c r="I44" s="273" t="str">
        <f>I41</f>
        <v>지하1층</v>
      </c>
      <c r="J44" s="272"/>
      <c r="K44" s="273" t="str">
        <f>K41</f>
        <v>병렬운전</v>
      </c>
      <c r="L44" s="272"/>
      <c r="M44" s="272"/>
      <c r="N44" s="272"/>
      <c r="O44" s="272"/>
      <c r="P44" s="272"/>
      <c r="Q44" s="272"/>
      <c r="R44" s="272"/>
      <c r="S44" s="272" t="s">
        <v>1702</v>
      </c>
      <c r="T44" s="272" t="str">
        <f>"본체"&amp;"("&amp;M41&amp;")"</f>
        <v>본체(,)</v>
      </c>
      <c r="U44" s="272" t="s">
        <v>1703</v>
      </c>
      <c r="V44" s="272" t="s">
        <v>1704</v>
      </c>
      <c r="W44" s="273" t="s">
        <v>1759</v>
      </c>
      <c r="X44" s="273" t="str">
        <f>I41</f>
        <v>지하1층</v>
      </c>
      <c r="Y44" s="274" t="s">
        <v>1707</v>
      </c>
      <c r="Z44" s="275" t="s">
        <v>1702</v>
      </c>
    </row>
    <row r="45" spans="1:27" ht="34.5" customHeight="1">
      <c r="A45" s="269"/>
      <c r="B45" s="417" t="s">
        <v>1709</v>
      </c>
      <c r="C45" s="418"/>
      <c r="D45" s="419">
        <f>IF(M41="기계실무",VLOOKUP(D42,'[12]제조원가(기계실무)'!A$6:L$1103,4,0),VLOOKUP(D42,'[12]제조원가(기계실유)'!A$7:L$1104,4,0))+IF(O41=",",0,VLOOKUP(O41,[12]특수단가!$A$6:$H$20,8,))+IF(Q41=",",0,VLOOKUP(Q41,[12]특수단가!$A$6:$H$20,8,))+IF(U41=",",0,([12]특수단가!$H$11*(U41+1)))+IF(V41=",",0,VLOOKUP(B41,[12]특수단가!$A$12:$H$17,8,))+IF(W41=",",0,VLOOKUP(W41,[12]특수단가!$A$6:$H$20,8,))+IF(X41=",",0,VLOOKUP(X41,[12]특수단가!$A$6:$H$20,8,))</f>
        <v>41988110</v>
      </c>
      <c r="E45" s="419"/>
      <c r="F45" s="277"/>
      <c r="G45" s="277" t="str">
        <f>IF(G41=",","",HLOOKUP(G42,'[12]제조원가(트렁크)'!$F$5:$K$18,6,0))</f>
        <v/>
      </c>
      <c r="H45" s="277"/>
      <c r="I45" s="277">
        <f>IF(I41=",","",HLOOKUP(G42,'[12]제조원가(지하층)'!F$5:K$18,6,0)*I42)</f>
        <v>969950</v>
      </c>
      <c r="J45" s="277"/>
      <c r="K45" s="277">
        <f>IF(K41=",","",VLOOKUP(K42,'[12]제조원가(병렬)'!A$6:M$46,3,0))</f>
        <v>-33209</v>
      </c>
      <c r="L45" s="277"/>
      <c r="M45" s="277"/>
      <c r="N45" s="277"/>
      <c r="O45" s="277"/>
      <c r="P45" s="277"/>
      <c r="Q45" s="277"/>
      <c r="R45" s="277"/>
      <c r="S45" s="277">
        <f t="shared" ref="S45:S58" si="4">TRUNC(SUM(D45:Q45))</f>
        <v>42924851</v>
      </c>
      <c r="T45" s="277">
        <f>VLOOKUP(T42,'[12]원가집계(설치)'!A$6:V$572,4,0)</f>
        <v>1871192</v>
      </c>
      <c r="U45" s="277">
        <f>VLOOKUP(U42,'[12]설치원가(CCTV)'!B$6:U$48,4,0)</f>
        <v>668395</v>
      </c>
      <c r="V45" s="278"/>
      <c r="W45" s="297">
        <f>IF(K41=",","",VLOOKUP(K42,'[12]설치원가(병렬)'!B$6:U$46,4,0))</f>
        <v>1484241</v>
      </c>
      <c r="X45" s="277">
        <f>IF(I41=",","",HLOOKUP(G42,'[12]설치원가(지하)'!$F$5:$K$26,6,0)*I42)</f>
        <v>23120</v>
      </c>
      <c r="Y45" s="279">
        <f>IFERROR(HLOOKUP(Y42,'[12]설치원가(자동구출운전장치)'!$P$3:$Y$17,2,0),"")</f>
        <v>1577910</v>
      </c>
      <c r="Z45" s="280">
        <f t="shared" ref="Z45:Z58" si="5">TRUNC(SUM(T45:Y45))</f>
        <v>5624858</v>
      </c>
    </row>
    <row r="46" spans="1:27" ht="34.5" customHeight="1">
      <c r="A46" s="269"/>
      <c r="B46" s="417" t="s">
        <v>1760</v>
      </c>
      <c r="C46" s="418"/>
      <c r="D46" s="419">
        <f>IF(M41="기계실무",VLOOKUP(D42,'[12]제조원가(기계실무)'!A$6:L$1103,5,0),VLOOKUP(D42,'[12]제조원가(기계실유)'!A$7:L$1104,5,0))</f>
        <v>2803497</v>
      </c>
      <c r="E46" s="419"/>
      <c r="F46" s="277"/>
      <c r="G46" s="277" t="str">
        <f>IF(G41=",","",HLOOKUP(G42,'[12]제조원가(트렁크)'!$F$5:$K$18,7,0))</f>
        <v/>
      </c>
      <c r="H46" s="277"/>
      <c r="I46" s="277">
        <f>IF(I41=",","",HLOOKUP(G42,'[12]제조원가(지하층)'!F$5:K$18,7,0)*I42)</f>
        <v>18345</v>
      </c>
      <c r="J46" s="277"/>
      <c r="K46" s="277">
        <f>IF(K41=",","",VLOOKUP(K42,'[12]제조원가(병렬)'!A$6:M$46,6,0))</f>
        <v>0</v>
      </c>
      <c r="L46" s="277"/>
      <c r="M46" s="277"/>
      <c r="N46" s="277"/>
      <c r="O46" s="277"/>
      <c r="P46" s="277"/>
      <c r="Q46" s="277"/>
      <c r="R46" s="277"/>
      <c r="S46" s="277">
        <f t="shared" si="4"/>
        <v>2821842</v>
      </c>
      <c r="T46" s="277">
        <f>VLOOKUP(T42,'[12]원가집계(설치)'!A$6:V$572,5,0)</f>
        <v>13927650</v>
      </c>
      <c r="U46" s="277">
        <f>VLOOKUP(U42,'[12]설치원가(CCTV)'!B$6:U$48,5,0)</f>
        <v>369451</v>
      </c>
      <c r="V46" s="277" t="str">
        <f>IF(G41=",","",HLOOKUP(G42,'[12]설치원가(트렁크)'!$F$5:$K$26,7,0))</f>
        <v/>
      </c>
      <c r="W46" s="297">
        <f>IF(K41=",","",VLOOKUP(K42,'[12]설치원가(병렬)'!B$6:U$46,5,0))</f>
        <v>48059</v>
      </c>
      <c r="X46" s="277">
        <f>IF(I41=",","",HLOOKUP(G42,'[12]설치원가(지하)'!$F$5:$K$26,7,0)*I42)</f>
        <v>1089115</v>
      </c>
      <c r="Y46" s="279">
        <f>IFERROR(HLOOKUP(Y42,'[12]설치원가(자동구출운전장치)'!$P$3:$Y$17,3,0),"")</f>
        <v>328692</v>
      </c>
      <c r="Z46" s="280">
        <f t="shared" si="5"/>
        <v>15762967</v>
      </c>
    </row>
    <row r="47" spans="1:27" ht="34.5" customHeight="1">
      <c r="A47" s="269"/>
      <c r="B47" s="417" t="s">
        <v>68</v>
      </c>
      <c r="C47" s="418"/>
      <c r="D47" s="419">
        <f>IF(M41="기계실무",VLOOKUP(D42,'[12]제조원가(기계실무)'!A$6:L$1103,6,0),VLOOKUP(D42,'[12]제조원가(기계실유)'!A$7:L$1104,6,0))</f>
        <v>1600516</v>
      </c>
      <c r="E47" s="419"/>
      <c r="F47" s="277"/>
      <c r="G47" s="277" t="str">
        <f>IF(G41=",","",HLOOKUP(G42,'[12]제조원가(트렁크)'!$F$5:$K$18,8,0))</f>
        <v/>
      </c>
      <c r="H47" s="277"/>
      <c r="I47" s="277">
        <f>IF(I41=",","",HLOOKUP(G42,'[12]제조원가(지하층)'!F$5:K$18,8,0)*I42)</f>
        <v>10473</v>
      </c>
      <c r="J47" s="277"/>
      <c r="K47" s="277">
        <f>IF(K41=",","",VLOOKUP(K42,'[12]제조원가(병렬)'!A$6:M$46,7,0))</f>
        <v>0</v>
      </c>
      <c r="L47" s="277"/>
      <c r="M47" s="277"/>
      <c r="N47" s="277"/>
      <c r="O47" s="277"/>
      <c r="P47" s="277"/>
      <c r="Q47" s="277"/>
      <c r="R47" s="277"/>
      <c r="S47" s="277">
        <f t="shared" si="4"/>
        <v>1610989</v>
      </c>
      <c r="T47" s="277">
        <f>VLOOKUP(T42,'[12]원가집계(설치)'!A$6:V$572,6,0)</f>
        <v>1423405</v>
      </c>
      <c r="U47" s="277">
        <f>VLOOKUP(U42,'[12]설치원가(CCTV)'!B$6:U$48,6,0)</f>
        <v>37757</v>
      </c>
      <c r="V47" s="277" t="str">
        <f>IF(G41=",","",HLOOKUP(G42,'[12]설치원가(트렁크)'!$F$5:$K$26,8,0))</f>
        <v/>
      </c>
      <c r="W47" s="297">
        <f>IF(K41=",","",VLOOKUP(K42,'[12]설치원가(병렬)'!B$6:U$46,6,0))</f>
        <v>4911</v>
      </c>
      <c r="X47" s="277">
        <f>IF(I41=",","",HLOOKUP(G42,'[12]설치원가(지하)'!$F$5:$K$26,8,0)*I42)</f>
        <v>111307</v>
      </c>
      <c r="Y47" s="279">
        <f>IFERROR(HLOOKUP(Y42,'[12]설치원가(자동구출운전장치)'!$P$3:$Y$17,4,0),"")</f>
        <v>33592</v>
      </c>
      <c r="Z47" s="280">
        <f t="shared" si="5"/>
        <v>1610972</v>
      </c>
    </row>
    <row r="48" spans="1:27" ht="34.5" customHeight="1">
      <c r="A48" s="269"/>
      <c r="B48" s="417" t="s">
        <v>1761</v>
      </c>
      <c r="C48" s="284" t="s">
        <v>1713</v>
      </c>
      <c r="D48" s="419"/>
      <c r="E48" s="419"/>
      <c r="F48" s="277"/>
      <c r="G48" s="285"/>
      <c r="H48" s="277"/>
      <c r="I48" s="285"/>
      <c r="J48" s="277"/>
      <c r="K48" s="285"/>
      <c r="L48" s="277"/>
      <c r="M48" s="277"/>
      <c r="N48" s="277"/>
      <c r="O48" s="277"/>
      <c r="P48" s="277"/>
      <c r="Q48" s="277"/>
      <c r="R48" s="277"/>
      <c r="S48" s="277">
        <f t="shared" si="4"/>
        <v>0</v>
      </c>
      <c r="T48" s="277">
        <f>VLOOKUP(T42,'[12]원가집계(설치)'!A$6:V$572,8,0)</f>
        <v>572594</v>
      </c>
      <c r="U48" s="277">
        <f>VLOOKUP(U42,'[12]설치원가(CCTV)'!B$6:U$48,8,0)</f>
        <v>15188</v>
      </c>
      <c r="V48" s="277" t="str">
        <f>IF(G41=",","",HLOOKUP(G42,'[12]설치원가(트렁크)'!$F$5:$K$26,11,0))</f>
        <v/>
      </c>
      <c r="W48" s="297">
        <f>IF(K41=",","",VLOOKUP(K42,'[12]설치원가(병렬)'!B$6:U$46,8,0))</f>
        <v>1975</v>
      </c>
      <c r="X48" s="277">
        <f>IF(I41=",","",HLOOKUP(G42,'[12]설치원가(지하)'!$F$5:$K$26,11,0)*I42)</f>
        <v>44775</v>
      </c>
      <c r="Y48" s="279">
        <f>IFERROR(HLOOKUP(Y42,'[12]설치원가(자동구출운전장치)'!$P$3:$Y$17,5,0),"")</f>
        <v>13513</v>
      </c>
      <c r="Z48" s="280">
        <f t="shared" si="5"/>
        <v>648045</v>
      </c>
    </row>
    <row r="49" spans="1:27" ht="34.5" customHeight="1">
      <c r="A49" s="269"/>
      <c r="B49" s="417"/>
      <c r="C49" s="284" t="s">
        <v>1715</v>
      </c>
      <c r="D49" s="419"/>
      <c r="E49" s="419"/>
      <c r="F49" s="277"/>
      <c r="G49" s="277"/>
      <c r="H49" s="277"/>
      <c r="I49" s="277"/>
      <c r="J49" s="277"/>
      <c r="K49" s="277"/>
      <c r="L49" s="277"/>
      <c r="M49" s="277"/>
      <c r="N49" s="277"/>
      <c r="O49" s="277"/>
      <c r="P49" s="277"/>
      <c r="Q49" s="277"/>
      <c r="R49" s="277"/>
      <c r="S49" s="277">
        <f t="shared" si="4"/>
        <v>0</v>
      </c>
      <c r="T49" s="277">
        <f>VLOOKUP(T42,'[12]원가집계(설치)'!A$6:V$572,9,0)</f>
        <v>133554</v>
      </c>
      <c r="U49" s="277">
        <f>VLOOKUP(U42,'[12]설치원가(CCTV)'!B$6:U$48,9,0)</f>
        <v>3542</v>
      </c>
      <c r="V49" s="277" t="str">
        <f>IF(G41=",","",HLOOKUP(G42,'[12]설치원가(트렁크)'!$F$5:$K$26,12,0))</f>
        <v/>
      </c>
      <c r="W49" s="297">
        <f>IF(K41=",","",VLOOKUP(K42,'[12]설치원가(병렬)'!B$6:U$46,9,0))</f>
        <v>460</v>
      </c>
      <c r="X49" s="277">
        <f>IF(I41=",","",HLOOKUP(G42,'[12]설치원가(지하)'!$F$5:$K$26,12,0)*I42)</f>
        <v>10443</v>
      </c>
      <c r="Y49" s="279">
        <f>IFERROR(HLOOKUP(Y42,'[12]설치원가(자동구출운전장치)'!$P$3:$Y$17,6,0),"")</f>
        <v>3151</v>
      </c>
      <c r="Z49" s="280">
        <f t="shared" si="5"/>
        <v>151150</v>
      </c>
    </row>
    <row r="50" spans="1:27" ht="34.5" customHeight="1">
      <c r="A50" s="269"/>
      <c r="B50" s="417"/>
      <c r="C50" s="284" t="s">
        <v>1716</v>
      </c>
      <c r="D50" s="419"/>
      <c r="E50" s="419"/>
      <c r="F50" s="277"/>
      <c r="G50" s="277"/>
      <c r="H50" s="277"/>
      <c r="I50" s="277"/>
      <c r="J50" s="277"/>
      <c r="K50" s="277"/>
      <c r="L50" s="277"/>
      <c r="M50" s="277"/>
      <c r="N50" s="277"/>
      <c r="O50" s="277"/>
      <c r="P50" s="277"/>
      <c r="Q50" s="277"/>
      <c r="R50" s="277"/>
      <c r="S50" s="277">
        <f t="shared" si="4"/>
        <v>0</v>
      </c>
      <c r="T50" s="277">
        <f>VLOOKUP(T42,'[12]원가집계(설치)'!A$6:V$572,10,0)</f>
        <v>464487</v>
      </c>
      <c r="U50" s="277">
        <f>VLOOKUP(U42,'[12]설치원가(CCTV)'!B$6:U$48,10,0)</f>
        <v>12321</v>
      </c>
      <c r="V50" s="277" t="str">
        <f>IF(G41=",","",HLOOKUP(G42,'[12]설치원가(트렁크)'!$F$5:$K$26,13,0))</f>
        <v/>
      </c>
      <c r="W50" s="297">
        <f>IF(K41=",","",VLOOKUP(K42,'[12]설치원가(병렬)'!B$6:U$46,10,0))</f>
        <v>1602</v>
      </c>
      <c r="X50" s="277">
        <f>IF(I41=",","",HLOOKUP(G42,'[12]설치원가(지하)'!$F$5:$K$26,13,0)*I42)</f>
        <v>36321</v>
      </c>
      <c r="Y50" s="279">
        <f>IFERROR(HLOOKUP(Y42,'[12]설치원가(자동구출운전장치)'!$P$3:$Y$17,7,0),"")</f>
        <v>10961</v>
      </c>
      <c r="Z50" s="280">
        <f t="shared" si="5"/>
        <v>525692</v>
      </c>
    </row>
    <row r="51" spans="1:27" ht="34.5" customHeight="1">
      <c r="A51" s="269"/>
      <c r="B51" s="417"/>
      <c r="C51" s="284" t="s">
        <v>1718</v>
      </c>
      <c r="D51" s="419"/>
      <c r="E51" s="419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77"/>
      <c r="Q51" s="277"/>
      <c r="R51" s="277"/>
      <c r="S51" s="277">
        <f t="shared" si="4"/>
        <v>0</v>
      </c>
      <c r="T51" s="277">
        <f>VLOOKUP(T42,'[12]원가집계(설치)'!A$6:V$572,11,0)</f>
        <v>626744</v>
      </c>
      <c r="U51" s="277">
        <f>VLOOKUP(U42,'[12]설치원가(CCTV)'!B$6:U$48,11,0)</f>
        <v>16625</v>
      </c>
      <c r="V51" s="277" t="str">
        <f>IF(G41=",","",HLOOKUP(G42,'[12]설치원가(트렁크)'!$F$5:$K$26,14,0))</f>
        <v/>
      </c>
      <c r="W51" s="297">
        <f>IF(K41=",","",VLOOKUP(K42,'[12]설치원가(병렬)'!B$6:U$46,11,0))</f>
        <v>2162</v>
      </c>
      <c r="X51" s="277">
        <f>IF(I41=",","",HLOOKUP(G42,'[12]설치원가(지하)'!$F$5:$K$26,14,0)*I42)</f>
        <v>49010</v>
      </c>
      <c r="Y51" s="279">
        <f>IFERROR(HLOOKUP(Y42,'[12]설치원가(자동구출운전장치)'!$P$3:$Y$17,8,0),"")</f>
        <v>14791</v>
      </c>
      <c r="Z51" s="280">
        <f t="shared" si="5"/>
        <v>709332</v>
      </c>
    </row>
    <row r="52" spans="1:27" ht="34.5" customHeight="1">
      <c r="A52" s="269"/>
      <c r="B52" s="417"/>
      <c r="C52" s="284" t="s">
        <v>1721</v>
      </c>
      <c r="D52" s="419"/>
      <c r="E52" s="419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>
        <f t="shared" si="4"/>
        <v>0</v>
      </c>
      <c r="T52" s="277">
        <f>VLOOKUP(T42,'[12]원가집계(설치)'!A$6:V$572,12,0)</f>
        <v>331775</v>
      </c>
      <c r="U52" s="277">
        <f>VLOOKUP(U42,'[12]설치원가(CCTV)'!B$6:U$48,12,0)</f>
        <v>21794</v>
      </c>
      <c r="V52" s="277" t="str">
        <f>IF(G41=",","",HLOOKUP(G42,'[12]설치원가(트렁크)'!$F$5:$K$26,15,0))</f>
        <v/>
      </c>
      <c r="W52" s="297">
        <f>IF(K41=",","",VLOOKUP(K42,'[12]설치원가(병렬)'!B$6:U$46,12,0))</f>
        <v>32178</v>
      </c>
      <c r="X52" s="277">
        <f>IF(I41=",","",HLOOKUP(G42,'[12]설치원가(지하)'!$F$5:$K$26,15,0)*I42)</f>
        <v>23356</v>
      </c>
      <c r="Y52" s="279">
        <f>IFERROR(HLOOKUP(Y42,'[12]설치원가(자동구출운전장치)'!$P$3:$Y$17,9,0),"")</f>
        <v>40038</v>
      </c>
      <c r="Z52" s="280">
        <f t="shared" si="5"/>
        <v>449141</v>
      </c>
    </row>
    <row r="53" spans="1:27" ht="34.5" customHeight="1">
      <c r="A53" s="269"/>
      <c r="B53" s="417"/>
      <c r="C53" s="284" t="s">
        <v>1762</v>
      </c>
      <c r="D53" s="419"/>
      <c r="E53" s="419"/>
      <c r="F53" s="287"/>
      <c r="G53" s="277"/>
      <c r="H53" s="277"/>
      <c r="I53" s="277"/>
      <c r="J53" s="277"/>
      <c r="K53" s="277"/>
      <c r="L53" s="277"/>
      <c r="M53" s="277"/>
      <c r="N53" s="277"/>
      <c r="O53" s="277"/>
      <c r="P53" s="277"/>
      <c r="Q53" s="277"/>
      <c r="R53" s="277"/>
      <c r="S53" s="277">
        <f t="shared" si="4"/>
        <v>0</v>
      </c>
      <c r="T53" s="277">
        <f>VLOOKUP(T42,'[12]원가집계(설치)'!A$6:V$572,13,0)</f>
        <v>320335</v>
      </c>
      <c r="U53" s="277">
        <f>VLOOKUP(U42,'[12]설치원가(CCTV)'!B$6:U$48,13,0)</f>
        <v>8497</v>
      </c>
      <c r="V53" s="277" t="str">
        <f>IF(G41=",","",HLOOKUP(G42,'[12]설치원가(트렁크)'!$F$5:$K$26,16,0))</f>
        <v/>
      </c>
      <c r="W53" s="297">
        <f>IF(K41=",","",VLOOKUP(K42,'[12]설치원가(병렬)'!B$6:U$46,13,0))</f>
        <v>1105</v>
      </c>
      <c r="X53" s="277">
        <f>IF(I41=",","",HLOOKUP(G42,'[12]설치원가(지하)'!$F$5:$K$26,16,0)*I42)</f>
        <v>25049</v>
      </c>
      <c r="Y53" s="279">
        <f>IFERROR(HLOOKUP(Y42,'[12]설치원가(자동구출운전장치)'!$P$3:$Y$17,10,0),"")</f>
        <v>7559</v>
      </c>
      <c r="Z53" s="280">
        <f t="shared" si="5"/>
        <v>362545</v>
      </c>
    </row>
    <row r="54" spans="1:27" ht="34.5" customHeight="1">
      <c r="A54" s="269"/>
      <c r="B54" s="417"/>
      <c r="C54" s="284" t="s">
        <v>1724</v>
      </c>
      <c r="D54" s="419"/>
      <c r="E54" s="419"/>
      <c r="F54" s="277"/>
      <c r="G54" s="277"/>
      <c r="H54" s="277"/>
      <c r="I54" s="277"/>
      <c r="J54" s="277"/>
      <c r="K54" s="277"/>
      <c r="L54" s="277"/>
      <c r="M54" s="277"/>
      <c r="N54" s="277"/>
      <c r="O54" s="277"/>
      <c r="P54" s="277"/>
      <c r="Q54" s="277"/>
      <c r="R54" s="277"/>
      <c r="S54" s="277">
        <f t="shared" si="4"/>
        <v>0</v>
      </c>
      <c r="T54" s="277">
        <f>VLOOKUP(T42,'[12]원가집계(설치)'!A$6:V$572,14,0)</f>
        <v>12639</v>
      </c>
      <c r="U54" s="277">
        <f>VLOOKUP(U42,'[12]설치원가(CCTV)'!B$6:U$48,14,0)</f>
        <v>1262</v>
      </c>
      <c r="V54" s="277" t="str">
        <f>IF(G41=",","",HLOOKUP(G42,'[12]설치원가(트렁크)'!$F$5:$K$26,17,0))</f>
        <v/>
      </c>
      <c r="W54" s="297">
        <f>IF(K41=",","",VLOOKUP(K42,'[12]설치원가(병렬)'!B$6:U$46,14,0))</f>
        <v>164</v>
      </c>
      <c r="X54" s="277">
        <f>IF(I41=",","",HLOOKUP(G42,'[12]설치원가(지하)'!$F$5:$K$26,17,0)*I42)</f>
        <v>3722</v>
      </c>
      <c r="Y54" s="279">
        <f>IFERROR(HLOOKUP(Y42,'[12]설치원가(자동구출운전장치)'!$P$3:$Y$17,11,0),"")</f>
        <v>1123</v>
      </c>
      <c r="Z54" s="280">
        <f t="shared" si="5"/>
        <v>18910</v>
      </c>
    </row>
    <row r="55" spans="1:27" ht="34.5" customHeight="1">
      <c r="A55" s="269"/>
      <c r="B55" s="417"/>
      <c r="C55" s="284" t="s">
        <v>1763</v>
      </c>
      <c r="D55" s="419"/>
      <c r="E55" s="419"/>
      <c r="F55" s="277"/>
      <c r="G55" s="277"/>
      <c r="H55" s="277"/>
      <c r="I55" s="277"/>
      <c r="J55" s="277"/>
      <c r="K55" s="277"/>
      <c r="L55" s="277"/>
      <c r="M55" s="277"/>
      <c r="N55" s="277"/>
      <c r="O55" s="277"/>
      <c r="P55" s="277"/>
      <c r="Q55" s="277"/>
      <c r="R55" s="277"/>
      <c r="S55" s="277">
        <f t="shared" si="4"/>
        <v>0</v>
      </c>
      <c r="T55" s="277">
        <f>VLOOKUP(T42,'[12]원가집계(설치)'!A$6:V$572,15,0)</f>
        <v>47609</v>
      </c>
      <c r="U55" s="277">
        <f>VLOOKUP(U42,'[12]설치원가(CCTV)'!B$6:U$48,15,0)</f>
        <v>48498</v>
      </c>
      <c r="V55" s="277" t="str">
        <f>IF(G41=",","",HLOOKUP(G42,'[12]설치원가(트렁크)'!$F$5:$K$26,10,0))</f>
        <v/>
      </c>
      <c r="W55" s="297">
        <f>IF(K41=",","",VLOOKUP(K42,'[12]설치원가(병렬)'!B$6:U$46,15,0))</f>
        <v>69312</v>
      </c>
      <c r="X55" s="277">
        <f>IF(I41=",","",HLOOKUP(G42,'[12]설치원가(지하)'!$F$5:$K$26,10,0)*I42)</f>
        <v>55169</v>
      </c>
      <c r="Y55" s="279">
        <f>IFERROR(HLOOKUP(Y42,'[12]설치원가(자동구출운전장치)'!$P$3:$Y$17,12,0),"")</f>
        <v>87483</v>
      </c>
      <c r="Z55" s="280">
        <f t="shared" si="5"/>
        <v>308071</v>
      </c>
    </row>
    <row r="56" spans="1:27" ht="34.5" customHeight="1">
      <c r="A56" s="269"/>
      <c r="B56" s="417" t="s">
        <v>1764</v>
      </c>
      <c r="C56" s="418"/>
      <c r="D56" s="419">
        <f>IF(M41="기계실무",VLOOKUP(D42,'[12]제조원가(기계실무)'!A$6:L$1103,8,0),VLOOKUP(D42,'[12]제조원가(기계실유)'!A$7:L$1104,8,0))</f>
        <v>2899507</v>
      </c>
      <c r="E56" s="419"/>
      <c r="F56" s="277"/>
      <c r="G56" s="277" t="str">
        <f>IF(G41=",","",HLOOKUP(G42,'[12]제조원가(트렁크)'!$F$5:$K$18,11,0))</f>
        <v/>
      </c>
      <c r="H56" s="277"/>
      <c r="I56" s="277">
        <f>IF(I41=",","",HLOOKUP(G42,'[12]제조원가(지하층)'!F$5:K$18,10,0)*I42)</f>
        <v>62423</v>
      </c>
      <c r="J56" s="277"/>
      <c r="K56" s="277">
        <f>IF(K41=",","",VLOOKUP(K42,'[12]제조원가(병렬)'!A$6:M$46,9,0))</f>
        <v>-2075</v>
      </c>
      <c r="L56" s="277"/>
      <c r="M56" s="277"/>
      <c r="N56" s="277"/>
      <c r="O56" s="277"/>
      <c r="P56" s="277"/>
      <c r="Q56" s="277"/>
      <c r="R56" s="277"/>
      <c r="S56" s="277">
        <f t="shared" si="4"/>
        <v>2959855</v>
      </c>
      <c r="T56" s="288">
        <f>SUM(T48:T55)</f>
        <v>2509737</v>
      </c>
      <c r="U56" s="288">
        <f>SUM(U48:U55)</f>
        <v>127727</v>
      </c>
      <c r="V56" s="288">
        <f>SUM(V48:V55)</f>
        <v>0</v>
      </c>
      <c r="W56" s="288">
        <f>SUM(W48:W55)</f>
        <v>108958</v>
      </c>
      <c r="X56" s="288">
        <f>SUM(X48:X55)</f>
        <v>247845</v>
      </c>
      <c r="Y56" s="279">
        <f>IFERROR(HLOOKUP(Y42,'[12]설치원가(자동구출운전장치)'!$P$3:$Y$17,13,0),"")</f>
        <v>2118813</v>
      </c>
      <c r="Z56" s="280">
        <f t="shared" si="5"/>
        <v>5113080</v>
      </c>
    </row>
    <row r="57" spans="1:27" ht="34.5" customHeight="1">
      <c r="A57" s="269"/>
      <c r="B57" s="417" t="s">
        <v>1754</v>
      </c>
      <c r="C57" s="418"/>
      <c r="D57" s="419">
        <f>IF(M41="기계실무",VLOOKUP(D42,'[12]제조원가(기계실무)'!A$6:L$1103,10,0),VLOOKUP(D42,'[12]제조원가(기계실유)'!A$7:L$1104,10,0))</f>
        <v>2469510</v>
      </c>
      <c r="E57" s="419"/>
      <c r="F57" s="277"/>
      <c r="G57" s="277" t="str">
        <f>IF(G41=",","",HLOOKUP(G42,'[12]제조원가(트렁크)'!$F$5:$K$18,12,0))</f>
        <v/>
      </c>
      <c r="H57" s="277"/>
      <c r="I57" s="277">
        <f>IF(I41=",","",HLOOKUP(G42,'[12]제조원가(지하층)'!F$5:K$18,12,0)*I42)</f>
        <v>53165</v>
      </c>
      <c r="J57" s="277"/>
      <c r="K57" s="277">
        <f>IF(K41=",","",VLOOKUP(K42,'[12]제조원가(병렬)'!A$6:M$46,11,0))</f>
        <v>-1767</v>
      </c>
      <c r="L57" s="277"/>
      <c r="M57" s="277"/>
      <c r="N57" s="277"/>
      <c r="O57" s="277"/>
      <c r="P57" s="277"/>
      <c r="Q57" s="277"/>
      <c r="R57" s="277"/>
      <c r="S57" s="277">
        <f t="shared" si="4"/>
        <v>2520908</v>
      </c>
      <c r="T57" s="277">
        <f>VLOOKUP(T42,'[12]원가집계(설치)'!A$6:V$572,18,0)</f>
        <v>3333684</v>
      </c>
      <c r="U57" s="277">
        <f>VLOOKUP(U42,'[12]설치원가(CCTV)'!B$6:U$48,18,0)</f>
        <v>42116</v>
      </c>
      <c r="V57" s="277" t="str">
        <f>IF(G41=",","",HLOOKUP(G42,'[12]설치원가(트렁크)'!$F$5:$K$26,20,0))</f>
        <v/>
      </c>
      <c r="W57" s="297">
        <f>IF(K41=",","",VLOOKUP(K42,'[12]설치원가(병렬)'!B$6:U$46,18,0))</f>
        <v>57615</v>
      </c>
      <c r="X57" s="277">
        <f>IF(I41=",","",HLOOKUP(G42,'[12]설치원가(지하)'!$F$5:$K$26,20,0)*I42)</f>
        <v>51498</v>
      </c>
      <c r="Y57" s="279">
        <f>IFERROR(HLOOKUP(Y42,'[12]설치원가(자동구출운전장치)'!$P$3:$Y$17,14,0),"")</f>
        <v>74158</v>
      </c>
      <c r="Z57" s="280">
        <f t="shared" si="5"/>
        <v>3559071</v>
      </c>
    </row>
    <row r="58" spans="1:27" ht="34.5" customHeight="1">
      <c r="A58" s="269"/>
      <c r="B58" s="417" t="s">
        <v>1732</v>
      </c>
      <c r="C58" s="418"/>
      <c r="D58" s="419">
        <f>IF(M41="기계실무",VLOOKUP(D42,'[12]제조원가(기계실무)'!A$6:L$1103,11,0),VLOOKUP(D42,'[12]제조원가(기계실유)'!A$7:L$1104,11,0))</f>
        <v>1661415</v>
      </c>
      <c r="E58" s="419"/>
      <c r="F58" s="277"/>
      <c r="G58" s="277" t="str">
        <f>IF(G41=",","",HLOOKUP(G42,'[12]제조원가(트렁크)'!$F$5:$K$18,13,0))</f>
        <v/>
      </c>
      <c r="H58" s="277"/>
      <c r="I58" s="277">
        <f>IF(I41=",","",HLOOKUP(G42,'[12]제조원가(지하층)'!F$5:K$18,13,0)*I42)</f>
        <v>24549</v>
      </c>
      <c r="J58" s="277"/>
      <c r="K58" s="277">
        <f>IF(K41=",","",VLOOKUP(K42,'[12]제조원가(병렬)'!A$6:M$46,12,0))</f>
        <v>-653</v>
      </c>
      <c r="L58" s="277"/>
      <c r="M58" s="277"/>
      <c r="N58" s="277"/>
      <c r="O58" s="277"/>
      <c r="P58" s="277"/>
      <c r="Q58" s="277"/>
      <c r="R58" s="277"/>
      <c r="S58" s="277">
        <f t="shared" si="4"/>
        <v>1685311</v>
      </c>
      <c r="T58" s="277">
        <f>VLOOKUP(T42,'[12]원가집계(설치)'!A$6:V$572,19,0)</f>
        <v>20555931</v>
      </c>
      <c r="U58" s="277">
        <f>VLOOKUP(U42,'[12]설치원가(CCTV)'!B$6:U$48,19,0)</f>
        <v>51934</v>
      </c>
      <c r="V58" s="277" t="str">
        <f>IF(G41=",","",HLOOKUP(G42,'[12]설치원가(트렁크)'!$F$5:$K$26,21,0))</f>
        <v/>
      </c>
      <c r="W58" s="297">
        <f>IF(K41=",","",VLOOKUP(K42,'[12]설치원가(병렬)'!B$6:U$46,19,0))</f>
        <v>19758</v>
      </c>
      <c r="X58" s="277">
        <f>IF(I41=",","",HLOOKUP(G42,'[12]설치원가(지하)'!$F$5:$K$26,21,0)*I42)</f>
        <v>134978</v>
      </c>
      <c r="Y58" s="279">
        <f>IFERROR(HLOOKUP(Y42,'[12]설치원가(자동구출운전장치)'!$P$3:$Y$17,15,0),"")</f>
        <v>55355</v>
      </c>
      <c r="Z58" s="280">
        <f t="shared" si="5"/>
        <v>20817956</v>
      </c>
    </row>
    <row r="59" spans="1:27" ht="34.5" customHeight="1">
      <c r="A59" s="269"/>
      <c r="B59" s="417" t="s">
        <v>1765</v>
      </c>
      <c r="C59" s="418"/>
      <c r="D59" s="420"/>
      <c r="E59" s="420"/>
      <c r="F59" s="289"/>
      <c r="G59" s="289"/>
      <c r="H59" s="289"/>
      <c r="I59" s="289"/>
      <c r="J59" s="289"/>
      <c r="K59" s="289"/>
      <c r="L59" s="289"/>
      <c r="M59" s="289"/>
      <c r="N59" s="289"/>
      <c r="O59" s="289"/>
      <c r="P59" s="289"/>
      <c r="Q59" s="289"/>
      <c r="R59" s="289"/>
      <c r="S59" s="277"/>
      <c r="T59" s="289"/>
      <c r="U59" s="289"/>
      <c r="V59" s="289"/>
      <c r="W59" s="290"/>
      <c r="X59" s="289"/>
      <c r="Y59" s="291"/>
      <c r="Z59" s="280">
        <f>[12]예비품산출표!$G$25</f>
        <v>135382.66717791412</v>
      </c>
    </row>
    <row r="60" spans="1:27" ht="34.5" customHeight="1" thickBot="1">
      <c r="A60" s="269"/>
      <c r="B60" s="421" t="s">
        <v>1737</v>
      </c>
      <c r="C60" s="422"/>
      <c r="D60" s="423"/>
      <c r="E60" s="423"/>
      <c r="F60" s="292"/>
      <c r="G60" s="292"/>
      <c r="H60" s="292"/>
      <c r="I60" s="292"/>
      <c r="J60" s="292"/>
      <c r="K60" s="292"/>
      <c r="L60" s="292"/>
      <c r="M60" s="292"/>
      <c r="N60" s="292"/>
      <c r="O60" s="292"/>
      <c r="P60" s="292"/>
      <c r="Q60" s="292"/>
      <c r="R60" s="292"/>
      <c r="S60" s="293"/>
      <c r="T60" s="292"/>
      <c r="U60" s="292"/>
      <c r="V60" s="292"/>
      <c r="W60" s="294"/>
      <c r="X60" s="292"/>
      <c r="Y60" s="295"/>
      <c r="Z60" s="296">
        <f>VLOOKUP(Z42,'[12]표준보수료(지급)'!A$5:K$218,11,0)</f>
        <v>1760073</v>
      </c>
      <c r="AA60" s="296">
        <f>VLOOKUP(Z42,'[12]표준보수료(사급)'!A$5:K$218,11,0)</f>
        <v>1870739</v>
      </c>
    </row>
    <row r="61" spans="1:27" ht="34.5" customHeight="1" thickBot="1">
      <c r="A61" s="255">
        <f>A41+1</f>
        <v>4</v>
      </c>
      <c r="B61" s="256">
        <f>VLOOKUP(A61,타입입력,3,0)</f>
        <v>15</v>
      </c>
      <c r="C61" s="257" t="s">
        <v>1636</v>
      </c>
      <c r="D61" s="256">
        <f>VLOOKUP(A61,타입입력,5,0)</f>
        <v>15</v>
      </c>
      <c r="E61" s="257" t="s">
        <v>1694</v>
      </c>
      <c r="F61" s="258" t="str">
        <f>IF(G61=0,"",",")</f>
        <v>,</v>
      </c>
      <c r="G61" s="256" t="str">
        <f>IF(VLOOKUP(A61,타입입력,7,0)="",",",VLOOKUP(A61,타입입력,7,0))</f>
        <v>,</v>
      </c>
      <c r="H61" s="258" t="str">
        <f>IF(I61="","",",")</f>
        <v>,</v>
      </c>
      <c r="I61" s="256" t="str">
        <f>IF(VLOOKUP(A61,타입입력,8,0)="",",",VLOOKUP(A61,타입입력,8,0)&amp;"층")</f>
        <v>지하1층</v>
      </c>
      <c r="J61" s="258" t="str">
        <f>IF(K61="","",",")</f>
        <v>,</v>
      </c>
      <c r="K61" s="256" t="str">
        <f>IF(VLOOKUP(A61,타입입력,12,0)="",",",VLOOKUP(A61,타입입력,12,0))</f>
        <v>,</v>
      </c>
      <c r="L61" s="258" t="str">
        <f>IF(M61="","",",")</f>
        <v>,</v>
      </c>
      <c r="M61" s="256" t="str">
        <f>IF(VLOOKUP(A61,타입입력,13,0)="",",",VLOOKUP(A61,타입입력,13,0))</f>
        <v>,</v>
      </c>
      <c r="N61" s="258" t="str">
        <f>IF(O61="","",",")</f>
        <v>,</v>
      </c>
      <c r="O61" s="256" t="str">
        <f>IF(VLOOKUP(A61,타입입력,14,0)="",",",VLOOKUP(A61,타입입력,14,0))</f>
        <v>,</v>
      </c>
      <c r="P61" s="258" t="str">
        <f>IF(Q61="","",",")</f>
        <v>,</v>
      </c>
      <c r="Q61" s="256" t="str">
        <f>IF(VLOOKUP(A61,타입입력,15,0)="",",",VLOOKUP(A61,타입입력,15,0))</f>
        <v>,</v>
      </c>
      <c r="R61" s="258" t="str">
        <f>IF(S61="","",",")</f>
        <v>,</v>
      </c>
      <c r="S61" s="256" t="str">
        <f>IF(VLOOKUP(A61,타입입력,16,0)="",",",VLOOKUP(A61,타입입력,16,0))</f>
        <v>105m/min</v>
      </c>
      <c r="T61" s="256" t="str">
        <f>IF(VLOOKUP(A61,타입입력,17,0)="",",",VLOOKUP(A61,타입입력,17,0))</f>
        <v>임대</v>
      </c>
      <c r="U61" s="259" t="str">
        <f>IF(VLOOKUP(A61,타입입력,18,0)="",",",VLOOKUP(A61,타입입력,18,0))</f>
        <v>,</v>
      </c>
      <c r="V61" s="256" t="str">
        <f>IF(VLOOKUP(A61,타입입력,20,0)="",",",VLOOKUP(A61,타입입력,20,0))</f>
        <v>,</v>
      </c>
      <c r="W61" s="256" t="str">
        <f>IF(VLOOKUP(A61,타입입력,21,0)="",",",VLOOKUP(A61,타입입력,21,0))</f>
        <v>,</v>
      </c>
      <c r="X61" s="256" t="str">
        <f>IF(VLOOKUP(A61,타입입력,23,0)="",",",VLOOKUP(A61,타입입력,23,0))</f>
        <v>,</v>
      </c>
      <c r="Y61" s="256"/>
      <c r="Z61" s="260" t="str">
        <f>IF(VLOOKUP(A61,타입입력,22,0)="",",",VLOOKUP(A61,타입입력,22,0))</f>
        <v>과세</v>
      </c>
    </row>
    <row r="62" spans="1:27" ht="34.5" customHeight="1">
      <c r="A62" s="262"/>
      <c r="B62" s="433" t="str">
        <f>VLOOKUP(A61,타입입력,2,0)</f>
        <v>승강기</v>
      </c>
      <c r="C62" s="434"/>
      <c r="D62" s="435" t="str">
        <f>CONCATENATE(B61,C61,D61,E61,S61,T61)</f>
        <v>15인승15층105m/min임대</v>
      </c>
      <c r="E62" s="435"/>
      <c r="F62" s="263"/>
      <c r="G62" s="263" t="str">
        <f>CONCATENATE(B61,C61)</f>
        <v>15인승</v>
      </c>
      <c r="H62" s="263"/>
      <c r="I62" s="263" t="str">
        <f>MID(I61,3,1)</f>
        <v>1</v>
      </c>
      <c r="J62" s="263"/>
      <c r="K62" s="263" t="str">
        <f>CONCATENATE(D61,E61)</f>
        <v>15층</v>
      </c>
      <c r="L62" s="263"/>
      <c r="M62" s="263"/>
      <c r="N62" s="263"/>
      <c r="O62" s="263"/>
      <c r="P62" s="263"/>
      <c r="Q62" s="263"/>
      <c r="R62" s="263"/>
      <c r="S62" s="263"/>
      <c r="T62" s="263" t="str">
        <f>CONCATENATE(B61,C61,D61,E61,S61)</f>
        <v>15인승15층105m/min</v>
      </c>
      <c r="U62" s="263" t="str">
        <f>CONCATENATE(D61,E61)</f>
        <v>15층</v>
      </c>
      <c r="V62" s="264"/>
      <c r="W62" s="264"/>
      <c r="X62" s="264"/>
      <c r="Y62" s="265">
        <f>IF(MID(S61,4,1)="m",VALUE(CONCATENATE(B61,LEFT(S61,3))),VALUE(CONCATENATE(B61,LEFT(S61,2))))</f>
        <v>15105</v>
      </c>
      <c r="Z62" s="266" t="str">
        <f>CONCATENATE(B61,C61,D61,E61)</f>
        <v>15인승15층</v>
      </c>
    </row>
    <row r="63" spans="1:27" ht="34.5" customHeight="1">
      <c r="A63" s="269"/>
      <c r="B63" s="424" t="s">
        <v>1695</v>
      </c>
      <c r="C63" s="425"/>
      <c r="D63" s="426" t="str">
        <f>CONCATENATE(B61,C61,D61,E61)</f>
        <v>15인승15층</v>
      </c>
      <c r="E63" s="426"/>
      <c r="F63" s="270"/>
      <c r="G63" s="271"/>
      <c r="H63" s="270"/>
      <c r="I63" s="270" t="s">
        <v>1697</v>
      </c>
      <c r="J63" s="270"/>
      <c r="K63" s="270"/>
      <c r="L63" s="270"/>
      <c r="M63" s="270"/>
      <c r="N63" s="270"/>
      <c r="O63" s="270" t="str">
        <f>B61&amp;C61&amp;O61</f>
        <v>15인승,</v>
      </c>
      <c r="P63" s="270"/>
      <c r="Q63" s="270"/>
      <c r="R63" s="270"/>
      <c r="S63" s="270"/>
      <c r="T63" s="427" t="s">
        <v>1698</v>
      </c>
      <c r="U63" s="427"/>
      <c r="V63" s="427"/>
      <c r="W63" s="427"/>
      <c r="X63" s="427"/>
      <c r="Y63" s="428"/>
      <c r="Z63" s="429"/>
    </row>
    <row r="64" spans="1:27" ht="34.5" customHeight="1">
      <c r="A64" s="269"/>
      <c r="B64" s="430" t="s">
        <v>1742</v>
      </c>
      <c r="C64" s="431"/>
      <c r="D64" s="432" t="str">
        <f>"본체"&amp;IF(M61="기계실무","("&amp;M61&amp;")","")</f>
        <v>본체</v>
      </c>
      <c r="E64" s="432"/>
      <c r="F64" s="272"/>
      <c r="G64" s="273" t="str">
        <f>G61</f>
        <v>,</v>
      </c>
      <c r="H64" s="272"/>
      <c r="I64" s="273" t="str">
        <f>I61</f>
        <v>지하1층</v>
      </c>
      <c r="J64" s="272"/>
      <c r="K64" s="273" t="str">
        <f>K61</f>
        <v>,</v>
      </c>
      <c r="L64" s="272"/>
      <c r="M64" s="272"/>
      <c r="N64" s="272"/>
      <c r="O64" s="272"/>
      <c r="P64" s="272"/>
      <c r="Q64" s="272"/>
      <c r="R64" s="272"/>
      <c r="S64" s="272" t="s">
        <v>1702</v>
      </c>
      <c r="T64" s="272" t="str">
        <f>"본체"&amp;"("&amp;M61&amp;")"</f>
        <v>본체(,)</v>
      </c>
      <c r="U64" s="272" t="s">
        <v>1703</v>
      </c>
      <c r="V64" s="272" t="s">
        <v>1704</v>
      </c>
      <c r="W64" s="273" t="s">
        <v>1766</v>
      </c>
      <c r="X64" s="273" t="str">
        <f>I61</f>
        <v>지하1층</v>
      </c>
      <c r="Y64" s="274" t="s">
        <v>1706</v>
      </c>
      <c r="Z64" s="275" t="s">
        <v>1702</v>
      </c>
    </row>
    <row r="65" spans="1:27" ht="34.5" customHeight="1">
      <c r="A65" s="269"/>
      <c r="B65" s="417" t="s">
        <v>1708</v>
      </c>
      <c r="C65" s="418"/>
      <c r="D65" s="419">
        <f>IF(M61="기계실무",VLOOKUP(D62,'[12]제조원가(기계실무)'!A$6:L$1103,4,0),VLOOKUP(D62,'[12]제조원가(기계실유)'!A$7:L$1104,4,0))+IF(O61=",",0,VLOOKUP(O61,[12]특수단가!$A$6:$H$20,8,))+IF(Q61=",",0,VLOOKUP(Q61,[12]특수단가!$A$6:$H$20,8,))+IF(U61=",",0,([12]특수단가!$H$11*(U61+1)))+IF(V61=",",0,VLOOKUP(B61,[12]특수단가!$A$12:$H$17,8,))+IF(W61=",",0,VLOOKUP(W61,[12]특수단가!$A$6:$H$20,8,))+IF(X61=",",0,VLOOKUP(X61,[12]특수단가!$A$6:$H$20,8,))</f>
        <v>45302125</v>
      </c>
      <c r="E65" s="419"/>
      <c r="F65" s="277"/>
      <c r="G65" s="277" t="str">
        <f>IF(G61=",","",HLOOKUP(G62,'[12]제조원가(트렁크)'!$F$5:$K$18,6,0))</f>
        <v/>
      </c>
      <c r="H65" s="277"/>
      <c r="I65" s="277">
        <f>IF(I61=",","",HLOOKUP(G62,'[12]제조원가(지하층)'!F$5:K$18,6,0)*I62)</f>
        <v>969950</v>
      </c>
      <c r="J65" s="277"/>
      <c r="K65" s="277" t="str">
        <f>IF(K61=",","",VLOOKUP(K62,'[12]제조원가(병렬)'!A$6:M$46,3,0))</f>
        <v/>
      </c>
      <c r="L65" s="277"/>
      <c r="M65" s="277"/>
      <c r="N65" s="277"/>
      <c r="O65" s="277"/>
      <c r="P65" s="277"/>
      <c r="Q65" s="277"/>
      <c r="R65" s="277"/>
      <c r="S65" s="277">
        <f t="shared" ref="S65:S78" si="6">TRUNC(SUM(D65:Q65))</f>
        <v>46272075</v>
      </c>
      <c r="T65" s="277">
        <f>VLOOKUP(T62,'[12]원가집계(설치)'!A$6:V$572,4,0)</f>
        <v>2089796</v>
      </c>
      <c r="U65" s="277">
        <f>VLOOKUP(U62,'[12]설치원가(CCTV)'!B$6:U$48,4,0)</f>
        <v>681969</v>
      </c>
      <c r="V65" s="278"/>
      <c r="W65" s="297" t="str">
        <f>IF(K61=",","",VLOOKUP(K62,'[12]설치원가(병렬)'!B$6:U$46,4,0))</f>
        <v/>
      </c>
      <c r="X65" s="277">
        <f>IF(I61=",","",HLOOKUP(G62,'[12]설치원가(지하)'!$F$5:$K$26,6,0)*I62)</f>
        <v>23120</v>
      </c>
      <c r="Y65" s="279">
        <f>IFERROR(HLOOKUP(Y62,'[12]설치원가(자동구출운전장치)'!$P$3:$Y$17,2,0),"")</f>
        <v>1577910</v>
      </c>
      <c r="Z65" s="280">
        <f t="shared" ref="Z65:Z78" si="7">TRUNC(SUM(T65:Y65))</f>
        <v>4372795</v>
      </c>
    </row>
    <row r="66" spans="1:27" ht="34.5" customHeight="1">
      <c r="A66" s="269"/>
      <c r="B66" s="417" t="s">
        <v>66</v>
      </c>
      <c r="C66" s="418"/>
      <c r="D66" s="419">
        <f>IF(M61="기계실무",VLOOKUP(D62,'[12]제조원가(기계실무)'!A$6:L$1103,5,0),VLOOKUP(D62,'[12]제조원가(기계실유)'!A$7:L$1104,5,0))</f>
        <v>2847816</v>
      </c>
      <c r="E66" s="419"/>
      <c r="F66" s="277"/>
      <c r="G66" s="277" t="str">
        <f>IF(G61=",","",HLOOKUP(G62,'[12]제조원가(트렁크)'!$F$5:$K$18,7,0))</f>
        <v/>
      </c>
      <c r="H66" s="277"/>
      <c r="I66" s="277">
        <f>IF(I61=",","",HLOOKUP(G62,'[12]제조원가(지하층)'!F$5:K$18,7,0)*I62)</f>
        <v>18345</v>
      </c>
      <c r="J66" s="277"/>
      <c r="K66" s="277" t="str">
        <f>IF(K61=",","",VLOOKUP(K62,'[12]제조원가(병렬)'!A$6:M$46,6,0))</f>
        <v/>
      </c>
      <c r="L66" s="277"/>
      <c r="M66" s="277"/>
      <c r="N66" s="277"/>
      <c r="O66" s="277"/>
      <c r="P66" s="277"/>
      <c r="Q66" s="277"/>
      <c r="R66" s="277"/>
      <c r="S66" s="277">
        <f t="shared" si="6"/>
        <v>2866161</v>
      </c>
      <c r="T66" s="277">
        <f>VLOOKUP(T62,'[12]원가집계(설치)'!A$6:V$572,5,0)</f>
        <v>16713180</v>
      </c>
      <c r="U66" s="277">
        <f>VLOOKUP(U62,'[12]설치원가(CCTV)'!B$6:U$48,5,0)</f>
        <v>369451</v>
      </c>
      <c r="V66" s="277" t="str">
        <f>IF(G61=",","",HLOOKUP(G62,'[12]설치원가(트렁크)'!$F$5:$K$26,7,0))</f>
        <v/>
      </c>
      <c r="W66" s="297" t="str">
        <f>IF(K61=",","",VLOOKUP(K62,'[12]설치원가(병렬)'!B$6:U$46,5,0))</f>
        <v/>
      </c>
      <c r="X66" s="277">
        <f>IF(I61=",","",HLOOKUP(G62,'[12]설치원가(지하)'!$F$5:$K$26,7,0)*I62)</f>
        <v>1089115</v>
      </c>
      <c r="Y66" s="279">
        <f>IFERROR(HLOOKUP(Y62,'[12]설치원가(자동구출운전장치)'!$P$3:$Y$17,3,0),"")</f>
        <v>328692</v>
      </c>
      <c r="Z66" s="280">
        <f t="shared" si="7"/>
        <v>18500438</v>
      </c>
    </row>
    <row r="67" spans="1:27" ht="34.5" customHeight="1">
      <c r="A67" s="269"/>
      <c r="B67" s="417" t="s">
        <v>1767</v>
      </c>
      <c r="C67" s="418"/>
      <c r="D67" s="419">
        <f>IF(M61="기계실무",VLOOKUP(D62,'[12]제조원가(기계실무)'!A$6:L$1103,6,0),VLOOKUP(D62,'[12]제조원가(기계실유)'!A$7:L$1104,6,0))</f>
        <v>1625818</v>
      </c>
      <c r="E67" s="419"/>
      <c r="F67" s="277"/>
      <c r="G67" s="277" t="str">
        <f>IF(G61=",","",HLOOKUP(G62,'[12]제조원가(트렁크)'!$F$5:$K$18,8,0))</f>
        <v/>
      </c>
      <c r="H67" s="277"/>
      <c r="I67" s="277">
        <f>IF(I61=",","",HLOOKUP(G62,'[12]제조원가(지하층)'!F$5:K$18,8,0)*I62)</f>
        <v>10473</v>
      </c>
      <c r="J67" s="277"/>
      <c r="K67" s="277" t="str">
        <f>IF(K61=",","",VLOOKUP(K62,'[12]제조원가(병렬)'!A$6:M$46,7,0))</f>
        <v/>
      </c>
      <c r="L67" s="277"/>
      <c r="M67" s="277"/>
      <c r="N67" s="277"/>
      <c r="O67" s="277"/>
      <c r="P67" s="277"/>
      <c r="Q67" s="277"/>
      <c r="R67" s="277"/>
      <c r="S67" s="277">
        <f t="shared" si="6"/>
        <v>1636291</v>
      </c>
      <c r="T67" s="277">
        <f>VLOOKUP(T62,'[12]원가집계(설치)'!A$6:V$572,6,0)</f>
        <v>1708086</v>
      </c>
      <c r="U67" s="277">
        <f>VLOOKUP(U62,'[12]설치원가(CCTV)'!B$6:U$48,6,0)</f>
        <v>37757</v>
      </c>
      <c r="V67" s="277" t="str">
        <f>IF(G61=",","",HLOOKUP(G62,'[12]설치원가(트렁크)'!$F$5:$K$26,8,0))</f>
        <v/>
      </c>
      <c r="W67" s="297" t="str">
        <f>IF(K61=",","",VLOOKUP(K62,'[12]설치원가(병렬)'!B$6:U$46,6,0))</f>
        <v/>
      </c>
      <c r="X67" s="277">
        <f>IF(I61=",","",HLOOKUP(G62,'[12]설치원가(지하)'!$F$5:$K$26,8,0)*I62)</f>
        <v>111307</v>
      </c>
      <c r="Y67" s="279">
        <f>IFERROR(HLOOKUP(Y62,'[12]설치원가(자동구출운전장치)'!$P$3:$Y$17,4,0),"")</f>
        <v>33592</v>
      </c>
      <c r="Z67" s="280">
        <f t="shared" si="7"/>
        <v>1890742</v>
      </c>
    </row>
    <row r="68" spans="1:27" ht="34.5" customHeight="1">
      <c r="A68" s="269"/>
      <c r="B68" s="417" t="s">
        <v>1712</v>
      </c>
      <c r="C68" s="284" t="s">
        <v>1713</v>
      </c>
      <c r="D68" s="419"/>
      <c r="E68" s="419"/>
      <c r="F68" s="277"/>
      <c r="G68" s="285"/>
      <c r="H68" s="277"/>
      <c r="I68" s="285"/>
      <c r="J68" s="277"/>
      <c r="K68" s="285"/>
      <c r="L68" s="277"/>
      <c r="M68" s="277"/>
      <c r="N68" s="277"/>
      <c r="O68" s="277"/>
      <c r="P68" s="277"/>
      <c r="Q68" s="277"/>
      <c r="R68" s="277"/>
      <c r="S68" s="277">
        <f t="shared" si="6"/>
        <v>0</v>
      </c>
      <c r="T68" s="277">
        <f>VLOOKUP(T62,'[12]원가집계(설치)'!A$6:V$572,8,0)</f>
        <v>687113</v>
      </c>
      <c r="U68" s="277">
        <f>VLOOKUP(U62,'[12]설치원가(CCTV)'!B$6:U$48,8,0)</f>
        <v>15188</v>
      </c>
      <c r="V68" s="277" t="str">
        <f>IF(G61=",","",HLOOKUP(G62,'[12]설치원가(트렁크)'!$F$5:$K$26,11,0))</f>
        <v/>
      </c>
      <c r="W68" s="297" t="str">
        <f>IF(K61=",","",VLOOKUP(K62,'[12]설치원가(병렬)'!B$6:U$46,8,0))</f>
        <v/>
      </c>
      <c r="X68" s="277">
        <f>IF(I61=",","",HLOOKUP(G62,'[12]설치원가(지하)'!$F$5:$K$26,11,0)*I62)</f>
        <v>44775</v>
      </c>
      <c r="Y68" s="279">
        <f>IFERROR(HLOOKUP(Y62,'[12]설치원가(자동구출운전장치)'!$P$3:$Y$17,5,0),"")</f>
        <v>13513</v>
      </c>
      <c r="Z68" s="280">
        <f t="shared" si="7"/>
        <v>760589</v>
      </c>
    </row>
    <row r="69" spans="1:27" ht="34.5" customHeight="1">
      <c r="A69" s="269"/>
      <c r="B69" s="417"/>
      <c r="C69" s="284" t="s">
        <v>1715</v>
      </c>
      <c r="D69" s="419"/>
      <c r="E69" s="419"/>
      <c r="F69" s="277"/>
      <c r="G69" s="277"/>
      <c r="H69" s="277"/>
      <c r="I69" s="277"/>
      <c r="J69" s="277"/>
      <c r="K69" s="277"/>
      <c r="L69" s="277"/>
      <c r="M69" s="277"/>
      <c r="N69" s="277"/>
      <c r="O69" s="277"/>
      <c r="P69" s="277"/>
      <c r="Q69" s="277"/>
      <c r="R69" s="277"/>
      <c r="S69" s="277">
        <f t="shared" si="6"/>
        <v>0</v>
      </c>
      <c r="T69" s="277">
        <f>VLOOKUP(T62,'[12]원가집계(설치)'!A$6:V$572,9,0)</f>
        <v>160265</v>
      </c>
      <c r="U69" s="277">
        <f>VLOOKUP(U62,'[12]설치원가(CCTV)'!B$6:U$48,9,0)</f>
        <v>3542</v>
      </c>
      <c r="V69" s="277" t="str">
        <f>IF(G61=",","",HLOOKUP(G62,'[12]설치원가(트렁크)'!$F$5:$K$26,12,0))</f>
        <v/>
      </c>
      <c r="W69" s="297" t="str">
        <f>IF(K61=",","",VLOOKUP(K62,'[12]설치원가(병렬)'!B$6:U$46,9,0))</f>
        <v/>
      </c>
      <c r="X69" s="277">
        <f>IF(I61=",","",HLOOKUP(G62,'[12]설치원가(지하)'!$F$5:$K$26,12,0)*I62)</f>
        <v>10443</v>
      </c>
      <c r="Y69" s="279">
        <f>IFERROR(HLOOKUP(Y62,'[12]설치원가(자동구출운전장치)'!$P$3:$Y$17,6,0),"")</f>
        <v>3151</v>
      </c>
      <c r="Z69" s="280">
        <f t="shared" si="7"/>
        <v>177401</v>
      </c>
    </row>
    <row r="70" spans="1:27" ht="34.5" customHeight="1">
      <c r="A70" s="269"/>
      <c r="B70" s="417"/>
      <c r="C70" s="284" t="s">
        <v>1716</v>
      </c>
      <c r="D70" s="419"/>
      <c r="E70" s="419"/>
      <c r="F70" s="277"/>
      <c r="G70" s="277"/>
      <c r="H70" s="277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>
        <f t="shared" si="6"/>
        <v>0</v>
      </c>
      <c r="T70" s="277">
        <f>VLOOKUP(T62,'[12]원가집계(설치)'!A$6:V$572,10,0)</f>
        <v>557384</v>
      </c>
      <c r="U70" s="277">
        <f>VLOOKUP(U62,'[12]설치원가(CCTV)'!B$6:U$48,10,0)</f>
        <v>12321</v>
      </c>
      <c r="V70" s="277" t="str">
        <f>IF(G61=",","",HLOOKUP(G62,'[12]설치원가(트렁크)'!$F$5:$K$26,13,0))</f>
        <v/>
      </c>
      <c r="W70" s="297" t="str">
        <f>IF(K61=",","",VLOOKUP(K62,'[12]설치원가(병렬)'!B$6:U$46,10,0))</f>
        <v/>
      </c>
      <c r="X70" s="277">
        <f>IF(I61=",","",HLOOKUP(G62,'[12]설치원가(지하)'!$F$5:$K$26,13,0)*I62)</f>
        <v>36321</v>
      </c>
      <c r="Y70" s="279">
        <f>IFERROR(HLOOKUP(Y62,'[12]설치원가(자동구출운전장치)'!$P$3:$Y$17,7,0),"")</f>
        <v>10961</v>
      </c>
      <c r="Z70" s="280">
        <f t="shared" si="7"/>
        <v>616987</v>
      </c>
    </row>
    <row r="71" spans="1:27" ht="34.5" customHeight="1">
      <c r="A71" s="269"/>
      <c r="B71" s="417"/>
      <c r="C71" s="284" t="s">
        <v>1768</v>
      </c>
      <c r="D71" s="419"/>
      <c r="E71" s="419"/>
      <c r="F71" s="277"/>
      <c r="G71" s="277"/>
      <c r="H71" s="277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>
        <f t="shared" si="6"/>
        <v>0</v>
      </c>
      <c r="T71" s="277">
        <f>VLOOKUP(T62,'[12]원가집계(설치)'!A$6:V$572,11,0)</f>
        <v>752093</v>
      </c>
      <c r="U71" s="277">
        <f>VLOOKUP(U62,'[12]설치원가(CCTV)'!B$6:U$48,11,0)</f>
        <v>16625</v>
      </c>
      <c r="V71" s="277" t="str">
        <f>IF(G61=",","",HLOOKUP(G62,'[12]설치원가(트렁크)'!$F$5:$K$26,14,0))</f>
        <v/>
      </c>
      <c r="W71" s="297" t="str">
        <f>IF(K61=",","",VLOOKUP(K62,'[12]설치원가(병렬)'!B$6:U$46,11,0))</f>
        <v/>
      </c>
      <c r="X71" s="277">
        <f>IF(I61=",","",HLOOKUP(G62,'[12]설치원가(지하)'!$F$5:$K$26,14,0)*I62)</f>
        <v>49010</v>
      </c>
      <c r="Y71" s="279">
        <f>IFERROR(HLOOKUP(Y62,'[12]설치원가(자동구출운전장치)'!$P$3:$Y$17,8,0),"")</f>
        <v>14791</v>
      </c>
      <c r="Z71" s="280">
        <f t="shared" si="7"/>
        <v>832519</v>
      </c>
    </row>
    <row r="72" spans="1:27" ht="34.5" customHeight="1">
      <c r="A72" s="269"/>
      <c r="B72" s="417"/>
      <c r="C72" s="284" t="s">
        <v>1720</v>
      </c>
      <c r="D72" s="419"/>
      <c r="E72" s="419"/>
      <c r="F72" s="277"/>
      <c r="G72" s="277"/>
      <c r="H72" s="277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>
        <f t="shared" si="6"/>
        <v>0</v>
      </c>
      <c r="T72" s="277">
        <f>VLOOKUP(T62,'[12]원가집계(설치)'!A$6:V$572,12,0)</f>
        <v>394862</v>
      </c>
      <c r="U72" s="277">
        <f>VLOOKUP(U62,'[12]설치원가(CCTV)'!B$6:U$48,12,0)</f>
        <v>22079</v>
      </c>
      <c r="V72" s="277" t="str">
        <f>IF(G61=",","",HLOOKUP(G62,'[12]설치원가(트렁크)'!$F$5:$K$26,15,0))</f>
        <v/>
      </c>
      <c r="W72" s="297" t="str">
        <f>IF(K61=",","",VLOOKUP(K62,'[12]설치원가(병렬)'!B$6:U$46,12,0))</f>
        <v/>
      </c>
      <c r="X72" s="277">
        <f>IF(I61=",","",HLOOKUP(G62,'[12]설치원가(지하)'!$F$5:$K$26,15,0)*I62)</f>
        <v>23356</v>
      </c>
      <c r="Y72" s="279">
        <f>IFERROR(HLOOKUP(Y62,'[12]설치원가(자동구출운전장치)'!$P$3:$Y$17,9,0),"")</f>
        <v>40038</v>
      </c>
      <c r="Z72" s="280">
        <f t="shared" si="7"/>
        <v>480335</v>
      </c>
    </row>
    <row r="73" spans="1:27" ht="34.5" customHeight="1">
      <c r="A73" s="269"/>
      <c r="B73" s="417"/>
      <c r="C73" s="284" t="s">
        <v>1722</v>
      </c>
      <c r="D73" s="419"/>
      <c r="E73" s="419"/>
      <c r="F73" s="287"/>
      <c r="G73" s="277"/>
      <c r="H73" s="277"/>
      <c r="I73" s="277"/>
      <c r="J73" s="277"/>
      <c r="K73" s="277"/>
      <c r="L73" s="277"/>
      <c r="M73" s="277"/>
      <c r="N73" s="277"/>
      <c r="O73" s="277"/>
      <c r="P73" s="277"/>
      <c r="Q73" s="277"/>
      <c r="R73" s="277"/>
      <c r="S73" s="277">
        <f t="shared" si="6"/>
        <v>0</v>
      </c>
      <c r="T73" s="277">
        <f>VLOOKUP(T62,'[12]원가집계(설치)'!A$6:V$572,13,0)</f>
        <v>384403</v>
      </c>
      <c r="U73" s="277">
        <f>VLOOKUP(U62,'[12]설치원가(CCTV)'!B$6:U$48,13,0)</f>
        <v>8497</v>
      </c>
      <c r="V73" s="277" t="str">
        <f>IF(G61=",","",HLOOKUP(G62,'[12]설치원가(트렁크)'!$F$5:$K$26,16,0))</f>
        <v/>
      </c>
      <c r="W73" s="297" t="str">
        <f>IF(K61=",","",VLOOKUP(K62,'[12]설치원가(병렬)'!B$6:U$46,13,0))</f>
        <v/>
      </c>
      <c r="X73" s="277">
        <f>IF(I61=",","",HLOOKUP(G62,'[12]설치원가(지하)'!$F$5:$K$26,16,0)*I62)</f>
        <v>25049</v>
      </c>
      <c r="Y73" s="279">
        <f>IFERROR(HLOOKUP(Y62,'[12]설치원가(자동구출운전장치)'!$P$3:$Y$17,10,0),"")</f>
        <v>7559</v>
      </c>
      <c r="Z73" s="280">
        <f t="shared" si="7"/>
        <v>425508</v>
      </c>
    </row>
    <row r="74" spans="1:27" ht="34.5" customHeight="1">
      <c r="A74" s="269"/>
      <c r="B74" s="417"/>
      <c r="C74" s="284" t="s">
        <v>1724</v>
      </c>
      <c r="D74" s="419"/>
      <c r="E74" s="419"/>
      <c r="F74" s="277"/>
      <c r="G74" s="277"/>
      <c r="H74" s="277"/>
      <c r="I74" s="277"/>
      <c r="J74" s="277"/>
      <c r="K74" s="277"/>
      <c r="L74" s="277"/>
      <c r="M74" s="277"/>
      <c r="N74" s="277"/>
      <c r="O74" s="277"/>
      <c r="P74" s="277"/>
      <c r="Q74" s="277"/>
      <c r="R74" s="277"/>
      <c r="S74" s="277">
        <f t="shared" si="6"/>
        <v>0</v>
      </c>
      <c r="T74" s="277">
        <f>VLOOKUP(T62,'[12]원가집계(설치)'!A$6:V$572,14,0)</f>
        <v>15042</v>
      </c>
      <c r="U74" s="277">
        <f>VLOOKUP(U62,'[12]설치원가(CCTV)'!B$6:U$48,14,0)</f>
        <v>1262</v>
      </c>
      <c r="V74" s="277" t="str">
        <f>IF(G61=",","",HLOOKUP(G62,'[12]설치원가(트렁크)'!$F$5:$K$26,17,0))</f>
        <v/>
      </c>
      <c r="W74" s="297" t="str">
        <f>IF(K61=",","",VLOOKUP(K62,'[12]설치원가(병렬)'!B$6:U$46,14,0))</f>
        <v/>
      </c>
      <c r="X74" s="277">
        <f>IF(I61=",","",HLOOKUP(G62,'[12]설치원가(지하)'!$F$5:$K$26,17,0)*I62)</f>
        <v>3722</v>
      </c>
      <c r="Y74" s="279">
        <f>IFERROR(HLOOKUP(Y62,'[12]설치원가(자동구출운전장치)'!$P$3:$Y$17,11,0),"")</f>
        <v>1123</v>
      </c>
      <c r="Z74" s="280">
        <f t="shared" si="7"/>
        <v>21149</v>
      </c>
    </row>
    <row r="75" spans="1:27" ht="34.5" customHeight="1">
      <c r="A75" s="269"/>
      <c r="B75" s="417"/>
      <c r="C75" s="284" t="s">
        <v>1769</v>
      </c>
      <c r="D75" s="419"/>
      <c r="E75" s="419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>
        <f t="shared" si="6"/>
        <v>0</v>
      </c>
      <c r="T75" s="277">
        <f>VLOOKUP(T62,'[12]원가집계(설치)'!A$6:V$572,15,0)</f>
        <v>57131</v>
      </c>
      <c r="U75" s="277">
        <f>VLOOKUP(U62,'[12]설치원가(CCTV)'!B$6:U$48,15,0)</f>
        <v>49110</v>
      </c>
      <c r="V75" s="277" t="str">
        <f>IF(G61=",","",HLOOKUP(G62,'[12]설치원가(트렁크)'!$F$5:$K$26,10,0))</f>
        <v/>
      </c>
      <c r="W75" s="297" t="str">
        <f>IF(K61=",","",VLOOKUP(K62,'[12]설치원가(병렬)'!B$6:U$46,15,0))</f>
        <v/>
      </c>
      <c r="X75" s="277">
        <f>IF(I61=",","",HLOOKUP(G62,'[12]설치원가(지하)'!$F$5:$K$26,10,0)*I62)</f>
        <v>55169</v>
      </c>
      <c r="Y75" s="279">
        <f>IFERROR(HLOOKUP(Y62,'[12]설치원가(자동구출운전장치)'!$P$3:$Y$17,12,0),"")</f>
        <v>87483</v>
      </c>
      <c r="Z75" s="280">
        <f t="shared" si="7"/>
        <v>248893</v>
      </c>
    </row>
    <row r="76" spans="1:27" ht="34.5" customHeight="1">
      <c r="A76" s="269"/>
      <c r="B76" s="417" t="s">
        <v>1753</v>
      </c>
      <c r="C76" s="418"/>
      <c r="D76" s="419">
        <f>IF(M61="기계실무",VLOOKUP(D62,'[12]제조원가(기계실무)'!A$6:L$1103,8,0),VLOOKUP(D62,'[12]제조원가(기계실유)'!A$7:L$1104,8,0))</f>
        <v>3110984</v>
      </c>
      <c r="E76" s="419"/>
      <c r="F76" s="277"/>
      <c r="G76" s="277" t="str">
        <f>IF(G61=",","",HLOOKUP(G62,'[12]제조원가(트렁크)'!$F$5:$K$18,11,0))</f>
        <v/>
      </c>
      <c r="H76" s="277"/>
      <c r="I76" s="277">
        <f>IF(I61=",","",HLOOKUP(G62,'[12]제조원가(지하층)'!F$5:K$18,10,0)*I62)</f>
        <v>62423</v>
      </c>
      <c r="J76" s="277"/>
      <c r="K76" s="277" t="str">
        <f>IF(K61=",","",VLOOKUP(K62,'[12]제조원가(병렬)'!A$6:M$46,9,0))</f>
        <v/>
      </c>
      <c r="L76" s="277"/>
      <c r="M76" s="277"/>
      <c r="N76" s="277"/>
      <c r="O76" s="277"/>
      <c r="P76" s="277"/>
      <c r="Q76" s="277"/>
      <c r="R76" s="277"/>
      <c r="S76" s="277">
        <f t="shared" si="6"/>
        <v>3173407</v>
      </c>
      <c r="T76" s="288">
        <f>SUM(T68:T75)</f>
        <v>3008293</v>
      </c>
      <c r="U76" s="288">
        <f>SUM(U68:U75)</f>
        <v>128624</v>
      </c>
      <c r="V76" s="288">
        <f>SUM(V68:V75)</f>
        <v>0</v>
      </c>
      <c r="W76" s="288">
        <f>SUM(W68:W75)</f>
        <v>0</v>
      </c>
      <c r="X76" s="288">
        <f>SUM(X68:X75)</f>
        <v>247845</v>
      </c>
      <c r="Y76" s="279">
        <f>IFERROR(HLOOKUP(Y62,'[12]설치원가(자동구출운전장치)'!$P$3:$Y$17,13,0),"")</f>
        <v>2118813</v>
      </c>
      <c r="Z76" s="280">
        <f t="shared" si="7"/>
        <v>5503575</v>
      </c>
    </row>
    <row r="77" spans="1:27" ht="34.5" customHeight="1">
      <c r="A77" s="269"/>
      <c r="B77" s="417" t="s">
        <v>1770</v>
      </c>
      <c r="C77" s="418"/>
      <c r="D77" s="419">
        <f>IF(M61="기계실무",VLOOKUP(D62,'[12]제조원가(기계실무)'!A$6:L$1103,10,0),VLOOKUP(D62,'[12]제조원가(기계실유)'!A$7:L$1104,10,0))</f>
        <v>2649625</v>
      </c>
      <c r="E77" s="419"/>
      <c r="F77" s="277"/>
      <c r="G77" s="277" t="str">
        <f>IF(G61=",","",HLOOKUP(G62,'[12]제조원가(트렁크)'!$F$5:$K$18,12,0))</f>
        <v/>
      </c>
      <c r="H77" s="277"/>
      <c r="I77" s="277">
        <f>IF(I61=",","",HLOOKUP(G62,'[12]제조원가(지하층)'!F$5:K$18,12,0)*I62)</f>
        <v>53165</v>
      </c>
      <c r="J77" s="277"/>
      <c r="K77" s="277" t="str">
        <f>IF(K61=",","",VLOOKUP(K62,'[12]제조원가(병렬)'!A$6:M$46,11,0))</f>
        <v/>
      </c>
      <c r="L77" s="277"/>
      <c r="M77" s="277"/>
      <c r="N77" s="277"/>
      <c r="O77" s="277"/>
      <c r="P77" s="277"/>
      <c r="Q77" s="277"/>
      <c r="R77" s="277"/>
      <c r="S77" s="277">
        <f t="shared" si="6"/>
        <v>2702790</v>
      </c>
      <c r="T77" s="277">
        <f>VLOOKUP(T62,'[12]원가집계(설치)'!A$6:V$572,18,0)</f>
        <v>3989544</v>
      </c>
      <c r="U77" s="277">
        <f>VLOOKUP(U62,'[12]설치원가(CCTV)'!B$6:U$48,18,0)</f>
        <v>42623</v>
      </c>
      <c r="V77" s="277" t="str">
        <f>IF(G61=",","",HLOOKUP(G62,'[12]설치원가(트렁크)'!$F$5:$K$26,20,0))</f>
        <v/>
      </c>
      <c r="W77" s="297" t="str">
        <f>IF(K61=",","",VLOOKUP(K62,'[12]설치원가(병렬)'!B$6:U$46,18,0))</f>
        <v/>
      </c>
      <c r="X77" s="277">
        <f>IF(I61=",","",HLOOKUP(G62,'[12]설치원가(지하)'!$F$5:$K$26,20,0)*I62)</f>
        <v>51498</v>
      </c>
      <c r="Y77" s="279">
        <f>IFERROR(HLOOKUP(Y62,'[12]설치원가(자동구출운전장치)'!$P$3:$Y$17,14,0),"")</f>
        <v>74158</v>
      </c>
      <c r="Z77" s="280">
        <f t="shared" si="7"/>
        <v>4157823</v>
      </c>
    </row>
    <row r="78" spans="1:27" ht="34.5" customHeight="1">
      <c r="A78" s="269"/>
      <c r="B78" s="417" t="s">
        <v>1732</v>
      </c>
      <c r="C78" s="418"/>
      <c r="D78" s="419">
        <f>IF(M61="기계실무",VLOOKUP(D62,'[12]제조원가(기계실무)'!A$6:L$1103,11,0),VLOOKUP(D62,'[12]제조원가(기계실유)'!A$7:L$1104,11,0))</f>
        <v>1739821</v>
      </c>
      <c r="E78" s="419"/>
      <c r="F78" s="277"/>
      <c r="G78" s="277" t="str">
        <f>IF(G61=",","",HLOOKUP(G62,'[12]제조원가(트렁크)'!$F$5:$K$18,13,0))</f>
        <v/>
      </c>
      <c r="H78" s="277"/>
      <c r="I78" s="277">
        <f>IF(I61=",","",HLOOKUP(G62,'[12]제조원가(지하층)'!F$5:K$18,13,0)*I62)</f>
        <v>24549</v>
      </c>
      <c r="J78" s="277"/>
      <c r="K78" s="277" t="str">
        <f>IF(K61=",","",VLOOKUP(K62,'[12]제조원가(병렬)'!A$6:M$46,12,0))</f>
        <v/>
      </c>
      <c r="L78" s="277"/>
      <c r="M78" s="277"/>
      <c r="N78" s="277"/>
      <c r="O78" s="277"/>
      <c r="P78" s="277"/>
      <c r="Q78" s="277"/>
      <c r="R78" s="277"/>
      <c r="S78" s="277">
        <f t="shared" si="6"/>
        <v>1764370</v>
      </c>
      <c r="T78" s="277">
        <f>VLOOKUP(T62,'[12]원가집계(설치)'!A$6:V$572,19,0)</f>
        <v>24500606</v>
      </c>
      <c r="U78" s="277">
        <f>VLOOKUP(U62,'[12]설치원가(CCTV)'!B$6:U$48,19,0)</f>
        <v>52060</v>
      </c>
      <c r="V78" s="277" t="str">
        <f>IF(G61=",","",HLOOKUP(G62,'[12]설치원가(트렁크)'!$F$5:$K$26,21,0))</f>
        <v/>
      </c>
      <c r="W78" s="297" t="str">
        <f>IF(K61=",","",VLOOKUP(K62,'[12]설치원가(병렬)'!B$6:U$46,19,0))</f>
        <v/>
      </c>
      <c r="X78" s="277">
        <f>IF(I61=",","",HLOOKUP(G62,'[12]설치원가(지하)'!$F$5:$K$26,21,0)*I62)</f>
        <v>134978</v>
      </c>
      <c r="Y78" s="279">
        <f>IFERROR(HLOOKUP(Y62,'[12]설치원가(자동구출운전장치)'!$P$3:$Y$17,15,0),"")</f>
        <v>55355</v>
      </c>
      <c r="Z78" s="280">
        <f t="shared" si="7"/>
        <v>24742999</v>
      </c>
    </row>
    <row r="79" spans="1:27" ht="34.5" customHeight="1">
      <c r="A79" s="269"/>
      <c r="B79" s="417" t="s">
        <v>1771</v>
      </c>
      <c r="C79" s="418"/>
      <c r="D79" s="420"/>
      <c r="E79" s="420"/>
      <c r="F79" s="289"/>
      <c r="G79" s="289"/>
      <c r="H79" s="289"/>
      <c r="I79" s="289"/>
      <c r="J79" s="289"/>
      <c r="K79" s="289"/>
      <c r="L79" s="289"/>
      <c r="M79" s="289"/>
      <c r="N79" s="289"/>
      <c r="O79" s="289"/>
      <c r="P79" s="289"/>
      <c r="Q79" s="289"/>
      <c r="R79" s="289"/>
      <c r="S79" s="277"/>
      <c r="T79" s="289"/>
      <c r="U79" s="289"/>
      <c r="V79" s="289"/>
      <c r="W79" s="290"/>
      <c r="X79" s="289"/>
      <c r="Y79" s="291"/>
      <c r="Z79" s="280">
        <f>[12]예비품산출표!$G$25</f>
        <v>135382.66717791412</v>
      </c>
    </row>
    <row r="80" spans="1:27" ht="34.5" customHeight="1" thickBot="1">
      <c r="A80" s="269"/>
      <c r="B80" s="421" t="s">
        <v>1737</v>
      </c>
      <c r="C80" s="422"/>
      <c r="D80" s="423"/>
      <c r="E80" s="423"/>
      <c r="F80" s="292"/>
      <c r="G80" s="292"/>
      <c r="H80" s="292"/>
      <c r="I80" s="292"/>
      <c r="J80" s="292"/>
      <c r="K80" s="292"/>
      <c r="L80" s="292"/>
      <c r="M80" s="292"/>
      <c r="N80" s="292"/>
      <c r="O80" s="292"/>
      <c r="P80" s="292"/>
      <c r="Q80" s="292"/>
      <c r="R80" s="292"/>
      <c r="S80" s="293"/>
      <c r="T80" s="292"/>
      <c r="U80" s="292"/>
      <c r="V80" s="292"/>
      <c r="W80" s="294"/>
      <c r="X80" s="292"/>
      <c r="Y80" s="295"/>
      <c r="Z80" s="296">
        <f>VLOOKUP(Z62,'[12]표준보수료(지급)'!A$5:K$218,11,0)</f>
        <v>1767873</v>
      </c>
      <c r="AA80" s="296">
        <f>VLOOKUP(Z62,'[12]표준보수료(사급)'!A$5:K$218,11,0)</f>
        <v>1878539</v>
      </c>
    </row>
    <row r="81" spans="1:28" ht="34.5" customHeight="1" thickBot="1">
      <c r="A81" s="255">
        <f>A61+1</f>
        <v>5</v>
      </c>
      <c r="B81" s="256">
        <f>VLOOKUP(A81,타입입력,3,0)</f>
        <v>15</v>
      </c>
      <c r="C81" s="257" t="s">
        <v>1693</v>
      </c>
      <c r="D81" s="256">
        <f>VLOOKUP(A81,타입입력,5,0)</f>
        <v>20</v>
      </c>
      <c r="E81" s="257" t="s">
        <v>1772</v>
      </c>
      <c r="F81" s="258" t="str">
        <f>IF(G81=0,"",",")</f>
        <v>,</v>
      </c>
      <c r="G81" s="256" t="str">
        <f>IF(VLOOKUP(A81,타입입력,7,0)="",",",VLOOKUP(A81,타입입력,7,0))</f>
        <v>,</v>
      </c>
      <c r="H81" s="258" t="str">
        <f>IF(I81="","",",")</f>
        <v>,</v>
      </c>
      <c r="I81" s="256" t="str">
        <f>IF(VLOOKUP(A81,타입입력,8,0)="",",",VLOOKUP(A81,타입입력,8,0)&amp;"층")</f>
        <v>지하1층</v>
      </c>
      <c r="J81" s="258" t="str">
        <f>IF(K81="","",",")</f>
        <v>,</v>
      </c>
      <c r="K81" s="256" t="str">
        <f>IF(VLOOKUP(A81,타입입력,12,0)="",",",VLOOKUP(A81,타입입력,12,0))</f>
        <v>,</v>
      </c>
      <c r="L81" s="258" t="str">
        <f>IF(M81="","",",")</f>
        <v>,</v>
      </c>
      <c r="M81" s="256" t="str">
        <f>IF(VLOOKUP(A81,타입입력,13,0)="",",",VLOOKUP(A81,타입입력,13,0))</f>
        <v>,</v>
      </c>
      <c r="N81" s="258" t="str">
        <f>IF(O81="","",",")</f>
        <v>,</v>
      </c>
      <c r="O81" s="256" t="str">
        <f>IF(VLOOKUP(A81,타입입력,14,0)="",",",VLOOKUP(A81,타입입력,14,0))</f>
        <v>,</v>
      </c>
      <c r="P81" s="258" t="str">
        <f>IF(Q81="","",",")</f>
        <v>,</v>
      </c>
      <c r="Q81" s="256" t="str">
        <f>IF(VLOOKUP(A81,타입입력,15,0)="",",",VLOOKUP(A81,타입입력,15,0))</f>
        <v>,</v>
      </c>
      <c r="R81" s="258" t="str">
        <f>IF(S81="","",",")</f>
        <v>,</v>
      </c>
      <c r="S81" s="256" t="str">
        <f>IF(VLOOKUP(A81,타입입력,16,0)="",",",VLOOKUP(A81,타입입력,16,0))</f>
        <v>105m/min</v>
      </c>
      <c r="T81" s="256" t="str">
        <f>IF(VLOOKUP(A81,타입입력,17,0)="",",",VLOOKUP(A81,타입입력,17,0))</f>
        <v>임대</v>
      </c>
      <c r="U81" s="259" t="str">
        <f>IF(VLOOKUP(A81,타입입력,18,0)="",",",VLOOKUP(A81,타입입력,18,0))</f>
        <v>,</v>
      </c>
      <c r="V81" s="256" t="str">
        <f>IF(VLOOKUP(A81,타입입력,20,0)="",",",VLOOKUP(A81,타입입력,20,0))</f>
        <v>,</v>
      </c>
      <c r="W81" s="256" t="str">
        <f>IF(VLOOKUP(A81,타입입력,21,0)="",",",VLOOKUP(A81,타입입력,21,0))</f>
        <v>,</v>
      </c>
      <c r="X81" s="256" t="str">
        <f>IF(VLOOKUP(A81,타입입력,23,0)="",",",VLOOKUP(A81,타입입력,23,0))</f>
        <v>,</v>
      </c>
      <c r="Y81" s="256"/>
      <c r="Z81" s="260" t="str">
        <f>IF(VLOOKUP(A81,타입입력,22,0)="",",",VLOOKUP(A81,타입입력,22,0))</f>
        <v>과세</v>
      </c>
    </row>
    <row r="82" spans="1:28" ht="34.5" customHeight="1">
      <c r="A82" s="262"/>
      <c r="B82" s="433" t="str">
        <f>VLOOKUP(A81,타입입력,2,0)</f>
        <v>승강기</v>
      </c>
      <c r="C82" s="434"/>
      <c r="D82" s="435" t="str">
        <f>CONCATENATE(B81,C81,D81,E81,S81,T81)</f>
        <v>15인승20층105m/min임대</v>
      </c>
      <c r="E82" s="435"/>
      <c r="F82" s="263"/>
      <c r="G82" s="263" t="str">
        <f>CONCATENATE(B81,C81)</f>
        <v>15인승</v>
      </c>
      <c r="H82" s="263"/>
      <c r="I82" s="263" t="str">
        <f>MID(I81,3,1)</f>
        <v>1</v>
      </c>
      <c r="J82" s="263"/>
      <c r="K82" s="263" t="str">
        <f>CONCATENATE(D81,E81)</f>
        <v>20층</v>
      </c>
      <c r="L82" s="263"/>
      <c r="M82" s="263"/>
      <c r="N82" s="263"/>
      <c r="O82" s="263"/>
      <c r="P82" s="263"/>
      <c r="Q82" s="263"/>
      <c r="R82" s="263"/>
      <c r="S82" s="263"/>
      <c r="T82" s="263" t="str">
        <f>CONCATENATE(B81,C81,D81,E81,S81)</f>
        <v>15인승20층105m/min</v>
      </c>
      <c r="U82" s="263" t="str">
        <f>CONCATENATE(D81,E81)</f>
        <v>20층</v>
      </c>
      <c r="V82" s="264"/>
      <c r="W82" s="264"/>
      <c r="X82" s="264"/>
      <c r="Y82" s="265">
        <f>IF(MID(S81,4,1)="m",VALUE(CONCATENATE(B81,LEFT(S81,3))),VALUE(CONCATENATE(B81,LEFT(S81,2))))</f>
        <v>15105</v>
      </c>
      <c r="Z82" s="266" t="str">
        <f>CONCATENATE(B81,C81,D81,E81)</f>
        <v>15인승20층</v>
      </c>
    </row>
    <row r="83" spans="1:28" ht="34.5" customHeight="1">
      <c r="A83" s="269"/>
      <c r="B83" s="424" t="s">
        <v>1695</v>
      </c>
      <c r="C83" s="425"/>
      <c r="D83" s="426" t="str">
        <f>CONCATENATE(B81,C81,D81,E81)</f>
        <v>15인승20층</v>
      </c>
      <c r="E83" s="426"/>
      <c r="F83" s="270"/>
      <c r="G83" s="271"/>
      <c r="H83" s="270"/>
      <c r="I83" s="270" t="s">
        <v>1773</v>
      </c>
      <c r="J83" s="270"/>
      <c r="K83" s="270"/>
      <c r="L83" s="270"/>
      <c r="M83" s="270"/>
      <c r="N83" s="270"/>
      <c r="O83" s="270" t="str">
        <f>B81&amp;C81&amp;O81</f>
        <v>15인승,</v>
      </c>
      <c r="P83" s="270"/>
      <c r="Q83" s="270"/>
      <c r="R83" s="270"/>
      <c r="S83" s="270"/>
      <c r="T83" s="427" t="s">
        <v>1698</v>
      </c>
      <c r="U83" s="427"/>
      <c r="V83" s="427"/>
      <c r="W83" s="427"/>
      <c r="X83" s="427"/>
      <c r="Y83" s="428"/>
      <c r="Z83" s="429"/>
      <c r="AB83" s="239" t="s">
        <v>1774</v>
      </c>
    </row>
    <row r="84" spans="1:28" ht="34.5" customHeight="1">
      <c r="A84" s="269"/>
      <c r="B84" s="430" t="s">
        <v>1700</v>
      </c>
      <c r="C84" s="431"/>
      <c r="D84" s="432" t="str">
        <f>"본체"&amp;IF(M81="기계실무","("&amp;M81&amp;")","")</f>
        <v>본체</v>
      </c>
      <c r="E84" s="432"/>
      <c r="F84" s="272"/>
      <c r="G84" s="273" t="str">
        <f>G81</f>
        <v>,</v>
      </c>
      <c r="H84" s="272"/>
      <c r="I84" s="273" t="str">
        <f>I81</f>
        <v>지하1층</v>
      </c>
      <c r="J84" s="272"/>
      <c r="K84" s="273" t="str">
        <f>K81</f>
        <v>,</v>
      </c>
      <c r="L84" s="272"/>
      <c r="M84" s="272"/>
      <c r="N84" s="272"/>
      <c r="O84" s="272"/>
      <c r="P84" s="272"/>
      <c r="Q84" s="272"/>
      <c r="R84" s="272"/>
      <c r="S84" s="272" t="s">
        <v>1702</v>
      </c>
      <c r="T84" s="272" t="str">
        <f>"본체"&amp;"("&amp;M81&amp;")"</f>
        <v>본체(,)</v>
      </c>
      <c r="U84" s="272" t="s">
        <v>1703</v>
      </c>
      <c r="V84" s="272" t="s">
        <v>1704</v>
      </c>
      <c r="W84" s="273" t="s">
        <v>1643</v>
      </c>
      <c r="X84" s="273" t="str">
        <f>I81</f>
        <v>지하1층</v>
      </c>
      <c r="Y84" s="274" t="s">
        <v>1775</v>
      </c>
      <c r="Z84" s="275" t="s">
        <v>1702</v>
      </c>
      <c r="AB84" s="239" t="s">
        <v>1776</v>
      </c>
    </row>
    <row r="85" spans="1:28" ht="34.5" customHeight="1">
      <c r="A85" s="269"/>
      <c r="B85" s="417" t="s">
        <v>1708</v>
      </c>
      <c r="C85" s="418"/>
      <c r="D85" s="419">
        <f>IF(M81="기계실무",VLOOKUP(D82,'[12]제조원가(기계실무)'!A$6:L$1103,4,0),VLOOKUP(D82,'[12]제조원가(기계실유)'!A$7:L$1104,4,0))+IF(O81=",",0,VLOOKUP(O81,[12]특수단가!$A$6:$H$20,8,))+IF(Q81=",",0,VLOOKUP(Q81,[12]특수단가!$A$6:$H$20,8,))+IF(U81=",",0,([12]특수단가!$H$11*(U81+1)))+IF(V81=",",0,VLOOKUP(B81,[12]특수단가!$A$12:$H$17,8,))+IF(W81=",",0,VLOOKUP(W81,[12]특수단가!$A$6:$H$20,8,))+IF(X81=",",0,VLOOKUP(X81,[12]특수단가!$A$6:$H$20,8,))</f>
        <v>51169278</v>
      </c>
      <c r="E85" s="419"/>
      <c r="F85" s="277"/>
      <c r="G85" s="277" t="str">
        <f>IF(G81=",","",HLOOKUP(G82,'[12]제조원가(트렁크)'!$F$5:$K$18,6,0))</f>
        <v/>
      </c>
      <c r="H85" s="277"/>
      <c r="I85" s="277">
        <f>IF(I81=",","",HLOOKUP(G82,'[12]제조원가(지하층)'!F$5:K$18,6,0)*I82)</f>
        <v>969950</v>
      </c>
      <c r="J85" s="277"/>
      <c r="K85" s="277" t="str">
        <f>IF(K81=",","",VLOOKUP(K82,'[12]제조원가(병렬)'!A$6:M$46,3,0))</f>
        <v/>
      </c>
      <c r="L85" s="277"/>
      <c r="M85" s="277"/>
      <c r="N85" s="277"/>
      <c r="O85" s="277"/>
      <c r="P85" s="277"/>
      <c r="Q85" s="277"/>
      <c r="R85" s="277"/>
      <c r="S85" s="277">
        <f t="shared" ref="S85:S98" si="8">TRUNC(SUM(D85:Q85))</f>
        <v>52139228</v>
      </c>
      <c r="T85" s="277">
        <f>VLOOKUP(T82,'[12]원가집계(설치)'!A$6:V$572,4,0)</f>
        <v>2453884</v>
      </c>
      <c r="U85" s="277">
        <f>VLOOKUP(U82,'[12]설치원가(CCTV)'!B$6:U$48,4,0)</f>
        <v>704592</v>
      </c>
      <c r="V85" s="278"/>
      <c r="W85" s="297" t="str">
        <f>IF(K81=",","",VLOOKUP(K82,'[12]설치원가(병렬)'!B$6:U$46,4,0))</f>
        <v/>
      </c>
      <c r="X85" s="277">
        <f>IF(I81=",","",HLOOKUP(G82,'[12]설치원가(지하)'!$F$5:$K$26,6,0)*I82)</f>
        <v>23120</v>
      </c>
      <c r="Y85" s="279">
        <f>IFERROR(HLOOKUP(Y82,'[12]설치원가(자동구출운전장치)'!$P$3:$Y$17,2,0),"")</f>
        <v>1577910</v>
      </c>
      <c r="Z85" s="280">
        <f t="shared" ref="Z85:Z98" si="9">TRUNC(SUM(T85:Y85))</f>
        <v>4759506</v>
      </c>
    </row>
    <row r="86" spans="1:28" ht="34.5" customHeight="1">
      <c r="A86" s="269"/>
      <c r="B86" s="417" t="s">
        <v>1777</v>
      </c>
      <c r="C86" s="418"/>
      <c r="D86" s="419">
        <f>IF(M81="기계실무",VLOOKUP(D82,'[12]제조원가(기계실무)'!A$6:L$1103,5,0),VLOOKUP(D82,'[12]제조원가(기계실유)'!A$7:L$1104,5,0))</f>
        <v>2921683</v>
      </c>
      <c r="E86" s="419"/>
      <c r="F86" s="277"/>
      <c r="G86" s="277" t="str">
        <f>IF(G81=",","",HLOOKUP(G82,'[12]제조원가(트렁크)'!$F$5:$K$18,7,0))</f>
        <v/>
      </c>
      <c r="H86" s="277"/>
      <c r="I86" s="277">
        <f>IF(I81=",","",HLOOKUP(G82,'[12]제조원가(지하층)'!F$5:K$18,7,0)*I82)</f>
        <v>18345</v>
      </c>
      <c r="J86" s="277"/>
      <c r="K86" s="277" t="str">
        <f>IF(K81=",","",VLOOKUP(K82,'[12]제조원가(병렬)'!A$6:M$46,6,0))</f>
        <v/>
      </c>
      <c r="L86" s="277"/>
      <c r="M86" s="277"/>
      <c r="N86" s="277"/>
      <c r="O86" s="277"/>
      <c r="P86" s="277"/>
      <c r="Q86" s="277"/>
      <c r="R86" s="277"/>
      <c r="S86" s="277">
        <f t="shared" si="8"/>
        <v>2940028</v>
      </c>
      <c r="T86" s="277">
        <f>VLOOKUP(T82,'[12]원가집계(설치)'!A$6:V$572,5,0)</f>
        <v>21354602.135000002</v>
      </c>
      <c r="U86" s="277">
        <f>VLOOKUP(U82,'[12]설치원가(CCTV)'!B$6:U$48,5,0)</f>
        <v>369451</v>
      </c>
      <c r="V86" s="277" t="str">
        <f>IF(G81=",","",HLOOKUP(G82,'[12]설치원가(트렁크)'!$F$5:$K$26,7,0))</f>
        <v/>
      </c>
      <c r="W86" s="297" t="str">
        <f>IF(K81=",","",VLOOKUP(K82,'[12]설치원가(병렬)'!B$6:U$46,5,0))</f>
        <v/>
      </c>
      <c r="X86" s="277">
        <f>IF(I81=",","",HLOOKUP(G82,'[12]설치원가(지하)'!$F$5:$K$26,7,0)*I82)</f>
        <v>1089115</v>
      </c>
      <c r="Y86" s="279">
        <f>IFERROR(HLOOKUP(Y82,'[12]설치원가(자동구출운전장치)'!$P$3:$Y$17,3,0),"")</f>
        <v>328692</v>
      </c>
      <c r="Z86" s="280">
        <f t="shared" si="9"/>
        <v>23141860</v>
      </c>
    </row>
    <row r="87" spans="1:28" ht="34.5" customHeight="1">
      <c r="A87" s="269"/>
      <c r="B87" s="417" t="s">
        <v>1778</v>
      </c>
      <c r="C87" s="418"/>
      <c r="D87" s="419">
        <f>IF(M81="기계실무",VLOOKUP(D82,'[12]제조원가(기계실무)'!A$6:L$1103,6,0),VLOOKUP(D82,'[12]제조원가(기계실유)'!A$7:L$1104,6,0))</f>
        <v>1667988</v>
      </c>
      <c r="E87" s="419"/>
      <c r="F87" s="277"/>
      <c r="G87" s="277" t="str">
        <f>IF(G81=",","",HLOOKUP(G82,'[12]제조원가(트렁크)'!$F$5:$K$18,8,0))</f>
        <v/>
      </c>
      <c r="H87" s="277"/>
      <c r="I87" s="277">
        <f>IF(I81=",","",HLOOKUP(G82,'[12]제조원가(지하층)'!F$5:K$18,8,0)*I82)</f>
        <v>10473</v>
      </c>
      <c r="J87" s="277"/>
      <c r="K87" s="277" t="str">
        <f>IF(K81=",","",VLOOKUP(K82,'[12]제조원가(병렬)'!A$6:M$46,7,0))</f>
        <v/>
      </c>
      <c r="L87" s="277"/>
      <c r="M87" s="277"/>
      <c r="N87" s="277"/>
      <c r="O87" s="277"/>
      <c r="P87" s="277"/>
      <c r="Q87" s="277"/>
      <c r="R87" s="277"/>
      <c r="S87" s="277">
        <f t="shared" si="8"/>
        <v>1678461</v>
      </c>
      <c r="T87" s="277">
        <f>VLOOKUP(T82,'[12]원가집계(설치)'!A$6:V$572,6,0)</f>
        <v>2182440</v>
      </c>
      <c r="U87" s="277">
        <f>VLOOKUP(U82,'[12]설치원가(CCTV)'!B$6:U$48,6,0)</f>
        <v>37757</v>
      </c>
      <c r="V87" s="277" t="str">
        <f>IF(G81=",","",HLOOKUP(G82,'[12]설치원가(트렁크)'!$F$5:$K$26,8,0))</f>
        <v/>
      </c>
      <c r="W87" s="297" t="str">
        <f>IF(K81=",","",VLOOKUP(K82,'[12]설치원가(병렬)'!B$6:U$46,6,0))</f>
        <v/>
      </c>
      <c r="X87" s="277">
        <f>IF(I81=",","",HLOOKUP(G82,'[12]설치원가(지하)'!$F$5:$K$26,8,0)*I82)</f>
        <v>111307</v>
      </c>
      <c r="Y87" s="279">
        <f>IFERROR(HLOOKUP(Y82,'[12]설치원가(자동구출운전장치)'!$P$3:$Y$17,4,0),"")</f>
        <v>33592</v>
      </c>
      <c r="Z87" s="280">
        <f t="shared" si="9"/>
        <v>2365096</v>
      </c>
    </row>
    <row r="88" spans="1:28" ht="34.5" customHeight="1">
      <c r="A88" s="269"/>
      <c r="B88" s="417" t="s">
        <v>1779</v>
      </c>
      <c r="C88" s="284" t="s">
        <v>1780</v>
      </c>
      <c r="D88" s="419"/>
      <c r="E88" s="419"/>
      <c r="F88" s="277"/>
      <c r="G88" s="285"/>
      <c r="H88" s="277"/>
      <c r="I88" s="285"/>
      <c r="J88" s="277"/>
      <c r="K88" s="285"/>
      <c r="L88" s="277"/>
      <c r="M88" s="277"/>
      <c r="N88" s="277"/>
      <c r="O88" s="277"/>
      <c r="P88" s="277"/>
      <c r="Q88" s="277"/>
      <c r="R88" s="277"/>
      <c r="S88" s="277">
        <f t="shared" si="8"/>
        <v>0</v>
      </c>
      <c r="T88" s="277">
        <f>VLOOKUP(T82,'[12]원가집계(설치)'!A$6:V$572,8,0)</f>
        <v>877931</v>
      </c>
      <c r="U88" s="277">
        <f>VLOOKUP(U82,'[12]설치원가(CCTV)'!B$6:U$48,8,0)</f>
        <v>15188</v>
      </c>
      <c r="V88" s="277" t="str">
        <f>IF(G81=",","",HLOOKUP(G82,'[12]설치원가(트렁크)'!$F$5:$K$26,11,0))</f>
        <v/>
      </c>
      <c r="W88" s="297" t="str">
        <f>IF(K81=",","",VLOOKUP(K82,'[12]설치원가(병렬)'!B$6:U$46,8,0))</f>
        <v/>
      </c>
      <c r="X88" s="277">
        <f>IF(I81=",","",HLOOKUP(G82,'[12]설치원가(지하)'!$F$5:$K$26,11,0)*I82)</f>
        <v>44775</v>
      </c>
      <c r="Y88" s="279">
        <f>IFERROR(HLOOKUP(Y82,'[12]설치원가(자동구출운전장치)'!$P$3:$Y$17,5,0),"")</f>
        <v>13513</v>
      </c>
      <c r="Z88" s="280">
        <f t="shared" si="9"/>
        <v>951407</v>
      </c>
    </row>
    <row r="89" spans="1:28" ht="34.5" customHeight="1">
      <c r="A89" s="269"/>
      <c r="B89" s="417"/>
      <c r="C89" s="284" t="s">
        <v>1781</v>
      </c>
      <c r="D89" s="419"/>
      <c r="E89" s="419"/>
      <c r="F89" s="277"/>
      <c r="G89" s="277"/>
      <c r="H89" s="277"/>
      <c r="I89" s="277"/>
      <c r="J89" s="277"/>
      <c r="K89" s="277"/>
      <c r="L89" s="277"/>
      <c r="M89" s="277"/>
      <c r="N89" s="277"/>
      <c r="O89" s="277"/>
      <c r="P89" s="277"/>
      <c r="Q89" s="277"/>
      <c r="R89" s="277"/>
      <c r="S89" s="277">
        <f t="shared" si="8"/>
        <v>0</v>
      </c>
      <c r="T89" s="277">
        <f>VLOOKUP(T82,'[12]원가집계(설치)'!A$6:V$572,9,0)</f>
        <v>204772</v>
      </c>
      <c r="U89" s="277">
        <f>VLOOKUP(U82,'[12]설치원가(CCTV)'!B$6:U$48,9,0)</f>
        <v>3542</v>
      </c>
      <c r="V89" s="277" t="str">
        <f>IF(G81=",","",HLOOKUP(G82,'[12]설치원가(트렁크)'!$F$5:$K$26,12,0))</f>
        <v/>
      </c>
      <c r="W89" s="297" t="str">
        <f>IF(K81=",","",VLOOKUP(K82,'[12]설치원가(병렬)'!B$6:U$46,9,0))</f>
        <v/>
      </c>
      <c r="X89" s="277">
        <f>IF(I81=",","",HLOOKUP(G82,'[12]설치원가(지하)'!$F$5:$K$26,12,0)*I82)</f>
        <v>10443</v>
      </c>
      <c r="Y89" s="279">
        <f>IFERROR(HLOOKUP(Y82,'[12]설치원가(자동구출운전장치)'!$P$3:$Y$17,6,0),"")</f>
        <v>3151</v>
      </c>
      <c r="Z89" s="280">
        <f t="shared" si="9"/>
        <v>221908</v>
      </c>
    </row>
    <row r="90" spans="1:28" ht="34.5" customHeight="1">
      <c r="A90" s="269"/>
      <c r="B90" s="417"/>
      <c r="C90" s="284" t="s">
        <v>1782</v>
      </c>
      <c r="D90" s="419"/>
      <c r="E90" s="419"/>
      <c r="F90" s="277"/>
      <c r="G90" s="277"/>
      <c r="H90" s="277"/>
      <c r="I90" s="277"/>
      <c r="J90" s="277"/>
      <c r="K90" s="277"/>
      <c r="L90" s="277"/>
      <c r="M90" s="277"/>
      <c r="N90" s="277"/>
      <c r="O90" s="277"/>
      <c r="P90" s="277"/>
      <c r="Q90" s="277"/>
      <c r="R90" s="277"/>
      <c r="S90" s="277">
        <f t="shared" si="8"/>
        <v>0</v>
      </c>
      <c r="T90" s="277">
        <f>VLOOKUP(T82,'[12]원가집계(설치)'!A$6:V$572,10,0)</f>
        <v>712175</v>
      </c>
      <c r="U90" s="277">
        <f>VLOOKUP(U82,'[12]설치원가(CCTV)'!B$6:U$48,10,0)</f>
        <v>12321</v>
      </c>
      <c r="V90" s="277" t="str">
        <f>IF(G81=",","",HLOOKUP(G82,'[12]설치원가(트렁크)'!$F$5:$K$26,13,0))</f>
        <v/>
      </c>
      <c r="W90" s="297" t="str">
        <f>IF(K81=",","",VLOOKUP(K82,'[12]설치원가(병렬)'!B$6:U$46,10,0))</f>
        <v/>
      </c>
      <c r="X90" s="277">
        <f>IF(I81=",","",HLOOKUP(G82,'[12]설치원가(지하)'!$F$5:$K$26,13,0)*I82)</f>
        <v>36321</v>
      </c>
      <c r="Y90" s="279">
        <f>IFERROR(HLOOKUP(Y82,'[12]설치원가(자동구출운전장치)'!$P$3:$Y$17,7,0),"")</f>
        <v>10961</v>
      </c>
      <c r="Z90" s="280">
        <f t="shared" si="9"/>
        <v>771778</v>
      </c>
    </row>
    <row r="91" spans="1:28" ht="34.5" customHeight="1">
      <c r="A91" s="269"/>
      <c r="B91" s="417"/>
      <c r="C91" s="284" t="s">
        <v>1783</v>
      </c>
      <c r="D91" s="419"/>
      <c r="E91" s="419"/>
      <c r="F91" s="277"/>
      <c r="G91" s="277"/>
      <c r="H91" s="277"/>
      <c r="I91" s="277"/>
      <c r="J91" s="277"/>
      <c r="K91" s="277"/>
      <c r="L91" s="277"/>
      <c r="M91" s="277"/>
      <c r="N91" s="277"/>
      <c r="O91" s="277"/>
      <c r="P91" s="277"/>
      <c r="Q91" s="277"/>
      <c r="R91" s="277"/>
      <c r="S91" s="277">
        <f t="shared" si="8"/>
        <v>0</v>
      </c>
      <c r="T91" s="277">
        <f>VLOOKUP(T82,'[12]원가집계(설치)'!A$6:V$572,11,0)</f>
        <v>960957</v>
      </c>
      <c r="U91" s="277">
        <f>VLOOKUP(U82,'[12]설치원가(CCTV)'!B$6:U$48,11,0)</f>
        <v>16625</v>
      </c>
      <c r="V91" s="277" t="str">
        <f>IF(G81=",","",HLOOKUP(G82,'[12]설치원가(트렁크)'!$F$5:$K$26,14,0))</f>
        <v/>
      </c>
      <c r="W91" s="297" t="str">
        <f>IF(K81=",","",VLOOKUP(K82,'[12]설치원가(병렬)'!B$6:U$46,11,0))</f>
        <v/>
      </c>
      <c r="X91" s="277">
        <f>IF(I81=",","",HLOOKUP(G82,'[12]설치원가(지하)'!$F$5:$K$26,14,0)*I82)</f>
        <v>49010</v>
      </c>
      <c r="Y91" s="279">
        <f>IFERROR(HLOOKUP(Y82,'[12]설치원가(자동구출운전장치)'!$P$3:$Y$17,8,0),"")</f>
        <v>14791</v>
      </c>
      <c r="Z91" s="280">
        <f t="shared" si="9"/>
        <v>1041383</v>
      </c>
    </row>
    <row r="92" spans="1:28" ht="34.5" customHeight="1">
      <c r="A92" s="269"/>
      <c r="B92" s="417"/>
      <c r="C92" s="284" t="s">
        <v>1721</v>
      </c>
      <c r="D92" s="419"/>
      <c r="E92" s="419"/>
      <c r="F92" s="277"/>
      <c r="G92" s="277"/>
      <c r="H92" s="277"/>
      <c r="I92" s="277"/>
      <c r="J92" s="277"/>
      <c r="K92" s="277"/>
      <c r="L92" s="277"/>
      <c r="M92" s="277"/>
      <c r="N92" s="277"/>
      <c r="O92" s="277"/>
      <c r="P92" s="277"/>
      <c r="Q92" s="277"/>
      <c r="R92" s="277"/>
      <c r="S92" s="277">
        <f t="shared" si="8"/>
        <v>0</v>
      </c>
      <c r="T92" s="277">
        <f>VLOOKUP(T82,'[12]원가집계(설치)'!A$6:V$572,12,0)</f>
        <v>499978</v>
      </c>
      <c r="U92" s="277">
        <f>VLOOKUP(U82,'[12]설치원가(CCTV)'!B$6:U$48,12,0)</f>
        <v>22554</v>
      </c>
      <c r="V92" s="277" t="str">
        <f>IF(G81=",","",HLOOKUP(G82,'[12]설치원가(트렁크)'!$F$5:$K$26,15,0))</f>
        <v/>
      </c>
      <c r="W92" s="297" t="str">
        <f>IF(K81=",","",VLOOKUP(K82,'[12]설치원가(병렬)'!B$6:U$46,12,0))</f>
        <v/>
      </c>
      <c r="X92" s="277">
        <f>IF(I81=",","",HLOOKUP(G82,'[12]설치원가(지하)'!$F$5:$K$26,15,0)*I82)</f>
        <v>23356</v>
      </c>
      <c r="Y92" s="279">
        <f>IFERROR(HLOOKUP(Y82,'[12]설치원가(자동구출운전장치)'!$P$3:$Y$17,9,0),"")</f>
        <v>40038</v>
      </c>
      <c r="Z92" s="280">
        <f t="shared" si="9"/>
        <v>585926</v>
      </c>
    </row>
    <row r="93" spans="1:28" ht="34.5" customHeight="1">
      <c r="A93" s="269"/>
      <c r="B93" s="417"/>
      <c r="C93" s="284" t="s">
        <v>1784</v>
      </c>
      <c r="D93" s="419"/>
      <c r="E93" s="419"/>
      <c r="F93" s="287"/>
      <c r="G93" s="277"/>
      <c r="H93" s="277"/>
      <c r="I93" s="277"/>
      <c r="J93" s="277"/>
      <c r="K93" s="277"/>
      <c r="L93" s="277"/>
      <c r="M93" s="277"/>
      <c r="N93" s="277"/>
      <c r="O93" s="277"/>
      <c r="P93" s="277"/>
      <c r="Q93" s="277"/>
      <c r="R93" s="277"/>
      <c r="S93" s="277">
        <f t="shared" si="8"/>
        <v>0</v>
      </c>
      <c r="T93" s="277">
        <f>VLOOKUP(T82,'[12]원가집계(설치)'!A$6:V$572,13,0)</f>
        <v>491155</v>
      </c>
      <c r="U93" s="277">
        <f>VLOOKUP(U82,'[12]설치원가(CCTV)'!B$6:U$48,13,0)</f>
        <v>8497</v>
      </c>
      <c r="V93" s="277" t="str">
        <f>IF(G81=",","",HLOOKUP(G82,'[12]설치원가(트렁크)'!$F$5:$K$26,16,0))</f>
        <v/>
      </c>
      <c r="W93" s="297" t="str">
        <f>IF(K81=",","",VLOOKUP(K82,'[12]설치원가(병렬)'!B$6:U$46,13,0))</f>
        <v/>
      </c>
      <c r="X93" s="277">
        <f>IF(I81=",","",HLOOKUP(G82,'[12]설치원가(지하)'!$F$5:$K$26,16,0)*I82)</f>
        <v>25049</v>
      </c>
      <c r="Y93" s="279">
        <f>IFERROR(HLOOKUP(Y82,'[12]설치원가(자동구출운전장치)'!$P$3:$Y$17,10,0),"")</f>
        <v>7559</v>
      </c>
      <c r="Z93" s="280">
        <f t="shared" si="9"/>
        <v>532260</v>
      </c>
    </row>
    <row r="94" spans="1:28" ht="34.5" customHeight="1">
      <c r="A94" s="269"/>
      <c r="B94" s="417"/>
      <c r="C94" s="284" t="s">
        <v>1785</v>
      </c>
      <c r="D94" s="419"/>
      <c r="E94" s="419"/>
      <c r="F94" s="277"/>
      <c r="G94" s="277"/>
      <c r="H94" s="277"/>
      <c r="I94" s="277"/>
      <c r="J94" s="277"/>
      <c r="K94" s="277"/>
      <c r="L94" s="277"/>
      <c r="M94" s="277"/>
      <c r="N94" s="277"/>
      <c r="O94" s="277"/>
      <c r="P94" s="277"/>
      <c r="Q94" s="277"/>
      <c r="R94" s="277"/>
      <c r="S94" s="277">
        <f t="shared" si="8"/>
        <v>0</v>
      </c>
      <c r="T94" s="277">
        <f>VLOOKUP(T82,'[12]원가집계(설치)'!A$6:V$572,14,0)</f>
        <v>19046</v>
      </c>
      <c r="U94" s="277">
        <f>VLOOKUP(U82,'[12]설치원가(CCTV)'!B$6:U$48,14,0)</f>
        <v>1262</v>
      </c>
      <c r="V94" s="277" t="str">
        <f>IF(G81=",","",HLOOKUP(G82,'[12]설치원가(트렁크)'!$F$5:$K$26,17,0))</f>
        <v/>
      </c>
      <c r="W94" s="297" t="str">
        <f>IF(K81=",","",VLOOKUP(K82,'[12]설치원가(병렬)'!B$6:U$46,14,0))</f>
        <v/>
      </c>
      <c r="X94" s="277">
        <f>IF(I81=",","",HLOOKUP(G82,'[12]설치원가(지하)'!$F$5:$K$26,17,0)*I82)</f>
        <v>3722</v>
      </c>
      <c r="Y94" s="279">
        <f>IFERROR(HLOOKUP(Y82,'[12]설치원가(자동구출운전장치)'!$P$3:$Y$17,11,0),"")</f>
        <v>1123</v>
      </c>
      <c r="Z94" s="280">
        <f t="shared" si="9"/>
        <v>25153</v>
      </c>
    </row>
    <row r="95" spans="1:28" ht="34.5" customHeight="1">
      <c r="A95" s="269"/>
      <c r="B95" s="417"/>
      <c r="C95" s="284" t="s">
        <v>1786</v>
      </c>
      <c r="D95" s="419"/>
      <c r="E95" s="419"/>
      <c r="F95" s="277"/>
      <c r="G95" s="277"/>
      <c r="H95" s="277"/>
      <c r="I95" s="277"/>
      <c r="J95" s="277"/>
      <c r="K95" s="277"/>
      <c r="L95" s="277"/>
      <c r="M95" s="277"/>
      <c r="N95" s="277"/>
      <c r="O95" s="277"/>
      <c r="P95" s="277"/>
      <c r="Q95" s="277"/>
      <c r="R95" s="277"/>
      <c r="S95" s="277">
        <f t="shared" si="8"/>
        <v>0</v>
      </c>
      <c r="T95" s="277">
        <f>VLOOKUP(T82,'[12]원가집계(설치)'!A$6:V$572,15,0)</f>
        <v>72997</v>
      </c>
      <c r="U95" s="277">
        <f>VLOOKUP(U82,'[12]설치원가(CCTV)'!B$6:U$48,15,0)</f>
        <v>50131</v>
      </c>
      <c r="V95" s="277" t="str">
        <f>IF(G81=",","",HLOOKUP(G82,'[12]설치원가(트렁크)'!$F$5:$K$26,10,0))</f>
        <v/>
      </c>
      <c r="W95" s="297" t="str">
        <f>IF(K81=",","",VLOOKUP(K82,'[12]설치원가(병렬)'!B$6:U$46,15,0))</f>
        <v/>
      </c>
      <c r="X95" s="277">
        <f>IF(I81=",","",HLOOKUP(G82,'[12]설치원가(지하)'!$F$5:$K$26,10,0)*I82)</f>
        <v>55169</v>
      </c>
      <c r="Y95" s="279">
        <f>IFERROR(HLOOKUP(Y82,'[12]설치원가(자동구출운전장치)'!$P$3:$Y$17,12,0),"")</f>
        <v>87483</v>
      </c>
      <c r="Z95" s="280">
        <f t="shared" si="9"/>
        <v>265780</v>
      </c>
    </row>
    <row r="96" spans="1:28" ht="34.5" customHeight="1">
      <c r="A96" s="269"/>
      <c r="B96" s="417" t="s">
        <v>1787</v>
      </c>
      <c r="C96" s="418"/>
      <c r="D96" s="419">
        <f>IF(M81="기계실무",VLOOKUP(D82,'[12]제조원가(기계실무)'!A$6:L$1103,8,0),VLOOKUP(D82,'[12]제조원가(기계실유)'!A$7:L$1104,8,0))</f>
        <v>3484934</v>
      </c>
      <c r="E96" s="419"/>
      <c r="F96" s="277"/>
      <c r="G96" s="277" t="str">
        <f>IF(G81=",","",HLOOKUP(G82,'[12]제조원가(트렁크)'!$F$5:$K$18,11,0))</f>
        <v/>
      </c>
      <c r="H96" s="277"/>
      <c r="I96" s="277">
        <f>IF(I81=",","",HLOOKUP(G82,'[12]제조원가(지하층)'!F$5:K$18,10,0)*I82)</f>
        <v>62423</v>
      </c>
      <c r="J96" s="277"/>
      <c r="K96" s="277" t="str">
        <f>IF(K81=",","",VLOOKUP(K82,'[12]제조원가(병렬)'!A$6:M$46,9,0))</f>
        <v/>
      </c>
      <c r="L96" s="277"/>
      <c r="M96" s="277"/>
      <c r="N96" s="277"/>
      <c r="O96" s="277"/>
      <c r="P96" s="277"/>
      <c r="Q96" s="277"/>
      <c r="R96" s="277"/>
      <c r="S96" s="277">
        <f t="shared" si="8"/>
        <v>3547357</v>
      </c>
      <c r="T96" s="288">
        <f>SUM(T88:T95)</f>
        <v>3839011</v>
      </c>
      <c r="U96" s="288">
        <f>SUM(U88:U95)</f>
        <v>130120</v>
      </c>
      <c r="V96" s="288">
        <f>SUM(V88:V95)</f>
        <v>0</v>
      </c>
      <c r="W96" s="288">
        <f>SUM(W88:W95)</f>
        <v>0</v>
      </c>
      <c r="X96" s="288">
        <f>SUM(X88:X95)</f>
        <v>247845</v>
      </c>
      <c r="Y96" s="279">
        <f>IFERROR(HLOOKUP(Y82,'[12]설치원가(자동구출운전장치)'!$P$3:$Y$17,13,0),"")</f>
        <v>2118813</v>
      </c>
      <c r="Z96" s="280">
        <f t="shared" si="9"/>
        <v>6335789</v>
      </c>
    </row>
    <row r="97" spans="1:27" ht="34.5" customHeight="1">
      <c r="A97" s="269"/>
      <c r="B97" s="417" t="s">
        <v>1730</v>
      </c>
      <c r="C97" s="418"/>
      <c r="D97" s="419">
        <f>IF(M81="기계실무",VLOOKUP(D82,'[12]제조원가(기계실무)'!A$6:L$1103,10,0),VLOOKUP(D82,'[12]제조원가(기계실유)'!A$7:L$1104,10,0))</f>
        <v>2968118</v>
      </c>
      <c r="E97" s="419"/>
      <c r="F97" s="277"/>
      <c r="G97" s="277" t="str">
        <f>IF(G81=",","",HLOOKUP(G82,'[12]제조원가(트렁크)'!$F$5:$K$18,12,0))</f>
        <v/>
      </c>
      <c r="H97" s="277"/>
      <c r="I97" s="277">
        <f>IF(I81=",","",HLOOKUP(G82,'[12]제조원가(지하층)'!F$5:K$18,12,0)*I82)</f>
        <v>53165</v>
      </c>
      <c r="J97" s="277"/>
      <c r="K97" s="277" t="str">
        <f>IF(K81=",","",VLOOKUP(K82,'[12]제조원가(병렬)'!A$6:M$46,11,0))</f>
        <v/>
      </c>
      <c r="L97" s="277"/>
      <c r="M97" s="277"/>
      <c r="N97" s="277"/>
      <c r="O97" s="277"/>
      <c r="P97" s="277"/>
      <c r="Q97" s="277"/>
      <c r="R97" s="277"/>
      <c r="S97" s="277">
        <f t="shared" si="8"/>
        <v>3021283</v>
      </c>
      <c r="T97" s="277">
        <f>VLOOKUP(T82,'[12]원가집계(설치)'!A$6:V$572,18,0)</f>
        <v>5082366</v>
      </c>
      <c r="U97" s="277">
        <f>VLOOKUP(U82,'[12]설치원가(CCTV)'!B$6:U$48,18,0)</f>
        <v>43467</v>
      </c>
      <c r="V97" s="277" t="str">
        <f>IF(G81=",","",HLOOKUP(G82,'[12]설치원가(트렁크)'!$F$5:$K$26,20,0))</f>
        <v/>
      </c>
      <c r="W97" s="297" t="str">
        <f>IF(K81=",","",VLOOKUP(K82,'[12]설치원가(병렬)'!B$6:U$46,18,0))</f>
        <v/>
      </c>
      <c r="X97" s="277">
        <f>IF(I81=",","",HLOOKUP(G82,'[12]설치원가(지하)'!$F$5:$K$26,20,0)*I82)</f>
        <v>51498</v>
      </c>
      <c r="Y97" s="279">
        <f>IFERROR(HLOOKUP(Y82,'[12]설치원가(자동구출운전장치)'!$P$3:$Y$17,14,0),"")</f>
        <v>74158</v>
      </c>
      <c r="Z97" s="280">
        <f t="shared" si="9"/>
        <v>5251489</v>
      </c>
    </row>
    <row r="98" spans="1:27" ht="34.5" customHeight="1">
      <c r="A98" s="269"/>
      <c r="B98" s="417" t="s">
        <v>1732</v>
      </c>
      <c r="C98" s="418"/>
      <c r="D98" s="419">
        <f>IF(M81="기계실무",VLOOKUP(D82,'[12]제조원가(기계실무)'!A$6:L$1103,11,0),VLOOKUP(D82,'[12]제조원가(기계실유)'!A$7:L$1104,11,0))</f>
        <v>1877262</v>
      </c>
      <c r="E98" s="419"/>
      <c r="F98" s="277"/>
      <c r="G98" s="277" t="str">
        <f>IF(G81=",","",HLOOKUP(G82,'[12]제조원가(트렁크)'!$F$5:$K$18,13,0))</f>
        <v/>
      </c>
      <c r="H98" s="277"/>
      <c r="I98" s="277">
        <f>IF(I81=",","",HLOOKUP(G82,'[12]제조원가(지하층)'!F$5:K$18,13,0)*I82)</f>
        <v>24549</v>
      </c>
      <c r="J98" s="277"/>
      <c r="K98" s="277" t="str">
        <f>IF(K81=",","",VLOOKUP(K82,'[12]제조원가(병렬)'!A$6:M$46,12,0))</f>
        <v/>
      </c>
      <c r="L98" s="277"/>
      <c r="M98" s="277"/>
      <c r="N98" s="277"/>
      <c r="O98" s="277"/>
      <c r="P98" s="277"/>
      <c r="Q98" s="277"/>
      <c r="R98" s="277"/>
      <c r="S98" s="277">
        <f t="shared" si="8"/>
        <v>1901811</v>
      </c>
      <c r="T98" s="277">
        <f>VLOOKUP(T82,'[12]원가집계(설치)'!A$6:V$572,19,0)</f>
        <v>31073292.135000002</v>
      </c>
      <c r="U98" s="277">
        <f>VLOOKUP(U82,'[12]설치원가(CCTV)'!B$6:U$48,19,0)</f>
        <v>52271</v>
      </c>
      <c r="V98" s="277" t="str">
        <f>IF(G81=",","",HLOOKUP(G82,'[12]설치원가(트렁크)'!$F$5:$K$26,21,0))</f>
        <v/>
      </c>
      <c r="W98" s="297" t="str">
        <f>IF(K81=",","",VLOOKUP(K82,'[12]설치원가(병렬)'!B$6:U$46,19,0))</f>
        <v/>
      </c>
      <c r="X98" s="277">
        <f>IF(I81=",","",HLOOKUP(G82,'[12]설치원가(지하)'!$F$5:$K$26,21,0)*I82)</f>
        <v>134978</v>
      </c>
      <c r="Y98" s="279">
        <f>IFERROR(HLOOKUP(Y82,'[12]설치원가(자동구출운전장치)'!$P$3:$Y$17,15,0),"")</f>
        <v>55355</v>
      </c>
      <c r="Z98" s="280">
        <f t="shared" si="9"/>
        <v>31315896</v>
      </c>
    </row>
    <row r="99" spans="1:27" ht="34.5" customHeight="1">
      <c r="A99" s="269"/>
      <c r="B99" s="417" t="s">
        <v>1734</v>
      </c>
      <c r="C99" s="418"/>
      <c r="D99" s="420"/>
      <c r="E99" s="420"/>
      <c r="F99" s="289"/>
      <c r="G99" s="289"/>
      <c r="H99" s="289"/>
      <c r="I99" s="289"/>
      <c r="J99" s="289"/>
      <c r="K99" s="289"/>
      <c r="L99" s="289"/>
      <c r="M99" s="289"/>
      <c r="N99" s="289"/>
      <c r="O99" s="289"/>
      <c r="P99" s="289"/>
      <c r="Q99" s="289"/>
      <c r="R99" s="289"/>
      <c r="S99" s="277"/>
      <c r="T99" s="289"/>
      <c r="U99" s="289"/>
      <c r="V99" s="289"/>
      <c r="W99" s="290"/>
      <c r="X99" s="289"/>
      <c r="Y99" s="291"/>
      <c r="Z99" s="280">
        <f>[12]예비품산출표!$G$25</f>
        <v>135382.66717791412</v>
      </c>
    </row>
    <row r="100" spans="1:27" ht="34.5" customHeight="1" thickBot="1">
      <c r="A100" s="269"/>
      <c r="B100" s="421" t="s">
        <v>1736</v>
      </c>
      <c r="C100" s="422"/>
      <c r="D100" s="423"/>
      <c r="E100" s="423"/>
      <c r="F100" s="292"/>
      <c r="G100" s="292"/>
      <c r="H100" s="292"/>
      <c r="I100" s="292"/>
      <c r="J100" s="292"/>
      <c r="K100" s="292"/>
      <c r="L100" s="292"/>
      <c r="M100" s="292"/>
      <c r="N100" s="292"/>
      <c r="O100" s="292"/>
      <c r="P100" s="292"/>
      <c r="Q100" s="292"/>
      <c r="R100" s="292"/>
      <c r="S100" s="293"/>
      <c r="T100" s="292"/>
      <c r="U100" s="292"/>
      <c r="V100" s="292"/>
      <c r="W100" s="294"/>
      <c r="X100" s="292"/>
      <c r="Y100" s="295"/>
      <c r="Z100" s="296">
        <f>VLOOKUP(Z82,'[12]표준보수료(지급)'!A$5:K$218,11,0)</f>
        <v>1780873</v>
      </c>
      <c r="AA100" s="296">
        <f>VLOOKUP(Z82,'[12]표준보수료(사급)'!A$5:K$218,11,0)</f>
        <v>1891539</v>
      </c>
    </row>
    <row r="101" spans="1:27" ht="34.5" customHeight="1" thickBot="1">
      <c r="A101" s="255">
        <f>A81+1</f>
        <v>6</v>
      </c>
      <c r="B101" s="256">
        <f>VLOOKUP(A101,타입입력,3,0)</f>
        <v>15</v>
      </c>
      <c r="C101" s="257" t="s">
        <v>1636</v>
      </c>
      <c r="D101" s="256">
        <f>VLOOKUP(A101,타입입력,5,0)</f>
        <v>20</v>
      </c>
      <c r="E101" s="257" t="s">
        <v>1638</v>
      </c>
      <c r="F101" s="258" t="str">
        <f>IF(G101=0,"",",")</f>
        <v>,</v>
      </c>
      <c r="G101" s="256" t="str">
        <f>IF(VLOOKUP(A101,타입입력,7,0)="",",",VLOOKUP(A101,타입입력,7,0))</f>
        <v>,</v>
      </c>
      <c r="H101" s="258" t="str">
        <f>IF(I101="","",",")</f>
        <v>,</v>
      </c>
      <c r="I101" s="256" t="str">
        <f>IF(VLOOKUP(A101,타입입력,8,0)="",",",VLOOKUP(A101,타입입력,8,0)&amp;"층")</f>
        <v>지하1층</v>
      </c>
      <c r="J101" s="258" t="str">
        <f>IF(K101="","",",")</f>
        <v>,</v>
      </c>
      <c r="K101" s="256" t="str">
        <f>IF(VLOOKUP(A101,타입입력,12,0)="",",",VLOOKUP(A101,타입입력,12,0))</f>
        <v>병렬운전</v>
      </c>
      <c r="L101" s="258" t="str">
        <f>IF(M101="","",",")</f>
        <v>,</v>
      </c>
      <c r="M101" s="256" t="str">
        <f>IF(VLOOKUP(A101,타입입력,13,0)="",",",VLOOKUP(A101,타입입력,13,0))</f>
        <v>,</v>
      </c>
      <c r="N101" s="258" t="str">
        <f>IF(O101="","",",")</f>
        <v>,</v>
      </c>
      <c r="O101" s="256" t="str">
        <f>IF(VLOOKUP(A101,타입입력,14,0)="",",",VLOOKUP(A101,타입입력,14,0))</f>
        <v>,</v>
      </c>
      <c r="P101" s="258" t="str">
        <f>IF(Q101="","",",")</f>
        <v>,</v>
      </c>
      <c r="Q101" s="256" t="str">
        <f>IF(VLOOKUP(A101,타입입력,15,0)="",",",VLOOKUP(A101,타입입력,15,0))</f>
        <v>,</v>
      </c>
      <c r="R101" s="258" t="str">
        <f>IF(S101="","",",")</f>
        <v>,</v>
      </c>
      <c r="S101" s="256" t="str">
        <f>IF(VLOOKUP(A101,타입입력,16,0)="",",",VLOOKUP(A101,타입입력,16,0))</f>
        <v>105m/min</v>
      </c>
      <c r="T101" s="256" t="str">
        <f>IF(VLOOKUP(A101,타입입력,17,0)="",",",VLOOKUP(A101,타입입력,17,0))</f>
        <v>임대</v>
      </c>
      <c r="U101" s="259" t="str">
        <f>IF(VLOOKUP(A101,타입입력,18,0)="",",",VLOOKUP(A101,타입입력,18,0))</f>
        <v>,</v>
      </c>
      <c r="V101" s="256" t="str">
        <f>IF(VLOOKUP(A101,타입입력,20,0)="",",",VLOOKUP(A101,타입입력,20,0))</f>
        <v>,</v>
      </c>
      <c r="W101" s="256" t="str">
        <f>IF(VLOOKUP(A101,타입입력,21,0)="",",",VLOOKUP(A101,타입입력,21,0))</f>
        <v>,</v>
      </c>
      <c r="X101" s="256" t="str">
        <f>IF(VLOOKUP(A101,타입입력,23,0)="",",",VLOOKUP(A101,타입입력,23,0))</f>
        <v>,</v>
      </c>
      <c r="Y101" s="256"/>
      <c r="Z101" s="260" t="str">
        <f>IF(VLOOKUP(A101,타입입력,22,0)="",",",VLOOKUP(A101,타입입력,22,0))</f>
        <v>과세</v>
      </c>
    </row>
    <row r="102" spans="1:27" ht="34.5" customHeight="1">
      <c r="A102" s="262"/>
      <c r="B102" s="433" t="str">
        <f>VLOOKUP(A101,타입입력,2,0)</f>
        <v>승강기</v>
      </c>
      <c r="C102" s="434"/>
      <c r="D102" s="435" t="str">
        <f>CONCATENATE(B101,C101,D101,E101,S101,T101)</f>
        <v>15인승20층105m/min임대</v>
      </c>
      <c r="E102" s="435"/>
      <c r="F102" s="263"/>
      <c r="G102" s="263" t="str">
        <f>CONCATENATE(B101,C101)</f>
        <v>15인승</v>
      </c>
      <c r="H102" s="263"/>
      <c r="I102" s="263" t="str">
        <f>MID(I101,3,1)</f>
        <v>1</v>
      </c>
      <c r="J102" s="263"/>
      <c r="K102" s="263" t="str">
        <f>CONCATENATE(D101,E101)</f>
        <v>20층</v>
      </c>
      <c r="L102" s="263"/>
      <c r="M102" s="263"/>
      <c r="N102" s="263"/>
      <c r="O102" s="263"/>
      <c r="P102" s="263"/>
      <c r="Q102" s="263"/>
      <c r="R102" s="263"/>
      <c r="S102" s="263"/>
      <c r="T102" s="263" t="str">
        <f>CONCATENATE(B101,C101,D101,E101,S101)</f>
        <v>15인승20층105m/min</v>
      </c>
      <c r="U102" s="263" t="str">
        <f>CONCATENATE(D101,E101)</f>
        <v>20층</v>
      </c>
      <c r="V102" s="264"/>
      <c r="W102" s="264"/>
      <c r="X102" s="264"/>
      <c r="Y102" s="265">
        <f>IF(MID(S101,4,1)="m",VALUE(CONCATENATE(B101,LEFT(S101,3))),VALUE(CONCATENATE(B101,LEFT(S101,2))))</f>
        <v>15105</v>
      </c>
      <c r="Z102" s="266" t="str">
        <f>CONCATENATE(B101,C101,D101,E101)</f>
        <v>15인승20층</v>
      </c>
    </row>
    <row r="103" spans="1:27" ht="34.5" customHeight="1">
      <c r="A103" s="269"/>
      <c r="B103" s="424" t="s">
        <v>1695</v>
      </c>
      <c r="C103" s="425"/>
      <c r="D103" s="426" t="str">
        <f>CONCATENATE(B101,C101,D101,E101)</f>
        <v>15인승20층</v>
      </c>
      <c r="E103" s="426"/>
      <c r="F103" s="270"/>
      <c r="G103" s="271"/>
      <c r="H103" s="270"/>
      <c r="I103" s="270" t="s">
        <v>1696</v>
      </c>
      <c r="J103" s="270"/>
      <c r="K103" s="270"/>
      <c r="L103" s="270"/>
      <c r="M103" s="270"/>
      <c r="N103" s="270"/>
      <c r="O103" s="270" t="str">
        <f>B101&amp;C101&amp;O101</f>
        <v>15인승,</v>
      </c>
      <c r="P103" s="270"/>
      <c r="Q103" s="270"/>
      <c r="R103" s="270"/>
      <c r="S103" s="270"/>
      <c r="T103" s="427" t="s">
        <v>1698</v>
      </c>
      <c r="U103" s="427"/>
      <c r="V103" s="427"/>
      <c r="W103" s="427"/>
      <c r="X103" s="427"/>
      <c r="Y103" s="428"/>
      <c r="Z103" s="429"/>
    </row>
    <row r="104" spans="1:27" ht="34.5" customHeight="1">
      <c r="A104" s="269"/>
      <c r="B104" s="430" t="s">
        <v>1700</v>
      </c>
      <c r="C104" s="431"/>
      <c r="D104" s="432" t="str">
        <f>"본체"&amp;IF(M101="기계실무","("&amp;M101&amp;")","")</f>
        <v>본체</v>
      </c>
      <c r="E104" s="432"/>
      <c r="F104" s="272"/>
      <c r="G104" s="273" t="str">
        <f>G101</f>
        <v>,</v>
      </c>
      <c r="H104" s="272"/>
      <c r="I104" s="273" t="str">
        <f>I101</f>
        <v>지하1층</v>
      </c>
      <c r="J104" s="272"/>
      <c r="K104" s="273" t="str">
        <f>K101</f>
        <v>병렬운전</v>
      </c>
      <c r="L104" s="272"/>
      <c r="M104" s="272"/>
      <c r="N104" s="272"/>
      <c r="O104" s="272"/>
      <c r="P104" s="272"/>
      <c r="Q104" s="272"/>
      <c r="R104" s="272"/>
      <c r="S104" s="272" t="s">
        <v>1702</v>
      </c>
      <c r="T104" s="272" t="str">
        <f>"본체"&amp;"("&amp;M101&amp;")"</f>
        <v>본체(,)</v>
      </c>
      <c r="U104" s="272" t="s">
        <v>1703</v>
      </c>
      <c r="V104" s="272" t="s">
        <v>1704</v>
      </c>
      <c r="W104" s="273" t="s">
        <v>1643</v>
      </c>
      <c r="X104" s="273" t="str">
        <f>I101</f>
        <v>지하1층</v>
      </c>
      <c r="Y104" s="274" t="s">
        <v>1706</v>
      </c>
      <c r="Z104" s="275" t="s">
        <v>1702</v>
      </c>
    </row>
    <row r="105" spans="1:27" ht="34.5" customHeight="1">
      <c r="A105" s="269"/>
      <c r="B105" s="417" t="s">
        <v>1708</v>
      </c>
      <c r="C105" s="418"/>
      <c r="D105" s="419">
        <f>IF(M101="기계실무",VLOOKUP(D102,'[12]제조원가(기계실무)'!A$6:L$1103,4,0),VLOOKUP(D102,'[12]제조원가(기계실유)'!A$7:L$1104,4,0))+IF(O101=",",0,VLOOKUP(O101,[12]특수단가!$A$6:$H$20,8,))+IF(Q101=",",0,VLOOKUP(Q101,[12]특수단가!$A$6:$H$20,8,))+IF(U101=",",0,([12]특수단가!$H$11*(U101+1)))+IF(V101=",",0,VLOOKUP(B101,[12]특수단가!$A$12:$H$17,8,))+IF(W101=",",0,VLOOKUP(W101,[12]특수단가!$A$6:$H$20,8,))+IF(X101=",",0,VLOOKUP(X101,[12]특수단가!$A$6:$H$20,8,))</f>
        <v>51169278</v>
      </c>
      <c r="E105" s="419"/>
      <c r="F105" s="277"/>
      <c r="G105" s="277" t="str">
        <f>IF(G101=",","",HLOOKUP(G102,'[12]제조원가(트렁크)'!$F$5:$K$18,6,0))</f>
        <v/>
      </c>
      <c r="H105" s="277"/>
      <c r="I105" s="277">
        <f>IF(I101=",","",HLOOKUP(G102,'[12]제조원가(지하층)'!F$5:K$18,6,0)*I102)</f>
        <v>969950</v>
      </c>
      <c r="J105" s="277"/>
      <c r="K105" s="277">
        <f>IF(K101=",","",VLOOKUP(K102,'[12]제조원가(병렬)'!A$6:M$46,3,0))</f>
        <v>-38916</v>
      </c>
      <c r="L105" s="277"/>
      <c r="M105" s="277"/>
      <c r="N105" s="277"/>
      <c r="O105" s="277"/>
      <c r="P105" s="277"/>
      <c r="Q105" s="277"/>
      <c r="R105" s="277"/>
      <c r="S105" s="277">
        <f t="shared" ref="S105:S118" si="10">TRUNC(SUM(D105:Q105))</f>
        <v>52100312</v>
      </c>
      <c r="T105" s="277">
        <f>VLOOKUP(T102,'[12]원가집계(설치)'!A$6:V$572,4,0)</f>
        <v>2453884</v>
      </c>
      <c r="U105" s="277">
        <f>VLOOKUP(U102,'[12]설치원가(CCTV)'!B$6:U$48,4,0)</f>
        <v>704592</v>
      </c>
      <c r="V105" s="278"/>
      <c r="W105" s="297">
        <f>IF(K101=",","",VLOOKUP(K102,'[12]설치원가(병렬)'!B$6:U$46,4,0))</f>
        <v>1644441</v>
      </c>
      <c r="X105" s="277">
        <f>IF(I101=",","",HLOOKUP(G102,'[12]설치원가(지하)'!$F$5:$K$26,6,0)*I102)</f>
        <v>23120</v>
      </c>
      <c r="Y105" s="279">
        <f>IFERROR(HLOOKUP(Y102,'[12]설치원가(자동구출운전장치)'!$P$3:$Y$17,2,0),"")</f>
        <v>1577910</v>
      </c>
      <c r="Z105" s="280">
        <f t="shared" ref="Z105:Z118" si="11">TRUNC(SUM(T105:Y105))</f>
        <v>6403947</v>
      </c>
    </row>
    <row r="106" spans="1:27" ht="34.5" customHeight="1">
      <c r="A106" s="269"/>
      <c r="B106" s="417" t="s">
        <v>66</v>
      </c>
      <c r="C106" s="418"/>
      <c r="D106" s="419">
        <f>IF(M101="기계실무",VLOOKUP(D102,'[12]제조원가(기계실무)'!A$6:L$1103,5,0),VLOOKUP(D102,'[12]제조원가(기계실유)'!A$7:L$1104,5,0))</f>
        <v>2921683</v>
      </c>
      <c r="E106" s="419"/>
      <c r="F106" s="277"/>
      <c r="G106" s="277" t="str">
        <f>IF(G101=",","",HLOOKUP(G102,'[12]제조원가(트렁크)'!$F$5:$K$18,7,0))</f>
        <v/>
      </c>
      <c r="H106" s="277"/>
      <c r="I106" s="277">
        <f>IF(I101=",","",HLOOKUP(G102,'[12]제조원가(지하층)'!F$5:K$18,7,0)*I102)</f>
        <v>18345</v>
      </c>
      <c r="J106" s="277"/>
      <c r="K106" s="277">
        <f>IF(K101=",","",VLOOKUP(K102,'[12]제조원가(병렬)'!A$6:M$46,6,0))</f>
        <v>0</v>
      </c>
      <c r="L106" s="277"/>
      <c r="M106" s="277"/>
      <c r="N106" s="277"/>
      <c r="O106" s="277"/>
      <c r="P106" s="277"/>
      <c r="Q106" s="277"/>
      <c r="R106" s="277"/>
      <c r="S106" s="277">
        <f t="shared" si="10"/>
        <v>2940028</v>
      </c>
      <c r="T106" s="277">
        <f>VLOOKUP(T102,'[12]원가집계(설치)'!A$6:V$572,5,0)</f>
        <v>21354602.135000002</v>
      </c>
      <c r="U106" s="277">
        <f>VLOOKUP(U102,'[12]설치원가(CCTV)'!B$6:U$48,5,0)</f>
        <v>369451</v>
      </c>
      <c r="V106" s="277" t="str">
        <f>IF(G101=",","",HLOOKUP(G102,'[12]설치원가(트렁크)'!$F$5:$K$26,7,0))</f>
        <v/>
      </c>
      <c r="W106" s="297">
        <f>IF(K101=",","",VLOOKUP(K102,'[12]설치원가(병렬)'!B$6:U$46,5,0))</f>
        <v>86289</v>
      </c>
      <c r="X106" s="277">
        <f>IF(I101=",","",HLOOKUP(G102,'[12]설치원가(지하)'!$F$5:$K$26,7,0)*I102)</f>
        <v>1089115</v>
      </c>
      <c r="Y106" s="279">
        <f>IFERROR(HLOOKUP(Y102,'[12]설치원가(자동구출운전장치)'!$P$3:$Y$17,3,0),"")</f>
        <v>328692</v>
      </c>
      <c r="Z106" s="280">
        <f t="shared" si="11"/>
        <v>23228149</v>
      </c>
    </row>
    <row r="107" spans="1:27" ht="34.5" customHeight="1">
      <c r="A107" s="269"/>
      <c r="B107" s="417" t="s">
        <v>68</v>
      </c>
      <c r="C107" s="418"/>
      <c r="D107" s="419">
        <f>IF(M101="기계실무",VLOOKUP(D102,'[12]제조원가(기계실무)'!A$6:L$1103,6,0),VLOOKUP(D102,'[12]제조원가(기계실유)'!A$7:L$1104,6,0))</f>
        <v>1667988</v>
      </c>
      <c r="E107" s="419"/>
      <c r="F107" s="277"/>
      <c r="G107" s="277" t="str">
        <f>IF(G101=",","",HLOOKUP(G102,'[12]제조원가(트렁크)'!$F$5:$K$18,8,0))</f>
        <v/>
      </c>
      <c r="H107" s="277"/>
      <c r="I107" s="277">
        <f>IF(I101=",","",HLOOKUP(G102,'[12]제조원가(지하층)'!F$5:K$18,8,0)*I102)</f>
        <v>10473</v>
      </c>
      <c r="J107" s="277"/>
      <c r="K107" s="277">
        <f>IF(K101=",","",VLOOKUP(K102,'[12]제조원가(병렬)'!A$6:M$46,7,0))</f>
        <v>0</v>
      </c>
      <c r="L107" s="277"/>
      <c r="M107" s="277"/>
      <c r="N107" s="277"/>
      <c r="O107" s="277"/>
      <c r="P107" s="277"/>
      <c r="Q107" s="277"/>
      <c r="R107" s="277"/>
      <c r="S107" s="277">
        <f t="shared" si="10"/>
        <v>1678461</v>
      </c>
      <c r="T107" s="277">
        <f>VLOOKUP(T102,'[12]원가집계(설치)'!A$6:V$572,6,0)</f>
        <v>2182440</v>
      </c>
      <c r="U107" s="277">
        <f>VLOOKUP(U102,'[12]설치원가(CCTV)'!B$6:U$48,6,0)</f>
        <v>37757</v>
      </c>
      <c r="V107" s="277" t="str">
        <f>IF(G101=",","",HLOOKUP(G102,'[12]설치원가(트렁크)'!$F$5:$K$26,8,0))</f>
        <v/>
      </c>
      <c r="W107" s="297">
        <f>IF(K101=",","",VLOOKUP(K102,'[12]설치원가(병렬)'!B$6:U$46,6,0))</f>
        <v>8818</v>
      </c>
      <c r="X107" s="277">
        <f>IF(I101=",","",HLOOKUP(G102,'[12]설치원가(지하)'!$F$5:$K$26,8,0)*I102)</f>
        <v>111307</v>
      </c>
      <c r="Y107" s="279">
        <f>IFERROR(HLOOKUP(Y102,'[12]설치원가(자동구출운전장치)'!$P$3:$Y$17,4,0),"")</f>
        <v>33592</v>
      </c>
      <c r="Z107" s="280">
        <f t="shared" si="11"/>
        <v>2373914</v>
      </c>
    </row>
    <row r="108" spans="1:27" ht="34.5" customHeight="1">
      <c r="A108" s="269"/>
      <c r="B108" s="417" t="s">
        <v>1712</v>
      </c>
      <c r="C108" s="284" t="s">
        <v>1713</v>
      </c>
      <c r="D108" s="419"/>
      <c r="E108" s="419"/>
      <c r="F108" s="277"/>
      <c r="G108" s="285"/>
      <c r="H108" s="277"/>
      <c r="I108" s="285"/>
      <c r="J108" s="277"/>
      <c r="K108" s="285"/>
      <c r="L108" s="277"/>
      <c r="M108" s="277"/>
      <c r="N108" s="277"/>
      <c r="O108" s="277"/>
      <c r="P108" s="277"/>
      <c r="Q108" s="277"/>
      <c r="R108" s="277"/>
      <c r="S108" s="277">
        <f t="shared" si="10"/>
        <v>0</v>
      </c>
      <c r="T108" s="277">
        <f>VLOOKUP(T102,'[12]원가집계(설치)'!A$6:V$572,8,0)</f>
        <v>877931</v>
      </c>
      <c r="U108" s="277">
        <f>VLOOKUP(U102,'[12]설치원가(CCTV)'!B$6:U$48,8,0)</f>
        <v>15188</v>
      </c>
      <c r="V108" s="277" t="str">
        <f>IF(G101=",","",HLOOKUP(G102,'[12]설치원가(트렁크)'!$F$5:$K$26,11,0))</f>
        <v/>
      </c>
      <c r="W108" s="297">
        <f>IF(K101=",","",VLOOKUP(K102,'[12]설치원가(병렬)'!B$6:U$46,8,0))</f>
        <v>3547</v>
      </c>
      <c r="X108" s="277">
        <f>IF(I101=",","",HLOOKUP(G102,'[12]설치원가(지하)'!$F$5:$K$26,11,0)*I102)</f>
        <v>44775</v>
      </c>
      <c r="Y108" s="279">
        <f>IFERROR(HLOOKUP(Y102,'[12]설치원가(자동구출운전장치)'!$P$3:$Y$17,5,0),"")</f>
        <v>13513</v>
      </c>
      <c r="Z108" s="280">
        <f t="shared" si="11"/>
        <v>954954</v>
      </c>
    </row>
    <row r="109" spans="1:27" ht="34.5" customHeight="1">
      <c r="A109" s="269"/>
      <c r="B109" s="417"/>
      <c r="C109" s="284" t="s">
        <v>1715</v>
      </c>
      <c r="D109" s="419"/>
      <c r="E109" s="419"/>
      <c r="F109" s="277"/>
      <c r="G109" s="277"/>
      <c r="H109" s="277"/>
      <c r="I109" s="277"/>
      <c r="J109" s="277"/>
      <c r="K109" s="277"/>
      <c r="L109" s="277"/>
      <c r="M109" s="277"/>
      <c r="N109" s="277"/>
      <c r="O109" s="277"/>
      <c r="P109" s="277"/>
      <c r="Q109" s="277"/>
      <c r="R109" s="277"/>
      <c r="S109" s="277">
        <f t="shared" si="10"/>
        <v>0</v>
      </c>
      <c r="T109" s="277">
        <f>VLOOKUP(T102,'[12]원가집계(설치)'!A$6:V$572,9,0)</f>
        <v>204772</v>
      </c>
      <c r="U109" s="277">
        <f>VLOOKUP(U102,'[12]설치원가(CCTV)'!B$6:U$48,9,0)</f>
        <v>3542</v>
      </c>
      <c r="V109" s="277" t="str">
        <f>IF(G101=",","",HLOOKUP(G102,'[12]설치원가(트렁크)'!$F$5:$K$26,12,0))</f>
        <v/>
      </c>
      <c r="W109" s="297">
        <f>IF(K101=",","",VLOOKUP(K102,'[12]설치원가(병렬)'!B$6:U$46,9,0))</f>
        <v>827</v>
      </c>
      <c r="X109" s="277">
        <f>IF(I101=",","",HLOOKUP(G102,'[12]설치원가(지하)'!$F$5:$K$26,12,0)*I102)</f>
        <v>10443</v>
      </c>
      <c r="Y109" s="279">
        <f>IFERROR(HLOOKUP(Y102,'[12]설치원가(자동구출운전장치)'!$P$3:$Y$17,6,0),"")</f>
        <v>3151</v>
      </c>
      <c r="Z109" s="280">
        <f t="shared" si="11"/>
        <v>222735</v>
      </c>
    </row>
    <row r="110" spans="1:27" ht="34.5" customHeight="1">
      <c r="A110" s="269"/>
      <c r="B110" s="417"/>
      <c r="C110" s="284" t="s">
        <v>1716</v>
      </c>
      <c r="D110" s="419"/>
      <c r="E110" s="419"/>
      <c r="F110" s="277"/>
      <c r="G110" s="277"/>
      <c r="H110" s="277"/>
      <c r="I110" s="277"/>
      <c r="J110" s="277"/>
      <c r="K110" s="277"/>
      <c r="L110" s="277"/>
      <c r="M110" s="277"/>
      <c r="N110" s="277"/>
      <c r="O110" s="277"/>
      <c r="P110" s="277"/>
      <c r="Q110" s="277"/>
      <c r="R110" s="277"/>
      <c r="S110" s="277">
        <f t="shared" si="10"/>
        <v>0</v>
      </c>
      <c r="T110" s="277">
        <f>VLOOKUP(T102,'[12]원가집계(설치)'!A$6:V$572,10,0)</f>
        <v>712175</v>
      </c>
      <c r="U110" s="277">
        <f>VLOOKUP(U102,'[12]설치원가(CCTV)'!B$6:U$48,10,0)</f>
        <v>12321</v>
      </c>
      <c r="V110" s="277" t="str">
        <f>IF(G101=",","",HLOOKUP(G102,'[12]설치원가(트렁크)'!$F$5:$K$26,13,0))</f>
        <v/>
      </c>
      <c r="W110" s="297">
        <f>IF(K101=",","",VLOOKUP(K102,'[12]설치원가(병렬)'!B$6:U$46,10,0))</f>
        <v>2877</v>
      </c>
      <c r="X110" s="277">
        <f>IF(I101=",","",HLOOKUP(G102,'[12]설치원가(지하)'!$F$5:$K$26,13,0)*I102)</f>
        <v>36321</v>
      </c>
      <c r="Y110" s="279">
        <f>IFERROR(HLOOKUP(Y102,'[12]설치원가(자동구출운전장치)'!$P$3:$Y$17,7,0),"")</f>
        <v>10961</v>
      </c>
      <c r="Z110" s="280">
        <f t="shared" si="11"/>
        <v>774655</v>
      </c>
    </row>
    <row r="111" spans="1:27" ht="34.5" customHeight="1">
      <c r="A111" s="269"/>
      <c r="B111" s="417"/>
      <c r="C111" s="284" t="s">
        <v>1718</v>
      </c>
      <c r="D111" s="419"/>
      <c r="E111" s="419"/>
      <c r="F111" s="277"/>
      <c r="G111" s="277"/>
      <c r="H111" s="277"/>
      <c r="I111" s="277"/>
      <c r="J111" s="277"/>
      <c r="K111" s="277"/>
      <c r="L111" s="277"/>
      <c r="M111" s="277"/>
      <c r="N111" s="277"/>
      <c r="O111" s="277"/>
      <c r="P111" s="277"/>
      <c r="Q111" s="277"/>
      <c r="R111" s="277"/>
      <c r="S111" s="277">
        <f t="shared" si="10"/>
        <v>0</v>
      </c>
      <c r="T111" s="277">
        <f>VLOOKUP(T102,'[12]원가집계(설치)'!A$6:V$572,11,0)</f>
        <v>960957</v>
      </c>
      <c r="U111" s="277">
        <f>VLOOKUP(U102,'[12]설치원가(CCTV)'!B$6:U$48,11,0)</f>
        <v>16625</v>
      </c>
      <c r="V111" s="277" t="str">
        <f>IF(G101=",","",HLOOKUP(G102,'[12]설치원가(트렁크)'!$F$5:$K$26,14,0))</f>
        <v/>
      </c>
      <c r="W111" s="297">
        <f>IF(K101=",","",VLOOKUP(K102,'[12]설치원가(병렬)'!B$6:U$46,11,0))</f>
        <v>3883</v>
      </c>
      <c r="X111" s="277">
        <f>IF(I101=",","",HLOOKUP(G102,'[12]설치원가(지하)'!$F$5:$K$26,14,0)*I102)</f>
        <v>49010</v>
      </c>
      <c r="Y111" s="279">
        <f>IFERROR(HLOOKUP(Y102,'[12]설치원가(자동구출운전장치)'!$P$3:$Y$17,8,0),"")</f>
        <v>14791</v>
      </c>
      <c r="Z111" s="280">
        <f t="shared" si="11"/>
        <v>1045266</v>
      </c>
    </row>
    <row r="112" spans="1:27" ht="34.5" customHeight="1">
      <c r="A112" s="269"/>
      <c r="B112" s="417"/>
      <c r="C112" s="284" t="s">
        <v>1720</v>
      </c>
      <c r="D112" s="419"/>
      <c r="E112" s="419"/>
      <c r="F112" s="277"/>
      <c r="G112" s="277"/>
      <c r="H112" s="277"/>
      <c r="I112" s="277"/>
      <c r="J112" s="277"/>
      <c r="K112" s="277"/>
      <c r="L112" s="277"/>
      <c r="M112" s="277"/>
      <c r="N112" s="277"/>
      <c r="O112" s="277"/>
      <c r="P112" s="277"/>
      <c r="Q112" s="277"/>
      <c r="R112" s="277"/>
      <c r="S112" s="277">
        <f t="shared" si="10"/>
        <v>0</v>
      </c>
      <c r="T112" s="277">
        <f>VLOOKUP(T102,'[12]원가집계(설치)'!A$6:V$572,12,0)</f>
        <v>499978</v>
      </c>
      <c r="U112" s="277">
        <f>VLOOKUP(U102,'[12]설치원가(CCTV)'!B$6:U$48,12,0)</f>
        <v>22554</v>
      </c>
      <c r="V112" s="277" t="str">
        <f>IF(G101=",","",HLOOKUP(G102,'[12]설치원가(트렁크)'!$F$5:$K$26,15,0))</f>
        <v/>
      </c>
      <c r="W112" s="297">
        <f>IF(K101=",","",VLOOKUP(K102,'[12]설치원가(병렬)'!B$6:U$46,12,0))</f>
        <v>36345</v>
      </c>
      <c r="X112" s="277">
        <f>IF(I101=",","",HLOOKUP(G102,'[12]설치원가(지하)'!$F$5:$K$26,15,0)*I102)</f>
        <v>23356</v>
      </c>
      <c r="Y112" s="279">
        <f>IFERROR(HLOOKUP(Y102,'[12]설치원가(자동구출운전장치)'!$P$3:$Y$17,9,0),"")</f>
        <v>40038</v>
      </c>
      <c r="Z112" s="280">
        <f t="shared" si="11"/>
        <v>622271</v>
      </c>
    </row>
    <row r="113" spans="1:27" ht="34.5" customHeight="1">
      <c r="A113" s="269"/>
      <c r="B113" s="417"/>
      <c r="C113" s="284" t="s">
        <v>1722</v>
      </c>
      <c r="D113" s="419"/>
      <c r="E113" s="419"/>
      <c r="F113" s="287"/>
      <c r="G113" s="277"/>
      <c r="H113" s="277"/>
      <c r="I113" s="277"/>
      <c r="J113" s="277"/>
      <c r="K113" s="277"/>
      <c r="L113" s="277"/>
      <c r="M113" s="277"/>
      <c r="N113" s="277"/>
      <c r="O113" s="277"/>
      <c r="P113" s="277"/>
      <c r="Q113" s="277"/>
      <c r="R113" s="277"/>
      <c r="S113" s="277">
        <f t="shared" si="10"/>
        <v>0</v>
      </c>
      <c r="T113" s="277">
        <f>VLOOKUP(T102,'[12]원가집계(설치)'!A$6:V$572,13,0)</f>
        <v>491155</v>
      </c>
      <c r="U113" s="277">
        <f>VLOOKUP(U102,'[12]설치원가(CCTV)'!B$6:U$48,13,0)</f>
        <v>8497</v>
      </c>
      <c r="V113" s="277" t="str">
        <f>IF(G101=",","",HLOOKUP(G102,'[12]설치원가(트렁크)'!$F$5:$K$26,16,0))</f>
        <v/>
      </c>
      <c r="W113" s="297">
        <f>IF(K101=",","",VLOOKUP(K102,'[12]설치원가(병렬)'!B$6:U$46,13,0))</f>
        <v>1984</v>
      </c>
      <c r="X113" s="277">
        <f>IF(I101=",","",HLOOKUP(G102,'[12]설치원가(지하)'!$F$5:$K$26,16,0)*I102)</f>
        <v>25049</v>
      </c>
      <c r="Y113" s="279">
        <f>IFERROR(HLOOKUP(Y102,'[12]설치원가(자동구출운전장치)'!$P$3:$Y$17,10,0),"")</f>
        <v>7559</v>
      </c>
      <c r="Z113" s="280">
        <f t="shared" si="11"/>
        <v>534244</v>
      </c>
    </row>
    <row r="114" spans="1:27" ht="34.5" customHeight="1">
      <c r="A114" s="269"/>
      <c r="B114" s="417"/>
      <c r="C114" s="284" t="s">
        <v>1724</v>
      </c>
      <c r="D114" s="419"/>
      <c r="E114" s="419"/>
      <c r="F114" s="277"/>
      <c r="G114" s="277"/>
      <c r="H114" s="277"/>
      <c r="I114" s="277"/>
      <c r="J114" s="277"/>
      <c r="K114" s="277"/>
      <c r="L114" s="277"/>
      <c r="M114" s="277"/>
      <c r="N114" s="277"/>
      <c r="O114" s="277"/>
      <c r="P114" s="277"/>
      <c r="Q114" s="277"/>
      <c r="R114" s="277"/>
      <c r="S114" s="277">
        <f t="shared" si="10"/>
        <v>0</v>
      </c>
      <c r="T114" s="277">
        <f>VLOOKUP(T102,'[12]원가집계(설치)'!A$6:V$572,14,0)</f>
        <v>19046</v>
      </c>
      <c r="U114" s="277">
        <f>VLOOKUP(U102,'[12]설치원가(CCTV)'!B$6:U$48,14,0)</f>
        <v>1262</v>
      </c>
      <c r="V114" s="277" t="str">
        <f>IF(G101=",","",HLOOKUP(G102,'[12]설치원가(트렁크)'!$F$5:$K$26,17,0))</f>
        <v/>
      </c>
      <c r="W114" s="297">
        <f>IF(K101=",","",VLOOKUP(K102,'[12]설치원가(병렬)'!B$6:U$46,14,0))</f>
        <v>294</v>
      </c>
      <c r="X114" s="277">
        <f>IF(I101=",","",HLOOKUP(G102,'[12]설치원가(지하)'!$F$5:$K$26,17,0)*I102)</f>
        <v>3722</v>
      </c>
      <c r="Y114" s="279">
        <f>IFERROR(HLOOKUP(Y102,'[12]설치원가(자동구출운전장치)'!$P$3:$Y$17,11,0),"")</f>
        <v>1123</v>
      </c>
      <c r="Z114" s="280">
        <f t="shared" si="11"/>
        <v>25447</v>
      </c>
    </row>
    <row r="115" spans="1:27" ht="34.5" customHeight="1">
      <c r="A115" s="269"/>
      <c r="B115" s="417"/>
      <c r="C115" s="284" t="s">
        <v>1726</v>
      </c>
      <c r="D115" s="419"/>
      <c r="E115" s="419"/>
      <c r="F115" s="277"/>
      <c r="G115" s="277"/>
      <c r="H115" s="277"/>
      <c r="I115" s="277"/>
      <c r="J115" s="277"/>
      <c r="K115" s="277"/>
      <c r="L115" s="277"/>
      <c r="M115" s="277"/>
      <c r="N115" s="277"/>
      <c r="O115" s="277"/>
      <c r="P115" s="277"/>
      <c r="Q115" s="277"/>
      <c r="R115" s="277"/>
      <c r="S115" s="277">
        <f t="shared" si="10"/>
        <v>0</v>
      </c>
      <c r="T115" s="277">
        <f>VLOOKUP(T102,'[12]원가집계(설치)'!A$6:V$572,15,0)</f>
        <v>72997</v>
      </c>
      <c r="U115" s="277">
        <f>VLOOKUP(U102,'[12]설치원가(CCTV)'!B$6:U$48,15,0)</f>
        <v>50131</v>
      </c>
      <c r="V115" s="277" t="str">
        <f>IF(G101=",","",HLOOKUP(G102,'[12]설치원가(트렁크)'!$F$5:$K$26,10,0))</f>
        <v/>
      </c>
      <c r="W115" s="297">
        <f>IF(K101=",","",VLOOKUP(K102,'[12]설치원가(병렬)'!B$6:U$46,15,0))</f>
        <v>78436</v>
      </c>
      <c r="X115" s="277">
        <f>IF(I101=",","",HLOOKUP(G102,'[12]설치원가(지하)'!$F$5:$K$26,10,0)*I102)</f>
        <v>55169</v>
      </c>
      <c r="Y115" s="279">
        <f>IFERROR(HLOOKUP(Y102,'[12]설치원가(자동구출운전장치)'!$P$3:$Y$17,12,0),"")</f>
        <v>87483</v>
      </c>
      <c r="Z115" s="280">
        <f t="shared" si="11"/>
        <v>344216</v>
      </c>
    </row>
    <row r="116" spans="1:27" ht="34.5" customHeight="1">
      <c r="A116" s="269"/>
      <c r="B116" s="417" t="s">
        <v>1728</v>
      </c>
      <c r="C116" s="418"/>
      <c r="D116" s="419">
        <f>IF(M101="기계실무",VLOOKUP(D102,'[12]제조원가(기계실무)'!A$6:L$1103,8,0),VLOOKUP(D102,'[12]제조원가(기계실유)'!A$7:L$1104,8,0))</f>
        <v>3484934</v>
      </c>
      <c r="E116" s="419"/>
      <c r="F116" s="277"/>
      <c r="G116" s="277" t="str">
        <f>IF(G101=",","",HLOOKUP(G102,'[12]제조원가(트렁크)'!$F$5:$K$18,11,0))</f>
        <v/>
      </c>
      <c r="H116" s="277"/>
      <c r="I116" s="277">
        <f>IF(I101=",","",HLOOKUP(G102,'[12]제조원가(지하층)'!F$5:K$18,10,0)*I102)</f>
        <v>62423</v>
      </c>
      <c r="J116" s="277"/>
      <c r="K116" s="277">
        <f>IF(K101=",","",VLOOKUP(K102,'[12]제조원가(병렬)'!A$6:M$46,9,0))</f>
        <v>-2432</v>
      </c>
      <c r="L116" s="277"/>
      <c r="M116" s="277"/>
      <c r="N116" s="277"/>
      <c r="O116" s="277"/>
      <c r="P116" s="277"/>
      <c r="Q116" s="277"/>
      <c r="R116" s="277"/>
      <c r="S116" s="277">
        <f t="shared" si="10"/>
        <v>3544925</v>
      </c>
      <c r="T116" s="288">
        <f>SUM(T108:T115)</f>
        <v>3839011</v>
      </c>
      <c r="U116" s="288">
        <f>SUM(U108:U115)</f>
        <v>130120</v>
      </c>
      <c r="V116" s="288">
        <f>SUM(V108:V115)</f>
        <v>0</v>
      </c>
      <c r="W116" s="288">
        <f>SUM(W108:W115)</f>
        <v>128193</v>
      </c>
      <c r="X116" s="288">
        <f>SUM(X108:X115)</f>
        <v>247845</v>
      </c>
      <c r="Y116" s="279">
        <f>IFERROR(HLOOKUP(Y102,'[12]설치원가(자동구출운전장치)'!$P$3:$Y$17,13,0),"")</f>
        <v>2118813</v>
      </c>
      <c r="Z116" s="280">
        <f t="shared" si="11"/>
        <v>6463982</v>
      </c>
    </row>
    <row r="117" spans="1:27" ht="34.5" customHeight="1">
      <c r="A117" s="269"/>
      <c r="B117" s="417" t="s">
        <v>1730</v>
      </c>
      <c r="C117" s="418"/>
      <c r="D117" s="419">
        <f>IF(M101="기계실무",VLOOKUP(D102,'[12]제조원가(기계실무)'!A$6:L$1103,10,0),VLOOKUP(D102,'[12]제조원가(기계실유)'!A$7:L$1104,10,0))</f>
        <v>2968118</v>
      </c>
      <c r="E117" s="419"/>
      <c r="F117" s="277"/>
      <c r="G117" s="277" t="str">
        <f>IF(G101=",","",HLOOKUP(G102,'[12]제조원가(트렁크)'!$F$5:$K$18,12,0))</f>
        <v/>
      </c>
      <c r="H117" s="277"/>
      <c r="I117" s="277">
        <f>IF(I101=",","",HLOOKUP(G102,'[12]제조원가(지하층)'!F$5:K$18,12,0)*I102)</f>
        <v>53165</v>
      </c>
      <c r="J117" s="277"/>
      <c r="K117" s="277">
        <f>IF(K101=",","",VLOOKUP(K102,'[12]제조원가(병렬)'!A$6:M$46,11,0))</f>
        <v>-2071</v>
      </c>
      <c r="L117" s="277"/>
      <c r="M117" s="277"/>
      <c r="N117" s="277"/>
      <c r="O117" s="277"/>
      <c r="P117" s="277"/>
      <c r="Q117" s="277"/>
      <c r="R117" s="277"/>
      <c r="S117" s="277">
        <f t="shared" si="10"/>
        <v>3019212</v>
      </c>
      <c r="T117" s="277">
        <f>VLOOKUP(T102,'[12]원가집계(설치)'!A$6:V$572,18,0)</f>
        <v>5082366</v>
      </c>
      <c r="U117" s="277">
        <f>VLOOKUP(U102,'[12]설치원가(CCTV)'!B$6:U$48,18,0)</f>
        <v>43467</v>
      </c>
      <c r="V117" s="277" t="str">
        <f>IF(G101=",","",HLOOKUP(G102,'[12]설치원가(트렁크)'!$F$5:$K$26,20,0))</f>
        <v/>
      </c>
      <c r="W117" s="297">
        <f>IF(K101=",","",VLOOKUP(K102,'[12]설치원가(병렬)'!B$6:U$46,18,0))</f>
        <v>65370</v>
      </c>
      <c r="X117" s="277">
        <f>IF(I101=",","",HLOOKUP(G102,'[12]설치원가(지하)'!$F$5:$K$26,20,0)*I102)</f>
        <v>51498</v>
      </c>
      <c r="Y117" s="279">
        <f>IFERROR(HLOOKUP(Y102,'[12]설치원가(자동구출운전장치)'!$P$3:$Y$17,14,0),"")</f>
        <v>74158</v>
      </c>
      <c r="Z117" s="280">
        <f t="shared" si="11"/>
        <v>5316859</v>
      </c>
    </row>
    <row r="118" spans="1:27" ht="34.5" customHeight="1">
      <c r="A118" s="269"/>
      <c r="B118" s="417" t="s">
        <v>1732</v>
      </c>
      <c r="C118" s="418"/>
      <c r="D118" s="419">
        <f>IF(M101="기계실무",VLOOKUP(D102,'[12]제조원가(기계실무)'!A$6:L$1103,11,0),VLOOKUP(D102,'[12]제조원가(기계실유)'!A$7:L$1104,11,0))</f>
        <v>1877262</v>
      </c>
      <c r="E118" s="419"/>
      <c r="F118" s="277"/>
      <c r="G118" s="277" t="str">
        <f>IF(G101=",","",HLOOKUP(G102,'[12]제조원가(트렁크)'!$F$5:$K$18,13,0))</f>
        <v/>
      </c>
      <c r="H118" s="277"/>
      <c r="I118" s="277">
        <f>IF(I101=",","",HLOOKUP(G102,'[12]제조원가(지하층)'!F$5:K$18,13,0)*I102)</f>
        <v>24549</v>
      </c>
      <c r="J118" s="277"/>
      <c r="K118" s="277">
        <f>IF(K101=",","",VLOOKUP(K102,'[12]제조원가(병렬)'!A$6:M$46,12,0))</f>
        <v>-765</v>
      </c>
      <c r="L118" s="277"/>
      <c r="M118" s="277"/>
      <c r="N118" s="277"/>
      <c r="O118" s="277"/>
      <c r="P118" s="277"/>
      <c r="Q118" s="277"/>
      <c r="R118" s="277"/>
      <c r="S118" s="277">
        <f t="shared" si="10"/>
        <v>1901046</v>
      </c>
      <c r="T118" s="277">
        <f>VLOOKUP(T102,'[12]원가집계(설치)'!A$6:V$572,19,0)</f>
        <v>31073292.135000002</v>
      </c>
      <c r="U118" s="277">
        <f>VLOOKUP(U102,'[12]설치원가(CCTV)'!B$6:U$48,19,0)</f>
        <v>52271</v>
      </c>
      <c r="V118" s="277" t="str">
        <f>IF(G101=",","",HLOOKUP(G102,'[12]설치원가(트렁크)'!$F$5:$K$26,21,0))</f>
        <v/>
      </c>
      <c r="W118" s="297">
        <f>IF(K101=",","",VLOOKUP(K102,'[12]설치원가(병렬)'!B$6:U$46,19,0))</f>
        <v>25980</v>
      </c>
      <c r="X118" s="277">
        <f>IF(I101=",","",HLOOKUP(G102,'[12]설치원가(지하)'!$F$5:$K$26,21,0)*I102)</f>
        <v>134978</v>
      </c>
      <c r="Y118" s="279">
        <f>IFERROR(HLOOKUP(Y102,'[12]설치원가(자동구출운전장치)'!$P$3:$Y$17,15,0),"")</f>
        <v>55355</v>
      </c>
      <c r="Z118" s="280">
        <f t="shared" si="11"/>
        <v>31341876</v>
      </c>
    </row>
    <row r="119" spans="1:27" ht="34.5" customHeight="1">
      <c r="A119" s="269"/>
      <c r="B119" s="417" t="s">
        <v>1734</v>
      </c>
      <c r="C119" s="418"/>
      <c r="D119" s="420"/>
      <c r="E119" s="420"/>
      <c r="F119" s="289"/>
      <c r="G119" s="289"/>
      <c r="H119" s="289"/>
      <c r="I119" s="289"/>
      <c r="J119" s="289"/>
      <c r="K119" s="289"/>
      <c r="L119" s="289"/>
      <c r="M119" s="289"/>
      <c r="N119" s="289"/>
      <c r="O119" s="289"/>
      <c r="P119" s="289"/>
      <c r="Q119" s="289"/>
      <c r="R119" s="289"/>
      <c r="S119" s="277"/>
      <c r="T119" s="289"/>
      <c r="U119" s="289"/>
      <c r="V119" s="289"/>
      <c r="W119" s="290"/>
      <c r="X119" s="289"/>
      <c r="Y119" s="291"/>
      <c r="Z119" s="280">
        <f>[12]예비품산출표!$G$25</f>
        <v>135382.66717791412</v>
      </c>
    </row>
    <row r="120" spans="1:27" ht="34.5" customHeight="1" thickBot="1">
      <c r="A120" s="269"/>
      <c r="B120" s="421" t="s">
        <v>1736</v>
      </c>
      <c r="C120" s="422"/>
      <c r="D120" s="423"/>
      <c r="E120" s="423"/>
      <c r="F120" s="292"/>
      <c r="G120" s="292"/>
      <c r="H120" s="292"/>
      <c r="I120" s="292"/>
      <c r="J120" s="292"/>
      <c r="K120" s="292"/>
      <c r="L120" s="292"/>
      <c r="M120" s="292"/>
      <c r="N120" s="292"/>
      <c r="O120" s="292"/>
      <c r="P120" s="292"/>
      <c r="Q120" s="292"/>
      <c r="R120" s="292"/>
      <c r="S120" s="293"/>
      <c r="T120" s="292"/>
      <c r="U120" s="292"/>
      <c r="V120" s="292"/>
      <c r="W120" s="294"/>
      <c r="X120" s="292"/>
      <c r="Y120" s="295"/>
      <c r="Z120" s="296">
        <f>VLOOKUP(Z102,'[12]표준보수료(지급)'!A$5:K$218,11,0)</f>
        <v>1780873</v>
      </c>
      <c r="AA120" s="296">
        <f>VLOOKUP(Z102,'[12]표준보수료(사급)'!A$5:K$218,11,0)</f>
        <v>1891539</v>
      </c>
    </row>
    <row r="121" spans="1:27" ht="34.5" customHeight="1" thickBot="1">
      <c r="A121" s="255">
        <f>A101+1</f>
        <v>7</v>
      </c>
      <c r="B121" s="256">
        <f>VLOOKUP(A121,타입입력,3,0)</f>
        <v>17</v>
      </c>
      <c r="C121" s="257" t="s">
        <v>1636</v>
      </c>
      <c r="D121" s="256">
        <f>VLOOKUP(A121,타입입력,5,0)</f>
        <v>20</v>
      </c>
      <c r="E121" s="257" t="s">
        <v>1638</v>
      </c>
      <c r="F121" s="258" t="str">
        <f>IF(G121=0,"",",")</f>
        <v>,</v>
      </c>
      <c r="G121" s="256" t="str">
        <f>IF(VLOOKUP(A121,타입입력,7,0)="",",",VLOOKUP(A121,타입입력,7,0))</f>
        <v>,</v>
      </c>
      <c r="H121" s="258" t="str">
        <f>IF(I121="","",",")</f>
        <v>,</v>
      </c>
      <c r="I121" s="256" t="str">
        <f>IF(VLOOKUP(A121,타입입력,8,0)="",",",VLOOKUP(A121,타입입력,8,0)&amp;"층")</f>
        <v>지하1층</v>
      </c>
      <c r="J121" s="258" t="str">
        <f>IF(K121="","",",")</f>
        <v>,</v>
      </c>
      <c r="K121" s="256" t="str">
        <f>IF(VLOOKUP(A121,타입입력,12,0)="",",",VLOOKUP(A121,타입입력,12,0))</f>
        <v>병렬운전</v>
      </c>
      <c r="L121" s="258" t="str">
        <f>IF(M121="","",",")</f>
        <v>,</v>
      </c>
      <c r="M121" s="256" t="str">
        <f>IF(VLOOKUP(A121,타입입력,13,0)="",",",VLOOKUP(A121,타입입력,13,0))</f>
        <v>,</v>
      </c>
      <c r="N121" s="258" t="str">
        <f>IF(O121="","",",")</f>
        <v>,</v>
      </c>
      <c r="O121" s="256" t="str">
        <f>IF(VLOOKUP(A121,타입입력,14,0)="",",",VLOOKUP(A121,타입입력,14,0))</f>
        <v>,</v>
      </c>
      <c r="P121" s="258" t="str">
        <f>IF(Q121="","",",")</f>
        <v>,</v>
      </c>
      <c r="Q121" s="256" t="str">
        <f>IF(VLOOKUP(A121,타입입력,15,0)="",",",VLOOKUP(A121,타입입력,15,0))</f>
        <v>,</v>
      </c>
      <c r="R121" s="258" t="str">
        <f>IF(S121="","",",")</f>
        <v>,</v>
      </c>
      <c r="S121" s="256" t="str">
        <f>IF(VLOOKUP(A121,타입입력,16,0)="",",",VLOOKUP(A121,타입입력,16,0))</f>
        <v>105m/min</v>
      </c>
      <c r="T121" s="256" t="str">
        <f>IF(VLOOKUP(A121,타입입력,17,0)="",",",VLOOKUP(A121,타입입력,17,0))</f>
        <v>임대</v>
      </c>
      <c r="U121" s="259" t="str">
        <f>IF(VLOOKUP(A121,타입입력,18,0)="",",",VLOOKUP(A121,타입입력,18,0))</f>
        <v>,</v>
      </c>
      <c r="V121" s="256" t="str">
        <f>IF(VLOOKUP(A121,타입입력,20,0)="",",",VLOOKUP(A121,타입입력,20,0))</f>
        <v>,</v>
      </c>
      <c r="W121" s="256" t="str">
        <f>IF(VLOOKUP(A121,타입입력,21,0)="",",",VLOOKUP(A121,타입입력,21,0))</f>
        <v>,</v>
      </c>
      <c r="X121" s="256" t="str">
        <f>IF(VLOOKUP(A121,타입입력,23,0)="",",",VLOOKUP(A121,타입입력,23,0))</f>
        <v>,</v>
      </c>
      <c r="Y121" s="256"/>
      <c r="Z121" s="260" t="str">
        <f>IF(VLOOKUP(A121,타입입력,22,0)="",",",VLOOKUP(A121,타입입력,22,0))</f>
        <v>과세</v>
      </c>
    </row>
    <row r="122" spans="1:27" ht="34.5" customHeight="1">
      <c r="A122" s="262"/>
      <c r="B122" s="433" t="str">
        <f>VLOOKUP(A121,타입입력,2,0)</f>
        <v>승강기</v>
      </c>
      <c r="C122" s="434"/>
      <c r="D122" s="435" t="str">
        <f>CONCATENATE(B121,C121,D121,E121,S121,T121)</f>
        <v>17인승20층105m/min임대</v>
      </c>
      <c r="E122" s="435"/>
      <c r="F122" s="263"/>
      <c r="G122" s="263" t="str">
        <f>CONCATENATE(B121,C121)</f>
        <v>17인승</v>
      </c>
      <c r="H122" s="263"/>
      <c r="I122" s="263" t="str">
        <f>MID(I121,3,1)</f>
        <v>1</v>
      </c>
      <c r="J122" s="263"/>
      <c r="K122" s="263" t="str">
        <f>CONCATENATE(D121,E121)</f>
        <v>20층</v>
      </c>
      <c r="L122" s="263"/>
      <c r="M122" s="263"/>
      <c r="N122" s="263"/>
      <c r="O122" s="263"/>
      <c r="P122" s="263"/>
      <c r="Q122" s="263"/>
      <c r="R122" s="263"/>
      <c r="S122" s="263"/>
      <c r="T122" s="263" t="str">
        <f>CONCATENATE(B121,C121,D121,E121,S121)</f>
        <v>17인승20층105m/min</v>
      </c>
      <c r="U122" s="263" t="str">
        <f>CONCATENATE(D121,E121)</f>
        <v>20층</v>
      </c>
      <c r="V122" s="264"/>
      <c r="W122" s="264"/>
      <c r="X122" s="264"/>
      <c r="Y122" s="265">
        <f>IF(MID(S121,4,1)="m",VALUE(CONCATENATE(B121,LEFT(S121,3))),VALUE(CONCATENATE(B121,LEFT(S121,2))))</f>
        <v>17105</v>
      </c>
      <c r="Z122" s="266" t="str">
        <f>CONCATENATE(B121,C121,D121,E121)</f>
        <v>17인승20층</v>
      </c>
    </row>
    <row r="123" spans="1:27" ht="34.5" customHeight="1">
      <c r="A123" s="269"/>
      <c r="B123" s="424" t="s">
        <v>1695</v>
      </c>
      <c r="C123" s="425"/>
      <c r="D123" s="426" t="str">
        <f>CONCATENATE(B121,C121,D121,E121)</f>
        <v>17인승20층</v>
      </c>
      <c r="E123" s="426"/>
      <c r="F123" s="270"/>
      <c r="G123" s="271"/>
      <c r="H123" s="270"/>
      <c r="I123" s="270" t="s">
        <v>1696</v>
      </c>
      <c r="J123" s="270"/>
      <c r="K123" s="270"/>
      <c r="L123" s="270"/>
      <c r="M123" s="270"/>
      <c r="N123" s="270"/>
      <c r="O123" s="270" t="str">
        <f>B121&amp;C121&amp;O121</f>
        <v>17인승,</v>
      </c>
      <c r="P123" s="270"/>
      <c r="Q123" s="270"/>
      <c r="R123" s="270"/>
      <c r="S123" s="270"/>
      <c r="T123" s="427" t="s">
        <v>1698</v>
      </c>
      <c r="U123" s="427"/>
      <c r="V123" s="427"/>
      <c r="W123" s="427"/>
      <c r="X123" s="427"/>
      <c r="Y123" s="428"/>
      <c r="Z123" s="429"/>
    </row>
    <row r="124" spans="1:27" ht="34.5" customHeight="1">
      <c r="A124" s="269"/>
      <c r="B124" s="430" t="s">
        <v>1700</v>
      </c>
      <c r="C124" s="431"/>
      <c r="D124" s="432" t="str">
        <f>"본체"&amp;IF(M121="기계실무","("&amp;M121&amp;")","")</f>
        <v>본체</v>
      </c>
      <c r="E124" s="432"/>
      <c r="F124" s="272"/>
      <c r="G124" s="273" t="str">
        <f>G121</f>
        <v>,</v>
      </c>
      <c r="H124" s="272"/>
      <c r="I124" s="273" t="str">
        <f>I121</f>
        <v>지하1층</v>
      </c>
      <c r="J124" s="272"/>
      <c r="K124" s="273" t="str">
        <f>K121</f>
        <v>병렬운전</v>
      </c>
      <c r="L124" s="272"/>
      <c r="M124" s="272"/>
      <c r="N124" s="272"/>
      <c r="O124" s="272"/>
      <c r="P124" s="272"/>
      <c r="Q124" s="272"/>
      <c r="R124" s="272"/>
      <c r="S124" s="272" t="s">
        <v>1702</v>
      </c>
      <c r="T124" s="272" t="str">
        <f>"본체"&amp;"("&amp;M121&amp;")"</f>
        <v>본체(,)</v>
      </c>
      <c r="U124" s="272" t="s">
        <v>1703</v>
      </c>
      <c r="V124" s="272" t="s">
        <v>1704</v>
      </c>
      <c r="W124" s="273" t="s">
        <v>1643</v>
      </c>
      <c r="X124" s="273" t="str">
        <f>I121</f>
        <v>지하1층</v>
      </c>
      <c r="Y124" s="274" t="s">
        <v>1788</v>
      </c>
      <c r="Z124" s="275" t="s">
        <v>1702</v>
      </c>
    </row>
    <row r="125" spans="1:27" ht="34.5" customHeight="1">
      <c r="A125" s="269"/>
      <c r="B125" s="417" t="s">
        <v>1708</v>
      </c>
      <c r="C125" s="418"/>
      <c r="D125" s="419">
        <f>IF(M121="기계실무",VLOOKUP(D122,'[12]제조원가(기계실무)'!A$6:L$1103,4,0),VLOOKUP(D122,'[12]제조원가(기계실유)'!A$7:L$1104,4,0))+IF(O121=",",0,VLOOKUP(O121,[12]특수단가!$A$6:$H$20,8,))+IF(Q121=",",0,VLOOKUP(Q121,[12]특수단가!$A$6:$H$20,8,))+IF(U121=",",0,([12]특수단가!$H$11*(U121+1)))+IF(V121=",",0,VLOOKUP(B121,[12]특수단가!$A$12:$H$17,8,))+IF(W121=",",0,VLOOKUP(W121,[12]특수단가!$A$6:$H$20,8,))+IF(X121=",",0,VLOOKUP(X121,[12]특수단가!$A$6:$H$20,8,))</f>
        <v>55046091</v>
      </c>
      <c r="E125" s="419"/>
      <c r="F125" s="277"/>
      <c r="G125" s="277" t="str">
        <f>IF(G121=",","",HLOOKUP(G122,'[12]제조원가(트렁크)'!$F$5:$K$18,6,0))</f>
        <v/>
      </c>
      <c r="H125" s="277"/>
      <c r="I125" s="277">
        <f>IF(I121=",","",HLOOKUP(G122,'[12]제조원가(지하층)'!F$5:K$18,6,0)*I122)</f>
        <v>1080780</v>
      </c>
      <c r="J125" s="277"/>
      <c r="K125" s="277">
        <f>IF(K121=",","",VLOOKUP(K122,'[12]제조원가(병렬)'!A$6:M$46,3,0))</f>
        <v>-38916</v>
      </c>
      <c r="L125" s="277"/>
      <c r="M125" s="277"/>
      <c r="N125" s="277"/>
      <c r="O125" s="277"/>
      <c r="P125" s="277"/>
      <c r="Q125" s="277"/>
      <c r="R125" s="277"/>
      <c r="S125" s="277">
        <f t="shared" ref="S125:S138" si="12">TRUNC(SUM(D125:Q125))</f>
        <v>56087955</v>
      </c>
      <c r="T125" s="277">
        <f>VLOOKUP(T122,'[12]원가집계(설치)'!A$6:V$572,4,0)</f>
        <v>2485442</v>
      </c>
      <c r="U125" s="277">
        <f>VLOOKUP(U122,'[12]설치원가(CCTV)'!B$6:U$48,4,0)</f>
        <v>704592</v>
      </c>
      <c r="V125" s="278"/>
      <c r="W125" s="297">
        <f>IF(K121=",","",VLOOKUP(K122,'[12]설치원가(병렬)'!B$6:U$46,4,0))</f>
        <v>1644441</v>
      </c>
      <c r="X125" s="277">
        <f>IF(I121=",","",HLOOKUP(G122,'[12]설치원가(지하)'!$F$5:$K$26,6,0)*I122)</f>
        <v>23120</v>
      </c>
      <c r="Y125" s="279">
        <f>IFERROR(HLOOKUP(Y122,'[12]설치원가(자동구출운전장치)'!$P$3:$Y$17,2,0),"")</f>
        <v>1577910</v>
      </c>
      <c r="Z125" s="280">
        <f t="shared" ref="Z125:Z138" si="13">TRUNC(SUM(T125:Y125))</f>
        <v>6435505</v>
      </c>
    </row>
    <row r="126" spans="1:27" ht="34.5" customHeight="1">
      <c r="A126" s="269"/>
      <c r="B126" s="417" t="s">
        <v>66</v>
      </c>
      <c r="C126" s="418"/>
      <c r="D126" s="419">
        <f>IF(M121="기계실무",VLOOKUP(D122,'[12]제조원가(기계실무)'!A$6:L$1103,5,0),VLOOKUP(D122,'[12]제조원가(기계실유)'!A$7:L$1104,5,0))</f>
        <v>3438953</v>
      </c>
      <c r="E126" s="419"/>
      <c r="F126" s="277"/>
      <c r="G126" s="277" t="str">
        <f>IF(G121=",","",HLOOKUP(G122,'[12]제조원가(트렁크)'!$F$5:$K$18,7,0))</f>
        <v/>
      </c>
      <c r="H126" s="277"/>
      <c r="I126" s="277">
        <f>IF(I121=",","",HLOOKUP(G122,'[12]제조원가(지하층)'!F$5:K$18,7,0)*I122)</f>
        <v>21912</v>
      </c>
      <c r="J126" s="277"/>
      <c r="K126" s="277">
        <f>IF(K121=",","",VLOOKUP(K122,'[12]제조원가(병렬)'!A$6:M$46,6,0))</f>
        <v>0</v>
      </c>
      <c r="L126" s="277"/>
      <c r="M126" s="277"/>
      <c r="N126" s="277"/>
      <c r="O126" s="277"/>
      <c r="P126" s="277"/>
      <c r="Q126" s="277"/>
      <c r="R126" s="277"/>
      <c r="S126" s="277">
        <f t="shared" si="12"/>
        <v>3460865</v>
      </c>
      <c r="T126" s="277">
        <f>VLOOKUP(T122,'[12]원가집계(설치)'!A$6:V$572,5,0)</f>
        <v>21541230.318</v>
      </c>
      <c r="U126" s="277">
        <f>VLOOKUP(U122,'[12]설치원가(CCTV)'!B$6:U$48,5,0)</f>
        <v>369451</v>
      </c>
      <c r="V126" s="277" t="str">
        <f>IF(G121=",","",HLOOKUP(G122,'[12]설치원가(트렁크)'!$F$5:$K$26,7,0))</f>
        <v/>
      </c>
      <c r="W126" s="297">
        <f>IF(K121=",","",VLOOKUP(K122,'[12]설치원가(병렬)'!B$6:U$46,5,0))</f>
        <v>86289</v>
      </c>
      <c r="X126" s="277">
        <f>IF(I121=",","",HLOOKUP(G122,'[12]설치원가(지하)'!$F$5:$K$26,7,0)*I122)</f>
        <v>1089115</v>
      </c>
      <c r="Y126" s="279">
        <f>IFERROR(HLOOKUP(Y122,'[12]설치원가(자동구출운전장치)'!$P$3:$Y$17,3,0),"")</f>
        <v>328692</v>
      </c>
      <c r="Z126" s="280">
        <f t="shared" si="13"/>
        <v>23414777</v>
      </c>
    </row>
    <row r="127" spans="1:27" ht="34.5" customHeight="1">
      <c r="A127" s="269"/>
      <c r="B127" s="417" t="s">
        <v>68</v>
      </c>
      <c r="C127" s="418"/>
      <c r="D127" s="419">
        <f>IF(M121="기계실무",VLOOKUP(D122,'[12]제조원가(기계실무)'!A$6:L$1103,6,0),VLOOKUP(D122,'[12]제조원가(기계실유)'!A$7:L$1104,6,0))</f>
        <v>1963298</v>
      </c>
      <c r="E127" s="419"/>
      <c r="F127" s="277"/>
      <c r="G127" s="277" t="str">
        <f>IF(G121=",","",HLOOKUP(G122,'[12]제조원가(트렁크)'!$F$5:$K$18,8,0))</f>
        <v/>
      </c>
      <c r="H127" s="277"/>
      <c r="I127" s="277">
        <f>IF(I121=",","",HLOOKUP(G122,'[12]제조원가(지하층)'!F$5:K$18,8,0)*I122)</f>
        <v>12509</v>
      </c>
      <c r="J127" s="277"/>
      <c r="K127" s="277">
        <f>IF(K121=",","",VLOOKUP(K122,'[12]제조원가(병렬)'!A$6:M$46,7,0))</f>
        <v>0</v>
      </c>
      <c r="L127" s="277"/>
      <c r="M127" s="277"/>
      <c r="N127" s="277"/>
      <c r="O127" s="277"/>
      <c r="P127" s="277"/>
      <c r="Q127" s="277"/>
      <c r="R127" s="277"/>
      <c r="S127" s="277">
        <f t="shared" si="12"/>
        <v>1975807</v>
      </c>
      <c r="T127" s="277">
        <f>VLOOKUP(T122,'[12]원가집계(설치)'!A$6:V$572,6,0)</f>
        <v>2201513</v>
      </c>
      <c r="U127" s="277">
        <f>VLOOKUP(U122,'[12]설치원가(CCTV)'!B$6:U$48,6,0)</f>
        <v>37757</v>
      </c>
      <c r="V127" s="277" t="str">
        <f>IF(G121=",","",HLOOKUP(G122,'[12]설치원가(트렁크)'!$F$5:$K$26,8,0))</f>
        <v/>
      </c>
      <c r="W127" s="297">
        <f>IF(K121=",","",VLOOKUP(K122,'[12]설치원가(병렬)'!B$6:U$46,6,0))</f>
        <v>8818</v>
      </c>
      <c r="X127" s="277">
        <f>IF(I121=",","",HLOOKUP(G122,'[12]설치원가(지하)'!$F$5:$K$26,8,0)*I122)</f>
        <v>111307</v>
      </c>
      <c r="Y127" s="279">
        <f>IFERROR(HLOOKUP(Y122,'[12]설치원가(자동구출운전장치)'!$P$3:$Y$17,4,0),"")</f>
        <v>33592</v>
      </c>
      <c r="Z127" s="280">
        <f t="shared" si="13"/>
        <v>2392987</v>
      </c>
    </row>
    <row r="128" spans="1:27" ht="34.5" customHeight="1">
      <c r="A128" s="269"/>
      <c r="B128" s="417" t="s">
        <v>1712</v>
      </c>
      <c r="C128" s="284" t="s">
        <v>1713</v>
      </c>
      <c r="D128" s="419"/>
      <c r="E128" s="419"/>
      <c r="F128" s="277"/>
      <c r="G128" s="285"/>
      <c r="H128" s="277"/>
      <c r="I128" s="285"/>
      <c r="J128" s="277"/>
      <c r="K128" s="285"/>
      <c r="L128" s="277"/>
      <c r="M128" s="277"/>
      <c r="N128" s="277"/>
      <c r="O128" s="277"/>
      <c r="P128" s="277"/>
      <c r="Q128" s="277"/>
      <c r="R128" s="277"/>
      <c r="S128" s="277">
        <f t="shared" si="12"/>
        <v>0</v>
      </c>
      <c r="T128" s="277">
        <f>VLOOKUP(T122,'[12]원가집계(설치)'!A$6:V$572,8,0)</f>
        <v>885604</v>
      </c>
      <c r="U128" s="277">
        <f>VLOOKUP(U122,'[12]설치원가(CCTV)'!B$6:U$48,8,0)</f>
        <v>15188</v>
      </c>
      <c r="V128" s="277" t="str">
        <f>IF(G121=",","",HLOOKUP(G122,'[12]설치원가(트렁크)'!$F$5:$K$26,11,0))</f>
        <v/>
      </c>
      <c r="W128" s="297">
        <f>IF(K121=",","",VLOOKUP(K122,'[12]설치원가(병렬)'!B$6:U$46,8,0))</f>
        <v>3547</v>
      </c>
      <c r="X128" s="277">
        <f>IF(I121=",","",HLOOKUP(G122,'[12]설치원가(지하)'!$F$5:$K$26,11,0)*I122)</f>
        <v>44775</v>
      </c>
      <c r="Y128" s="279">
        <f>IFERROR(HLOOKUP(Y122,'[12]설치원가(자동구출운전장치)'!$P$3:$Y$17,5,0),"")</f>
        <v>13513</v>
      </c>
      <c r="Z128" s="280">
        <f t="shared" si="13"/>
        <v>962627</v>
      </c>
    </row>
    <row r="129" spans="1:27" ht="34.5" customHeight="1">
      <c r="A129" s="269"/>
      <c r="B129" s="417"/>
      <c r="C129" s="284" t="s">
        <v>1789</v>
      </c>
      <c r="D129" s="419"/>
      <c r="E129" s="419"/>
      <c r="F129" s="277"/>
      <c r="G129" s="277"/>
      <c r="H129" s="277"/>
      <c r="I129" s="277"/>
      <c r="J129" s="277"/>
      <c r="K129" s="277"/>
      <c r="L129" s="277"/>
      <c r="M129" s="277"/>
      <c r="N129" s="277"/>
      <c r="O129" s="277"/>
      <c r="P129" s="277"/>
      <c r="Q129" s="277"/>
      <c r="R129" s="277"/>
      <c r="S129" s="277">
        <f t="shared" si="12"/>
        <v>0</v>
      </c>
      <c r="T129" s="277">
        <f>VLOOKUP(T122,'[12]원가집계(설치)'!A$6:V$572,9,0)</f>
        <v>206561</v>
      </c>
      <c r="U129" s="277">
        <f>VLOOKUP(U122,'[12]설치원가(CCTV)'!B$6:U$48,9,0)</f>
        <v>3542</v>
      </c>
      <c r="V129" s="277" t="str">
        <f>IF(G121=",","",HLOOKUP(G122,'[12]설치원가(트렁크)'!$F$5:$K$26,12,0))</f>
        <v/>
      </c>
      <c r="W129" s="297">
        <f>IF(K121=",","",VLOOKUP(K122,'[12]설치원가(병렬)'!B$6:U$46,9,0))</f>
        <v>827</v>
      </c>
      <c r="X129" s="277">
        <f>IF(I121=",","",HLOOKUP(G122,'[12]설치원가(지하)'!$F$5:$K$26,12,0)*I122)</f>
        <v>10443</v>
      </c>
      <c r="Y129" s="279">
        <f>IFERROR(HLOOKUP(Y122,'[12]설치원가(자동구출운전장치)'!$P$3:$Y$17,6,0),"")</f>
        <v>3151</v>
      </c>
      <c r="Z129" s="280">
        <f t="shared" si="13"/>
        <v>224524</v>
      </c>
    </row>
    <row r="130" spans="1:27" ht="34.5" customHeight="1">
      <c r="A130" s="269"/>
      <c r="B130" s="417"/>
      <c r="C130" s="284" t="s">
        <v>1716</v>
      </c>
      <c r="D130" s="419"/>
      <c r="E130" s="419"/>
      <c r="F130" s="277"/>
      <c r="G130" s="277"/>
      <c r="H130" s="277"/>
      <c r="I130" s="277"/>
      <c r="J130" s="277"/>
      <c r="K130" s="277"/>
      <c r="L130" s="277"/>
      <c r="M130" s="277"/>
      <c r="N130" s="277"/>
      <c r="O130" s="277"/>
      <c r="P130" s="277"/>
      <c r="Q130" s="277"/>
      <c r="R130" s="277"/>
      <c r="S130" s="277">
        <f t="shared" si="12"/>
        <v>0</v>
      </c>
      <c r="T130" s="277">
        <f>VLOOKUP(T122,'[12]원가집계(설치)'!A$6:V$572,10,0)</f>
        <v>718400</v>
      </c>
      <c r="U130" s="277">
        <f>VLOOKUP(U122,'[12]설치원가(CCTV)'!B$6:U$48,10,0)</f>
        <v>12321</v>
      </c>
      <c r="V130" s="277" t="str">
        <f>IF(G121=",","",HLOOKUP(G122,'[12]설치원가(트렁크)'!$F$5:$K$26,13,0))</f>
        <v/>
      </c>
      <c r="W130" s="297">
        <f>IF(K121=",","",VLOOKUP(K122,'[12]설치원가(병렬)'!B$6:U$46,10,0))</f>
        <v>2877</v>
      </c>
      <c r="X130" s="277">
        <f>IF(I121=",","",HLOOKUP(G122,'[12]설치원가(지하)'!$F$5:$K$26,13,0)*I122)</f>
        <v>36321</v>
      </c>
      <c r="Y130" s="279">
        <f>IFERROR(HLOOKUP(Y122,'[12]설치원가(자동구출운전장치)'!$P$3:$Y$17,7,0),"")</f>
        <v>10961</v>
      </c>
      <c r="Z130" s="280">
        <f t="shared" si="13"/>
        <v>780880</v>
      </c>
    </row>
    <row r="131" spans="1:27" ht="34.5" customHeight="1">
      <c r="A131" s="269"/>
      <c r="B131" s="417"/>
      <c r="C131" s="284" t="s">
        <v>1718</v>
      </c>
      <c r="D131" s="419"/>
      <c r="E131" s="419"/>
      <c r="F131" s="277"/>
      <c r="G131" s="277"/>
      <c r="H131" s="277"/>
      <c r="I131" s="277"/>
      <c r="J131" s="277"/>
      <c r="K131" s="277"/>
      <c r="L131" s="277"/>
      <c r="M131" s="277"/>
      <c r="N131" s="277"/>
      <c r="O131" s="277"/>
      <c r="P131" s="277"/>
      <c r="Q131" s="277"/>
      <c r="R131" s="277"/>
      <c r="S131" s="277">
        <f t="shared" si="12"/>
        <v>0</v>
      </c>
      <c r="T131" s="277">
        <f>VLOOKUP(T122,'[12]원가집계(설치)'!A$6:V$572,11,0)</f>
        <v>969355</v>
      </c>
      <c r="U131" s="277">
        <f>VLOOKUP(U122,'[12]설치원가(CCTV)'!B$6:U$48,11,0)</f>
        <v>16625</v>
      </c>
      <c r="V131" s="277" t="str">
        <f>IF(G121=",","",HLOOKUP(G122,'[12]설치원가(트렁크)'!$F$5:$K$26,14,0))</f>
        <v/>
      </c>
      <c r="W131" s="297">
        <f>IF(K121=",","",VLOOKUP(K122,'[12]설치원가(병렬)'!B$6:U$46,11,0))</f>
        <v>3883</v>
      </c>
      <c r="X131" s="277">
        <f>IF(I121=",","",HLOOKUP(G122,'[12]설치원가(지하)'!$F$5:$K$26,14,0)*I122)</f>
        <v>49010</v>
      </c>
      <c r="Y131" s="279">
        <f>IFERROR(HLOOKUP(Y122,'[12]설치원가(자동구출운전장치)'!$P$3:$Y$17,8,0),"")</f>
        <v>14791</v>
      </c>
      <c r="Z131" s="280">
        <f t="shared" si="13"/>
        <v>1053664</v>
      </c>
    </row>
    <row r="132" spans="1:27" ht="34.5" customHeight="1">
      <c r="A132" s="269"/>
      <c r="B132" s="417"/>
      <c r="C132" s="284" t="s">
        <v>1720</v>
      </c>
      <c r="D132" s="419"/>
      <c r="E132" s="419"/>
      <c r="F132" s="277"/>
      <c r="G132" s="277"/>
      <c r="H132" s="277"/>
      <c r="I132" s="277"/>
      <c r="J132" s="277"/>
      <c r="K132" s="277"/>
      <c r="L132" s="277"/>
      <c r="M132" s="277"/>
      <c r="N132" s="277"/>
      <c r="O132" s="277"/>
      <c r="P132" s="277"/>
      <c r="Q132" s="277"/>
      <c r="R132" s="277"/>
      <c r="S132" s="277">
        <f t="shared" si="12"/>
        <v>0</v>
      </c>
      <c r="T132" s="277">
        <f>VLOOKUP(T122,'[12]원가집계(설치)'!A$6:V$572,12,0)</f>
        <v>504560</v>
      </c>
      <c r="U132" s="277">
        <f>VLOOKUP(U122,'[12]설치원가(CCTV)'!B$6:U$48,12,0)</f>
        <v>22554</v>
      </c>
      <c r="V132" s="277" t="str">
        <f>IF(G121=",","",HLOOKUP(G122,'[12]설치원가(트렁크)'!$F$5:$K$26,15,0))</f>
        <v/>
      </c>
      <c r="W132" s="297">
        <f>IF(K121=",","",VLOOKUP(K122,'[12]설치원가(병렬)'!B$6:U$46,12,0))</f>
        <v>36345</v>
      </c>
      <c r="X132" s="277">
        <f>IF(I121=",","",HLOOKUP(G122,'[12]설치원가(지하)'!$F$5:$K$26,15,0)*I122)</f>
        <v>23356</v>
      </c>
      <c r="Y132" s="279">
        <f>IFERROR(HLOOKUP(Y122,'[12]설치원가(자동구출운전장치)'!$P$3:$Y$17,9,0),"")</f>
        <v>40038</v>
      </c>
      <c r="Z132" s="280">
        <f t="shared" si="13"/>
        <v>626853</v>
      </c>
    </row>
    <row r="133" spans="1:27" ht="34.5" customHeight="1">
      <c r="A133" s="269"/>
      <c r="B133" s="417"/>
      <c r="C133" s="284" t="s">
        <v>1722</v>
      </c>
      <c r="D133" s="419"/>
      <c r="E133" s="419"/>
      <c r="F133" s="287"/>
      <c r="G133" s="277"/>
      <c r="H133" s="277"/>
      <c r="I133" s="277"/>
      <c r="J133" s="277"/>
      <c r="K133" s="277"/>
      <c r="L133" s="277"/>
      <c r="M133" s="277"/>
      <c r="N133" s="277"/>
      <c r="O133" s="277"/>
      <c r="P133" s="277"/>
      <c r="Q133" s="277"/>
      <c r="R133" s="277"/>
      <c r="S133" s="277">
        <f t="shared" si="12"/>
        <v>0</v>
      </c>
      <c r="T133" s="277">
        <f>VLOOKUP(T122,'[12]원가집계(설치)'!A$6:V$572,13,0)</f>
        <v>495448</v>
      </c>
      <c r="U133" s="277">
        <f>VLOOKUP(U122,'[12]설치원가(CCTV)'!B$6:U$48,13,0)</f>
        <v>8497</v>
      </c>
      <c r="V133" s="277" t="str">
        <f>IF(G121=",","",HLOOKUP(G122,'[12]설치원가(트렁크)'!$F$5:$K$26,16,0))</f>
        <v/>
      </c>
      <c r="W133" s="297">
        <f>IF(K121=",","",VLOOKUP(K122,'[12]설치원가(병렬)'!B$6:U$46,13,0))</f>
        <v>1984</v>
      </c>
      <c r="X133" s="277">
        <f>IF(I121=",","",HLOOKUP(G122,'[12]설치원가(지하)'!$F$5:$K$26,16,0)*I122)</f>
        <v>25049</v>
      </c>
      <c r="Y133" s="279">
        <f>IFERROR(HLOOKUP(Y122,'[12]설치원가(자동구출운전장치)'!$P$3:$Y$17,10,0),"")</f>
        <v>7559</v>
      </c>
      <c r="Z133" s="280">
        <f t="shared" si="13"/>
        <v>538537</v>
      </c>
    </row>
    <row r="134" spans="1:27" ht="34.5" customHeight="1">
      <c r="A134" s="269"/>
      <c r="B134" s="417"/>
      <c r="C134" s="284" t="s">
        <v>1790</v>
      </c>
      <c r="D134" s="419"/>
      <c r="E134" s="419"/>
      <c r="F134" s="277"/>
      <c r="G134" s="277"/>
      <c r="H134" s="277"/>
      <c r="I134" s="277"/>
      <c r="J134" s="277"/>
      <c r="K134" s="277"/>
      <c r="L134" s="277"/>
      <c r="M134" s="277"/>
      <c r="N134" s="277"/>
      <c r="O134" s="277"/>
      <c r="P134" s="277"/>
      <c r="Q134" s="277"/>
      <c r="R134" s="277"/>
      <c r="S134" s="277">
        <f t="shared" si="12"/>
        <v>0</v>
      </c>
      <c r="T134" s="277">
        <f>VLOOKUP(T122,'[12]원가집계(설치)'!A$6:V$572,14,0)</f>
        <v>19221</v>
      </c>
      <c r="U134" s="277">
        <f>VLOOKUP(U122,'[12]설치원가(CCTV)'!B$6:U$48,14,0)</f>
        <v>1262</v>
      </c>
      <c r="V134" s="277" t="str">
        <f>IF(G121=",","",HLOOKUP(G122,'[12]설치원가(트렁크)'!$F$5:$K$26,17,0))</f>
        <v/>
      </c>
      <c r="W134" s="297">
        <f>IF(K121=",","",VLOOKUP(K122,'[12]설치원가(병렬)'!B$6:U$46,14,0))</f>
        <v>294</v>
      </c>
      <c r="X134" s="277">
        <f>IF(I121=",","",HLOOKUP(G122,'[12]설치원가(지하)'!$F$5:$K$26,17,0)*I122)</f>
        <v>3722</v>
      </c>
      <c r="Y134" s="279">
        <f>IFERROR(HLOOKUP(Y122,'[12]설치원가(자동구출운전장치)'!$P$3:$Y$17,11,0),"")</f>
        <v>1123</v>
      </c>
      <c r="Z134" s="280">
        <f t="shared" si="13"/>
        <v>25622</v>
      </c>
    </row>
    <row r="135" spans="1:27" ht="34.5" customHeight="1">
      <c r="A135" s="269"/>
      <c r="B135" s="417"/>
      <c r="C135" s="284" t="s">
        <v>1791</v>
      </c>
      <c r="D135" s="419"/>
      <c r="E135" s="419"/>
      <c r="F135" s="277"/>
      <c r="G135" s="277"/>
      <c r="H135" s="277"/>
      <c r="I135" s="277"/>
      <c r="J135" s="277"/>
      <c r="K135" s="277"/>
      <c r="L135" s="277"/>
      <c r="M135" s="277"/>
      <c r="N135" s="277"/>
      <c r="O135" s="277"/>
      <c r="P135" s="277"/>
      <c r="Q135" s="277"/>
      <c r="R135" s="277"/>
      <c r="S135" s="277">
        <f t="shared" si="12"/>
        <v>0</v>
      </c>
      <c r="T135" s="277">
        <f>VLOOKUP(T122,'[12]원가집계(설치)'!A$6:V$572,15,0)</f>
        <v>73636</v>
      </c>
      <c r="U135" s="277">
        <f>VLOOKUP(U122,'[12]설치원가(CCTV)'!B$6:U$48,15,0)</f>
        <v>50131</v>
      </c>
      <c r="V135" s="277" t="str">
        <f>IF(G121=",","",HLOOKUP(G122,'[12]설치원가(트렁크)'!$F$5:$K$26,10,0))</f>
        <v/>
      </c>
      <c r="W135" s="297">
        <f>IF(K121=",","",VLOOKUP(K122,'[12]설치원가(병렬)'!B$6:U$46,15,0))</f>
        <v>78436</v>
      </c>
      <c r="X135" s="277">
        <f>IF(I121=",","",HLOOKUP(G122,'[12]설치원가(지하)'!$F$5:$K$26,10,0)*I122)</f>
        <v>55169</v>
      </c>
      <c r="Y135" s="279">
        <f>IFERROR(HLOOKUP(Y122,'[12]설치원가(자동구출운전장치)'!$P$3:$Y$17,12,0),"")</f>
        <v>87483</v>
      </c>
      <c r="Z135" s="280">
        <f t="shared" si="13"/>
        <v>344855</v>
      </c>
    </row>
    <row r="136" spans="1:27" ht="34.5" customHeight="1">
      <c r="A136" s="269"/>
      <c r="B136" s="417" t="s">
        <v>1728</v>
      </c>
      <c r="C136" s="418"/>
      <c r="D136" s="419">
        <f>IF(M121="기계실무",VLOOKUP(D122,'[12]제조원가(기계실무)'!A$6:L$1103,8,0),VLOOKUP(D122,'[12]제조원가(기계실유)'!A$7:L$1104,8,0))</f>
        <v>3778021</v>
      </c>
      <c r="E136" s="419"/>
      <c r="F136" s="277"/>
      <c r="G136" s="277" t="str">
        <f>IF(G121=",","",HLOOKUP(G122,'[12]제조원가(트렁크)'!$F$5:$K$18,11,0))</f>
        <v/>
      </c>
      <c r="H136" s="277"/>
      <c r="I136" s="277">
        <f>IF(I121=",","",HLOOKUP(G122,'[12]제조원가(지하층)'!F$5:K$18,10,0)*I122)</f>
        <v>69700</v>
      </c>
      <c r="J136" s="277"/>
      <c r="K136" s="277">
        <f>IF(K121=",","",VLOOKUP(K122,'[12]제조원가(병렬)'!A$6:M$46,9,0))</f>
        <v>-2432</v>
      </c>
      <c r="L136" s="277"/>
      <c r="M136" s="277"/>
      <c r="N136" s="277"/>
      <c r="O136" s="277"/>
      <c r="P136" s="277"/>
      <c r="Q136" s="277"/>
      <c r="R136" s="277"/>
      <c r="S136" s="277">
        <f t="shared" si="12"/>
        <v>3845289</v>
      </c>
      <c r="T136" s="288">
        <f>SUM(T128:T135)</f>
        <v>3872785</v>
      </c>
      <c r="U136" s="288">
        <f>SUM(U128:U135)</f>
        <v>130120</v>
      </c>
      <c r="V136" s="288">
        <f>SUM(V128:V135)</f>
        <v>0</v>
      </c>
      <c r="W136" s="288">
        <f>SUM(W128:W135)</f>
        <v>128193</v>
      </c>
      <c r="X136" s="288">
        <f>SUM(X128:X135)</f>
        <v>247845</v>
      </c>
      <c r="Y136" s="279">
        <f>IFERROR(HLOOKUP(Y122,'[12]설치원가(자동구출운전장치)'!$P$3:$Y$17,13,0),"")</f>
        <v>2118813</v>
      </c>
      <c r="Z136" s="280">
        <f t="shared" si="13"/>
        <v>6497756</v>
      </c>
    </row>
    <row r="137" spans="1:27" ht="34.5" customHeight="1">
      <c r="A137" s="269"/>
      <c r="B137" s="417" t="s">
        <v>1730</v>
      </c>
      <c r="C137" s="418"/>
      <c r="D137" s="419">
        <f>IF(M121="기계실무",VLOOKUP(D122,'[12]제조원가(기계실무)'!A$6:L$1103,10,0),VLOOKUP(D122,'[12]제조원가(기계실유)'!A$7:L$1104,10,0))</f>
        <v>3217740</v>
      </c>
      <c r="E137" s="419"/>
      <c r="F137" s="277"/>
      <c r="G137" s="277" t="str">
        <f>IF(G121=",","",HLOOKUP(G122,'[12]제조원가(트렁크)'!$F$5:$K$18,12,0))</f>
        <v/>
      </c>
      <c r="H137" s="277"/>
      <c r="I137" s="277">
        <f>IF(I121=",","",HLOOKUP(G122,'[12]제조원가(지하층)'!F$5:K$18,12,0)*I122)</f>
        <v>59363</v>
      </c>
      <c r="J137" s="277"/>
      <c r="K137" s="277">
        <f>IF(K121=",","",VLOOKUP(K122,'[12]제조원가(병렬)'!A$6:M$46,11,0))</f>
        <v>-2071</v>
      </c>
      <c r="L137" s="277"/>
      <c r="M137" s="277"/>
      <c r="N137" s="277"/>
      <c r="O137" s="277"/>
      <c r="P137" s="277"/>
      <c r="Q137" s="277"/>
      <c r="R137" s="277"/>
      <c r="S137" s="277">
        <f t="shared" si="12"/>
        <v>3275032</v>
      </c>
      <c r="T137" s="277">
        <f>VLOOKUP(T122,'[12]원가집계(설치)'!A$6:V$572,18,0)</f>
        <v>5127493</v>
      </c>
      <c r="U137" s="277">
        <f>VLOOKUP(U122,'[12]설치원가(CCTV)'!B$6:U$48,18,0)</f>
        <v>43467</v>
      </c>
      <c r="V137" s="277" t="str">
        <f>IF(G121=",","",HLOOKUP(G122,'[12]설치원가(트렁크)'!$F$5:$K$26,20,0))</f>
        <v/>
      </c>
      <c r="W137" s="297">
        <f>IF(K121=",","",VLOOKUP(K122,'[12]설치원가(병렬)'!B$6:U$46,18,0))</f>
        <v>65370</v>
      </c>
      <c r="X137" s="277">
        <f>IF(I121=",","",HLOOKUP(G122,'[12]설치원가(지하)'!$F$5:$K$26,20,0)*I122)</f>
        <v>51498</v>
      </c>
      <c r="Y137" s="279">
        <f>IFERROR(HLOOKUP(Y122,'[12]설치원가(자동구출운전장치)'!$P$3:$Y$17,14,0),"")</f>
        <v>74158</v>
      </c>
      <c r="Z137" s="280">
        <f t="shared" si="13"/>
        <v>5361986</v>
      </c>
    </row>
    <row r="138" spans="1:27" ht="34.5" customHeight="1">
      <c r="A138" s="269"/>
      <c r="B138" s="417" t="s">
        <v>1732</v>
      </c>
      <c r="C138" s="418"/>
      <c r="D138" s="419">
        <f>IF(M121="기계실무",VLOOKUP(D122,'[12]제조원가(기계실무)'!A$6:L$1103,11,0),VLOOKUP(D122,'[12]제조원가(기계실유)'!A$7:L$1104,11,0))</f>
        <v>2107662</v>
      </c>
      <c r="E138" s="419"/>
      <c r="F138" s="277"/>
      <c r="G138" s="277" t="str">
        <f>IF(G121=",","",HLOOKUP(G122,'[12]제조원가(트렁크)'!$F$5:$K$18,13,0))</f>
        <v/>
      </c>
      <c r="H138" s="277"/>
      <c r="I138" s="277">
        <f>IF(I121=",","",HLOOKUP(G122,'[12]제조원가(지하층)'!F$5:K$18,13,0)*I122)</f>
        <v>27792</v>
      </c>
      <c r="J138" s="277"/>
      <c r="K138" s="277">
        <f>IF(K121=",","",VLOOKUP(K122,'[12]제조원가(병렬)'!A$6:M$46,12,0))</f>
        <v>-765</v>
      </c>
      <c r="L138" s="277"/>
      <c r="M138" s="277"/>
      <c r="N138" s="277"/>
      <c r="O138" s="277"/>
      <c r="P138" s="277"/>
      <c r="Q138" s="277"/>
      <c r="R138" s="277"/>
      <c r="S138" s="277">
        <f t="shared" si="12"/>
        <v>2134689</v>
      </c>
      <c r="T138" s="277">
        <f>VLOOKUP(T122,'[12]원가집계(설치)'!A$6:V$572,19,0)</f>
        <v>31355678.318</v>
      </c>
      <c r="U138" s="277">
        <f>VLOOKUP(U122,'[12]설치원가(CCTV)'!B$6:U$48,19,0)</f>
        <v>52271</v>
      </c>
      <c r="V138" s="277" t="str">
        <f>IF(G121=",","",HLOOKUP(G122,'[12]설치원가(트렁크)'!$F$5:$K$26,21,0))</f>
        <v/>
      </c>
      <c r="W138" s="297">
        <f>IF(K121=",","",VLOOKUP(K122,'[12]설치원가(병렬)'!B$6:U$46,19,0))</f>
        <v>25980</v>
      </c>
      <c r="X138" s="277">
        <f>IF(I121=",","",HLOOKUP(G122,'[12]설치원가(지하)'!$F$5:$K$26,21,0)*I122)</f>
        <v>134978</v>
      </c>
      <c r="Y138" s="279">
        <f>IFERROR(HLOOKUP(Y122,'[12]설치원가(자동구출운전장치)'!$P$3:$Y$17,15,0),"")</f>
        <v>55355</v>
      </c>
      <c r="Z138" s="280">
        <f t="shared" si="13"/>
        <v>31624262</v>
      </c>
    </row>
    <row r="139" spans="1:27" ht="34.5" customHeight="1">
      <c r="A139" s="269"/>
      <c r="B139" s="417" t="s">
        <v>1734</v>
      </c>
      <c r="C139" s="418"/>
      <c r="D139" s="420"/>
      <c r="E139" s="420"/>
      <c r="F139" s="289"/>
      <c r="G139" s="289"/>
      <c r="H139" s="289"/>
      <c r="I139" s="289"/>
      <c r="J139" s="289"/>
      <c r="K139" s="289"/>
      <c r="L139" s="289"/>
      <c r="M139" s="289"/>
      <c r="N139" s="289"/>
      <c r="O139" s="289"/>
      <c r="P139" s="289"/>
      <c r="Q139" s="289"/>
      <c r="R139" s="289"/>
      <c r="S139" s="277"/>
      <c r="T139" s="289"/>
      <c r="U139" s="289"/>
      <c r="V139" s="289"/>
      <c r="W139" s="290"/>
      <c r="X139" s="289"/>
      <c r="Y139" s="291"/>
      <c r="Z139" s="280">
        <f>[12]예비품산출표!$G$25</f>
        <v>135382.66717791412</v>
      </c>
    </row>
    <row r="140" spans="1:27" ht="34.5" customHeight="1" thickBot="1">
      <c r="A140" s="269"/>
      <c r="B140" s="421" t="s">
        <v>1736</v>
      </c>
      <c r="C140" s="422"/>
      <c r="D140" s="423"/>
      <c r="E140" s="423"/>
      <c r="F140" s="292"/>
      <c r="G140" s="292"/>
      <c r="H140" s="292"/>
      <c r="I140" s="292"/>
      <c r="J140" s="292"/>
      <c r="K140" s="292"/>
      <c r="L140" s="292"/>
      <c r="M140" s="292"/>
      <c r="N140" s="292"/>
      <c r="O140" s="292"/>
      <c r="P140" s="292"/>
      <c r="Q140" s="292"/>
      <c r="R140" s="292"/>
      <c r="S140" s="293"/>
      <c r="T140" s="292"/>
      <c r="U140" s="292"/>
      <c r="V140" s="292"/>
      <c r="W140" s="294"/>
      <c r="X140" s="292"/>
      <c r="Y140" s="295"/>
      <c r="Z140" s="296">
        <f>VLOOKUP(Z122,'[12]표준보수료(지급)'!A$5:K$218,11,0)</f>
        <v>1780873</v>
      </c>
      <c r="AA140" s="296">
        <f>VLOOKUP(Z122,'[12]표준보수료(사급)'!A$5:K$218,11,0)</f>
        <v>1891539</v>
      </c>
    </row>
    <row r="141" spans="1:27" ht="34.5" customHeight="1" thickBot="1">
      <c r="A141" s="255">
        <f>A121+1</f>
        <v>8</v>
      </c>
      <c r="B141" s="256">
        <f>VLOOKUP(A141,타입입력,3,0)</f>
        <v>0</v>
      </c>
      <c r="C141" s="257" t="s">
        <v>1636</v>
      </c>
      <c r="D141" s="256">
        <f>VLOOKUP(A141,타입입력,5,0)</f>
        <v>0</v>
      </c>
      <c r="E141" s="257" t="s">
        <v>1638</v>
      </c>
      <c r="F141" s="258" t="str">
        <f>IF(G141=0,"",",")</f>
        <v>,</v>
      </c>
      <c r="G141" s="256" t="str">
        <f>IF(VLOOKUP(A141,타입입력,7,0)="",",",VLOOKUP(A141,타입입력,7,0))</f>
        <v>,</v>
      </c>
      <c r="H141" s="258" t="str">
        <f>IF(I141="","",",")</f>
        <v>,</v>
      </c>
      <c r="I141" s="256" t="str">
        <f>IF(VLOOKUP(A141,타입입력,8,0)="",",",VLOOKUP(A141,타입입력,8,0)&amp;"층")</f>
        <v>,</v>
      </c>
      <c r="J141" s="258" t="str">
        <f>IF(K141="","",",")</f>
        <v>,</v>
      </c>
      <c r="K141" s="256" t="str">
        <f>IF(VLOOKUP(A141,타입입력,12,0)="",",",VLOOKUP(A141,타입입력,12,0))</f>
        <v>,</v>
      </c>
      <c r="L141" s="258" t="str">
        <f>IF(M141="","",",")</f>
        <v>,</v>
      </c>
      <c r="M141" s="256" t="str">
        <f>IF(VLOOKUP(A141,타입입력,13,0)="",",",VLOOKUP(A141,타입입력,13,0))</f>
        <v>,</v>
      </c>
      <c r="N141" s="258" t="str">
        <f>IF(O141="","",",")</f>
        <v>,</v>
      </c>
      <c r="O141" s="256" t="str">
        <f>IF(VLOOKUP(A141,타입입력,14,0)="",",",VLOOKUP(A141,타입입력,14,0))</f>
        <v>,</v>
      </c>
      <c r="P141" s="258" t="str">
        <f>IF(Q141="","",",")</f>
        <v>,</v>
      </c>
      <c r="Q141" s="256" t="str">
        <f>IF(VLOOKUP(A141,타입입력,15,0)="",",",VLOOKUP(A141,타입입력,15,0))</f>
        <v>,</v>
      </c>
      <c r="R141" s="258" t="str">
        <f>IF(S141="","",",")</f>
        <v>,</v>
      </c>
      <c r="S141" s="256" t="str">
        <f>IF(VLOOKUP(A141,타입입력,16,0)="",",",VLOOKUP(A141,타입입력,16,0))</f>
        <v>,</v>
      </c>
      <c r="T141" s="256" t="str">
        <f>IF(VLOOKUP(A141,타입입력,17,0)="",",",VLOOKUP(A141,타입입력,17,0))</f>
        <v>임대</v>
      </c>
      <c r="U141" s="259" t="str">
        <f>IF(VLOOKUP(A141,타입입력,18,0)="",",",VLOOKUP(A141,타입입력,18,0))</f>
        <v>,</v>
      </c>
      <c r="V141" s="256" t="str">
        <f>IF(VLOOKUP(A141,타입입력,20,0)="",",",VLOOKUP(A141,타입입력,20,0))</f>
        <v>,</v>
      </c>
      <c r="W141" s="256" t="str">
        <f>IF(VLOOKUP(A141,타입입력,21,0)="",",",VLOOKUP(A141,타입입력,21,0))</f>
        <v>,</v>
      </c>
      <c r="X141" s="256" t="str">
        <f>IF(VLOOKUP(A141,타입입력,23,0)="",",",VLOOKUP(A141,타입입력,23,0))</f>
        <v>,</v>
      </c>
      <c r="Y141" s="256"/>
      <c r="Z141" s="260" t="str">
        <f>IF(VLOOKUP(A141,타입입력,22,0)="",",",VLOOKUP(A141,타입입력,22,0))</f>
        <v>과세</v>
      </c>
    </row>
    <row r="142" spans="1:27" ht="34.5" customHeight="1">
      <c r="A142" s="262"/>
      <c r="B142" s="433" t="str">
        <f>VLOOKUP(A141,타입입력,2,0)</f>
        <v>감시반</v>
      </c>
      <c r="C142" s="434"/>
      <c r="D142" s="435" t="str">
        <f>CONCATENATE(B141,C141,D141,E141,S141,T141)</f>
        <v>0인승0층,임대</v>
      </c>
      <c r="E142" s="435"/>
      <c r="F142" s="263"/>
      <c r="G142" s="263" t="str">
        <f>CONCATENATE(B141,C141)</f>
        <v>0인승</v>
      </c>
      <c r="H142" s="263"/>
      <c r="I142" s="263" t="str">
        <f>MID(I141,3,1)</f>
        <v/>
      </c>
      <c r="J142" s="263"/>
      <c r="K142" s="263" t="str">
        <f>CONCATENATE(D141,E141)</f>
        <v>0층</v>
      </c>
      <c r="L142" s="263"/>
      <c r="M142" s="263"/>
      <c r="N142" s="263"/>
      <c r="O142" s="263"/>
      <c r="P142" s="263"/>
      <c r="Q142" s="263"/>
      <c r="R142" s="263"/>
      <c r="S142" s="263"/>
      <c r="T142" s="263" t="str">
        <f>CONCATENATE(B141,C141,D141,E141,S141)</f>
        <v>0인승0층,</v>
      </c>
      <c r="U142" s="263" t="str">
        <f>CONCATENATE(D141,E141)</f>
        <v>0층</v>
      </c>
      <c r="V142" s="264"/>
      <c r="W142" s="264"/>
      <c r="X142" s="264"/>
      <c r="Y142" s="265" t="e">
        <f>IF(MID(S141,4,1)="m",VALUE(CONCATENATE(B141,LEFT(S141,3))),VALUE(CONCATENATE(B141,LEFT(S141,2))))</f>
        <v>#VALUE!</v>
      </c>
      <c r="Z142" s="266" t="str">
        <f>CONCATENATE(B141,C141,D141,E141)</f>
        <v>0인승0층</v>
      </c>
    </row>
    <row r="143" spans="1:27" ht="34.5" customHeight="1">
      <c r="A143" s="269"/>
      <c r="B143" s="424" t="s">
        <v>1695</v>
      </c>
      <c r="C143" s="425"/>
      <c r="D143" s="426" t="str">
        <f>CONCATENATE(B141,C141,D141,E141)</f>
        <v>0인승0층</v>
      </c>
      <c r="E143" s="426"/>
      <c r="F143" s="270"/>
      <c r="G143" s="271"/>
      <c r="H143" s="270"/>
      <c r="I143" s="270" t="s">
        <v>1696</v>
      </c>
      <c r="J143" s="270"/>
      <c r="K143" s="270"/>
      <c r="L143" s="270"/>
      <c r="M143" s="270"/>
      <c r="N143" s="270"/>
      <c r="O143" s="270" t="str">
        <f>B141&amp;C141&amp;O141</f>
        <v>0인승,</v>
      </c>
      <c r="P143" s="270"/>
      <c r="Q143" s="270"/>
      <c r="R143" s="270"/>
      <c r="S143" s="270"/>
      <c r="T143" s="427" t="s">
        <v>1698</v>
      </c>
      <c r="U143" s="427"/>
      <c r="V143" s="427"/>
      <c r="W143" s="427"/>
      <c r="X143" s="427"/>
      <c r="Y143" s="428"/>
      <c r="Z143" s="429"/>
    </row>
    <row r="144" spans="1:27" ht="34.5" customHeight="1">
      <c r="A144" s="269"/>
      <c r="B144" s="430" t="s">
        <v>1700</v>
      </c>
      <c r="C144" s="431"/>
      <c r="D144" s="432" t="str">
        <f>"본체"&amp;IF(M141="기계실무","("&amp;M141&amp;")","")</f>
        <v>본체</v>
      </c>
      <c r="E144" s="432"/>
      <c r="F144" s="272"/>
      <c r="G144" s="273" t="str">
        <f>G141</f>
        <v>,</v>
      </c>
      <c r="H144" s="272"/>
      <c r="I144" s="273" t="str">
        <f>I141</f>
        <v>,</v>
      </c>
      <c r="J144" s="272"/>
      <c r="K144" s="273" t="str">
        <f>K141</f>
        <v>,</v>
      </c>
      <c r="L144" s="272"/>
      <c r="M144" s="272"/>
      <c r="N144" s="272"/>
      <c r="O144" s="272"/>
      <c r="P144" s="272"/>
      <c r="Q144" s="272"/>
      <c r="R144" s="272"/>
      <c r="S144" s="272" t="s">
        <v>1702</v>
      </c>
      <c r="T144" s="272" t="str">
        <f>"본체"&amp;"("&amp;M141&amp;")"</f>
        <v>본체(,)</v>
      </c>
      <c r="U144" s="272" t="s">
        <v>1703</v>
      </c>
      <c r="V144" s="272" t="s">
        <v>1704</v>
      </c>
      <c r="W144" s="273" t="s">
        <v>1643</v>
      </c>
      <c r="X144" s="273" t="str">
        <f>I141</f>
        <v>,</v>
      </c>
      <c r="Y144" s="274" t="s">
        <v>1706</v>
      </c>
      <c r="Z144" s="275" t="s">
        <v>1702</v>
      </c>
    </row>
    <row r="145" spans="1:27" ht="34.5" customHeight="1">
      <c r="A145" s="269"/>
      <c r="B145" s="417" t="s">
        <v>1708</v>
      </c>
      <c r="C145" s="418"/>
      <c r="D145" s="419" t="e">
        <f>IF(M141="기계실무",VLOOKUP(D142,'[12]제조원가(기계실무)'!A$6:L$1103,4,0),VLOOKUP(D142,'[12]제조원가(기계실유)'!A$7:L$1104,4,0))+IF(O141=",",0,VLOOKUP(O141,[12]특수단가!$A$6:$H$20,8,))+IF(Q141=",",0,VLOOKUP(Q141,[12]특수단가!$A$6:$H$20,8,))+IF(U141=",",0,([12]특수단가!$H$11*(U141+1)))+IF(V141=",",0,VLOOKUP(B141,[12]특수단가!$A$12:$H$17,8,))+IF(W141=",",0,VLOOKUP(W141,[12]특수단가!$A$6:$H$20,8,))+IF(X141=",",0,VLOOKUP(X141,[12]특수단가!$A$6:$H$20,8,))</f>
        <v>#N/A</v>
      </c>
      <c r="E145" s="419"/>
      <c r="F145" s="277"/>
      <c r="G145" s="277" t="str">
        <f>IF(G141=",","",HLOOKUP(G142,'[12]제조원가(트렁크)'!$F$5:$K$18,6,0))</f>
        <v/>
      </c>
      <c r="H145" s="277"/>
      <c r="I145" s="277" t="str">
        <f>IF(I141=",","",HLOOKUP(G142,'[12]제조원가(지하층)'!F$5:K$18,6,0)*I142)</f>
        <v/>
      </c>
      <c r="J145" s="277"/>
      <c r="K145" s="277" t="str">
        <f>IF(K141=",","",VLOOKUP(K142,'[12]제조원가(병렬)'!A$6:M$46,3,0))</f>
        <v/>
      </c>
      <c r="L145" s="277"/>
      <c r="M145" s="277"/>
      <c r="N145" s="277"/>
      <c r="O145" s="277"/>
      <c r="P145" s="277"/>
      <c r="Q145" s="277"/>
      <c r="R145" s="277"/>
      <c r="S145" s="277" t="e">
        <f t="shared" ref="S145:S158" si="14">TRUNC(SUM(D145:Q145))</f>
        <v>#N/A</v>
      </c>
      <c r="T145" s="277" t="e">
        <f>VLOOKUP(T142,'[12]원가집계(설치)'!A$6:V$572,4,0)</f>
        <v>#N/A</v>
      </c>
      <c r="U145" s="277" t="e">
        <f>VLOOKUP(U142,'[12]설치원가(CCTV)'!B$6:U$48,4,0)</f>
        <v>#N/A</v>
      </c>
      <c r="V145" s="278"/>
      <c r="W145" s="297" t="str">
        <f>IF(K141=",","",VLOOKUP(K142,'[12]설치원가(병렬)'!B$6:U$46,4,0))</f>
        <v/>
      </c>
      <c r="X145" s="277" t="str">
        <f>IF(I141=",","",HLOOKUP(G142,'[12]설치원가(지하)'!$F$5:$K$26,6,0)*I142)</f>
        <v/>
      </c>
      <c r="Y145" s="279" t="str">
        <f>IFERROR(HLOOKUP(Y142,'[12]설치원가(자동구출운전장치)'!$P$3:$Y$17,2,0),"")</f>
        <v/>
      </c>
      <c r="Z145" s="280" t="e">
        <f t="shared" ref="Z145:Z158" si="15">TRUNC(SUM(T145:Y145))</f>
        <v>#N/A</v>
      </c>
    </row>
    <row r="146" spans="1:27" ht="34.5" customHeight="1">
      <c r="A146" s="269"/>
      <c r="B146" s="417" t="s">
        <v>66</v>
      </c>
      <c r="C146" s="418"/>
      <c r="D146" s="419" t="e">
        <f>IF(M141="기계실무",VLOOKUP(D142,'[12]제조원가(기계실무)'!A$6:L$1103,5,0),VLOOKUP(D142,'[12]제조원가(기계실유)'!A$7:L$1104,5,0))</f>
        <v>#N/A</v>
      </c>
      <c r="E146" s="419"/>
      <c r="F146" s="277"/>
      <c r="G146" s="277" t="str">
        <f>IF(G141=",","",HLOOKUP(G142,'[12]제조원가(트렁크)'!$F$5:$K$18,7,0))</f>
        <v/>
      </c>
      <c r="H146" s="277"/>
      <c r="I146" s="277" t="str">
        <f>IF(I141=",","",HLOOKUP(G142,'[12]제조원가(지하층)'!F$5:K$18,7,0)*I142)</f>
        <v/>
      </c>
      <c r="J146" s="277"/>
      <c r="K146" s="277" t="str">
        <f>IF(K141=",","",VLOOKUP(K142,'[12]제조원가(병렬)'!A$6:M$46,6,0))</f>
        <v/>
      </c>
      <c r="L146" s="277"/>
      <c r="M146" s="277"/>
      <c r="N146" s="277"/>
      <c r="O146" s="277"/>
      <c r="P146" s="277"/>
      <c r="Q146" s="277"/>
      <c r="R146" s="277"/>
      <c r="S146" s="277" t="e">
        <f t="shared" si="14"/>
        <v>#N/A</v>
      </c>
      <c r="T146" s="277" t="e">
        <f>VLOOKUP(T142,'[12]원가집계(설치)'!A$6:V$572,5,0)</f>
        <v>#N/A</v>
      </c>
      <c r="U146" s="277" t="e">
        <f>VLOOKUP(U142,'[12]설치원가(CCTV)'!B$6:U$48,5,0)</f>
        <v>#N/A</v>
      </c>
      <c r="V146" s="277" t="str">
        <f>IF(G141=",","",HLOOKUP(G142,'[12]설치원가(트렁크)'!$F$5:$K$26,7,0))</f>
        <v/>
      </c>
      <c r="W146" s="297" t="str">
        <f>IF(K141=",","",VLOOKUP(K142,'[12]설치원가(병렬)'!B$6:U$46,5,0))</f>
        <v/>
      </c>
      <c r="X146" s="277" t="str">
        <f>IF(I141=",","",HLOOKUP(G142,'[12]설치원가(지하)'!$F$5:$K$26,7,0)*I142)</f>
        <v/>
      </c>
      <c r="Y146" s="279" t="str">
        <f>IFERROR(HLOOKUP(Y142,'[12]설치원가(자동구출운전장치)'!$P$3:$Y$17,3,0),"")</f>
        <v/>
      </c>
      <c r="Z146" s="280" t="e">
        <f t="shared" si="15"/>
        <v>#N/A</v>
      </c>
    </row>
    <row r="147" spans="1:27" ht="34.5" customHeight="1">
      <c r="A147" s="269"/>
      <c r="B147" s="417" t="s">
        <v>68</v>
      </c>
      <c r="C147" s="418"/>
      <c r="D147" s="419" t="e">
        <f>IF(M141="기계실무",VLOOKUP(D142,'[12]제조원가(기계실무)'!A$6:L$1103,6,0),VLOOKUP(D142,'[12]제조원가(기계실유)'!A$7:L$1104,6,0))</f>
        <v>#N/A</v>
      </c>
      <c r="E147" s="419"/>
      <c r="F147" s="277"/>
      <c r="G147" s="277" t="str">
        <f>IF(G141=",","",HLOOKUP(G142,'[12]제조원가(트렁크)'!$F$5:$K$18,8,0))</f>
        <v/>
      </c>
      <c r="H147" s="277"/>
      <c r="I147" s="277" t="str">
        <f>IF(I141=",","",HLOOKUP(G142,'[12]제조원가(지하층)'!F$5:K$18,8,0)*I142)</f>
        <v/>
      </c>
      <c r="J147" s="277"/>
      <c r="K147" s="277" t="str">
        <f>IF(K141=",","",VLOOKUP(K142,'[12]제조원가(병렬)'!A$6:M$46,7,0))</f>
        <v/>
      </c>
      <c r="L147" s="277"/>
      <c r="M147" s="277"/>
      <c r="N147" s="277"/>
      <c r="O147" s="277"/>
      <c r="P147" s="277"/>
      <c r="Q147" s="277"/>
      <c r="R147" s="277"/>
      <c r="S147" s="277" t="e">
        <f t="shared" si="14"/>
        <v>#N/A</v>
      </c>
      <c r="T147" s="277" t="e">
        <f>VLOOKUP(T142,'[12]원가집계(설치)'!A$6:V$572,6,0)</f>
        <v>#N/A</v>
      </c>
      <c r="U147" s="277" t="e">
        <f>VLOOKUP(U142,'[12]설치원가(CCTV)'!B$6:U$48,6,0)</f>
        <v>#N/A</v>
      </c>
      <c r="V147" s="277" t="str">
        <f>IF(G141=",","",HLOOKUP(G142,'[12]설치원가(트렁크)'!$F$5:$K$26,8,0))</f>
        <v/>
      </c>
      <c r="W147" s="297" t="str">
        <f>IF(K141=",","",VLOOKUP(K142,'[12]설치원가(병렬)'!B$6:U$46,6,0))</f>
        <v/>
      </c>
      <c r="X147" s="277" t="str">
        <f>IF(I141=",","",HLOOKUP(G142,'[12]설치원가(지하)'!$F$5:$K$26,8,0)*I142)</f>
        <v/>
      </c>
      <c r="Y147" s="279" t="str">
        <f>IFERROR(HLOOKUP(Y142,'[12]설치원가(자동구출운전장치)'!$P$3:$Y$17,4,0),"")</f>
        <v/>
      </c>
      <c r="Z147" s="280" t="e">
        <f t="shared" si="15"/>
        <v>#N/A</v>
      </c>
    </row>
    <row r="148" spans="1:27" ht="34.5" customHeight="1">
      <c r="A148" s="269"/>
      <c r="B148" s="417" t="s">
        <v>1712</v>
      </c>
      <c r="C148" s="284" t="s">
        <v>1713</v>
      </c>
      <c r="D148" s="419"/>
      <c r="E148" s="419"/>
      <c r="F148" s="277"/>
      <c r="G148" s="285"/>
      <c r="H148" s="277"/>
      <c r="I148" s="285"/>
      <c r="J148" s="277"/>
      <c r="K148" s="285"/>
      <c r="L148" s="277"/>
      <c r="M148" s="277"/>
      <c r="N148" s="277"/>
      <c r="O148" s="277"/>
      <c r="P148" s="277"/>
      <c r="Q148" s="277"/>
      <c r="R148" s="277"/>
      <c r="S148" s="277">
        <f t="shared" si="14"/>
        <v>0</v>
      </c>
      <c r="T148" s="277" t="e">
        <f>VLOOKUP(T142,'[12]원가집계(설치)'!A$6:V$572,8,0)</f>
        <v>#N/A</v>
      </c>
      <c r="U148" s="277" t="e">
        <f>VLOOKUP(U142,'[12]설치원가(CCTV)'!B$6:U$48,8,0)</f>
        <v>#N/A</v>
      </c>
      <c r="V148" s="277" t="str">
        <f>IF(G141=",","",HLOOKUP(G142,'[12]설치원가(트렁크)'!$F$5:$K$26,11,0))</f>
        <v/>
      </c>
      <c r="W148" s="297" t="str">
        <f>IF(K141=",","",VLOOKUP(K142,'[12]설치원가(병렬)'!B$6:U$46,8,0))</f>
        <v/>
      </c>
      <c r="X148" s="277" t="str">
        <f>IF(I141=",","",HLOOKUP(G142,'[12]설치원가(지하)'!$F$5:$K$26,11,0)*I142)</f>
        <v/>
      </c>
      <c r="Y148" s="279" t="str">
        <f>IFERROR(HLOOKUP(Y142,'[12]설치원가(자동구출운전장치)'!$P$3:$Y$17,5,0),"")</f>
        <v/>
      </c>
      <c r="Z148" s="280" t="e">
        <f t="shared" si="15"/>
        <v>#N/A</v>
      </c>
    </row>
    <row r="149" spans="1:27" ht="34.5" customHeight="1">
      <c r="A149" s="269"/>
      <c r="B149" s="417"/>
      <c r="C149" s="284" t="s">
        <v>1715</v>
      </c>
      <c r="D149" s="419"/>
      <c r="E149" s="419"/>
      <c r="F149" s="277"/>
      <c r="G149" s="277"/>
      <c r="H149" s="277"/>
      <c r="I149" s="277"/>
      <c r="J149" s="277"/>
      <c r="K149" s="277"/>
      <c r="L149" s="277"/>
      <c r="M149" s="277"/>
      <c r="N149" s="277"/>
      <c r="O149" s="277"/>
      <c r="P149" s="277"/>
      <c r="Q149" s="277"/>
      <c r="R149" s="277"/>
      <c r="S149" s="277">
        <f t="shared" si="14"/>
        <v>0</v>
      </c>
      <c r="T149" s="277" t="e">
        <f>VLOOKUP(T142,'[12]원가집계(설치)'!A$6:V$572,9,0)</f>
        <v>#N/A</v>
      </c>
      <c r="U149" s="277" t="e">
        <f>VLOOKUP(U142,'[12]설치원가(CCTV)'!B$6:U$48,9,0)</f>
        <v>#N/A</v>
      </c>
      <c r="V149" s="277" t="str">
        <f>IF(G141=",","",HLOOKUP(G142,'[12]설치원가(트렁크)'!$F$5:$K$26,12,0))</f>
        <v/>
      </c>
      <c r="W149" s="297" t="str">
        <f>IF(K141=",","",VLOOKUP(K142,'[12]설치원가(병렬)'!B$6:U$46,9,0))</f>
        <v/>
      </c>
      <c r="X149" s="277" t="str">
        <f>IF(I141=",","",HLOOKUP(G142,'[12]설치원가(지하)'!$F$5:$K$26,12,0)*I142)</f>
        <v/>
      </c>
      <c r="Y149" s="279" t="str">
        <f>IFERROR(HLOOKUP(Y142,'[12]설치원가(자동구출운전장치)'!$P$3:$Y$17,6,0),"")</f>
        <v/>
      </c>
      <c r="Z149" s="280" t="e">
        <f t="shared" si="15"/>
        <v>#N/A</v>
      </c>
    </row>
    <row r="150" spans="1:27" ht="34.5" customHeight="1">
      <c r="A150" s="269"/>
      <c r="B150" s="417"/>
      <c r="C150" s="284" t="s">
        <v>1716</v>
      </c>
      <c r="D150" s="419"/>
      <c r="E150" s="419"/>
      <c r="F150" s="277"/>
      <c r="G150" s="277"/>
      <c r="H150" s="277"/>
      <c r="I150" s="277"/>
      <c r="J150" s="277"/>
      <c r="K150" s="277"/>
      <c r="L150" s="277"/>
      <c r="M150" s="277"/>
      <c r="N150" s="277"/>
      <c r="O150" s="277"/>
      <c r="P150" s="277"/>
      <c r="Q150" s="277"/>
      <c r="R150" s="277"/>
      <c r="S150" s="277">
        <f t="shared" si="14"/>
        <v>0</v>
      </c>
      <c r="T150" s="277" t="e">
        <f>VLOOKUP(T142,'[12]원가집계(설치)'!A$6:V$572,10,0)</f>
        <v>#N/A</v>
      </c>
      <c r="U150" s="277" t="e">
        <f>VLOOKUP(U142,'[12]설치원가(CCTV)'!B$6:U$48,10,0)</f>
        <v>#N/A</v>
      </c>
      <c r="V150" s="277" t="str">
        <f>IF(G141=",","",HLOOKUP(G142,'[12]설치원가(트렁크)'!$F$5:$K$26,13,0))</f>
        <v/>
      </c>
      <c r="W150" s="297" t="str">
        <f>IF(K141=",","",VLOOKUP(K142,'[12]설치원가(병렬)'!B$6:U$46,10,0))</f>
        <v/>
      </c>
      <c r="X150" s="277" t="str">
        <f>IF(I141=",","",HLOOKUP(G142,'[12]설치원가(지하)'!$F$5:$K$26,13,0)*I142)</f>
        <v/>
      </c>
      <c r="Y150" s="279" t="str">
        <f>IFERROR(HLOOKUP(Y142,'[12]설치원가(자동구출운전장치)'!$P$3:$Y$17,7,0),"")</f>
        <v/>
      </c>
      <c r="Z150" s="280" t="e">
        <f t="shared" si="15"/>
        <v>#N/A</v>
      </c>
    </row>
    <row r="151" spans="1:27" ht="34.5" customHeight="1">
      <c r="A151" s="269"/>
      <c r="B151" s="417"/>
      <c r="C151" s="284" t="s">
        <v>1718</v>
      </c>
      <c r="D151" s="419"/>
      <c r="E151" s="419"/>
      <c r="F151" s="277"/>
      <c r="G151" s="277"/>
      <c r="H151" s="277"/>
      <c r="I151" s="277"/>
      <c r="J151" s="277"/>
      <c r="K151" s="277"/>
      <c r="L151" s="277"/>
      <c r="M151" s="277"/>
      <c r="N151" s="277"/>
      <c r="O151" s="277"/>
      <c r="P151" s="277"/>
      <c r="Q151" s="277"/>
      <c r="R151" s="277"/>
      <c r="S151" s="277">
        <f t="shared" si="14"/>
        <v>0</v>
      </c>
      <c r="T151" s="277" t="e">
        <f>VLOOKUP(T142,'[12]원가집계(설치)'!A$6:V$572,11,0)</f>
        <v>#N/A</v>
      </c>
      <c r="U151" s="277" t="e">
        <f>VLOOKUP(U142,'[12]설치원가(CCTV)'!B$6:U$48,11,0)</f>
        <v>#N/A</v>
      </c>
      <c r="V151" s="277" t="str">
        <f>IF(G141=",","",HLOOKUP(G142,'[12]설치원가(트렁크)'!$F$5:$K$26,14,0))</f>
        <v/>
      </c>
      <c r="W151" s="297" t="str">
        <f>IF(K141=",","",VLOOKUP(K142,'[12]설치원가(병렬)'!B$6:U$46,11,0))</f>
        <v/>
      </c>
      <c r="X151" s="277" t="str">
        <f>IF(I141=",","",HLOOKUP(G142,'[12]설치원가(지하)'!$F$5:$K$26,14,0)*I142)</f>
        <v/>
      </c>
      <c r="Y151" s="279" t="str">
        <f>IFERROR(HLOOKUP(Y142,'[12]설치원가(자동구출운전장치)'!$P$3:$Y$17,8,0),"")</f>
        <v/>
      </c>
      <c r="Z151" s="280" t="e">
        <f t="shared" si="15"/>
        <v>#N/A</v>
      </c>
    </row>
    <row r="152" spans="1:27" ht="34.5" customHeight="1">
      <c r="A152" s="269"/>
      <c r="B152" s="417"/>
      <c r="C152" s="284" t="s">
        <v>1720</v>
      </c>
      <c r="D152" s="419"/>
      <c r="E152" s="419"/>
      <c r="F152" s="277"/>
      <c r="G152" s="277"/>
      <c r="H152" s="277"/>
      <c r="I152" s="277"/>
      <c r="J152" s="277"/>
      <c r="K152" s="277"/>
      <c r="L152" s="277"/>
      <c r="M152" s="277"/>
      <c r="N152" s="277"/>
      <c r="O152" s="277"/>
      <c r="P152" s="277"/>
      <c r="Q152" s="277"/>
      <c r="R152" s="277"/>
      <c r="S152" s="277">
        <f t="shared" si="14"/>
        <v>0</v>
      </c>
      <c r="T152" s="277" t="e">
        <f>VLOOKUP(T142,'[12]원가집계(설치)'!A$6:V$572,12,0)</f>
        <v>#N/A</v>
      </c>
      <c r="U152" s="277" t="e">
        <f>VLOOKUP(U142,'[12]설치원가(CCTV)'!B$6:U$48,12,0)</f>
        <v>#N/A</v>
      </c>
      <c r="V152" s="277" t="str">
        <f>IF(G141=",","",HLOOKUP(G142,'[12]설치원가(트렁크)'!$F$5:$K$26,15,0))</f>
        <v/>
      </c>
      <c r="W152" s="297" t="str">
        <f>IF(K141=",","",VLOOKUP(K142,'[12]설치원가(병렬)'!B$6:U$46,12,0))</f>
        <v/>
      </c>
      <c r="X152" s="277" t="str">
        <f>IF(I141=",","",HLOOKUP(G142,'[12]설치원가(지하)'!$F$5:$K$26,15,0)*I142)</f>
        <v/>
      </c>
      <c r="Y152" s="279" t="str">
        <f>IFERROR(HLOOKUP(Y142,'[12]설치원가(자동구출운전장치)'!$P$3:$Y$17,9,0),"")</f>
        <v/>
      </c>
      <c r="Z152" s="280" t="e">
        <f t="shared" si="15"/>
        <v>#N/A</v>
      </c>
    </row>
    <row r="153" spans="1:27" ht="34.5" customHeight="1">
      <c r="A153" s="269"/>
      <c r="B153" s="417"/>
      <c r="C153" s="284" t="s">
        <v>1722</v>
      </c>
      <c r="D153" s="419"/>
      <c r="E153" s="419"/>
      <c r="F153" s="287"/>
      <c r="G153" s="277"/>
      <c r="H153" s="277"/>
      <c r="I153" s="277"/>
      <c r="J153" s="277"/>
      <c r="K153" s="277"/>
      <c r="L153" s="277"/>
      <c r="M153" s="277"/>
      <c r="N153" s="277"/>
      <c r="O153" s="277"/>
      <c r="P153" s="277"/>
      <c r="Q153" s="277"/>
      <c r="R153" s="277"/>
      <c r="S153" s="277">
        <f t="shared" si="14"/>
        <v>0</v>
      </c>
      <c r="T153" s="277" t="e">
        <f>VLOOKUP(T142,'[12]원가집계(설치)'!A$6:V$572,13,0)</f>
        <v>#N/A</v>
      </c>
      <c r="U153" s="277" t="e">
        <f>VLOOKUP(U142,'[12]설치원가(CCTV)'!B$6:U$48,13,0)</f>
        <v>#N/A</v>
      </c>
      <c r="V153" s="277" t="str">
        <f>IF(G141=",","",HLOOKUP(G142,'[12]설치원가(트렁크)'!$F$5:$K$26,16,0))</f>
        <v/>
      </c>
      <c r="W153" s="297" t="str">
        <f>IF(K141=",","",VLOOKUP(K142,'[12]설치원가(병렬)'!B$6:U$46,13,0))</f>
        <v/>
      </c>
      <c r="X153" s="277" t="str">
        <f>IF(I141=",","",HLOOKUP(G142,'[12]설치원가(지하)'!$F$5:$K$26,16,0)*I142)</f>
        <v/>
      </c>
      <c r="Y153" s="279" t="str">
        <f>IFERROR(HLOOKUP(Y142,'[12]설치원가(자동구출운전장치)'!$P$3:$Y$17,10,0),"")</f>
        <v/>
      </c>
      <c r="Z153" s="280" t="e">
        <f t="shared" si="15"/>
        <v>#N/A</v>
      </c>
    </row>
    <row r="154" spans="1:27" ht="34.5" customHeight="1">
      <c r="A154" s="269"/>
      <c r="B154" s="417"/>
      <c r="C154" s="284" t="s">
        <v>1724</v>
      </c>
      <c r="D154" s="419"/>
      <c r="E154" s="419"/>
      <c r="F154" s="277"/>
      <c r="G154" s="277"/>
      <c r="H154" s="277"/>
      <c r="I154" s="277"/>
      <c r="J154" s="277"/>
      <c r="K154" s="277"/>
      <c r="L154" s="277"/>
      <c r="M154" s="277"/>
      <c r="N154" s="277"/>
      <c r="O154" s="277"/>
      <c r="P154" s="277"/>
      <c r="Q154" s="277"/>
      <c r="R154" s="277"/>
      <c r="S154" s="277">
        <f t="shared" si="14"/>
        <v>0</v>
      </c>
      <c r="T154" s="277" t="e">
        <f>VLOOKUP(T142,'[12]원가집계(설치)'!A$6:V$572,14,0)</f>
        <v>#N/A</v>
      </c>
      <c r="U154" s="277" t="e">
        <f>VLOOKUP(U142,'[12]설치원가(CCTV)'!B$6:U$48,14,0)</f>
        <v>#N/A</v>
      </c>
      <c r="V154" s="277" t="str">
        <f>IF(G141=",","",HLOOKUP(G142,'[12]설치원가(트렁크)'!$F$5:$K$26,17,0))</f>
        <v/>
      </c>
      <c r="W154" s="297" t="str">
        <f>IF(K141=",","",VLOOKUP(K142,'[12]설치원가(병렬)'!B$6:U$46,14,0))</f>
        <v/>
      </c>
      <c r="X154" s="277" t="str">
        <f>IF(I141=",","",HLOOKUP(G142,'[12]설치원가(지하)'!$F$5:$K$26,17,0)*I142)</f>
        <v/>
      </c>
      <c r="Y154" s="279" t="str">
        <f>IFERROR(HLOOKUP(Y142,'[12]설치원가(자동구출운전장치)'!$P$3:$Y$17,11,0),"")</f>
        <v/>
      </c>
      <c r="Z154" s="280" t="e">
        <f t="shared" si="15"/>
        <v>#N/A</v>
      </c>
    </row>
    <row r="155" spans="1:27" ht="34.5" customHeight="1">
      <c r="A155" s="269"/>
      <c r="B155" s="417"/>
      <c r="C155" s="284" t="s">
        <v>1726</v>
      </c>
      <c r="D155" s="419"/>
      <c r="E155" s="419"/>
      <c r="F155" s="277"/>
      <c r="G155" s="277"/>
      <c r="H155" s="277"/>
      <c r="I155" s="277"/>
      <c r="J155" s="277"/>
      <c r="K155" s="277"/>
      <c r="L155" s="277"/>
      <c r="M155" s="277"/>
      <c r="N155" s="277"/>
      <c r="O155" s="277"/>
      <c r="P155" s="277"/>
      <c r="Q155" s="277"/>
      <c r="R155" s="277"/>
      <c r="S155" s="277">
        <f t="shared" si="14"/>
        <v>0</v>
      </c>
      <c r="T155" s="277" t="e">
        <f>VLOOKUP(T142,'[12]원가집계(설치)'!A$6:V$572,15,0)</f>
        <v>#N/A</v>
      </c>
      <c r="U155" s="277" t="e">
        <f>VLOOKUP(U142,'[12]설치원가(CCTV)'!B$6:U$48,15,0)</f>
        <v>#N/A</v>
      </c>
      <c r="V155" s="277" t="str">
        <f>IF(G141=",","",HLOOKUP(G142,'[12]설치원가(트렁크)'!$F$5:$K$26,10,0))</f>
        <v/>
      </c>
      <c r="W155" s="297" t="str">
        <f>IF(K141=",","",VLOOKUP(K142,'[12]설치원가(병렬)'!B$6:U$46,15,0))</f>
        <v/>
      </c>
      <c r="X155" s="277" t="str">
        <f>IF(I141=",","",HLOOKUP(G142,'[12]설치원가(지하)'!$F$5:$K$26,10,0)*I142)</f>
        <v/>
      </c>
      <c r="Y155" s="279" t="str">
        <f>IFERROR(HLOOKUP(Y142,'[12]설치원가(자동구출운전장치)'!$P$3:$Y$17,12,0),"")</f>
        <v/>
      </c>
      <c r="Z155" s="280" t="e">
        <f t="shared" si="15"/>
        <v>#N/A</v>
      </c>
    </row>
    <row r="156" spans="1:27" ht="34.5" customHeight="1">
      <c r="A156" s="269"/>
      <c r="B156" s="417" t="s">
        <v>1728</v>
      </c>
      <c r="C156" s="418"/>
      <c r="D156" s="419" t="e">
        <f>IF(M141="기계실무",VLOOKUP(D142,'[12]제조원가(기계실무)'!A$6:L$1103,8,0),VLOOKUP(D142,'[12]제조원가(기계실유)'!A$7:L$1104,8,0))</f>
        <v>#N/A</v>
      </c>
      <c r="E156" s="419"/>
      <c r="F156" s="277"/>
      <c r="G156" s="277" t="str">
        <f>IF(G141=",","",HLOOKUP(G142,'[12]제조원가(트렁크)'!$F$5:$K$18,11,0))</f>
        <v/>
      </c>
      <c r="H156" s="277"/>
      <c r="I156" s="277" t="str">
        <f>IF(I141=",","",HLOOKUP(G142,'[12]제조원가(지하층)'!F$5:K$18,10,0)*I142)</f>
        <v/>
      </c>
      <c r="J156" s="277"/>
      <c r="K156" s="277" t="str">
        <f>IF(K141=",","",VLOOKUP(K142,'[12]제조원가(병렬)'!A$6:M$46,9,0))</f>
        <v/>
      </c>
      <c r="L156" s="277"/>
      <c r="M156" s="277"/>
      <c r="N156" s="277"/>
      <c r="O156" s="277"/>
      <c r="P156" s="277"/>
      <c r="Q156" s="277"/>
      <c r="R156" s="277"/>
      <c r="S156" s="277" t="e">
        <f t="shared" si="14"/>
        <v>#N/A</v>
      </c>
      <c r="T156" s="288" t="e">
        <f>SUM(T148:T155)</f>
        <v>#N/A</v>
      </c>
      <c r="U156" s="288" t="e">
        <f>SUM(U148:U155)</f>
        <v>#N/A</v>
      </c>
      <c r="V156" s="288">
        <f>SUM(V148:V155)</f>
        <v>0</v>
      </c>
      <c r="W156" s="288">
        <f>SUM(W148:W155)</f>
        <v>0</v>
      </c>
      <c r="X156" s="288">
        <f>SUM(X148:X155)</f>
        <v>0</v>
      </c>
      <c r="Y156" s="279" t="str">
        <f>IFERROR(HLOOKUP(Y142,'[12]설치원가(자동구출운전장치)'!$P$3:$Y$17,13,0),"")</f>
        <v/>
      </c>
      <c r="Z156" s="280" t="e">
        <f t="shared" si="15"/>
        <v>#N/A</v>
      </c>
    </row>
    <row r="157" spans="1:27" ht="34.5" customHeight="1">
      <c r="A157" s="269"/>
      <c r="B157" s="417" t="s">
        <v>1730</v>
      </c>
      <c r="C157" s="418"/>
      <c r="D157" s="419" t="e">
        <f>IF(M141="기계실무",VLOOKUP(D142,'[12]제조원가(기계실무)'!A$6:L$1103,10,0),VLOOKUP(D142,'[12]제조원가(기계실유)'!A$7:L$1104,10,0))</f>
        <v>#N/A</v>
      </c>
      <c r="E157" s="419"/>
      <c r="F157" s="277"/>
      <c r="G157" s="277" t="str">
        <f>IF(G141=",","",HLOOKUP(G142,'[12]제조원가(트렁크)'!$F$5:$K$18,12,0))</f>
        <v/>
      </c>
      <c r="H157" s="277"/>
      <c r="I157" s="277" t="str">
        <f>IF(I141=",","",HLOOKUP(G142,'[12]제조원가(지하층)'!F$5:K$18,12,0)*I142)</f>
        <v/>
      </c>
      <c r="J157" s="277"/>
      <c r="K157" s="277" t="str">
        <f>IF(K141=",","",VLOOKUP(K142,'[12]제조원가(병렬)'!A$6:M$46,11,0))</f>
        <v/>
      </c>
      <c r="L157" s="277"/>
      <c r="M157" s="277"/>
      <c r="N157" s="277"/>
      <c r="O157" s="277"/>
      <c r="P157" s="277"/>
      <c r="Q157" s="277"/>
      <c r="R157" s="277"/>
      <c r="S157" s="277" t="e">
        <f t="shared" si="14"/>
        <v>#N/A</v>
      </c>
      <c r="T157" s="277" t="e">
        <f>VLOOKUP(T142,'[12]원가집계(설치)'!A$6:V$572,18,0)</f>
        <v>#N/A</v>
      </c>
      <c r="U157" s="277" t="e">
        <f>VLOOKUP(U142,'[12]설치원가(CCTV)'!B$6:U$48,18,0)</f>
        <v>#N/A</v>
      </c>
      <c r="V157" s="277" t="str">
        <f>IF(G141=",","",HLOOKUP(G142,'[12]설치원가(트렁크)'!$F$5:$K$26,20,0))</f>
        <v/>
      </c>
      <c r="W157" s="297" t="str">
        <f>IF(K141=",","",VLOOKUP(K142,'[12]설치원가(병렬)'!B$6:U$46,18,0))</f>
        <v/>
      </c>
      <c r="X157" s="277" t="str">
        <f>IF(I141=",","",HLOOKUP(G142,'[12]설치원가(지하)'!$F$5:$K$26,20,0)*I142)</f>
        <v/>
      </c>
      <c r="Y157" s="279" t="str">
        <f>IFERROR(HLOOKUP(Y142,'[12]설치원가(자동구출운전장치)'!$P$3:$Y$17,14,0),"")</f>
        <v/>
      </c>
      <c r="Z157" s="280" t="e">
        <f t="shared" si="15"/>
        <v>#N/A</v>
      </c>
    </row>
    <row r="158" spans="1:27" ht="34.5" customHeight="1">
      <c r="A158" s="269"/>
      <c r="B158" s="417" t="s">
        <v>1732</v>
      </c>
      <c r="C158" s="418"/>
      <c r="D158" s="419" t="e">
        <f>IF(M141="기계실무",VLOOKUP(D142,'[12]제조원가(기계실무)'!A$6:L$1103,11,0),VLOOKUP(D142,'[12]제조원가(기계실유)'!A$7:L$1104,11,0))</f>
        <v>#N/A</v>
      </c>
      <c r="E158" s="419"/>
      <c r="F158" s="277"/>
      <c r="G158" s="277" t="str">
        <f>IF(G141=",","",HLOOKUP(G142,'[12]제조원가(트렁크)'!$F$5:$K$18,13,0))</f>
        <v/>
      </c>
      <c r="H158" s="277"/>
      <c r="I158" s="277" t="str">
        <f>IF(I141=",","",HLOOKUP(G142,'[12]제조원가(지하층)'!F$5:K$18,13,0)*I142)</f>
        <v/>
      </c>
      <c r="J158" s="277"/>
      <c r="K158" s="277" t="str">
        <f>IF(K141=",","",VLOOKUP(K142,'[12]제조원가(병렬)'!A$6:M$46,12,0))</f>
        <v/>
      </c>
      <c r="L158" s="277"/>
      <c r="M158" s="277"/>
      <c r="N158" s="277"/>
      <c r="O158" s="277"/>
      <c r="P158" s="277"/>
      <c r="Q158" s="277"/>
      <c r="R158" s="277"/>
      <c r="S158" s="277" t="e">
        <f t="shared" si="14"/>
        <v>#N/A</v>
      </c>
      <c r="T158" s="277" t="e">
        <f>VLOOKUP(T142,'[12]원가집계(설치)'!A$6:V$572,19,0)</f>
        <v>#N/A</v>
      </c>
      <c r="U158" s="277" t="e">
        <f>VLOOKUP(U142,'[12]설치원가(CCTV)'!B$6:U$48,19,0)</f>
        <v>#N/A</v>
      </c>
      <c r="V158" s="277" t="str">
        <f>IF(G141=",","",HLOOKUP(G142,'[12]설치원가(트렁크)'!$F$5:$K$26,21,0))</f>
        <v/>
      </c>
      <c r="W158" s="297" t="str">
        <f>IF(K141=",","",VLOOKUP(K142,'[12]설치원가(병렬)'!B$6:U$46,19,0))</f>
        <v/>
      </c>
      <c r="X158" s="277" t="str">
        <f>IF(I141=",","",HLOOKUP(G142,'[12]설치원가(지하)'!$F$5:$K$26,21,0)*I142)</f>
        <v/>
      </c>
      <c r="Y158" s="279" t="str">
        <f>IFERROR(HLOOKUP(Y142,'[12]설치원가(자동구출운전장치)'!$P$3:$Y$17,15,0),"")</f>
        <v/>
      </c>
      <c r="Z158" s="280" t="e">
        <f t="shared" si="15"/>
        <v>#N/A</v>
      </c>
    </row>
    <row r="159" spans="1:27" ht="34.5" customHeight="1">
      <c r="A159" s="269"/>
      <c r="B159" s="417" t="s">
        <v>1792</v>
      </c>
      <c r="C159" s="418"/>
      <c r="D159" s="420"/>
      <c r="E159" s="420"/>
      <c r="F159" s="289"/>
      <c r="G159" s="289"/>
      <c r="H159" s="289"/>
      <c r="I159" s="289"/>
      <c r="J159" s="289"/>
      <c r="K159" s="289"/>
      <c r="L159" s="289"/>
      <c r="M159" s="289"/>
      <c r="N159" s="289"/>
      <c r="O159" s="289"/>
      <c r="P159" s="289"/>
      <c r="Q159" s="289"/>
      <c r="R159" s="289"/>
      <c r="S159" s="277"/>
      <c r="T159" s="289"/>
      <c r="U159" s="289"/>
      <c r="V159" s="289"/>
      <c r="W159" s="290"/>
      <c r="X159" s="289"/>
      <c r="Y159" s="291"/>
      <c r="Z159" s="280">
        <f>[12]예비품산출표!$G$25</f>
        <v>135382.66717791412</v>
      </c>
    </row>
    <row r="160" spans="1:27" ht="34.5" customHeight="1" thickBot="1">
      <c r="A160" s="269"/>
      <c r="B160" s="421" t="s">
        <v>1736</v>
      </c>
      <c r="C160" s="422"/>
      <c r="D160" s="423"/>
      <c r="E160" s="423"/>
      <c r="F160" s="292"/>
      <c r="G160" s="292"/>
      <c r="H160" s="292"/>
      <c r="I160" s="292"/>
      <c r="J160" s="292"/>
      <c r="K160" s="292"/>
      <c r="L160" s="292"/>
      <c r="M160" s="292"/>
      <c r="N160" s="292"/>
      <c r="O160" s="292"/>
      <c r="P160" s="292"/>
      <c r="Q160" s="292"/>
      <c r="R160" s="292"/>
      <c r="S160" s="293"/>
      <c r="T160" s="292"/>
      <c r="U160" s="292"/>
      <c r="V160" s="292"/>
      <c r="W160" s="294"/>
      <c r="X160" s="292"/>
      <c r="Y160" s="295"/>
      <c r="Z160" s="296" t="e">
        <f>VLOOKUP(Z142,'[12]표준보수료(지급)'!A$5:K$218,11,0)</f>
        <v>#N/A</v>
      </c>
      <c r="AA160" s="296" t="e">
        <f>VLOOKUP(Z142,'[12]표준보수료(사급)'!A$5:K$218,11,0)</f>
        <v>#N/A</v>
      </c>
    </row>
    <row r="161" spans="1:26" ht="34.5" customHeight="1" thickBot="1">
      <c r="A161" s="255">
        <f>A141+1</f>
        <v>9</v>
      </c>
      <c r="B161" s="256">
        <f>VLOOKUP(A161,타입입력,3,0)</f>
        <v>0</v>
      </c>
      <c r="C161" s="257" t="s">
        <v>1636</v>
      </c>
      <c r="D161" s="256">
        <f>VLOOKUP(A161,타입입력,5,0)</f>
        <v>0</v>
      </c>
      <c r="E161" s="257" t="s">
        <v>1638</v>
      </c>
      <c r="F161" s="258" t="str">
        <f>IF(G161=0,"",",")</f>
        <v>,</v>
      </c>
      <c r="G161" s="256" t="str">
        <f>IF(VLOOKUP(A161,타입입력,7,0)="",",",VLOOKUP(A161,타입입력,7,0))</f>
        <v>,</v>
      </c>
      <c r="H161" s="258" t="str">
        <f>IF(I161="","",",")</f>
        <v>,</v>
      </c>
      <c r="I161" s="256" t="str">
        <f>IF(VLOOKUP(A161,타입입력,8,0)="",",",VLOOKUP(A161,타입입력,8,0)&amp;"층")</f>
        <v>,</v>
      </c>
      <c r="J161" s="258" t="str">
        <f>IF(K161="","",",")</f>
        <v>,</v>
      </c>
      <c r="K161" s="256" t="str">
        <f>IF(VLOOKUP(A161,타입입력,12,0)="",",",VLOOKUP(A161,타입입력,12,0))</f>
        <v>,</v>
      </c>
      <c r="L161" s="258" t="str">
        <f>IF(M161="","",",")</f>
        <v>,</v>
      </c>
      <c r="M161" s="256" t="str">
        <f>IF(VLOOKUP(A161,타입입력,13,0)="",",",VLOOKUP(A161,타입입력,13,0))</f>
        <v>,</v>
      </c>
      <c r="N161" s="258" t="str">
        <f>IF(O161="","",",")</f>
        <v>,</v>
      </c>
      <c r="O161" s="256" t="str">
        <f>IF(VLOOKUP(A161,타입입력,14,0)="",",",VLOOKUP(A161,타입입력,14,0))</f>
        <v>,</v>
      </c>
      <c r="P161" s="258" t="str">
        <f>IF(Q161="","",",")</f>
        <v>,</v>
      </c>
      <c r="Q161" s="256" t="str">
        <f>IF(VLOOKUP(A161,타입입력,15,0)="",",",VLOOKUP(A161,타입입력,15,0))</f>
        <v>,</v>
      </c>
      <c r="R161" s="258" t="str">
        <f>IF(S161="","",",")</f>
        <v>,</v>
      </c>
      <c r="S161" s="256" t="str">
        <f>IF(VLOOKUP(A161,타입입력,16,0)="",",",VLOOKUP(A161,타입입력,16,0))</f>
        <v>,</v>
      </c>
      <c r="T161" s="256" t="str">
        <f>IF(VLOOKUP(A161,타입입력,17,0)="",",",VLOOKUP(A161,타입입력,17,0))</f>
        <v>,</v>
      </c>
      <c r="U161" s="259" t="str">
        <f>IF(VLOOKUP(A161,타입입력,18,0)="",",",VLOOKUP(A161,타입입력,18,0))</f>
        <v>,</v>
      </c>
      <c r="V161" s="256" t="str">
        <f>IF(VLOOKUP(A161,타입입력,20,0)="",",",VLOOKUP(A161,타입입력,20,0))</f>
        <v>,</v>
      </c>
      <c r="W161" s="256" t="str">
        <f>IF(VLOOKUP(A161,타입입력,21,0)="",",",VLOOKUP(A161,타입입력,21,0))</f>
        <v>,</v>
      </c>
      <c r="X161" s="256" t="str">
        <f>IF(VLOOKUP(A161,타입입력,23,0)="",",",VLOOKUP(A161,타입입력,23,0))</f>
        <v>,</v>
      </c>
      <c r="Y161" s="256"/>
      <c r="Z161" s="260" t="str">
        <f>IF(VLOOKUP(A161,타입입력,22,0)="",",",VLOOKUP(A161,타입입력,22,0))</f>
        <v>,</v>
      </c>
    </row>
    <row r="162" spans="1:26" ht="34.5" customHeight="1">
      <c r="A162" s="262"/>
      <c r="B162" s="433">
        <f>VLOOKUP(A161,타입입력,2,0)</f>
        <v>0</v>
      </c>
      <c r="C162" s="434"/>
      <c r="D162" s="435" t="str">
        <f>CONCATENATE(B161,C161,D161,E161,S161,T161)</f>
        <v>0인승0층,,</v>
      </c>
      <c r="E162" s="435"/>
      <c r="F162" s="263"/>
      <c r="G162" s="263" t="str">
        <f>CONCATENATE(B161,C161)</f>
        <v>0인승</v>
      </c>
      <c r="H162" s="263"/>
      <c r="I162" s="263" t="str">
        <f>MID(I161,3,1)</f>
        <v/>
      </c>
      <c r="J162" s="263"/>
      <c r="K162" s="263" t="str">
        <f>CONCATENATE(D161,E161)</f>
        <v>0층</v>
      </c>
      <c r="L162" s="263"/>
      <c r="M162" s="263"/>
      <c r="N162" s="263"/>
      <c r="O162" s="263"/>
      <c r="P162" s="263"/>
      <c r="Q162" s="263"/>
      <c r="R162" s="263"/>
      <c r="S162" s="263"/>
      <c r="T162" s="263" t="str">
        <f>CONCATENATE(B161,C161,D161,E161,S161)</f>
        <v>0인승0층,</v>
      </c>
      <c r="U162" s="263" t="str">
        <f>CONCATENATE(D161,E161)</f>
        <v>0층</v>
      </c>
      <c r="V162" s="264"/>
      <c r="W162" s="264"/>
      <c r="X162" s="264"/>
      <c r="Y162" s="265" t="e">
        <f>IF(MID(S161,4,1)="m",VALUE(CONCATENATE(B161,LEFT(S161,3))),VALUE(CONCATENATE(B161,LEFT(S161,2))))</f>
        <v>#VALUE!</v>
      </c>
      <c r="Z162" s="266" t="str">
        <f>CONCATENATE(B161,C161,D161,E161)</f>
        <v>0인승0층</v>
      </c>
    </row>
    <row r="163" spans="1:26" ht="34.5" customHeight="1">
      <c r="A163" s="269"/>
      <c r="B163" s="424" t="s">
        <v>1695</v>
      </c>
      <c r="C163" s="425"/>
      <c r="D163" s="426" t="str">
        <f>CONCATENATE(B161,C161,D161,E161)</f>
        <v>0인승0층</v>
      </c>
      <c r="E163" s="426"/>
      <c r="F163" s="270"/>
      <c r="G163" s="271"/>
      <c r="H163" s="270"/>
      <c r="I163" s="270" t="s">
        <v>1696</v>
      </c>
      <c r="J163" s="270"/>
      <c r="K163" s="270"/>
      <c r="L163" s="270"/>
      <c r="M163" s="270"/>
      <c r="N163" s="270"/>
      <c r="O163" s="270" t="str">
        <f>B161&amp;C161&amp;O161</f>
        <v>0인승,</v>
      </c>
      <c r="P163" s="270"/>
      <c r="Q163" s="270"/>
      <c r="R163" s="270"/>
      <c r="S163" s="270"/>
      <c r="T163" s="427" t="s">
        <v>1698</v>
      </c>
      <c r="U163" s="427"/>
      <c r="V163" s="427"/>
      <c r="W163" s="427"/>
      <c r="X163" s="427"/>
      <c r="Y163" s="428"/>
      <c r="Z163" s="429"/>
    </row>
    <row r="164" spans="1:26" ht="34.5" customHeight="1">
      <c r="A164" s="269"/>
      <c r="B164" s="430" t="s">
        <v>1700</v>
      </c>
      <c r="C164" s="431"/>
      <c r="D164" s="432" t="str">
        <f>"본체"&amp;IF(M161="기계실무","("&amp;M161&amp;")","")</f>
        <v>본체</v>
      </c>
      <c r="E164" s="432"/>
      <c r="F164" s="272"/>
      <c r="G164" s="273" t="str">
        <f>G161</f>
        <v>,</v>
      </c>
      <c r="H164" s="272"/>
      <c r="I164" s="273" t="str">
        <f>I161</f>
        <v>,</v>
      </c>
      <c r="J164" s="272"/>
      <c r="K164" s="273" t="str">
        <f>K161</f>
        <v>,</v>
      </c>
      <c r="L164" s="272"/>
      <c r="M164" s="272"/>
      <c r="N164" s="272"/>
      <c r="O164" s="272"/>
      <c r="P164" s="272"/>
      <c r="Q164" s="272"/>
      <c r="R164" s="272"/>
      <c r="S164" s="272" t="s">
        <v>1702</v>
      </c>
      <c r="T164" s="272" t="str">
        <f>"본체"&amp;"("&amp;M161&amp;")"</f>
        <v>본체(,)</v>
      </c>
      <c r="U164" s="272" t="s">
        <v>1703</v>
      </c>
      <c r="V164" s="272" t="s">
        <v>1704</v>
      </c>
      <c r="W164" s="273" t="s">
        <v>1643</v>
      </c>
      <c r="X164" s="273" t="str">
        <f>I161</f>
        <v>,</v>
      </c>
      <c r="Y164" s="274" t="s">
        <v>1706</v>
      </c>
      <c r="Z164" s="275" t="s">
        <v>1702</v>
      </c>
    </row>
    <row r="165" spans="1:26" ht="34.5" customHeight="1">
      <c r="A165" s="269"/>
      <c r="B165" s="417" t="s">
        <v>1708</v>
      </c>
      <c r="C165" s="418"/>
      <c r="D165" s="419" t="e">
        <f>IF(M161="기계실무",VLOOKUP(D162,'[12]제조원가(기계실무)'!A$6:L$1103,4,0),VLOOKUP(D162,'[12]제조원가(기계실유)'!A$7:L$1104,4,0))+IF(O161=",",0,VLOOKUP(O161,[12]특수단가!$A$6:$H$20,8,))+IF(Q161=",",0,VLOOKUP(Q161,[12]특수단가!$A$6:$H$20,8,))+IF(U161=",",0,([12]특수단가!$H$11*(U161+1)))+IF(V161=",",0,VLOOKUP(B161,[12]특수단가!$A$12:$H$17,8,))+IF(W161=",",0,VLOOKUP(W161,[12]특수단가!$A$6:$H$20,8,))+IF(X161=",",0,VLOOKUP(X161,[12]특수단가!$A$6:$H$20,8,))</f>
        <v>#N/A</v>
      </c>
      <c r="E165" s="419"/>
      <c r="F165" s="277"/>
      <c r="G165" s="277" t="str">
        <f>IF(G161=",","",HLOOKUP(G162,'[12]제조원가(트렁크)'!$F$5:$K$18,6,0))</f>
        <v/>
      </c>
      <c r="H165" s="277"/>
      <c r="I165" s="277" t="str">
        <f>IF(I161=",","",HLOOKUP(G162,'[12]제조원가(지하층)'!F$5:K$18,6,0)*I162)</f>
        <v/>
      </c>
      <c r="J165" s="277"/>
      <c r="K165" s="277" t="str">
        <f>IF(K161=",","",VLOOKUP(K162,'[12]제조원가(병렬)'!A$6:M$46,3,0))</f>
        <v/>
      </c>
      <c r="L165" s="277"/>
      <c r="M165" s="277"/>
      <c r="N165" s="277"/>
      <c r="O165" s="277"/>
      <c r="P165" s="277"/>
      <c r="Q165" s="277"/>
      <c r="R165" s="277"/>
      <c r="S165" s="277" t="e">
        <f t="shared" ref="S165:S178" si="16">TRUNC(SUM(D165:Q165))</f>
        <v>#N/A</v>
      </c>
      <c r="T165" s="277" t="e">
        <f>VLOOKUP(T162,'[12]원가집계(설치)'!A$6:V$572,4,0)</f>
        <v>#N/A</v>
      </c>
      <c r="U165" s="277" t="e">
        <f>VLOOKUP(U162,'[12]설치원가(CCTV)'!B$6:U$48,4,0)</f>
        <v>#N/A</v>
      </c>
      <c r="V165" s="278"/>
      <c r="W165" s="297" t="str">
        <f>IF(K161=",","",VLOOKUP(K162,'[12]설치원가(병렬)'!B$6:U$46,4,0))</f>
        <v/>
      </c>
      <c r="X165" s="277" t="str">
        <f>IF(I161=",","",HLOOKUP(G162,'[12]설치원가(지하)'!$F$5:$K$26,6,0)*I162)</f>
        <v/>
      </c>
      <c r="Y165" s="279" t="str">
        <f>IFERROR(HLOOKUP(Y162,'[12]설치원가(자동구출운전장치)'!$P$3:$Y$17,2,0),"")</f>
        <v/>
      </c>
      <c r="Z165" s="280" t="e">
        <f t="shared" ref="Z165:Z178" si="17">TRUNC(SUM(T165:Y165))</f>
        <v>#N/A</v>
      </c>
    </row>
    <row r="166" spans="1:26" ht="34.5" customHeight="1">
      <c r="A166" s="269"/>
      <c r="B166" s="417" t="s">
        <v>66</v>
      </c>
      <c r="C166" s="418"/>
      <c r="D166" s="419" t="e">
        <f>IF(M161="기계실무",VLOOKUP(D162,'[12]제조원가(기계실무)'!A$6:L$1103,5,0),VLOOKUP(D162,'[12]제조원가(기계실유)'!A$7:L$1104,5,0))</f>
        <v>#N/A</v>
      </c>
      <c r="E166" s="419"/>
      <c r="F166" s="277"/>
      <c r="G166" s="277" t="str">
        <f>IF(G161=",","",HLOOKUP(G162,'[12]제조원가(트렁크)'!$F$5:$K$18,7,0))</f>
        <v/>
      </c>
      <c r="H166" s="277"/>
      <c r="I166" s="277" t="str">
        <f>IF(I161=",","",HLOOKUP(G162,'[12]제조원가(지하층)'!F$5:K$18,7,0)*I162)</f>
        <v/>
      </c>
      <c r="J166" s="277"/>
      <c r="K166" s="277" t="str">
        <f>IF(K161=",","",VLOOKUP(K162,'[12]제조원가(병렬)'!A$6:M$46,6,0))</f>
        <v/>
      </c>
      <c r="L166" s="277"/>
      <c r="M166" s="277"/>
      <c r="N166" s="277"/>
      <c r="O166" s="277"/>
      <c r="P166" s="277"/>
      <c r="Q166" s="277"/>
      <c r="R166" s="277"/>
      <c r="S166" s="277" t="e">
        <f t="shared" si="16"/>
        <v>#N/A</v>
      </c>
      <c r="T166" s="277" t="e">
        <f>VLOOKUP(T162,'[12]원가집계(설치)'!A$6:V$572,5,0)</f>
        <v>#N/A</v>
      </c>
      <c r="U166" s="277" t="e">
        <f>VLOOKUP(U162,'[12]설치원가(CCTV)'!B$6:U$48,5,0)</f>
        <v>#N/A</v>
      </c>
      <c r="V166" s="277" t="str">
        <f>IF(G161=",","",HLOOKUP(G162,'[12]설치원가(트렁크)'!$F$5:$K$26,7,0))</f>
        <v/>
      </c>
      <c r="W166" s="297" t="str">
        <f>IF(K161=",","",VLOOKUP(K162,'[12]설치원가(병렬)'!B$6:U$46,5,0))</f>
        <v/>
      </c>
      <c r="X166" s="277" t="str">
        <f>IF(I161=",","",HLOOKUP(G162,'[12]설치원가(지하)'!$F$5:$K$26,7,0)*I162)</f>
        <v/>
      </c>
      <c r="Y166" s="279" t="str">
        <f>IFERROR(HLOOKUP(Y162,'[12]설치원가(자동구출운전장치)'!$P$3:$Y$17,3,0),"")</f>
        <v/>
      </c>
      <c r="Z166" s="280" t="e">
        <f t="shared" si="17"/>
        <v>#N/A</v>
      </c>
    </row>
    <row r="167" spans="1:26" ht="34.5" customHeight="1">
      <c r="A167" s="269"/>
      <c r="B167" s="417" t="s">
        <v>68</v>
      </c>
      <c r="C167" s="418"/>
      <c r="D167" s="419" t="e">
        <f>IF(M161="기계실무",VLOOKUP(D162,'[12]제조원가(기계실무)'!A$6:L$1103,6,0),VLOOKUP(D162,'[12]제조원가(기계실유)'!A$7:L$1104,6,0))</f>
        <v>#N/A</v>
      </c>
      <c r="E167" s="419"/>
      <c r="F167" s="277"/>
      <c r="G167" s="277" t="str">
        <f>IF(G161=",","",HLOOKUP(G162,'[12]제조원가(트렁크)'!$F$5:$K$18,8,0))</f>
        <v/>
      </c>
      <c r="H167" s="277"/>
      <c r="I167" s="277" t="str">
        <f>IF(I161=",","",HLOOKUP(G162,'[12]제조원가(지하층)'!F$5:K$18,8,0)*I162)</f>
        <v/>
      </c>
      <c r="J167" s="277"/>
      <c r="K167" s="277" t="str">
        <f>IF(K161=",","",VLOOKUP(K162,'[12]제조원가(병렬)'!A$6:M$46,7,0))</f>
        <v/>
      </c>
      <c r="L167" s="277"/>
      <c r="M167" s="277"/>
      <c r="N167" s="277"/>
      <c r="O167" s="277"/>
      <c r="P167" s="277"/>
      <c r="Q167" s="277"/>
      <c r="R167" s="277"/>
      <c r="S167" s="277" t="e">
        <f t="shared" si="16"/>
        <v>#N/A</v>
      </c>
      <c r="T167" s="277" t="e">
        <f>VLOOKUP(T162,'[12]원가집계(설치)'!A$6:V$572,6,0)</f>
        <v>#N/A</v>
      </c>
      <c r="U167" s="277" t="e">
        <f>VLOOKUP(U162,'[12]설치원가(CCTV)'!B$6:U$48,6,0)</f>
        <v>#N/A</v>
      </c>
      <c r="V167" s="277" t="str">
        <f>IF(G161=",","",HLOOKUP(G162,'[12]설치원가(트렁크)'!$F$5:$K$26,8,0))</f>
        <v/>
      </c>
      <c r="W167" s="297" t="str">
        <f>IF(K161=",","",VLOOKUP(K162,'[12]설치원가(병렬)'!B$6:U$46,6,0))</f>
        <v/>
      </c>
      <c r="X167" s="277" t="str">
        <f>IF(I161=",","",HLOOKUP(G162,'[12]설치원가(지하)'!$F$5:$K$26,8,0)*I162)</f>
        <v/>
      </c>
      <c r="Y167" s="279" t="str">
        <f>IFERROR(HLOOKUP(Y162,'[12]설치원가(자동구출운전장치)'!$P$3:$Y$17,4,0),"")</f>
        <v/>
      </c>
      <c r="Z167" s="280" t="e">
        <f t="shared" si="17"/>
        <v>#N/A</v>
      </c>
    </row>
    <row r="168" spans="1:26" ht="34.5" customHeight="1">
      <c r="A168" s="269"/>
      <c r="B168" s="417" t="s">
        <v>1712</v>
      </c>
      <c r="C168" s="284" t="s">
        <v>1713</v>
      </c>
      <c r="D168" s="419"/>
      <c r="E168" s="419"/>
      <c r="F168" s="277"/>
      <c r="G168" s="285"/>
      <c r="H168" s="277"/>
      <c r="I168" s="285"/>
      <c r="J168" s="277"/>
      <c r="K168" s="285"/>
      <c r="L168" s="277"/>
      <c r="M168" s="277"/>
      <c r="N168" s="277"/>
      <c r="O168" s="277"/>
      <c r="P168" s="277"/>
      <c r="Q168" s="277"/>
      <c r="R168" s="277"/>
      <c r="S168" s="277">
        <f t="shared" si="16"/>
        <v>0</v>
      </c>
      <c r="T168" s="277" t="e">
        <f>VLOOKUP(T162,'[12]원가집계(설치)'!A$6:V$572,8,0)</f>
        <v>#N/A</v>
      </c>
      <c r="U168" s="277" t="e">
        <f>VLOOKUP(U162,'[12]설치원가(CCTV)'!B$6:U$48,8,0)</f>
        <v>#N/A</v>
      </c>
      <c r="V168" s="277" t="str">
        <f>IF(G161=",","",HLOOKUP(G162,'[12]설치원가(트렁크)'!$F$5:$K$26,11,0))</f>
        <v/>
      </c>
      <c r="W168" s="297" t="str">
        <f>IF(K161=",","",VLOOKUP(K162,'[12]설치원가(병렬)'!B$6:U$46,8,0))</f>
        <v/>
      </c>
      <c r="X168" s="277" t="str">
        <f>IF(I161=",","",HLOOKUP(G162,'[12]설치원가(지하)'!$F$5:$K$26,11,0)*I162)</f>
        <v/>
      </c>
      <c r="Y168" s="279" t="str">
        <f>IFERROR(HLOOKUP(Y162,'[12]설치원가(자동구출운전장치)'!$P$3:$Y$17,5,0),"")</f>
        <v/>
      </c>
      <c r="Z168" s="280" t="e">
        <f t="shared" si="17"/>
        <v>#N/A</v>
      </c>
    </row>
    <row r="169" spans="1:26" ht="34.5" customHeight="1">
      <c r="A169" s="269"/>
      <c r="B169" s="417"/>
      <c r="C169" s="284" t="s">
        <v>1715</v>
      </c>
      <c r="D169" s="419"/>
      <c r="E169" s="419"/>
      <c r="F169" s="277"/>
      <c r="G169" s="277"/>
      <c r="H169" s="277"/>
      <c r="I169" s="277"/>
      <c r="J169" s="277"/>
      <c r="K169" s="277"/>
      <c r="L169" s="277"/>
      <c r="M169" s="277"/>
      <c r="N169" s="277"/>
      <c r="O169" s="277"/>
      <c r="P169" s="277"/>
      <c r="Q169" s="277"/>
      <c r="R169" s="277"/>
      <c r="S169" s="277">
        <f t="shared" si="16"/>
        <v>0</v>
      </c>
      <c r="T169" s="277" t="e">
        <f>VLOOKUP(T162,'[12]원가집계(설치)'!A$6:V$572,9,0)</f>
        <v>#N/A</v>
      </c>
      <c r="U169" s="277" t="e">
        <f>VLOOKUP(U162,'[12]설치원가(CCTV)'!B$6:U$48,9,0)</f>
        <v>#N/A</v>
      </c>
      <c r="V169" s="277" t="str">
        <f>IF(G161=",","",HLOOKUP(G162,'[12]설치원가(트렁크)'!$F$5:$K$26,12,0))</f>
        <v/>
      </c>
      <c r="W169" s="297" t="str">
        <f>IF(K161=",","",VLOOKUP(K162,'[12]설치원가(병렬)'!B$6:U$46,9,0))</f>
        <v/>
      </c>
      <c r="X169" s="277" t="str">
        <f>IF(I161=",","",HLOOKUP(G162,'[12]설치원가(지하)'!$F$5:$K$26,12,0)*I162)</f>
        <v/>
      </c>
      <c r="Y169" s="279" t="str">
        <f>IFERROR(HLOOKUP(Y162,'[12]설치원가(자동구출운전장치)'!$P$3:$Y$17,6,0),"")</f>
        <v/>
      </c>
      <c r="Z169" s="280" t="e">
        <f t="shared" si="17"/>
        <v>#N/A</v>
      </c>
    </row>
    <row r="170" spans="1:26" ht="34.5" customHeight="1">
      <c r="A170" s="269"/>
      <c r="B170" s="417"/>
      <c r="C170" s="284" t="s">
        <v>1716</v>
      </c>
      <c r="D170" s="419"/>
      <c r="E170" s="419"/>
      <c r="F170" s="277"/>
      <c r="G170" s="277"/>
      <c r="H170" s="277"/>
      <c r="I170" s="277"/>
      <c r="J170" s="277"/>
      <c r="K170" s="277"/>
      <c r="L170" s="277"/>
      <c r="M170" s="277"/>
      <c r="N170" s="277"/>
      <c r="O170" s="277"/>
      <c r="P170" s="277"/>
      <c r="Q170" s="277"/>
      <c r="R170" s="277"/>
      <c r="S170" s="277">
        <f t="shared" si="16"/>
        <v>0</v>
      </c>
      <c r="T170" s="277" t="e">
        <f>VLOOKUP(T162,'[12]원가집계(설치)'!A$6:V$572,10,0)</f>
        <v>#N/A</v>
      </c>
      <c r="U170" s="277" t="e">
        <f>VLOOKUP(U162,'[12]설치원가(CCTV)'!B$6:U$48,10,0)</f>
        <v>#N/A</v>
      </c>
      <c r="V170" s="277" t="str">
        <f>IF(G161=",","",HLOOKUP(G162,'[12]설치원가(트렁크)'!$F$5:$K$26,13,0))</f>
        <v/>
      </c>
      <c r="W170" s="297" t="str">
        <f>IF(K161=",","",VLOOKUP(K162,'[12]설치원가(병렬)'!B$6:U$46,10,0))</f>
        <v/>
      </c>
      <c r="X170" s="277" t="str">
        <f>IF(I161=",","",HLOOKUP(G162,'[12]설치원가(지하)'!$F$5:$K$26,13,0)*I162)</f>
        <v/>
      </c>
      <c r="Y170" s="279" t="str">
        <f>IFERROR(HLOOKUP(Y162,'[12]설치원가(자동구출운전장치)'!$P$3:$Y$17,7,0),"")</f>
        <v/>
      </c>
      <c r="Z170" s="280" t="e">
        <f t="shared" si="17"/>
        <v>#N/A</v>
      </c>
    </row>
    <row r="171" spans="1:26" ht="34.5" customHeight="1">
      <c r="A171" s="269"/>
      <c r="B171" s="417"/>
      <c r="C171" s="284" t="s">
        <v>1718</v>
      </c>
      <c r="D171" s="419"/>
      <c r="E171" s="419"/>
      <c r="F171" s="277"/>
      <c r="G171" s="277"/>
      <c r="H171" s="277"/>
      <c r="I171" s="277"/>
      <c r="J171" s="277"/>
      <c r="K171" s="277"/>
      <c r="L171" s="277"/>
      <c r="M171" s="277"/>
      <c r="N171" s="277"/>
      <c r="O171" s="277"/>
      <c r="P171" s="277"/>
      <c r="Q171" s="277"/>
      <c r="R171" s="277"/>
      <c r="S171" s="277">
        <f t="shared" si="16"/>
        <v>0</v>
      </c>
      <c r="T171" s="277" t="e">
        <f>VLOOKUP(T162,'[12]원가집계(설치)'!A$6:V$572,11,0)</f>
        <v>#N/A</v>
      </c>
      <c r="U171" s="277" t="e">
        <f>VLOOKUP(U162,'[12]설치원가(CCTV)'!B$6:U$48,11,0)</f>
        <v>#N/A</v>
      </c>
      <c r="V171" s="277" t="str">
        <f>IF(G161=",","",HLOOKUP(G162,'[12]설치원가(트렁크)'!$F$5:$K$26,14,0))</f>
        <v/>
      </c>
      <c r="W171" s="297" t="str">
        <f>IF(K161=",","",VLOOKUP(K162,'[12]설치원가(병렬)'!B$6:U$46,11,0))</f>
        <v/>
      </c>
      <c r="X171" s="277" t="str">
        <f>IF(I161=",","",HLOOKUP(G162,'[12]설치원가(지하)'!$F$5:$K$26,14,0)*I162)</f>
        <v/>
      </c>
      <c r="Y171" s="279" t="str">
        <f>IFERROR(HLOOKUP(Y162,'[12]설치원가(자동구출운전장치)'!$P$3:$Y$17,8,0),"")</f>
        <v/>
      </c>
      <c r="Z171" s="280" t="e">
        <f t="shared" si="17"/>
        <v>#N/A</v>
      </c>
    </row>
    <row r="172" spans="1:26" ht="34.5" customHeight="1">
      <c r="A172" s="269"/>
      <c r="B172" s="417"/>
      <c r="C172" s="284" t="s">
        <v>1720</v>
      </c>
      <c r="D172" s="419"/>
      <c r="E172" s="419"/>
      <c r="F172" s="277"/>
      <c r="G172" s="277"/>
      <c r="H172" s="277"/>
      <c r="I172" s="277"/>
      <c r="J172" s="277"/>
      <c r="K172" s="277"/>
      <c r="L172" s="277"/>
      <c r="M172" s="277"/>
      <c r="N172" s="277"/>
      <c r="O172" s="277"/>
      <c r="P172" s="277"/>
      <c r="Q172" s="277"/>
      <c r="R172" s="277"/>
      <c r="S172" s="277">
        <f t="shared" si="16"/>
        <v>0</v>
      </c>
      <c r="T172" s="277" t="e">
        <f>VLOOKUP(T162,'[12]원가집계(설치)'!A$6:V$572,12,0)</f>
        <v>#N/A</v>
      </c>
      <c r="U172" s="277" t="e">
        <f>VLOOKUP(U162,'[12]설치원가(CCTV)'!B$6:U$48,12,0)</f>
        <v>#N/A</v>
      </c>
      <c r="V172" s="277" t="str">
        <f>IF(G161=",","",HLOOKUP(G162,'[12]설치원가(트렁크)'!$F$5:$K$26,15,0))</f>
        <v/>
      </c>
      <c r="W172" s="297" t="str">
        <f>IF(K161=",","",VLOOKUP(K162,'[12]설치원가(병렬)'!B$6:U$46,12,0))</f>
        <v/>
      </c>
      <c r="X172" s="277" t="str">
        <f>IF(I161=",","",HLOOKUP(G162,'[12]설치원가(지하)'!$F$5:$K$26,15,0)*I162)</f>
        <v/>
      </c>
      <c r="Y172" s="279" t="str">
        <f>IFERROR(HLOOKUP(Y162,'[12]설치원가(자동구출운전장치)'!$P$3:$Y$17,9,0),"")</f>
        <v/>
      </c>
      <c r="Z172" s="280" t="e">
        <f t="shared" si="17"/>
        <v>#N/A</v>
      </c>
    </row>
    <row r="173" spans="1:26" ht="34.5" customHeight="1">
      <c r="A173" s="269"/>
      <c r="B173" s="417"/>
      <c r="C173" s="284" t="s">
        <v>1722</v>
      </c>
      <c r="D173" s="419"/>
      <c r="E173" s="419"/>
      <c r="F173" s="287"/>
      <c r="G173" s="277"/>
      <c r="H173" s="277"/>
      <c r="I173" s="277"/>
      <c r="J173" s="277"/>
      <c r="K173" s="277"/>
      <c r="L173" s="277"/>
      <c r="M173" s="277"/>
      <c r="N173" s="277"/>
      <c r="O173" s="277"/>
      <c r="P173" s="277"/>
      <c r="Q173" s="277"/>
      <c r="R173" s="277"/>
      <c r="S173" s="277">
        <f t="shared" si="16"/>
        <v>0</v>
      </c>
      <c r="T173" s="277" t="e">
        <f>VLOOKUP(T162,'[12]원가집계(설치)'!A$6:V$572,13,0)</f>
        <v>#N/A</v>
      </c>
      <c r="U173" s="277" t="e">
        <f>VLOOKUP(U162,'[12]설치원가(CCTV)'!B$6:U$48,13,0)</f>
        <v>#N/A</v>
      </c>
      <c r="V173" s="277" t="str">
        <f>IF(G161=",","",HLOOKUP(G162,'[12]설치원가(트렁크)'!$F$5:$K$26,16,0))</f>
        <v/>
      </c>
      <c r="W173" s="297" t="str">
        <f>IF(K161=",","",VLOOKUP(K162,'[12]설치원가(병렬)'!B$6:U$46,13,0))</f>
        <v/>
      </c>
      <c r="X173" s="277" t="str">
        <f>IF(I161=",","",HLOOKUP(G162,'[12]설치원가(지하)'!$F$5:$K$26,16,0)*I162)</f>
        <v/>
      </c>
      <c r="Y173" s="279" t="str">
        <f>IFERROR(HLOOKUP(Y162,'[12]설치원가(자동구출운전장치)'!$P$3:$Y$17,10,0),"")</f>
        <v/>
      </c>
      <c r="Z173" s="280" t="e">
        <f t="shared" si="17"/>
        <v>#N/A</v>
      </c>
    </row>
    <row r="174" spans="1:26" ht="34.5" customHeight="1">
      <c r="A174" s="269"/>
      <c r="B174" s="417"/>
      <c r="C174" s="284" t="s">
        <v>1724</v>
      </c>
      <c r="D174" s="419"/>
      <c r="E174" s="419"/>
      <c r="F174" s="277"/>
      <c r="G174" s="277"/>
      <c r="H174" s="277"/>
      <c r="I174" s="277"/>
      <c r="J174" s="277"/>
      <c r="K174" s="277"/>
      <c r="L174" s="277"/>
      <c r="M174" s="277"/>
      <c r="N174" s="277"/>
      <c r="O174" s="277"/>
      <c r="P174" s="277"/>
      <c r="Q174" s="277"/>
      <c r="R174" s="277"/>
      <c r="S174" s="277">
        <f t="shared" si="16"/>
        <v>0</v>
      </c>
      <c r="T174" s="277" t="e">
        <f>VLOOKUP(T162,'[12]원가집계(설치)'!A$6:V$572,14,0)</f>
        <v>#N/A</v>
      </c>
      <c r="U174" s="277" t="e">
        <f>VLOOKUP(U162,'[12]설치원가(CCTV)'!B$6:U$48,14,0)</f>
        <v>#N/A</v>
      </c>
      <c r="V174" s="277" t="str">
        <f>IF(G161=",","",HLOOKUP(G162,'[12]설치원가(트렁크)'!$F$5:$K$26,17,0))</f>
        <v/>
      </c>
      <c r="W174" s="297" t="str">
        <f>IF(K161=",","",VLOOKUP(K162,'[12]설치원가(병렬)'!B$6:U$46,14,0))</f>
        <v/>
      </c>
      <c r="X174" s="277" t="str">
        <f>IF(I161=",","",HLOOKUP(G162,'[12]설치원가(지하)'!$F$5:$K$26,17,0)*I162)</f>
        <v/>
      </c>
      <c r="Y174" s="279" t="str">
        <f>IFERROR(HLOOKUP(Y162,'[12]설치원가(자동구출운전장치)'!$P$3:$Y$17,11,0),"")</f>
        <v/>
      </c>
      <c r="Z174" s="280" t="e">
        <f t="shared" si="17"/>
        <v>#N/A</v>
      </c>
    </row>
    <row r="175" spans="1:26" ht="34.5" customHeight="1">
      <c r="A175" s="269"/>
      <c r="B175" s="417"/>
      <c r="C175" s="284" t="s">
        <v>1726</v>
      </c>
      <c r="D175" s="419"/>
      <c r="E175" s="419"/>
      <c r="F175" s="277"/>
      <c r="G175" s="277"/>
      <c r="H175" s="277"/>
      <c r="I175" s="277"/>
      <c r="J175" s="277"/>
      <c r="K175" s="277"/>
      <c r="L175" s="277"/>
      <c r="M175" s="277"/>
      <c r="N175" s="277"/>
      <c r="O175" s="277"/>
      <c r="P175" s="277"/>
      <c r="Q175" s="277"/>
      <c r="R175" s="277"/>
      <c r="S175" s="277">
        <f t="shared" si="16"/>
        <v>0</v>
      </c>
      <c r="T175" s="277" t="e">
        <f>VLOOKUP(T162,'[12]원가집계(설치)'!A$6:V$572,15,0)</f>
        <v>#N/A</v>
      </c>
      <c r="U175" s="277" t="e">
        <f>VLOOKUP(U162,'[12]설치원가(CCTV)'!B$6:U$48,15,0)</f>
        <v>#N/A</v>
      </c>
      <c r="V175" s="277" t="str">
        <f>IF(G161=",","",HLOOKUP(G162,'[12]설치원가(트렁크)'!$F$5:$K$26,10,0))</f>
        <v/>
      </c>
      <c r="W175" s="297" t="str">
        <f>IF(K161=",","",VLOOKUP(K162,'[12]설치원가(병렬)'!B$6:U$46,15,0))</f>
        <v/>
      </c>
      <c r="X175" s="277" t="str">
        <f>IF(I161=",","",HLOOKUP(G162,'[12]설치원가(지하)'!$F$5:$K$26,10,0)*I162)</f>
        <v/>
      </c>
      <c r="Y175" s="279" t="str">
        <f>IFERROR(HLOOKUP(Y162,'[12]설치원가(자동구출운전장치)'!$P$3:$Y$17,12,0),"")</f>
        <v/>
      </c>
      <c r="Z175" s="280" t="e">
        <f t="shared" si="17"/>
        <v>#N/A</v>
      </c>
    </row>
    <row r="176" spans="1:26" ht="34.5" customHeight="1">
      <c r="A176" s="269"/>
      <c r="B176" s="417" t="s">
        <v>1728</v>
      </c>
      <c r="C176" s="418"/>
      <c r="D176" s="419" t="e">
        <f>IF(M161="기계실무",VLOOKUP(D162,'[12]제조원가(기계실무)'!A$6:L$1103,8,0),VLOOKUP(D162,'[12]제조원가(기계실유)'!A$7:L$1104,8,0))</f>
        <v>#N/A</v>
      </c>
      <c r="E176" s="419"/>
      <c r="F176" s="277"/>
      <c r="G176" s="277" t="str">
        <f>IF(G161=",","",HLOOKUP(G162,'[12]제조원가(트렁크)'!$F$5:$K$18,11,0))</f>
        <v/>
      </c>
      <c r="H176" s="277"/>
      <c r="I176" s="277" t="str">
        <f>IF(I161=",","",HLOOKUP(G162,'[12]제조원가(지하층)'!F$5:K$18,10,0)*I162)</f>
        <v/>
      </c>
      <c r="J176" s="277"/>
      <c r="K176" s="277" t="str">
        <f>IF(K161=",","",VLOOKUP(K162,'[12]제조원가(병렬)'!A$6:M$46,9,0))</f>
        <v/>
      </c>
      <c r="L176" s="277"/>
      <c r="M176" s="277"/>
      <c r="N176" s="277"/>
      <c r="O176" s="277"/>
      <c r="P176" s="277"/>
      <c r="Q176" s="277"/>
      <c r="R176" s="277"/>
      <c r="S176" s="277" t="e">
        <f t="shared" si="16"/>
        <v>#N/A</v>
      </c>
      <c r="T176" s="288" t="e">
        <f>SUM(T168:T175)</f>
        <v>#N/A</v>
      </c>
      <c r="U176" s="288" t="e">
        <f>SUM(U168:U175)</f>
        <v>#N/A</v>
      </c>
      <c r="V176" s="288">
        <f>SUM(V168:V175)</f>
        <v>0</v>
      </c>
      <c r="W176" s="288">
        <f>SUM(W168:W175)</f>
        <v>0</v>
      </c>
      <c r="X176" s="288">
        <f>SUM(X168:X175)</f>
        <v>0</v>
      </c>
      <c r="Y176" s="279" t="str">
        <f>IFERROR(HLOOKUP(Y162,'[12]설치원가(자동구출운전장치)'!$P$3:$Y$17,13,0),"")</f>
        <v/>
      </c>
      <c r="Z176" s="280" t="e">
        <f t="shared" si="17"/>
        <v>#N/A</v>
      </c>
    </row>
    <row r="177" spans="1:27" ht="34.5" customHeight="1">
      <c r="A177" s="269"/>
      <c r="B177" s="417" t="s">
        <v>1730</v>
      </c>
      <c r="C177" s="418"/>
      <c r="D177" s="419" t="e">
        <f>IF(M161="기계실무",VLOOKUP(D162,'[12]제조원가(기계실무)'!A$6:L$1103,10,0),VLOOKUP(D162,'[12]제조원가(기계실유)'!A$7:L$1104,10,0))</f>
        <v>#N/A</v>
      </c>
      <c r="E177" s="419"/>
      <c r="F177" s="277"/>
      <c r="G177" s="277" t="str">
        <f>IF(G161=",","",HLOOKUP(G162,'[12]제조원가(트렁크)'!$F$5:$K$18,12,0))</f>
        <v/>
      </c>
      <c r="H177" s="277"/>
      <c r="I177" s="277" t="str">
        <f>IF(I161=",","",HLOOKUP(G162,'[12]제조원가(지하층)'!F$5:K$18,12,0)*I162)</f>
        <v/>
      </c>
      <c r="J177" s="277"/>
      <c r="K177" s="277" t="str">
        <f>IF(K161=",","",VLOOKUP(K162,'[12]제조원가(병렬)'!A$6:M$46,11,0))</f>
        <v/>
      </c>
      <c r="L177" s="277"/>
      <c r="M177" s="277"/>
      <c r="N177" s="277"/>
      <c r="O177" s="277"/>
      <c r="P177" s="277"/>
      <c r="Q177" s="277"/>
      <c r="R177" s="277"/>
      <c r="S177" s="277" t="e">
        <f t="shared" si="16"/>
        <v>#N/A</v>
      </c>
      <c r="T177" s="277" t="e">
        <f>VLOOKUP(T162,'[12]원가집계(설치)'!A$6:V$572,18,0)</f>
        <v>#N/A</v>
      </c>
      <c r="U177" s="277" t="e">
        <f>VLOOKUP(U162,'[12]설치원가(CCTV)'!B$6:U$48,18,0)</f>
        <v>#N/A</v>
      </c>
      <c r="V177" s="277" t="str">
        <f>IF(G161=",","",HLOOKUP(G162,'[12]설치원가(트렁크)'!$F$5:$K$26,20,0))</f>
        <v/>
      </c>
      <c r="W177" s="297" t="str">
        <f>IF(K161=",","",VLOOKUP(K162,'[12]설치원가(병렬)'!B$6:U$46,18,0))</f>
        <v/>
      </c>
      <c r="X177" s="277" t="str">
        <f>IF(I161=",","",HLOOKUP(G162,'[12]설치원가(지하)'!$F$5:$K$26,20,0)*I162)</f>
        <v/>
      </c>
      <c r="Y177" s="279" t="str">
        <f>IFERROR(HLOOKUP(Y162,'[12]설치원가(자동구출운전장치)'!$P$3:$Y$17,14,0),"")</f>
        <v/>
      </c>
      <c r="Z177" s="280" t="e">
        <f t="shared" si="17"/>
        <v>#N/A</v>
      </c>
    </row>
    <row r="178" spans="1:27" ht="34.5" customHeight="1">
      <c r="A178" s="269"/>
      <c r="B178" s="417" t="s">
        <v>1732</v>
      </c>
      <c r="C178" s="418"/>
      <c r="D178" s="419" t="e">
        <f>IF(M161="기계실무",VLOOKUP(D162,'[12]제조원가(기계실무)'!A$6:L$1103,11,0),VLOOKUP(D162,'[12]제조원가(기계실유)'!A$7:L$1104,11,0))</f>
        <v>#N/A</v>
      </c>
      <c r="E178" s="419"/>
      <c r="F178" s="277"/>
      <c r="G178" s="277" t="str">
        <f>IF(G161=",","",HLOOKUP(G162,'[12]제조원가(트렁크)'!$F$5:$K$18,13,0))</f>
        <v/>
      </c>
      <c r="H178" s="277"/>
      <c r="I178" s="277" t="str">
        <f>IF(I161=",","",HLOOKUP(G162,'[12]제조원가(지하층)'!F$5:K$18,13,0)*I162)</f>
        <v/>
      </c>
      <c r="J178" s="277"/>
      <c r="K178" s="277" t="str">
        <f>IF(K161=",","",VLOOKUP(K162,'[12]제조원가(병렬)'!A$6:M$46,12,0))</f>
        <v/>
      </c>
      <c r="L178" s="277"/>
      <c r="M178" s="277"/>
      <c r="N178" s="277"/>
      <c r="O178" s="277"/>
      <c r="P178" s="277"/>
      <c r="Q178" s="277"/>
      <c r="R178" s="277"/>
      <c r="S178" s="277" t="e">
        <f t="shared" si="16"/>
        <v>#N/A</v>
      </c>
      <c r="T178" s="277" t="e">
        <f>VLOOKUP(T162,'[12]원가집계(설치)'!A$6:V$572,19,0)</f>
        <v>#N/A</v>
      </c>
      <c r="U178" s="277" t="e">
        <f>VLOOKUP(U162,'[12]설치원가(CCTV)'!B$6:U$48,19,0)</f>
        <v>#N/A</v>
      </c>
      <c r="V178" s="277" t="str">
        <f>IF(G161=",","",HLOOKUP(G162,'[12]설치원가(트렁크)'!$F$5:$K$26,21,0))</f>
        <v/>
      </c>
      <c r="W178" s="297" t="str">
        <f>IF(K161=",","",VLOOKUP(K162,'[12]설치원가(병렬)'!B$6:U$46,19,0))</f>
        <v/>
      </c>
      <c r="X178" s="277" t="str">
        <f>IF(I161=",","",HLOOKUP(G162,'[12]설치원가(지하)'!$F$5:$K$26,21,0)*I162)</f>
        <v/>
      </c>
      <c r="Y178" s="279" t="str">
        <f>IFERROR(HLOOKUP(Y162,'[12]설치원가(자동구출운전장치)'!$P$3:$Y$17,15,0),"")</f>
        <v/>
      </c>
      <c r="Z178" s="280" t="e">
        <f t="shared" si="17"/>
        <v>#N/A</v>
      </c>
    </row>
    <row r="179" spans="1:27" ht="34.5" customHeight="1">
      <c r="A179" s="269"/>
      <c r="B179" s="417" t="s">
        <v>1734</v>
      </c>
      <c r="C179" s="418"/>
      <c r="D179" s="420"/>
      <c r="E179" s="420"/>
      <c r="F179" s="289"/>
      <c r="G179" s="289"/>
      <c r="H179" s="289"/>
      <c r="I179" s="289"/>
      <c r="J179" s="289"/>
      <c r="K179" s="289"/>
      <c r="L179" s="289"/>
      <c r="M179" s="289"/>
      <c r="N179" s="289"/>
      <c r="O179" s="289"/>
      <c r="P179" s="289"/>
      <c r="Q179" s="289"/>
      <c r="R179" s="289"/>
      <c r="S179" s="277"/>
      <c r="T179" s="289"/>
      <c r="U179" s="289"/>
      <c r="V179" s="289"/>
      <c r="W179" s="290"/>
      <c r="X179" s="289"/>
      <c r="Y179" s="291"/>
      <c r="Z179" s="280">
        <f>[12]예비품산출표!$G$25</f>
        <v>135382.66717791412</v>
      </c>
    </row>
    <row r="180" spans="1:27" ht="34.5" customHeight="1" thickBot="1">
      <c r="A180" s="269"/>
      <c r="B180" s="421" t="s">
        <v>1736</v>
      </c>
      <c r="C180" s="422"/>
      <c r="D180" s="423"/>
      <c r="E180" s="423"/>
      <c r="F180" s="292"/>
      <c r="G180" s="292"/>
      <c r="H180" s="292"/>
      <c r="I180" s="292"/>
      <c r="J180" s="292"/>
      <c r="K180" s="292"/>
      <c r="L180" s="292"/>
      <c r="M180" s="292"/>
      <c r="N180" s="292"/>
      <c r="O180" s="292"/>
      <c r="P180" s="292"/>
      <c r="Q180" s="292"/>
      <c r="R180" s="292"/>
      <c r="S180" s="293"/>
      <c r="T180" s="292"/>
      <c r="U180" s="292"/>
      <c r="V180" s="292"/>
      <c r="W180" s="294"/>
      <c r="X180" s="292"/>
      <c r="Y180" s="295"/>
      <c r="Z180" s="296" t="e">
        <f>VLOOKUP(Z162,'[12]표준보수료(지급)'!A$5:K$218,11,0)</f>
        <v>#N/A</v>
      </c>
      <c r="AA180" s="296" t="e">
        <f>VLOOKUP(Z162,'[12]표준보수료(사급)'!A$5:K$218,11,0)</f>
        <v>#N/A</v>
      </c>
    </row>
    <row r="181" spans="1:27" ht="34.5" customHeight="1" thickBot="1">
      <c r="A181" s="255">
        <f>A161+1</f>
        <v>10</v>
      </c>
      <c r="B181" s="256">
        <f>VLOOKUP(A181,타입입력,3,0)</f>
        <v>0</v>
      </c>
      <c r="C181" s="257" t="s">
        <v>1636</v>
      </c>
      <c r="D181" s="256">
        <f>VLOOKUP(A181,타입입력,5,0)</f>
        <v>0</v>
      </c>
      <c r="E181" s="257" t="s">
        <v>1638</v>
      </c>
      <c r="F181" s="258" t="str">
        <f>IF(G181=0,"",",")</f>
        <v>,</v>
      </c>
      <c r="G181" s="256" t="str">
        <f>IF(VLOOKUP(A181,타입입력,7,0)="",",",VLOOKUP(A181,타입입력,7,0))</f>
        <v>,</v>
      </c>
      <c r="H181" s="258" t="str">
        <f>IF(I181="","",",")</f>
        <v>,</v>
      </c>
      <c r="I181" s="256" t="str">
        <f>IF(VLOOKUP(A181,타입입력,8,0)="",",",VLOOKUP(A181,타입입력,8,0)&amp;"층")</f>
        <v>,</v>
      </c>
      <c r="J181" s="258" t="str">
        <f>IF(K181="","",",")</f>
        <v>,</v>
      </c>
      <c r="K181" s="256" t="str">
        <f>IF(VLOOKUP(A181,타입입력,12,0)="",",",VLOOKUP(A181,타입입력,12,0))</f>
        <v>,</v>
      </c>
      <c r="L181" s="258" t="str">
        <f>IF(M181="","",",")</f>
        <v>,</v>
      </c>
      <c r="M181" s="256" t="str">
        <f>IF(VLOOKUP(A181,타입입력,13,0)="",",",VLOOKUP(A181,타입입력,13,0))</f>
        <v>,</v>
      </c>
      <c r="N181" s="258" t="str">
        <f>IF(O181="","",",")</f>
        <v>,</v>
      </c>
      <c r="O181" s="256" t="str">
        <f>IF(VLOOKUP(A181,타입입력,14,0)="",",",VLOOKUP(A181,타입입력,14,0))</f>
        <v>,</v>
      </c>
      <c r="P181" s="258" t="str">
        <f>IF(Q181="","",",")</f>
        <v>,</v>
      </c>
      <c r="Q181" s="256" t="str">
        <f>IF(VLOOKUP(A181,타입입력,15,0)="",",",VLOOKUP(A181,타입입력,15,0))</f>
        <v>,</v>
      </c>
      <c r="R181" s="258" t="str">
        <f>IF(S181="","",",")</f>
        <v>,</v>
      </c>
      <c r="S181" s="256" t="str">
        <f>IF(VLOOKUP(A181,타입입력,16,0)="",",",VLOOKUP(A181,타입입력,16,0))</f>
        <v>,</v>
      </c>
      <c r="T181" s="256" t="str">
        <f>IF(VLOOKUP(A181,타입입력,17,0)="",",",VLOOKUP(A181,타입입력,17,0))</f>
        <v>,</v>
      </c>
      <c r="U181" s="259" t="str">
        <f>IF(VLOOKUP(A181,타입입력,18,0)="",",",VLOOKUP(A181,타입입력,18,0))</f>
        <v>,</v>
      </c>
      <c r="V181" s="256" t="str">
        <f>IF(VLOOKUP(A181,타입입력,20,0)="",",",VLOOKUP(A181,타입입력,20,0))</f>
        <v>,</v>
      </c>
      <c r="W181" s="256" t="str">
        <f>IF(VLOOKUP(A181,타입입력,21,0)="",",",VLOOKUP(A181,타입입력,21,0))</f>
        <v>,</v>
      </c>
      <c r="X181" s="256" t="str">
        <f>IF(VLOOKUP(A181,타입입력,23,0)="",",",VLOOKUP(A181,타입입력,23,0))</f>
        <v>,</v>
      </c>
      <c r="Y181" s="256"/>
      <c r="Z181" s="260" t="str">
        <f>IF(VLOOKUP(A181,타입입력,22,0)="",",",VLOOKUP(A181,타입입력,22,0))</f>
        <v>,</v>
      </c>
    </row>
    <row r="182" spans="1:27" ht="34.5" customHeight="1">
      <c r="A182" s="262"/>
      <c r="B182" s="433">
        <f>VLOOKUP(A181,타입입력,2,0)</f>
        <v>0</v>
      </c>
      <c r="C182" s="434"/>
      <c r="D182" s="435" t="str">
        <f>CONCATENATE(B181,C181,D181,E181,S181,T181)</f>
        <v>0인승0층,,</v>
      </c>
      <c r="E182" s="435"/>
      <c r="F182" s="263"/>
      <c r="G182" s="263" t="str">
        <f>CONCATENATE(B181,C181)</f>
        <v>0인승</v>
      </c>
      <c r="H182" s="263"/>
      <c r="I182" s="263" t="str">
        <f>MID(I181,3,1)</f>
        <v/>
      </c>
      <c r="J182" s="263"/>
      <c r="K182" s="263" t="str">
        <f>CONCATENATE(D181,E181)</f>
        <v>0층</v>
      </c>
      <c r="L182" s="263"/>
      <c r="M182" s="263"/>
      <c r="N182" s="263"/>
      <c r="O182" s="263"/>
      <c r="P182" s="263"/>
      <c r="Q182" s="263"/>
      <c r="R182" s="263"/>
      <c r="S182" s="263"/>
      <c r="T182" s="263" t="str">
        <f>CONCATENATE(B181,C181,D181,E181,S181)</f>
        <v>0인승0층,</v>
      </c>
      <c r="U182" s="263" t="str">
        <f>CONCATENATE(D181,E181)</f>
        <v>0층</v>
      </c>
      <c r="V182" s="264"/>
      <c r="W182" s="264"/>
      <c r="X182" s="264"/>
      <c r="Y182" s="265" t="e">
        <f>IF(MID(S181,4,1)="m",VALUE(CONCATENATE(B181,LEFT(S181,3))),VALUE(CONCATENATE(B181,LEFT(S181,2))))</f>
        <v>#VALUE!</v>
      </c>
      <c r="Z182" s="266" t="str">
        <f>CONCATENATE(B181,C181,D181,E181)</f>
        <v>0인승0층</v>
      </c>
    </row>
    <row r="183" spans="1:27" ht="34.5" customHeight="1">
      <c r="A183" s="269"/>
      <c r="B183" s="424" t="s">
        <v>1695</v>
      </c>
      <c r="C183" s="425"/>
      <c r="D183" s="426" t="str">
        <f>CONCATENATE(B181,C181,D181,E181)</f>
        <v>0인승0층</v>
      </c>
      <c r="E183" s="426"/>
      <c r="F183" s="270"/>
      <c r="G183" s="271"/>
      <c r="H183" s="270"/>
      <c r="I183" s="270" t="s">
        <v>1696</v>
      </c>
      <c r="J183" s="270"/>
      <c r="K183" s="270"/>
      <c r="L183" s="270"/>
      <c r="M183" s="270"/>
      <c r="N183" s="270"/>
      <c r="O183" s="270" t="str">
        <f>B181&amp;C181&amp;O181</f>
        <v>0인승,</v>
      </c>
      <c r="P183" s="270"/>
      <c r="Q183" s="270"/>
      <c r="R183" s="270"/>
      <c r="S183" s="270"/>
      <c r="T183" s="427" t="s">
        <v>1698</v>
      </c>
      <c r="U183" s="427"/>
      <c r="V183" s="427"/>
      <c r="W183" s="427"/>
      <c r="X183" s="427"/>
      <c r="Y183" s="428"/>
      <c r="Z183" s="429"/>
    </row>
    <row r="184" spans="1:27" ht="34.5" customHeight="1">
      <c r="A184" s="269"/>
      <c r="B184" s="430" t="s">
        <v>1700</v>
      </c>
      <c r="C184" s="431"/>
      <c r="D184" s="432" t="str">
        <f>"본체"&amp;IF(M181="기계실무","("&amp;M181&amp;")","")</f>
        <v>본체</v>
      </c>
      <c r="E184" s="432"/>
      <c r="F184" s="272"/>
      <c r="G184" s="273" t="str">
        <f>G181</f>
        <v>,</v>
      </c>
      <c r="H184" s="272"/>
      <c r="I184" s="273" t="str">
        <f>I181</f>
        <v>,</v>
      </c>
      <c r="J184" s="272"/>
      <c r="K184" s="273" t="str">
        <f>K181</f>
        <v>,</v>
      </c>
      <c r="L184" s="272"/>
      <c r="M184" s="272"/>
      <c r="N184" s="272"/>
      <c r="O184" s="272"/>
      <c r="P184" s="272"/>
      <c r="Q184" s="272"/>
      <c r="R184" s="272"/>
      <c r="S184" s="272" t="s">
        <v>1702</v>
      </c>
      <c r="T184" s="272" t="str">
        <f>"본체"&amp;"("&amp;M181&amp;")"</f>
        <v>본체(,)</v>
      </c>
      <c r="U184" s="272" t="s">
        <v>1703</v>
      </c>
      <c r="V184" s="272" t="s">
        <v>1704</v>
      </c>
      <c r="W184" s="273" t="s">
        <v>1643</v>
      </c>
      <c r="X184" s="273" t="str">
        <f>I181</f>
        <v>,</v>
      </c>
      <c r="Y184" s="274" t="s">
        <v>1706</v>
      </c>
      <c r="Z184" s="275" t="s">
        <v>1702</v>
      </c>
    </row>
    <row r="185" spans="1:27" ht="34.5" customHeight="1">
      <c r="A185" s="269"/>
      <c r="B185" s="417" t="s">
        <v>1708</v>
      </c>
      <c r="C185" s="418"/>
      <c r="D185" s="419" t="e">
        <f>IF(M181="기계실무",VLOOKUP(D182,'[12]제조원가(기계실무)'!A$6:L$1103,4,0),VLOOKUP(D182,'[12]제조원가(기계실유)'!A$7:L$1104,4,0))+IF(O181=",",0,VLOOKUP(O181,[12]특수단가!$A$6:$H$20,8,))+IF(Q181=",",0,VLOOKUP(Q181,[12]특수단가!$A$6:$H$20,8,))+IF(U181=",",0,([12]특수단가!$H$11*(U181+1)))+IF(V181=",",0,VLOOKUP(B181,[12]특수단가!$A$12:$H$17,8,))+IF(W181=",",0,VLOOKUP(W181,[12]특수단가!$A$6:$H$20,8,))+IF(X181=",",0,VLOOKUP(X181,[12]특수단가!$A$6:$H$20,8,))</f>
        <v>#N/A</v>
      </c>
      <c r="E185" s="419"/>
      <c r="F185" s="277"/>
      <c r="G185" s="277" t="str">
        <f>IF(G181=",","",HLOOKUP(G182,'[12]제조원가(트렁크)'!$F$5:$K$18,6,0))</f>
        <v/>
      </c>
      <c r="H185" s="277"/>
      <c r="I185" s="277" t="str">
        <f>IF(I181=",","",HLOOKUP(G182,'[12]제조원가(지하층)'!F$5:K$18,6,0)*I182)</f>
        <v/>
      </c>
      <c r="J185" s="277"/>
      <c r="K185" s="277" t="str">
        <f>IF(K181=",","",VLOOKUP(K182,'[12]제조원가(병렬)'!A$6:M$46,3,0))</f>
        <v/>
      </c>
      <c r="L185" s="277"/>
      <c r="M185" s="277"/>
      <c r="N185" s="277"/>
      <c r="O185" s="277"/>
      <c r="P185" s="277"/>
      <c r="Q185" s="277"/>
      <c r="R185" s="277"/>
      <c r="S185" s="277" t="e">
        <f t="shared" ref="S185:S198" si="18">TRUNC(SUM(D185:Q185))</f>
        <v>#N/A</v>
      </c>
      <c r="T185" s="277" t="e">
        <f>VLOOKUP(T182,'[12]원가집계(설치)'!A$6:V$572,4,0)</f>
        <v>#N/A</v>
      </c>
      <c r="U185" s="277" t="e">
        <f>VLOOKUP(U182,'[12]설치원가(CCTV)'!B$6:U$48,4,0)</f>
        <v>#N/A</v>
      </c>
      <c r="V185" s="278"/>
      <c r="W185" s="297" t="str">
        <f>IF(K181=",","",VLOOKUP(K182,'[12]설치원가(병렬)'!B$6:U$46,4,0))</f>
        <v/>
      </c>
      <c r="X185" s="277" t="str">
        <f>IF(I181=",","",HLOOKUP(G182,'[12]설치원가(지하)'!$F$5:$K$26,6,0)*I182)</f>
        <v/>
      </c>
      <c r="Y185" s="279" t="str">
        <f>IFERROR(HLOOKUP(Y182,'[12]설치원가(자동구출운전장치)'!$P$3:$Y$17,2,0),"")</f>
        <v/>
      </c>
      <c r="Z185" s="280" t="e">
        <f t="shared" ref="Z185:Z198" si="19">TRUNC(SUM(T185:Y185))</f>
        <v>#N/A</v>
      </c>
    </row>
    <row r="186" spans="1:27" ht="34.5" customHeight="1">
      <c r="A186" s="269"/>
      <c r="B186" s="417" t="s">
        <v>66</v>
      </c>
      <c r="C186" s="418"/>
      <c r="D186" s="419" t="e">
        <f>IF(M181="기계실무",VLOOKUP(D182,'[12]제조원가(기계실무)'!A$6:L$1103,5,0),VLOOKUP(D182,'[12]제조원가(기계실유)'!A$7:L$1104,5,0))</f>
        <v>#N/A</v>
      </c>
      <c r="E186" s="419"/>
      <c r="F186" s="277"/>
      <c r="G186" s="277" t="str">
        <f>IF(G181=",","",HLOOKUP(G182,'[12]제조원가(트렁크)'!$F$5:$K$18,7,0))</f>
        <v/>
      </c>
      <c r="H186" s="277"/>
      <c r="I186" s="277" t="str">
        <f>IF(I181=",","",HLOOKUP(G182,'[12]제조원가(지하층)'!F$5:K$18,7,0)*I182)</f>
        <v/>
      </c>
      <c r="J186" s="277"/>
      <c r="K186" s="277" t="str">
        <f>IF(K181=",","",VLOOKUP(K182,'[12]제조원가(병렬)'!A$6:M$46,6,0))</f>
        <v/>
      </c>
      <c r="L186" s="277"/>
      <c r="M186" s="277"/>
      <c r="N186" s="277"/>
      <c r="O186" s="277"/>
      <c r="P186" s="277"/>
      <c r="Q186" s="277"/>
      <c r="R186" s="277"/>
      <c r="S186" s="277" t="e">
        <f t="shared" si="18"/>
        <v>#N/A</v>
      </c>
      <c r="T186" s="277" t="e">
        <f>VLOOKUP(T182,'[12]원가집계(설치)'!A$6:V$572,5,0)</f>
        <v>#N/A</v>
      </c>
      <c r="U186" s="277" t="e">
        <f>VLOOKUP(U182,'[12]설치원가(CCTV)'!B$6:U$48,5,0)</f>
        <v>#N/A</v>
      </c>
      <c r="V186" s="277" t="str">
        <f>IF(G181=",","",HLOOKUP(G182,'[12]설치원가(트렁크)'!$F$5:$K$26,7,0))</f>
        <v/>
      </c>
      <c r="W186" s="297" t="str">
        <f>IF(K181=",","",VLOOKUP(K182,'[12]설치원가(병렬)'!B$6:U$46,5,0))</f>
        <v/>
      </c>
      <c r="X186" s="277" t="str">
        <f>IF(I181=",","",HLOOKUP(G182,'[12]설치원가(지하)'!$F$5:$K$26,7,0)*I182)</f>
        <v/>
      </c>
      <c r="Y186" s="279" t="str">
        <f>IFERROR(HLOOKUP(Y182,'[12]설치원가(자동구출운전장치)'!$P$3:$Y$17,3,0),"")</f>
        <v/>
      </c>
      <c r="Z186" s="280" t="e">
        <f t="shared" si="19"/>
        <v>#N/A</v>
      </c>
    </row>
    <row r="187" spans="1:27" ht="34.5" customHeight="1">
      <c r="A187" s="269"/>
      <c r="B187" s="417" t="s">
        <v>68</v>
      </c>
      <c r="C187" s="418"/>
      <c r="D187" s="419" t="e">
        <f>IF(M181="기계실무",VLOOKUP(D182,'[12]제조원가(기계실무)'!A$6:L$1103,6,0),VLOOKUP(D182,'[12]제조원가(기계실유)'!A$7:L$1104,6,0))</f>
        <v>#N/A</v>
      </c>
      <c r="E187" s="419"/>
      <c r="F187" s="277"/>
      <c r="G187" s="277" t="str">
        <f>IF(G181=",","",HLOOKUP(G182,'[12]제조원가(트렁크)'!$F$5:$K$18,8,0))</f>
        <v/>
      </c>
      <c r="H187" s="277"/>
      <c r="I187" s="277" t="str">
        <f>IF(I181=",","",HLOOKUP(G182,'[12]제조원가(지하층)'!F$5:K$18,8,0)*I182)</f>
        <v/>
      </c>
      <c r="J187" s="277"/>
      <c r="K187" s="277" t="str">
        <f>IF(K181=",","",VLOOKUP(K182,'[12]제조원가(병렬)'!A$6:M$46,7,0))</f>
        <v/>
      </c>
      <c r="L187" s="277"/>
      <c r="M187" s="277"/>
      <c r="N187" s="277"/>
      <c r="O187" s="277"/>
      <c r="P187" s="277"/>
      <c r="Q187" s="277"/>
      <c r="R187" s="277"/>
      <c r="S187" s="277" t="e">
        <f t="shared" si="18"/>
        <v>#N/A</v>
      </c>
      <c r="T187" s="277" t="e">
        <f>VLOOKUP(T182,'[12]원가집계(설치)'!A$6:V$572,6,0)</f>
        <v>#N/A</v>
      </c>
      <c r="U187" s="277" t="e">
        <f>VLOOKUP(U182,'[12]설치원가(CCTV)'!B$6:U$48,6,0)</f>
        <v>#N/A</v>
      </c>
      <c r="V187" s="277" t="str">
        <f>IF(G181=",","",HLOOKUP(G182,'[12]설치원가(트렁크)'!$F$5:$K$26,8,0))</f>
        <v/>
      </c>
      <c r="W187" s="297" t="str">
        <f>IF(K181=",","",VLOOKUP(K182,'[12]설치원가(병렬)'!B$6:U$46,6,0))</f>
        <v/>
      </c>
      <c r="X187" s="277" t="str">
        <f>IF(I181=",","",HLOOKUP(G182,'[12]설치원가(지하)'!$F$5:$K$26,8,0)*I182)</f>
        <v/>
      </c>
      <c r="Y187" s="279" t="str">
        <f>IFERROR(HLOOKUP(Y182,'[12]설치원가(자동구출운전장치)'!$P$3:$Y$17,4,0),"")</f>
        <v/>
      </c>
      <c r="Z187" s="280" t="e">
        <f t="shared" si="19"/>
        <v>#N/A</v>
      </c>
    </row>
    <row r="188" spans="1:27" ht="34.5" customHeight="1">
      <c r="A188" s="269"/>
      <c r="B188" s="417" t="s">
        <v>1712</v>
      </c>
      <c r="C188" s="284" t="s">
        <v>1713</v>
      </c>
      <c r="D188" s="419"/>
      <c r="E188" s="419"/>
      <c r="F188" s="277"/>
      <c r="G188" s="285"/>
      <c r="H188" s="277"/>
      <c r="I188" s="285"/>
      <c r="J188" s="277"/>
      <c r="K188" s="285"/>
      <c r="L188" s="277"/>
      <c r="M188" s="277"/>
      <c r="N188" s="277"/>
      <c r="O188" s="277"/>
      <c r="P188" s="277"/>
      <c r="Q188" s="277"/>
      <c r="R188" s="277"/>
      <c r="S188" s="277">
        <f t="shared" si="18"/>
        <v>0</v>
      </c>
      <c r="T188" s="277" t="e">
        <f>VLOOKUP(T182,'[12]원가집계(설치)'!A$6:V$572,8,0)</f>
        <v>#N/A</v>
      </c>
      <c r="U188" s="277" t="e">
        <f>VLOOKUP(U182,'[12]설치원가(CCTV)'!B$6:U$48,8,0)</f>
        <v>#N/A</v>
      </c>
      <c r="V188" s="277" t="str">
        <f>IF(G181=",","",HLOOKUP(G182,'[12]설치원가(트렁크)'!$F$5:$K$26,11,0))</f>
        <v/>
      </c>
      <c r="W188" s="297" t="str">
        <f>IF(K181=",","",VLOOKUP(K182,'[12]설치원가(병렬)'!B$6:U$46,8,0))</f>
        <v/>
      </c>
      <c r="X188" s="277" t="str">
        <f>IF(I181=",","",HLOOKUP(G182,'[12]설치원가(지하)'!$F$5:$K$26,11,0)*I182)</f>
        <v/>
      </c>
      <c r="Y188" s="279" t="str">
        <f>IFERROR(HLOOKUP(Y182,'[12]설치원가(자동구출운전장치)'!$P$3:$Y$17,5,0),"")</f>
        <v/>
      </c>
      <c r="Z188" s="280" t="e">
        <f t="shared" si="19"/>
        <v>#N/A</v>
      </c>
    </row>
    <row r="189" spans="1:27" ht="34.5" customHeight="1">
      <c r="A189" s="269"/>
      <c r="B189" s="417"/>
      <c r="C189" s="284" t="s">
        <v>1715</v>
      </c>
      <c r="D189" s="419"/>
      <c r="E189" s="419"/>
      <c r="F189" s="277"/>
      <c r="G189" s="277"/>
      <c r="H189" s="277"/>
      <c r="I189" s="277"/>
      <c r="J189" s="277"/>
      <c r="K189" s="277"/>
      <c r="L189" s="277"/>
      <c r="M189" s="277"/>
      <c r="N189" s="277"/>
      <c r="O189" s="277"/>
      <c r="P189" s="277"/>
      <c r="Q189" s="277"/>
      <c r="R189" s="277"/>
      <c r="S189" s="277">
        <f t="shared" si="18"/>
        <v>0</v>
      </c>
      <c r="T189" s="277" t="e">
        <f>VLOOKUP(T182,'[12]원가집계(설치)'!A$6:V$572,9,0)</f>
        <v>#N/A</v>
      </c>
      <c r="U189" s="277" t="e">
        <f>VLOOKUP(U182,'[12]설치원가(CCTV)'!B$6:U$48,9,0)</f>
        <v>#N/A</v>
      </c>
      <c r="V189" s="277" t="str">
        <f>IF(G181=",","",HLOOKUP(G182,'[12]설치원가(트렁크)'!$F$5:$K$26,12,0))</f>
        <v/>
      </c>
      <c r="W189" s="297" t="str">
        <f>IF(K181=",","",VLOOKUP(K182,'[12]설치원가(병렬)'!B$6:U$46,9,0))</f>
        <v/>
      </c>
      <c r="X189" s="277" t="str">
        <f>IF(I181=",","",HLOOKUP(G182,'[12]설치원가(지하)'!$F$5:$K$26,12,0)*I182)</f>
        <v/>
      </c>
      <c r="Y189" s="279" t="str">
        <f>IFERROR(HLOOKUP(Y182,'[12]설치원가(자동구출운전장치)'!$P$3:$Y$17,6,0),"")</f>
        <v/>
      </c>
      <c r="Z189" s="280" t="e">
        <f t="shared" si="19"/>
        <v>#N/A</v>
      </c>
    </row>
    <row r="190" spans="1:27" ht="34.5" customHeight="1">
      <c r="A190" s="269"/>
      <c r="B190" s="417"/>
      <c r="C190" s="284" t="s">
        <v>1716</v>
      </c>
      <c r="D190" s="419"/>
      <c r="E190" s="419"/>
      <c r="F190" s="277"/>
      <c r="G190" s="277"/>
      <c r="H190" s="277"/>
      <c r="I190" s="277"/>
      <c r="J190" s="277"/>
      <c r="K190" s="277"/>
      <c r="L190" s="277"/>
      <c r="M190" s="277"/>
      <c r="N190" s="277"/>
      <c r="O190" s="277"/>
      <c r="P190" s="277"/>
      <c r="Q190" s="277"/>
      <c r="R190" s="277"/>
      <c r="S190" s="277">
        <f t="shared" si="18"/>
        <v>0</v>
      </c>
      <c r="T190" s="277" t="e">
        <f>VLOOKUP(T182,'[12]원가집계(설치)'!A$6:V$572,10,0)</f>
        <v>#N/A</v>
      </c>
      <c r="U190" s="277" t="e">
        <f>VLOOKUP(U182,'[12]설치원가(CCTV)'!B$6:U$48,10,0)</f>
        <v>#N/A</v>
      </c>
      <c r="V190" s="277" t="str">
        <f>IF(G181=",","",HLOOKUP(G182,'[12]설치원가(트렁크)'!$F$5:$K$26,13,0))</f>
        <v/>
      </c>
      <c r="W190" s="297" t="str">
        <f>IF(K181=",","",VLOOKUP(K182,'[12]설치원가(병렬)'!B$6:U$46,10,0))</f>
        <v/>
      </c>
      <c r="X190" s="277" t="str">
        <f>IF(I181=",","",HLOOKUP(G182,'[12]설치원가(지하)'!$F$5:$K$26,13,0)*I182)</f>
        <v/>
      </c>
      <c r="Y190" s="279" t="str">
        <f>IFERROR(HLOOKUP(Y182,'[12]설치원가(자동구출운전장치)'!$P$3:$Y$17,7,0),"")</f>
        <v/>
      </c>
      <c r="Z190" s="280" t="e">
        <f t="shared" si="19"/>
        <v>#N/A</v>
      </c>
    </row>
    <row r="191" spans="1:27" ht="34.5" customHeight="1">
      <c r="A191" s="269"/>
      <c r="B191" s="417"/>
      <c r="C191" s="284" t="s">
        <v>1718</v>
      </c>
      <c r="D191" s="419"/>
      <c r="E191" s="419"/>
      <c r="F191" s="277"/>
      <c r="G191" s="277"/>
      <c r="H191" s="277"/>
      <c r="I191" s="277"/>
      <c r="J191" s="277"/>
      <c r="K191" s="277"/>
      <c r="L191" s="277"/>
      <c r="M191" s="277"/>
      <c r="N191" s="277"/>
      <c r="O191" s="277"/>
      <c r="P191" s="277"/>
      <c r="Q191" s="277"/>
      <c r="R191" s="277"/>
      <c r="S191" s="277">
        <f t="shared" si="18"/>
        <v>0</v>
      </c>
      <c r="T191" s="277" t="e">
        <f>VLOOKUP(T182,'[12]원가집계(설치)'!A$6:V$572,11,0)</f>
        <v>#N/A</v>
      </c>
      <c r="U191" s="277" t="e">
        <f>VLOOKUP(U182,'[12]설치원가(CCTV)'!B$6:U$48,11,0)</f>
        <v>#N/A</v>
      </c>
      <c r="V191" s="277" t="str">
        <f>IF(G181=",","",HLOOKUP(G182,'[12]설치원가(트렁크)'!$F$5:$K$26,14,0))</f>
        <v/>
      </c>
      <c r="W191" s="297" t="str">
        <f>IF(K181=",","",VLOOKUP(K182,'[12]설치원가(병렬)'!B$6:U$46,11,0))</f>
        <v/>
      </c>
      <c r="X191" s="277" t="str">
        <f>IF(I181=",","",HLOOKUP(G182,'[12]설치원가(지하)'!$F$5:$K$26,14,0)*I182)</f>
        <v/>
      </c>
      <c r="Y191" s="279" t="str">
        <f>IFERROR(HLOOKUP(Y182,'[12]설치원가(자동구출운전장치)'!$P$3:$Y$17,8,0),"")</f>
        <v/>
      </c>
      <c r="Z191" s="280" t="e">
        <f t="shared" si="19"/>
        <v>#N/A</v>
      </c>
    </row>
    <row r="192" spans="1:27" ht="34.5" customHeight="1">
      <c r="A192" s="269"/>
      <c r="B192" s="417"/>
      <c r="C192" s="284" t="s">
        <v>1720</v>
      </c>
      <c r="D192" s="419"/>
      <c r="E192" s="419"/>
      <c r="F192" s="277"/>
      <c r="G192" s="277"/>
      <c r="H192" s="277"/>
      <c r="I192" s="277"/>
      <c r="J192" s="277"/>
      <c r="K192" s="277"/>
      <c r="L192" s="277"/>
      <c r="M192" s="277"/>
      <c r="N192" s="277"/>
      <c r="O192" s="277"/>
      <c r="P192" s="277"/>
      <c r="Q192" s="277"/>
      <c r="R192" s="277"/>
      <c r="S192" s="277">
        <f t="shared" si="18"/>
        <v>0</v>
      </c>
      <c r="T192" s="277" t="e">
        <f>VLOOKUP(T182,'[12]원가집계(설치)'!A$6:V$572,12,0)</f>
        <v>#N/A</v>
      </c>
      <c r="U192" s="277" t="e">
        <f>VLOOKUP(U182,'[12]설치원가(CCTV)'!B$6:U$48,12,0)</f>
        <v>#N/A</v>
      </c>
      <c r="V192" s="277" t="str">
        <f>IF(G181=",","",HLOOKUP(G182,'[12]설치원가(트렁크)'!$F$5:$K$26,15,0))</f>
        <v/>
      </c>
      <c r="W192" s="297" t="str">
        <f>IF(K181=",","",VLOOKUP(K182,'[12]설치원가(병렬)'!B$6:U$46,12,0))</f>
        <v/>
      </c>
      <c r="X192" s="277" t="str">
        <f>IF(I181=",","",HLOOKUP(G182,'[12]설치원가(지하)'!$F$5:$K$26,15,0)*I182)</f>
        <v/>
      </c>
      <c r="Y192" s="279" t="str">
        <f>IFERROR(HLOOKUP(Y182,'[12]설치원가(자동구출운전장치)'!$P$3:$Y$17,9,0),"")</f>
        <v/>
      </c>
      <c r="Z192" s="280" t="e">
        <f t="shared" si="19"/>
        <v>#N/A</v>
      </c>
    </row>
    <row r="193" spans="1:27" ht="34.5" customHeight="1">
      <c r="A193" s="269"/>
      <c r="B193" s="417"/>
      <c r="C193" s="284" t="s">
        <v>1722</v>
      </c>
      <c r="D193" s="419"/>
      <c r="E193" s="419"/>
      <c r="F193" s="287"/>
      <c r="G193" s="277"/>
      <c r="H193" s="277"/>
      <c r="I193" s="277"/>
      <c r="J193" s="277"/>
      <c r="K193" s="277"/>
      <c r="L193" s="277"/>
      <c r="M193" s="277"/>
      <c r="N193" s="277"/>
      <c r="O193" s="277"/>
      <c r="P193" s="277"/>
      <c r="Q193" s="277"/>
      <c r="R193" s="277"/>
      <c r="S193" s="277">
        <f t="shared" si="18"/>
        <v>0</v>
      </c>
      <c r="T193" s="277" t="e">
        <f>VLOOKUP(T182,'[12]원가집계(설치)'!A$6:V$572,13,0)</f>
        <v>#N/A</v>
      </c>
      <c r="U193" s="277" t="e">
        <f>VLOOKUP(U182,'[12]설치원가(CCTV)'!B$6:U$48,13,0)</f>
        <v>#N/A</v>
      </c>
      <c r="V193" s="277" t="str">
        <f>IF(G181=",","",HLOOKUP(G182,'[12]설치원가(트렁크)'!$F$5:$K$26,16,0))</f>
        <v/>
      </c>
      <c r="W193" s="297" t="str">
        <f>IF(K181=",","",VLOOKUP(K182,'[12]설치원가(병렬)'!B$6:U$46,13,0))</f>
        <v/>
      </c>
      <c r="X193" s="277" t="str">
        <f>IF(I181=",","",HLOOKUP(G182,'[12]설치원가(지하)'!$F$5:$K$26,16,0)*I182)</f>
        <v/>
      </c>
      <c r="Y193" s="279" t="str">
        <f>IFERROR(HLOOKUP(Y182,'[12]설치원가(자동구출운전장치)'!$P$3:$Y$17,10,0),"")</f>
        <v/>
      </c>
      <c r="Z193" s="280" t="e">
        <f t="shared" si="19"/>
        <v>#N/A</v>
      </c>
    </row>
    <row r="194" spans="1:27" ht="34.5" customHeight="1">
      <c r="A194" s="269"/>
      <c r="B194" s="417"/>
      <c r="C194" s="284" t="s">
        <v>1724</v>
      </c>
      <c r="D194" s="419"/>
      <c r="E194" s="419"/>
      <c r="F194" s="277"/>
      <c r="G194" s="277"/>
      <c r="H194" s="277"/>
      <c r="I194" s="277"/>
      <c r="J194" s="277"/>
      <c r="K194" s="277"/>
      <c r="L194" s="277"/>
      <c r="M194" s="277"/>
      <c r="N194" s="277"/>
      <c r="O194" s="277"/>
      <c r="P194" s="277"/>
      <c r="Q194" s="277"/>
      <c r="R194" s="277"/>
      <c r="S194" s="277">
        <f t="shared" si="18"/>
        <v>0</v>
      </c>
      <c r="T194" s="277" t="e">
        <f>VLOOKUP(T182,'[12]원가집계(설치)'!A$6:V$572,14,0)</f>
        <v>#N/A</v>
      </c>
      <c r="U194" s="277" t="e">
        <f>VLOOKUP(U182,'[12]설치원가(CCTV)'!B$6:U$48,14,0)</f>
        <v>#N/A</v>
      </c>
      <c r="V194" s="277" t="str">
        <f>IF(G181=",","",HLOOKUP(G182,'[12]설치원가(트렁크)'!$F$5:$K$26,17,0))</f>
        <v/>
      </c>
      <c r="W194" s="297" t="str">
        <f>IF(K181=",","",VLOOKUP(K182,'[12]설치원가(병렬)'!B$6:U$46,14,0))</f>
        <v/>
      </c>
      <c r="X194" s="277" t="str">
        <f>IF(I181=",","",HLOOKUP(G182,'[12]설치원가(지하)'!$F$5:$K$26,17,0)*I182)</f>
        <v/>
      </c>
      <c r="Y194" s="279" t="str">
        <f>IFERROR(HLOOKUP(Y182,'[12]설치원가(자동구출운전장치)'!$P$3:$Y$17,11,0),"")</f>
        <v/>
      </c>
      <c r="Z194" s="280" t="e">
        <f t="shared" si="19"/>
        <v>#N/A</v>
      </c>
    </row>
    <row r="195" spans="1:27" ht="34.5" customHeight="1">
      <c r="A195" s="269"/>
      <c r="B195" s="417"/>
      <c r="C195" s="284" t="s">
        <v>1726</v>
      </c>
      <c r="D195" s="419"/>
      <c r="E195" s="419"/>
      <c r="F195" s="277"/>
      <c r="G195" s="277"/>
      <c r="H195" s="277"/>
      <c r="I195" s="277"/>
      <c r="J195" s="277"/>
      <c r="K195" s="277"/>
      <c r="L195" s="277"/>
      <c r="M195" s="277"/>
      <c r="N195" s="277"/>
      <c r="O195" s="277"/>
      <c r="P195" s="277"/>
      <c r="Q195" s="277"/>
      <c r="R195" s="277"/>
      <c r="S195" s="277">
        <f t="shared" si="18"/>
        <v>0</v>
      </c>
      <c r="T195" s="277" t="e">
        <f>VLOOKUP(T182,'[12]원가집계(설치)'!A$6:V$572,15,0)</f>
        <v>#N/A</v>
      </c>
      <c r="U195" s="277" t="e">
        <f>VLOOKUP(U182,'[12]설치원가(CCTV)'!B$6:U$48,15,0)</f>
        <v>#N/A</v>
      </c>
      <c r="V195" s="277" t="str">
        <f>IF(G181=",","",HLOOKUP(G182,'[12]설치원가(트렁크)'!$F$5:$K$26,10,0))</f>
        <v/>
      </c>
      <c r="W195" s="297" t="str">
        <f>IF(K181=",","",VLOOKUP(K182,'[12]설치원가(병렬)'!B$6:U$46,15,0))</f>
        <v/>
      </c>
      <c r="X195" s="277" t="str">
        <f>IF(I181=",","",HLOOKUP(G182,'[12]설치원가(지하)'!$F$5:$K$26,10,0)*I182)</f>
        <v/>
      </c>
      <c r="Y195" s="279" t="str">
        <f>IFERROR(HLOOKUP(Y182,'[12]설치원가(자동구출운전장치)'!$P$3:$Y$17,12,0),"")</f>
        <v/>
      </c>
      <c r="Z195" s="280" t="e">
        <f t="shared" si="19"/>
        <v>#N/A</v>
      </c>
    </row>
    <row r="196" spans="1:27" ht="34.5" customHeight="1">
      <c r="A196" s="269"/>
      <c r="B196" s="417" t="s">
        <v>1728</v>
      </c>
      <c r="C196" s="418"/>
      <c r="D196" s="419" t="e">
        <f>IF(M181="기계실무",VLOOKUP(D182,'[12]제조원가(기계실무)'!A$6:L$1103,8,0),VLOOKUP(D182,'[12]제조원가(기계실유)'!A$7:L$1104,8,0))</f>
        <v>#N/A</v>
      </c>
      <c r="E196" s="419"/>
      <c r="F196" s="277"/>
      <c r="G196" s="277" t="str">
        <f>IF(G181=",","",HLOOKUP(G182,'[12]제조원가(트렁크)'!$F$5:$K$18,11,0))</f>
        <v/>
      </c>
      <c r="H196" s="277"/>
      <c r="I196" s="277" t="str">
        <f>IF(I181=",","",HLOOKUP(G182,'[12]제조원가(지하층)'!F$5:K$18,10,0)*I182)</f>
        <v/>
      </c>
      <c r="J196" s="277"/>
      <c r="K196" s="277" t="str">
        <f>IF(K181=",","",VLOOKUP(K182,'[12]제조원가(병렬)'!A$6:M$46,9,0))</f>
        <v/>
      </c>
      <c r="L196" s="277"/>
      <c r="M196" s="277"/>
      <c r="N196" s="277"/>
      <c r="O196" s="277"/>
      <c r="P196" s="277"/>
      <c r="Q196" s="277"/>
      <c r="R196" s="277"/>
      <c r="S196" s="277" t="e">
        <f t="shared" si="18"/>
        <v>#N/A</v>
      </c>
      <c r="T196" s="288" t="e">
        <f>SUM(T188:T195)</f>
        <v>#N/A</v>
      </c>
      <c r="U196" s="288" t="e">
        <f>SUM(U188:U195)</f>
        <v>#N/A</v>
      </c>
      <c r="V196" s="288">
        <f>SUM(V188:V195)</f>
        <v>0</v>
      </c>
      <c r="W196" s="288">
        <f>SUM(W188:W195)</f>
        <v>0</v>
      </c>
      <c r="X196" s="288">
        <f>SUM(X188:X195)</f>
        <v>0</v>
      </c>
      <c r="Y196" s="279" t="str">
        <f>IFERROR(HLOOKUP(Y182,'[12]설치원가(자동구출운전장치)'!$P$3:$Y$17,13,0),"")</f>
        <v/>
      </c>
      <c r="Z196" s="280" t="e">
        <f t="shared" si="19"/>
        <v>#N/A</v>
      </c>
    </row>
    <row r="197" spans="1:27" ht="34.5" customHeight="1">
      <c r="A197" s="269"/>
      <c r="B197" s="417" t="s">
        <v>1730</v>
      </c>
      <c r="C197" s="418"/>
      <c r="D197" s="419" t="e">
        <f>IF(M181="기계실무",VLOOKUP(D182,'[12]제조원가(기계실무)'!A$6:L$1103,10,0),VLOOKUP(D182,'[12]제조원가(기계실유)'!A$7:L$1104,10,0))</f>
        <v>#N/A</v>
      </c>
      <c r="E197" s="419"/>
      <c r="F197" s="277"/>
      <c r="G197" s="277" t="str">
        <f>IF(G181=",","",HLOOKUP(G182,'[12]제조원가(트렁크)'!$F$5:$K$18,12,0))</f>
        <v/>
      </c>
      <c r="H197" s="277"/>
      <c r="I197" s="277" t="str">
        <f>IF(I181=",","",HLOOKUP(G182,'[12]제조원가(지하층)'!F$5:K$18,12,0)*I182)</f>
        <v/>
      </c>
      <c r="J197" s="277"/>
      <c r="K197" s="277" t="str">
        <f>IF(K181=",","",VLOOKUP(K182,'[12]제조원가(병렬)'!A$6:M$46,11,0))</f>
        <v/>
      </c>
      <c r="L197" s="277"/>
      <c r="M197" s="277"/>
      <c r="N197" s="277"/>
      <c r="O197" s="277"/>
      <c r="P197" s="277"/>
      <c r="Q197" s="277"/>
      <c r="R197" s="277"/>
      <c r="S197" s="277" t="e">
        <f t="shared" si="18"/>
        <v>#N/A</v>
      </c>
      <c r="T197" s="277" t="e">
        <f>VLOOKUP(T182,'[12]원가집계(설치)'!A$6:V$572,18,0)</f>
        <v>#N/A</v>
      </c>
      <c r="U197" s="277" t="e">
        <f>VLOOKUP(U182,'[12]설치원가(CCTV)'!B$6:U$48,18,0)</f>
        <v>#N/A</v>
      </c>
      <c r="V197" s="277" t="str">
        <f>IF(G181=",","",HLOOKUP(G182,'[12]설치원가(트렁크)'!$F$5:$K$26,20,0))</f>
        <v/>
      </c>
      <c r="W197" s="297" t="str">
        <f>IF(K181=",","",VLOOKUP(K182,'[12]설치원가(병렬)'!B$6:U$46,18,0))</f>
        <v/>
      </c>
      <c r="X197" s="277" t="str">
        <f>IF(I181=",","",HLOOKUP(G182,'[12]설치원가(지하)'!$F$5:$K$26,20,0)*I182)</f>
        <v/>
      </c>
      <c r="Y197" s="279" t="str">
        <f>IFERROR(HLOOKUP(Y182,'[12]설치원가(자동구출운전장치)'!$P$3:$Y$17,14,0),"")</f>
        <v/>
      </c>
      <c r="Z197" s="280" t="e">
        <f t="shared" si="19"/>
        <v>#N/A</v>
      </c>
    </row>
    <row r="198" spans="1:27" ht="34.5" customHeight="1">
      <c r="A198" s="269"/>
      <c r="B198" s="417" t="s">
        <v>1732</v>
      </c>
      <c r="C198" s="418"/>
      <c r="D198" s="419" t="e">
        <f>IF(M181="기계실무",VLOOKUP(D182,'[12]제조원가(기계실무)'!A$6:L$1103,11,0),VLOOKUP(D182,'[12]제조원가(기계실유)'!A$7:L$1104,11,0))</f>
        <v>#N/A</v>
      </c>
      <c r="E198" s="419"/>
      <c r="F198" s="277"/>
      <c r="G198" s="277" t="str">
        <f>IF(G181=",","",HLOOKUP(G182,'[12]제조원가(트렁크)'!$F$5:$K$18,13,0))</f>
        <v/>
      </c>
      <c r="H198" s="277"/>
      <c r="I198" s="277" t="str">
        <f>IF(I181=",","",HLOOKUP(G182,'[12]제조원가(지하층)'!F$5:K$18,13,0)*I182)</f>
        <v/>
      </c>
      <c r="J198" s="277"/>
      <c r="K198" s="277" t="str">
        <f>IF(K181=",","",VLOOKUP(K182,'[12]제조원가(병렬)'!A$6:M$46,12,0))</f>
        <v/>
      </c>
      <c r="L198" s="277"/>
      <c r="M198" s="277"/>
      <c r="N198" s="277"/>
      <c r="O198" s="277"/>
      <c r="P198" s="277"/>
      <c r="Q198" s="277"/>
      <c r="R198" s="277"/>
      <c r="S198" s="277" t="e">
        <f t="shared" si="18"/>
        <v>#N/A</v>
      </c>
      <c r="T198" s="277" t="e">
        <f>VLOOKUP(T182,'[12]원가집계(설치)'!A$6:V$572,19,0)</f>
        <v>#N/A</v>
      </c>
      <c r="U198" s="277" t="e">
        <f>VLOOKUP(U182,'[12]설치원가(CCTV)'!B$6:U$48,19,0)</f>
        <v>#N/A</v>
      </c>
      <c r="V198" s="277" t="str">
        <f>IF(G181=",","",HLOOKUP(G182,'[12]설치원가(트렁크)'!$F$5:$K$26,21,0))</f>
        <v/>
      </c>
      <c r="W198" s="297" t="str">
        <f>IF(K181=",","",VLOOKUP(K182,'[12]설치원가(병렬)'!B$6:U$46,19,0))</f>
        <v/>
      </c>
      <c r="X198" s="277" t="str">
        <f>IF(I181=",","",HLOOKUP(G182,'[12]설치원가(지하)'!$F$5:$K$26,21,0)*I182)</f>
        <v/>
      </c>
      <c r="Y198" s="279" t="str">
        <f>IFERROR(HLOOKUP(Y182,'[12]설치원가(자동구출운전장치)'!$P$3:$Y$17,15,0),"")</f>
        <v/>
      </c>
      <c r="Z198" s="280" t="e">
        <f t="shared" si="19"/>
        <v>#N/A</v>
      </c>
    </row>
    <row r="199" spans="1:27" ht="34.5" customHeight="1">
      <c r="A199" s="269"/>
      <c r="B199" s="417" t="s">
        <v>1734</v>
      </c>
      <c r="C199" s="418"/>
      <c r="D199" s="420"/>
      <c r="E199" s="420"/>
      <c r="F199" s="289"/>
      <c r="G199" s="289"/>
      <c r="H199" s="289"/>
      <c r="I199" s="289"/>
      <c r="J199" s="289"/>
      <c r="K199" s="289"/>
      <c r="L199" s="289"/>
      <c r="M199" s="289"/>
      <c r="N199" s="289"/>
      <c r="O199" s="289"/>
      <c r="P199" s="289"/>
      <c r="Q199" s="289"/>
      <c r="R199" s="289"/>
      <c r="S199" s="277"/>
      <c r="T199" s="289"/>
      <c r="U199" s="289"/>
      <c r="V199" s="289"/>
      <c r="W199" s="290"/>
      <c r="X199" s="289"/>
      <c r="Y199" s="291"/>
      <c r="Z199" s="280">
        <f>[12]예비품산출표!$G$25</f>
        <v>135382.66717791412</v>
      </c>
    </row>
    <row r="200" spans="1:27" ht="34.5" customHeight="1" thickBot="1">
      <c r="A200" s="269"/>
      <c r="B200" s="421" t="s">
        <v>1736</v>
      </c>
      <c r="C200" s="422"/>
      <c r="D200" s="423"/>
      <c r="E200" s="423"/>
      <c r="F200" s="292"/>
      <c r="G200" s="292"/>
      <c r="H200" s="292"/>
      <c r="I200" s="292"/>
      <c r="J200" s="292"/>
      <c r="K200" s="292"/>
      <c r="L200" s="292"/>
      <c r="M200" s="292"/>
      <c r="N200" s="292"/>
      <c r="O200" s="292"/>
      <c r="P200" s="292"/>
      <c r="Q200" s="292"/>
      <c r="R200" s="292"/>
      <c r="S200" s="293"/>
      <c r="T200" s="292"/>
      <c r="U200" s="292"/>
      <c r="V200" s="292"/>
      <c r="W200" s="294"/>
      <c r="X200" s="292"/>
      <c r="Y200" s="295"/>
      <c r="Z200" s="296" t="e">
        <f>VLOOKUP(Z182,'[12]표준보수료(지급)'!A$5:K$218,11,0)</f>
        <v>#N/A</v>
      </c>
      <c r="AA200" s="296" t="e">
        <f>VLOOKUP(Z182,'[12]표준보수료(사급)'!A$5:K$218,11,0)</f>
        <v>#N/A</v>
      </c>
    </row>
    <row r="201" spans="1:27" ht="34.5" customHeight="1" thickBot="1">
      <c r="A201" s="255">
        <f>A181+1</f>
        <v>11</v>
      </c>
      <c r="B201" s="256">
        <f>VLOOKUP(A201,타입입력,3,0)</f>
        <v>0</v>
      </c>
      <c r="C201" s="257" t="s">
        <v>1636</v>
      </c>
      <c r="D201" s="256">
        <f>VLOOKUP(A201,타입입력,5,0)</f>
        <v>0</v>
      </c>
      <c r="E201" s="257" t="s">
        <v>1638</v>
      </c>
      <c r="F201" s="258" t="str">
        <f>IF(G201=0,"",",")</f>
        <v>,</v>
      </c>
      <c r="G201" s="256" t="str">
        <f>IF(VLOOKUP(A201,타입입력,7,0)="",",",VLOOKUP(A201,타입입력,7,0))</f>
        <v>,</v>
      </c>
      <c r="H201" s="258" t="str">
        <f>IF(I201="","",",")</f>
        <v>,</v>
      </c>
      <c r="I201" s="256" t="str">
        <f>IF(VLOOKUP(A201,타입입력,8,0)="",",",VLOOKUP(A201,타입입력,8,0)&amp;"층")</f>
        <v>,</v>
      </c>
      <c r="J201" s="258" t="str">
        <f>IF(K201="","",",")</f>
        <v>,</v>
      </c>
      <c r="K201" s="256" t="str">
        <f>IF(VLOOKUP(A201,타입입력,12,0)="",",",VLOOKUP(A201,타입입력,12,0))</f>
        <v>,</v>
      </c>
      <c r="L201" s="258" t="str">
        <f>IF(M201="","",",")</f>
        <v>,</v>
      </c>
      <c r="M201" s="256" t="str">
        <f>IF(VLOOKUP(A201,타입입력,13,0)="",",",VLOOKUP(A201,타입입력,13,0))</f>
        <v>,</v>
      </c>
      <c r="N201" s="258" t="str">
        <f>IF(O201="","",",")</f>
        <v>,</v>
      </c>
      <c r="O201" s="256" t="str">
        <f>IF(VLOOKUP(A201,타입입력,14,0)="",",",VLOOKUP(A201,타입입력,14,0))</f>
        <v>,</v>
      </c>
      <c r="P201" s="258" t="str">
        <f>IF(Q201="","",",")</f>
        <v>,</v>
      </c>
      <c r="Q201" s="256" t="str">
        <f>IF(VLOOKUP(A201,타입입력,15,0)="",",",VLOOKUP(A201,타입입력,15,0))</f>
        <v>,</v>
      </c>
      <c r="R201" s="258" t="str">
        <f>IF(S201="","",",")</f>
        <v>,</v>
      </c>
      <c r="S201" s="256" t="str">
        <f>IF(VLOOKUP(A201,타입입력,16,0)="",",",VLOOKUP(A201,타입입력,16,0))</f>
        <v>,</v>
      </c>
      <c r="T201" s="256" t="str">
        <f>IF(VLOOKUP(A201,타입입력,17,0)="",",",VLOOKUP(A201,타입입력,17,0))</f>
        <v>,</v>
      </c>
      <c r="U201" s="259" t="str">
        <f>IF(VLOOKUP(A201,타입입력,18,0)="",",",VLOOKUP(A201,타입입력,18,0))</f>
        <v>,</v>
      </c>
      <c r="V201" s="256" t="str">
        <f>IF(VLOOKUP(A201,타입입력,20,0)="",",",VLOOKUP(A201,타입입력,20,0))</f>
        <v>,</v>
      </c>
      <c r="W201" s="256" t="str">
        <f>IF(VLOOKUP(A201,타입입력,21,0)="",",",VLOOKUP(A201,타입입력,21,0))</f>
        <v>,</v>
      </c>
      <c r="X201" s="256" t="str">
        <f>IF(VLOOKUP(A201,타입입력,23,0)="",",",VLOOKUP(A201,타입입력,23,0))</f>
        <v>,</v>
      </c>
      <c r="Y201" s="256"/>
      <c r="Z201" s="260" t="str">
        <f>IF(VLOOKUP(A201,타입입력,22,0)="",",",VLOOKUP(A201,타입입력,22,0))</f>
        <v>,</v>
      </c>
    </row>
    <row r="202" spans="1:27" ht="34.5" customHeight="1">
      <c r="A202" s="262"/>
      <c r="B202" s="433">
        <f>VLOOKUP(A201,타입입력,2,0)</f>
        <v>0</v>
      </c>
      <c r="C202" s="434"/>
      <c r="D202" s="435" t="str">
        <f>CONCATENATE(B201,C201,D201,E201,S201,T201)</f>
        <v>0인승0층,,</v>
      </c>
      <c r="E202" s="435"/>
      <c r="F202" s="263"/>
      <c r="G202" s="263" t="str">
        <f>CONCATENATE(B201,C201)</f>
        <v>0인승</v>
      </c>
      <c r="H202" s="263"/>
      <c r="I202" s="263" t="str">
        <f>MID(I201,3,1)</f>
        <v/>
      </c>
      <c r="J202" s="263"/>
      <c r="K202" s="263" t="str">
        <f>CONCATENATE(D201,E201)</f>
        <v>0층</v>
      </c>
      <c r="L202" s="263"/>
      <c r="M202" s="263"/>
      <c r="N202" s="263"/>
      <c r="O202" s="263"/>
      <c r="P202" s="263"/>
      <c r="Q202" s="263"/>
      <c r="R202" s="263"/>
      <c r="S202" s="263"/>
      <c r="T202" s="263" t="str">
        <f>CONCATENATE(B201,C201,D201,E201,S201)</f>
        <v>0인승0층,</v>
      </c>
      <c r="U202" s="263" t="str">
        <f>CONCATENATE(D201,E201)</f>
        <v>0층</v>
      </c>
      <c r="V202" s="264"/>
      <c r="W202" s="264"/>
      <c r="X202" s="264"/>
      <c r="Y202" s="265" t="e">
        <f>IF(MID(S201,4,1)="m",VALUE(CONCATENATE(B201,LEFT(S201,3))),VALUE(CONCATENATE(B201,LEFT(S201,2))))</f>
        <v>#VALUE!</v>
      </c>
      <c r="Z202" s="266" t="str">
        <f>CONCATENATE(B201,C201,D201,E201)</f>
        <v>0인승0층</v>
      </c>
    </row>
    <row r="203" spans="1:27" ht="34.5" customHeight="1">
      <c r="A203" s="269"/>
      <c r="B203" s="424" t="s">
        <v>1695</v>
      </c>
      <c r="C203" s="425"/>
      <c r="D203" s="426" t="str">
        <f>CONCATENATE(B201,C201,D201,E201)</f>
        <v>0인승0층</v>
      </c>
      <c r="E203" s="426"/>
      <c r="F203" s="270"/>
      <c r="G203" s="271"/>
      <c r="H203" s="270"/>
      <c r="I203" s="270" t="s">
        <v>1696</v>
      </c>
      <c r="J203" s="270"/>
      <c r="K203" s="270"/>
      <c r="L203" s="270"/>
      <c r="M203" s="270"/>
      <c r="N203" s="270"/>
      <c r="O203" s="270" t="str">
        <f>B201&amp;C201&amp;O201</f>
        <v>0인승,</v>
      </c>
      <c r="P203" s="270"/>
      <c r="Q203" s="270"/>
      <c r="R203" s="270"/>
      <c r="S203" s="270"/>
      <c r="T203" s="427" t="s">
        <v>1698</v>
      </c>
      <c r="U203" s="427"/>
      <c r="V203" s="427"/>
      <c r="W203" s="427"/>
      <c r="X203" s="427"/>
      <c r="Y203" s="428"/>
      <c r="Z203" s="429"/>
    </row>
    <row r="204" spans="1:27" ht="34.5" customHeight="1">
      <c r="A204" s="269"/>
      <c r="B204" s="430" t="s">
        <v>1700</v>
      </c>
      <c r="C204" s="431"/>
      <c r="D204" s="432" t="str">
        <f>"본체"&amp;IF(M201="기계실무","("&amp;M201&amp;")","")</f>
        <v>본체</v>
      </c>
      <c r="E204" s="432"/>
      <c r="F204" s="272"/>
      <c r="G204" s="273" t="str">
        <f>G201</f>
        <v>,</v>
      </c>
      <c r="H204" s="272"/>
      <c r="I204" s="273" t="str">
        <f>I201</f>
        <v>,</v>
      </c>
      <c r="J204" s="272"/>
      <c r="K204" s="273" t="str">
        <f>K201</f>
        <v>,</v>
      </c>
      <c r="L204" s="272"/>
      <c r="M204" s="272"/>
      <c r="N204" s="272"/>
      <c r="O204" s="272"/>
      <c r="P204" s="272"/>
      <c r="Q204" s="272"/>
      <c r="R204" s="272"/>
      <c r="S204" s="272" t="s">
        <v>1702</v>
      </c>
      <c r="T204" s="272" t="str">
        <f>"본체"&amp;"("&amp;M201&amp;")"</f>
        <v>본체(,)</v>
      </c>
      <c r="U204" s="272" t="s">
        <v>1703</v>
      </c>
      <c r="V204" s="272" t="s">
        <v>1704</v>
      </c>
      <c r="W204" s="273" t="s">
        <v>1643</v>
      </c>
      <c r="X204" s="273" t="str">
        <f>I201</f>
        <v>,</v>
      </c>
      <c r="Y204" s="274" t="s">
        <v>1706</v>
      </c>
      <c r="Z204" s="275" t="s">
        <v>1702</v>
      </c>
    </row>
    <row r="205" spans="1:27" ht="34.5" customHeight="1">
      <c r="A205" s="269"/>
      <c r="B205" s="417" t="s">
        <v>1708</v>
      </c>
      <c r="C205" s="418"/>
      <c r="D205" s="419" t="e">
        <f>IF(M201="기계실무",VLOOKUP(D202,'[12]제조원가(기계실무)'!A$6:L$1103,4,0),VLOOKUP(D202,'[12]제조원가(기계실유)'!A$7:L$1104,4,0))+IF(O201=",",0,VLOOKUP(O201,[12]특수단가!$A$6:$H$20,8,))+IF(Q201=",",0,VLOOKUP(Q201,[12]특수단가!$A$6:$H$20,8,))+IF(U201=",",0,([12]특수단가!$H$11*(U201+1)))+IF(V201=",",0,VLOOKUP(B201,[12]특수단가!$A$12:$H$17,8,))+IF(W201=",",0,VLOOKUP(W201,[12]특수단가!$A$6:$H$20,8,))+IF(X201=",",0,VLOOKUP(X201,[12]특수단가!$A$6:$H$20,8,))</f>
        <v>#N/A</v>
      </c>
      <c r="E205" s="419"/>
      <c r="F205" s="277"/>
      <c r="G205" s="277" t="str">
        <f>IF(G201=",","",HLOOKUP(G202,'[12]제조원가(트렁크)'!$F$5:$K$18,6,0))</f>
        <v/>
      </c>
      <c r="H205" s="277"/>
      <c r="I205" s="277" t="str">
        <f>IF(I201=",","",HLOOKUP(G202,'[12]제조원가(지하층)'!F$5:K$18,6,0)*I202)</f>
        <v/>
      </c>
      <c r="J205" s="277"/>
      <c r="K205" s="277" t="str">
        <f>IF(K201=",","",VLOOKUP(K202,'[12]제조원가(병렬)'!A$6:M$46,3,0))</f>
        <v/>
      </c>
      <c r="L205" s="277"/>
      <c r="M205" s="277"/>
      <c r="N205" s="277"/>
      <c r="O205" s="277"/>
      <c r="P205" s="277"/>
      <c r="Q205" s="277"/>
      <c r="R205" s="277"/>
      <c r="S205" s="277" t="e">
        <f t="shared" ref="S205:S218" si="20">TRUNC(SUM(D205:Q205))</f>
        <v>#N/A</v>
      </c>
      <c r="T205" s="277" t="e">
        <f>VLOOKUP(T202,'[12]원가집계(설치)'!A$6:V$572,4,0)</f>
        <v>#N/A</v>
      </c>
      <c r="U205" s="277" t="e">
        <f>VLOOKUP(U202,'[12]설치원가(CCTV)'!B$6:U$48,4,0)</f>
        <v>#N/A</v>
      </c>
      <c r="V205" s="278"/>
      <c r="W205" s="297" t="str">
        <f>IF(K201=",","",VLOOKUP(K202,'[12]설치원가(병렬)'!B$6:U$46,4,0))</f>
        <v/>
      </c>
      <c r="X205" s="277" t="str">
        <f>IF(I201=",","",HLOOKUP(G202,'[12]설치원가(지하)'!$F$5:$K$26,6,0)*I202)</f>
        <v/>
      </c>
      <c r="Y205" s="279" t="str">
        <f>IFERROR(HLOOKUP(Y202,'[12]설치원가(자동구출운전장치)'!$P$3:$Y$17,2,0),"")</f>
        <v/>
      </c>
      <c r="Z205" s="280" t="e">
        <f t="shared" ref="Z205:Z218" si="21">TRUNC(SUM(T205:Y205))</f>
        <v>#N/A</v>
      </c>
    </row>
    <row r="206" spans="1:27" ht="34.5" customHeight="1">
      <c r="A206" s="269"/>
      <c r="B206" s="417" t="s">
        <v>66</v>
      </c>
      <c r="C206" s="418"/>
      <c r="D206" s="419" t="e">
        <f>IF(M201="기계실무",VLOOKUP(D202,'[12]제조원가(기계실무)'!A$6:L$1103,5,0),VLOOKUP(D202,'[12]제조원가(기계실유)'!A$7:L$1104,5,0))</f>
        <v>#N/A</v>
      </c>
      <c r="E206" s="419"/>
      <c r="F206" s="277"/>
      <c r="G206" s="277" t="str">
        <f>IF(G201=",","",HLOOKUP(G202,'[12]제조원가(트렁크)'!$F$5:$K$18,7,0))</f>
        <v/>
      </c>
      <c r="H206" s="277"/>
      <c r="I206" s="277" t="str">
        <f>IF(I201=",","",HLOOKUP(G202,'[12]제조원가(지하층)'!F$5:K$18,7,0)*I202)</f>
        <v/>
      </c>
      <c r="J206" s="277"/>
      <c r="K206" s="277" t="str">
        <f>IF(K201=",","",VLOOKUP(K202,'[12]제조원가(병렬)'!A$6:M$46,6,0))</f>
        <v/>
      </c>
      <c r="L206" s="277"/>
      <c r="M206" s="277"/>
      <c r="N206" s="277"/>
      <c r="O206" s="277"/>
      <c r="P206" s="277"/>
      <c r="Q206" s="277"/>
      <c r="R206" s="277"/>
      <c r="S206" s="277" t="e">
        <f t="shared" si="20"/>
        <v>#N/A</v>
      </c>
      <c r="T206" s="277" t="e">
        <f>VLOOKUP(T202,'[12]원가집계(설치)'!A$6:V$572,5,0)</f>
        <v>#N/A</v>
      </c>
      <c r="U206" s="277" t="e">
        <f>VLOOKUP(U202,'[12]설치원가(CCTV)'!B$6:U$48,5,0)</f>
        <v>#N/A</v>
      </c>
      <c r="V206" s="277" t="str">
        <f>IF(G201=",","",HLOOKUP(G202,'[12]설치원가(트렁크)'!$F$5:$K$26,7,0))</f>
        <v/>
      </c>
      <c r="W206" s="297" t="str">
        <f>IF(K201=",","",VLOOKUP(K202,'[12]설치원가(병렬)'!B$6:U$46,5,0))</f>
        <v/>
      </c>
      <c r="X206" s="277" t="str">
        <f>IF(I201=",","",HLOOKUP(G202,'[12]설치원가(지하)'!$F$5:$K$26,7,0)*I202)</f>
        <v/>
      </c>
      <c r="Y206" s="279" t="str">
        <f>IFERROR(HLOOKUP(Y202,'[12]설치원가(자동구출운전장치)'!$P$3:$Y$17,3,0),"")</f>
        <v/>
      </c>
      <c r="Z206" s="280" t="e">
        <f t="shared" si="21"/>
        <v>#N/A</v>
      </c>
    </row>
    <row r="207" spans="1:27" ht="34.5" customHeight="1">
      <c r="A207" s="269"/>
      <c r="B207" s="417" t="s">
        <v>68</v>
      </c>
      <c r="C207" s="418"/>
      <c r="D207" s="419" t="e">
        <f>IF(M201="기계실무",VLOOKUP(D202,'[12]제조원가(기계실무)'!A$6:L$1103,6,0),VLOOKUP(D202,'[12]제조원가(기계실유)'!A$7:L$1104,6,0))</f>
        <v>#N/A</v>
      </c>
      <c r="E207" s="419"/>
      <c r="F207" s="277"/>
      <c r="G207" s="277" t="str">
        <f>IF(G201=",","",HLOOKUP(G202,'[12]제조원가(트렁크)'!$F$5:$K$18,8,0))</f>
        <v/>
      </c>
      <c r="H207" s="277"/>
      <c r="I207" s="277" t="str">
        <f>IF(I201=",","",HLOOKUP(G202,'[12]제조원가(지하층)'!F$5:K$18,8,0)*I202)</f>
        <v/>
      </c>
      <c r="J207" s="277"/>
      <c r="K207" s="277" t="str">
        <f>IF(K201=",","",VLOOKUP(K202,'[12]제조원가(병렬)'!A$6:M$46,7,0))</f>
        <v/>
      </c>
      <c r="L207" s="277"/>
      <c r="M207" s="277"/>
      <c r="N207" s="277"/>
      <c r="O207" s="277"/>
      <c r="P207" s="277"/>
      <c r="Q207" s="277"/>
      <c r="R207" s="277"/>
      <c r="S207" s="277" t="e">
        <f t="shared" si="20"/>
        <v>#N/A</v>
      </c>
      <c r="T207" s="277" t="e">
        <f>VLOOKUP(T202,'[12]원가집계(설치)'!A$6:V$572,6,0)</f>
        <v>#N/A</v>
      </c>
      <c r="U207" s="277" t="e">
        <f>VLOOKUP(U202,'[12]설치원가(CCTV)'!B$6:U$48,6,0)</f>
        <v>#N/A</v>
      </c>
      <c r="V207" s="277" t="str">
        <f>IF(G201=",","",HLOOKUP(G202,'[12]설치원가(트렁크)'!$F$5:$K$26,8,0))</f>
        <v/>
      </c>
      <c r="W207" s="297" t="str">
        <f>IF(K201=",","",VLOOKUP(K202,'[12]설치원가(병렬)'!B$6:U$46,6,0))</f>
        <v/>
      </c>
      <c r="X207" s="277" t="str">
        <f>IF(I201=",","",HLOOKUP(G202,'[12]설치원가(지하)'!$F$5:$K$26,8,0)*I202)</f>
        <v/>
      </c>
      <c r="Y207" s="279" t="str">
        <f>IFERROR(HLOOKUP(Y202,'[12]설치원가(자동구출운전장치)'!$P$3:$Y$17,4,0),"")</f>
        <v/>
      </c>
      <c r="Z207" s="280" t="e">
        <f t="shared" si="21"/>
        <v>#N/A</v>
      </c>
    </row>
    <row r="208" spans="1:27" ht="34.5" customHeight="1">
      <c r="A208" s="269"/>
      <c r="B208" s="417" t="s">
        <v>1712</v>
      </c>
      <c r="C208" s="284" t="s">
        <v>1713</v>
      </c>
      <c r="D208" s="419"/>
      <c r="E208" s="419"/>
      <c r="F208" s="277"/>
      <c r="G208" s="285"/>
      <c r="H208" s="277"/>
      <c r="I208" s="285"/>
      <c r="J208" s="277"/>
      <c r="K208" s="285"/>
      <c r="L208" s="277"/>
      <c r="M208" s="277"/>
      <c r="N208" s="277"/>
      <c r="O208" s="277"/>
      <c r="P208" s="277"/>
      <c r="Q208" s="277"/>
      <c r="R208" s="277"/>
      <c r="S208" s="277">
        <f t="shared" si="20"/>
        <v>0</v>
      </c>
      <c r="T208" s="277" t="e">
        <f>VLOOKUP(T202,'[12]원가집계(설치)'!A$6:V$572,8,0)</f>
        <v>#N/A</v>
      </c>
      <c r="U208" s="277" t="e">
        <f>VLOOKUP(U202,'[12]설치원가(CCTV)'!B$6:U$48,8,0)</f>
        <v>#N/A</v>
      </c>
      <c r="V208" s="277" t="str">
        <f>IF(G201=",","",HLOOKUP(G202,'[12]설치원가(트렁크)'!$F$5:$K$26,11,0))</f>
        <v/>
      </c>
      <c r="W208" s="297" t="str">
        <f>IF(K201=",","",VLOOKUP(K202,'[12]설치원가(병렬)'!B$6:U$46,8,0))</f>
        <v/>
      </c>
      <c r="X208" s="277" t="str">
        <f>IF(I201=",","",HLOOKUP(G202,'[12]설치원가(지하)'!$F$5:$K$26,11,0)*I202)</f>
        <v/>
      </c>
      <c r="Y208" s="279" t="str">
        <f>IFERROR(HLOOKUP(Y202,'[12]설치원가(자동구출운전장치)'!$P$3:$Y$17,5,0),"")</f>
        <v/>
      </c>
      <c r="Z208" s="280" t="e">
        <f t="shared" si="21"/>
        <v>#N/A</v>
      </c>
    </row>
    <row r="209" spans="1:27" ht="34.5" customHeight="1">
      <c r="A209" s="269"/>
      <c r="B209" s="417"/>
      <c r="C209" s="284" t="s">
        <v>1715</v>
      </c>
      <c r="D209" s="419"/>
      <c r="E209" s="419"/>
      <c r="F209" s="277"/>
      <c r="G209" s="277"/>
      <c r="H209" s="277"/>
      <c r="I209" s="277"/>
      <c r="J209" s="277"/>
      <c r="K209" s="277"/>
      <c r="L209" s="277"/>
      <c r="M209" s="277"/>
      <c r="N209" s="277"/>
      <c r="O209" s="277"/>
      <c r="P209" s="277"/>
      <c r="Q209" s="277"/>
      <c r="R209" s="277"/>
      <c r="S209" s="277">
        <f t="shared" si="20"/>
        <v>0</v>
      </c>
      <c r="T209" s="277" t="e">
        <f>VLOOKUP(T202,'[12]원가집계(설치)'!A$6:V$572,9,0)</f>
        <v>#N/A</v>
      </c>
      <c r="U209" s="277" t="e">
        <f>VLOOKUP(U202,'[12]설치원가(CCTV)'!B$6:U$48,9,0)</f>
        <v>#N/A</v>
      </c>
      <c r="V209" s="277" t="str">
        <f>IF(G201=",","",HLOOKUP(G202,'[12]설치원가(트렁크)'!$F$5:$K$26,12,0))</f>
        <v/>
      </c>
      <c r="W209" s="297" t="str">
        <f>IF(K201=",","",VLOOKUP(K202,'[12]설치원가(병렬)'!B$6:U$46,9,0))</f>
        <v/>
      </c>
      <c r="X209" s="277" t="str">
        <f>IF(I201=",","",HLOOKUP(G202,'[12]설치원가(지하)'!$F$5:$K$26,12,0)*I202)</f>
        <v/>
      </c>
      <c r="Y209" s="279" t="str">
        <f>IFERROR(HLOOKUP(Y202,'[12]설치원가(자동구출운전장치)'!$P$3:$Y$17,6,0),"")</f>
        <v/>
      </c>
      <c r="Z209" s="280" t="e">
        <f t="shared" si="21"/>
        <v>#N/A</v>
      </c>
    </row>
    <row r="210" spans="1:27" ht="34.5" customHeight="1">
      <c r="A210" s="269"/>
      <c r="B210" s="417"/>
      <c r="C210" s="284" t="s">
        <v>1716</v>
      </c>
      <c r="D210" s="419"/>
      <c r="E210" s="419"/>
      <c r="F210" s="277"/>
      <c r="G210" s="277"/>
      <c r="H210" s="277"/>
      <c r="I210" s="277"/>
      <c r="J210" s="277"/>
      <c r="K210" s="277"/>
      <c r="L210" s="277"/>
      <c r="M210" s="277"/>
      <c r="N210" s="277"/>
      <c r="O210" s="277"/>
      <c r="P210" s="277"/>
      <c r="Q210" s="277"/>
      <c r="R210" s="277"/>
      <c r="S210" s="277">
        <f t="shared" si="20"/>
        <v>0</v>
      </c>
      <c r="T210" s="277" t="e">
        <f>VLOOKUP(T202,'[12]원가집계(설치)'!A$6:V$572,10,0)</f>
        <v>#N/A</v>
      </c>
      <c r="U210" s="277" t="e">
        <f>VLOOKUP(U202,'[12]설치원가(CCTV)'!B$6:U$48,10,0)</f>
        <v>#N/A</v>
      </c>
      <c r="V210" s="277" t="str">
        <f>IF(G201=",","",HLOOKUP(G202,'[12]설치원가(트렁크)'!$F$5:$K$26,13,0))</f>
        <v/>
      </c>
      <c r="W210" s="297" t="str">
        <f>IF(K201=",","",VLOOKUP(K202,'[12]설치원가(병렬)'!B$6:U$46,10,0))</f>
        <v/>
      </c>
      <c r="X210" s="277" t="str">
        <f>IF(I201=",","",HLOOKUP(G202,'[12]설치원가(지하)'!$F$5:$K$26,13,0)*I202)</f>
        <v/>
      </c>
      <c r="Y210" s="279" t="str">
        <f>IFERROR(HLOOKUP(Y202,'[12]설치원가(자동구출운전장치)'!$P$3:$Y$17,7,0),"")</f>
        <v/>
      </c>
      <c r="Z210" s="280" t="e">
        <f t="shared" si="21"/>
        <v>#N/A</v>
      </c>
    </row>
    <row r="211" spans="1:27" ht="34.5" customHeight="1">
      <c r="A211" s="269"/>
      <c r="B211" s="417"/>
      <c r="C211" s="284" t="s">
        <v>1718</v>
      </c>
      <c r="D211" s="419"/>
      <c r="E211" s="419"/>
      <c r="F211" s="277"/>
      <c r="G211" s="277"/>
      <c r="H211" s="277"/>
      <c r="I211" s="277"/>
      <c r="J211" s="277"/>
      <c r="K211" s="277"/>
      <c r="L211" s="277"/>
      <c r="M211" s="277"/>
      <c r="N211" s="277"/>
      <c r="O211" s="277"/>
      <c r="P211" s="277"/>
      <c r="Q211" s="277"/>
      <c r="R211" s="277"/>
      <c r="S211" s="277">
        <f t="shared" si="20"/>
        <v>0</v>
      </c>
      <c r="T211" s="277" t="e">
        <f>VLOOKUP(T202,'[12]원가집계(설치)'!A$6:V$572,11,0)</f>
        <v>#N/A</v>
      </c>
      <c r="U211" s="277" t="e">
        <f>VLOOKUP(U202,'[12]설치원가(CCTV)'!B$6:U$48,11,0)</f>
        <v>#N/A</v>
      </c>
      <c r="V211" s="277" t="str">
        <f>IF(G201=",","",HLOOKUP(G202,'[12]설치원가(트렁크)'!$F$5:$K$26,14,0))</f>
        <v/>
      </c>
      <c r="W211" s="297" t="str">
        <f>IF(K201=",","",VLOOKUP(K202,'[12]설치원가(병렬)'!B$6:U$46,11,0))</f>
        <v/>
      </c>
      <c r="X211" s="277" t="str">
        <f>IF(I201=",","",HLOOKUP(G202,'[12]설치원가(지하)'!$F$5:$K$26,14,0)*I202)</f>
        <v/>
      </c>
      <c r="Y211" s="279" t="str">
        <f>IFERROR(HLOOKUP(Y202,'[12]설치원가(자동구출운전장치)'!$P$3:$Y$17,8,0),"")</f>
        <v/>
      </c>
      <c r="Z211" s="280" t="e">
        <f t="shared" si="21"/>
        <v>#N/A</v>
      </c>
    </row>
    <row r="212" spans="1:27" ht="34.5" customHeight="1">
      <c r="A212" s="269"/>
      <c r="B212" s="417"/>
      <c r="C212" s="284" t="s">
        <v>1720</v>
      </c>
      <c r="D212" s="419"/>
      <c r="E212" s="419"/>
      <c r="F212" s="277"/>
      <c r="G212" s="277"/>
      <c r="H212" s="277"/>
      <c r="I212" s="277"/>
      <c r="J212" s="277"/>
      <c r="K212" s="277"/>
      <c r="L212" s="277"/>
      <c r="M212" s="277"/>
      <c r="N212" s="277"/>
      <c r="O212" s="277"/>
      <c r="P212" s="277"/>
      <c r="Q212" s="277"/>
      <c r="R212" s="277"/>
      <c r="S212" s="277">
        <f t="shared" si="20"/>
        <v>0</v>
      </c>
      <c r="T212" s="277" t="e">
        <f>VLOOKUP(T202,'[12]원가집계(설치)'!A$6:V$572,12,0)</f>
        <v>#N/A</v>
      </c>
      <c r="U212" s="277" t="e">
        <f>VLOOKUP(U202,'[12]설치원가(CCTV)'!B$6:U$48,12,0)</f>
        <v>#N/A</v>
      </c>
      <c r="V212" s="277" t="str">
        <f>IF(G201=",","",HLOOKUP(G202,'[12]설치원가(트렁크)'!$F$5:$K$26,15,0))</f>
        <v/>
      </c>
      <c r="W212" s="297" t="str">
        <f>IF(K201=",","",VLOOKUP(K202,'[12]설치원가(병렬)'!B$6:U$46,12,0))</f>
        <v/>
      </c>
      <c r="X212" s="277" t="str">
        <f>IF(I201=",","",HLOOKUP(G202,'[12]설치원가(지하)'!$F$5:$K$26,15,0)*I202)</f>
        <v/>
      </c>
      <c r="Y212" s="279" t="str">
        <f>IFERROR(HLOOKUP(Y202,'[12]설치원가(자동구출운전장치)'!$P$3:$Y$17,9,0),"")</f>
        <v/>
      </c>
      <c r="Z212" s="280" t="e">
        <f t="shared" si="21"/>
        <v>#N/A</v>
      </c>
    </row>
    <row r="213" spans="1:27" ht="34.5" customHeight="1">
      <c r="A213" s="269"/>
      <c r="B213" s="417"/>
      <c r="C213" s="284" t="s">
        <v>1722</v>
      </c>
      <c r="D213" s="419"/>
      <c r="E213" s="419"/>
      <c r="F213" s="287"/>
      <c r="G213" s="277"/>
      <c r="H213" s="277"/>
      <c r="I213" s="277"/>
      <c r="J213" s="277"/>
      <c r="K213" s="277"/>
      <c r="L213" s="277"/>
      <c r="M213" s="277"/>
      <c r="N213" s="277"/>
      <c r="O213" s="277"/>
      <c r="P213" s="277"/>
      <c r="Q213" s="277"/>
      <c r="R213" s="277"/>
      <c r="S213" s="277">
        <f t="shared" si="20"/>
        <v>0</v>
      </c>
      <c r="T213" s="277" t="e">
        <f>VLOOKUP(T202,'[12]원가집계(설치)'!A$6:V$572,13,0)</f>
        <v>#N/A</v>
      </c>
      <c r="U213" s="277" t="e">
        <f>VLOOKUP(U202,'[12]설치원가(CCTV)'!B$6:U$48,13,0)</f>
        <v>#N/A</v>
      </c>
      <c r="V213" s="277" t="str">
        <f>IF(G201=",","",HLOOKUP(G202,'[12]설치원가(트렁크)'!$F$5:$K$26,16,0))</f>
        <v/>
      </c>
      <c r="W213" s="297" t="str">
        <f>IF(K201=",","",VLOOKUP(K202,'[12]설치원가(병렬)'!B$6:U$46,13,0))</f>
        <v/>
      </c>
      <c r="X213" s="277" t="str">
        <f>IF(I201=",","",HLOOKUP(G202,'[12]설치원가(지하)'!$F$5:$K$26,16,0)*I202)</f>
        <v/>
      </c>
      <c r="Y213" s="279" t="str">
        <f>IFERROR(HLOOKUP(Y202,'[12]설치원가(자동구출운전장치)'!$P$3:$Y$17,10,0),"")</f>
        <v/>
      </c>
      <c r="Z213" s="280" t="e">
        <f t="shared" si="21"/>
        <v>#N/A</v>
      </c>
    </row>
    <row r="214" spans="1:27" ht="34.5" customHeight="1">
      <c r="A214" s="269"/>
      <c r="B214" s="417"/>
      <c r="C214" s="284" t="s">
        <v>1724</v>
      </c>
      <c r="D214" s="419"/>
      <c r="E214" s="419"/>
      <c r="F214" s="277"/>
      <c r="G214" s="277"/>
      <c r="H214" s="277"/>
      <c r="I214" s="277"/>
      <c r="J214" s="277"/>
      <c r="K214" s="277"/>
      <c r="L214" s="277"/>
      <c r="M214" s="277"/>
      <c r="N214" s="277"/>
      <c r="O214" s="277"/>
      <c r="P214" s="277"/>
      <c r="Q214" s="277"/>
      <c r="R214" s="277"/>
      <c r="S214" s="277">
        <f t="shared" si="20"/>
        <v>0</v>
      </c>
      <c r="T214" s="277" t="e">
        <f>VLOOKUP(T202,'[12]원가집계(설치)'!A$6:V$572,14,0)</f>
        <v>#N/A</v>
      </c>
      <c r="U214" s="277" t="e">
        <f>VLOOKUP(U202,'[12]설치원가(CCTV)'!B$6:U$48,14,0)</f>
        <v>#N/A</v>
      </c>
      <c r="V214" s="277" t="str">
        <f>IF(G201=",","",HLOOKUP(G202,'[12]설치원가(트렁크)'!$F$5:$K$26,17,0))</f>
        <v/>
      </c>
      <c r="W214" s="297" t="str">
        <f>IF(K201=",","",VLOOKUP(K202,'[12]설치원가(병렬)'!B$6:U$46,14,0))</f>
        <v/>
      </c>
      <c r="X214" s="277" t="str">
        <f>IF(I201=",","",HLOOKUP(G202,'[12]설치원가(지하)'!$F$5:$K$26,17,0)*I202)</f>
        <v/>
      </c>
      <c r="Y214" s="279" t="str">
        <f>IFERROR(HLOOKUP(Y202,'[12]설치원가(자동구출운전장치)'!$P$3:$Y$17,11,0),"")</f>
        <v/>
      </c>
      <c r="Z214" s="280" t="e">
        <f t="shared" si="21"/>
        <v>#N/A</v>
      </c>
    </row>
    <row r="215" spans="1:27" ht="34.5" customHeight="1">
      <c r="A215" s="269"/>
      <c r="B215" s="417"/>
      <c r="C215" s="284" t="s">
        <v>1726</v>
      </c>
      <c r="D215" s="419"/>
      <c r="E215" s="419"/>
      <c r="F215" s="277"/>
      <c r="G215" s="277"/>
      <c r="H215" s="277"/>
      <c r="I215" s="277"/>
      <c r="J215" s="277"/>
      <c r="K215" s="277"/>
      <c r="L215" s="277"/>
      <c r="M215" s="277"/>
      <c r="N215" s="277"/>
      <c r="O215" s="277"/>
      <c r="P215" s="277"/>
      <c r="Q215" s="277"/>
      <c r="R215" s="277"/>
      <c r="S215" s="277">
        <f t="shared" si="20"/>
        <v>0</v>
      </c>
      <c r="T215" s="277" t="e">
        <f>VLOOKUP(T202,'[12]원가집계(설치)'!A$6:V$572,15,0)</f>
        <v>#N/A</v>
      </c>
      <c r="U215" s="277" t="e">
        <f>VLOOKUP(U202,'[12]설치원가(CCTV)'!B$6:U$48,15,0)</f>
        <v>#N/A</v>
      </c>
      <c r="V215" s="277" t="str">
        <f>IF(G201=",","",HLOOKUP(G202,'[12]설치원가(트렁크)'!$F$5:$K$26,10,0))</f>
        <v/>
      </c>
      <c r="W215" s="297" t="str">
        <f>IF(K201=",","",VLOOKUP(K202,'[12]설치원가(병렬)'!B$6:U$46,15,0))</f>
        <v/>
      </c>
      <c r="X215" s="277" t="str">
        <f>IF(I201=",","",HLOOKUP(G202,'[12]설치원가(지하)'!$F$5:$K$26,10,0)*I202)</f>
        <v/>
      </c>
      <c r="Y215" s="279" t="str">
        <f>IFERROR(HLOOKUP(Y202,'[12]설치원가(자동구출운전장치)'!$P$3:$Y$17,12,0),"")</f>
        <v/>
      </c>
      <c r="Z215" s="280" t="e">
        <f t="shared" si="21"/>
        <v>#N/A</v>
      </c>
    </row>
    <row r="216" spans="1:27" ht="34.5" customHeight="1">
      <c r="A216" s="269"/>
      <c r="B216" s="417" t="s">
        <v>1728</v>
      </c>
      <c r="C216" s="418"/>
      <c r="D216" s="419" t="e">
        <f>IF(M201="기계실무",VLOOKUP(D202,'[12]제조원가(기계실무)'!A$6:L$1103,8,0),VLOOKUP(D202,'[12]제조원가(기계실유)'!A$7:L$1104,8,0))</f>
        <v>#N/A</v>
      </c>
      <c r="E216" s="419"/>
      <c r="F216" s="277"/>
      <c r="G216" s="277" t="str">
        <f>IF(G201=",","",HLOOKUP(G202,'[12]제조원가(트렁크)'!$F$5:$K$18,11,0))</f>
        <v/>
      </c>
      <c r="H216" s="277"/>
      <c r="I216" s="277" t="str">
        <f>IF(I201=",","",HLOOKUP(G202,'[12]제조원가(지하층)'!F$5:K$18,10,0)*I202)</f>
        <v/>
      </c>
      <c r="J216" s="277"/>
      <c r="K216" s="277" t="str">
        <f>IF(K201=",","",VLOOKUP(K202,'[12]제조원가(병렬)'!A$6:M$46,9,0))</f>
        <v/>
      </c>
      <c r="L216" s="277"/>
      <c r="M216" s="277"/>
      <c r="N216" s="277"/>
      <c r="O216" s="277"/>
      <c r="P216" s="277"/>
      <c r="Q216" s="277"/>
      <c r="R216" s="277"/>
      <c r="S216" s="277" t="e">
        <f t="shared" si="20"/>
        <v>#N/A</v>
      </c>
      <c r="T216" s="288" t="e">
        <f>SUM(T208:T215)</f>
        <v>#N/A</v>
      </c>
      <c r="U216" s="288" t="e">
        <f>SUM(U208:U215)</f>
        <v>#N/A</v>
      </c>
      <c r="V216" s="288">
        <f>SUM(V208:V215)</f>
        <v>0</v>
      </c>
      <c r="W216" s="288">
        <f>SUM(W208:W215)</f>
        <v>0</v>
      </c>
      <c r="X216" s="288">
        <f>SUM(X208:X215)</f>
        <v>0</v>
      </c>
      <c r="Y216" s="279" t="str">
        <f>IFERROR(HLOOKUP(Y202,'[12]설치원가(자동구출운전장치)'!$P$3:$Y$17,13,0),"")</f>
        <v/>
      </c>
      <c r="Z216" s="280" t="e">
        <f t="shared" si="21"/>
        <v>#N/A</v>
      </c>
    </row>
    <row r="217" spans="1:27" ht="34.5" customHeight="1">
      <c r="A217" s="269"/>
      <c r="B217" s="417" t="s">
        <v>1730</v>
      </c>
      <c r="C217" s="418"/>
      <c r="D217" s="419" t="e">
        <f>IF(M201="기계실무",VLOOKUP(D202,'[12]제조원가(기계실무)'!A$6:L$1103,10,0),VLOOKUP(D202,'[12]제조원가(기계실유)'!A$7:L$1104,10,0))</f>
        <v>#N/A</v>
      </c>
      <c r="E217" s="419"/>
      <c r="F217" s="277"/>
      <c r="G217" s="277" t="str">
        <f>IF(G201=",","",HLOOKUP(G202,'[12]제조원가(트렁크)'!$F$5:$K$18,12,0))</f>
        <v/>
      </c>
      <c r="H217" s="277"/>
      <c r="I217" s="277" t="str">
        <f>IF(I201=",","",HLOOKUP(G202,'[12]제조원가(지하층)'!F$5:K$18,12,0)*I202)</f>
        <v/>
      </c>
      <c r="J217" s="277"/>
      <c r="K217" s="277" t="str">
        <f>IF(K201=",","",VLOOKUP(K202,'[12]제조원가(병렬)'!A$6:M$46,11,0))</f>
        <v/>
      </c>
      <c r="L217" s="277"/>
      <c r="M217" s="277"/>
      <c r="N217" s="277"/>
      <c r="O217" s="277"/>
      <c r="P217" s="277"/>
      <c r="Q217" s="277"/>
      <c r="R217" s="277"/>
      <c r="S217" s="277" t="e">
        <f t="shared" si="20"/>
        <v>#N/A</v>
      </c>
      <c r="T217" s="277" t="e">
        <f>VLOOKUP(T202,'[12]원가집계(설치)'!A$6:V$572,18,0)</f>
        <v>#N/A</v>
      </c>
      <c r="U217" s="277" t="e">
        <f>VLOOKUP(U202,'[12]설치원가(CCTV)'!B$6:U$48,18,0)</f>
        <v>#N/A</v>
      </c>
      <c r="V217" s="277" t="str">
        <f>IF(G201=",","",HLOOKUP(G202,'[12]설치원가(트렁크)'!$F$5:$K$26,20,0))</f>
        <v/>
      </c>
      <c r="W217" s="297" t="str">
        <f>IF(K201=",","",VLOOKUP(K202,'[12]설치원가(병렬)'!B$6:U$46,18,0))</f>
        <v/>
      </c>
      <c r="X217" s="277" t="str">
        <f>IF(I201=",","",HLOOKUP(G202,'[12]설치원가(지하)'!$F$5:$K$26,20,0)*I202)</f>
        <v/>
      </c>
      <c r="Y217" s="279" t="str">
        <f>IFERROR(HLOOKUP(Y202,'[12]설치원가(자동구출운전장치)'!$P$3:$Y$17,14,0),"")</f>
        <v/>
      </c>
      <c r="Z217" s="280" t="e">
        <f t="shared" si="21"/>
        <v>#N/A</v>
      </c>
    </row>
    <row r="218" spans="1:27" ht="34.5" customHeight="1">
      <c r="A218" s="269"/>
      <c r="B218" s="417" t="s">
        <v>1732</v>
      </c>
      <c r="C218" s="418"/>
      <c r="D218" s="419" t="e">
        <f>IF(M201="기계실무",VLOOKUP(D202,'[12]제조원가(기계실무)'!A$6:L$1103,11,0),VLOOKUP(D202,'[12]제조원가(기계실유)'!A$7:L$1104,11,0))</f>
        <v>#N/A</v>
      </c>
      <c r="E218" s="419"/>
      <c r="F218" s="277"/>
      <c r="G218" s="277" t="str">
        <f>IF(G201=",","",HLOOKUP(G202,'[12]제조원가(트렁크)'!$F$5:$K$18,13,0))</f>
        <v/>
      </c>
      <c r="H218" s="277"/>
      <c r="I218" s="277" t="str">
        <f>IF(I201=",","",HLOOKUP(G202,'[12]제조원가(지하층)'!F$5:K$18,13,0)*I202)</f>
        <v/>
      </c>
      <c r="J218" s="277"/>
      <c r="K218" s="277" t="str">
        <f>IF(K201=",","",VLOOKUP(K202,'[12]제조원가(병렬)'!A$6:M$46,12,0))</f>
        <v/>
      </c>
      <c r="L218" s="277"/>
      <c r="M218" s="277"/>
      <c r="N218" s="277"/>
      <c r="O218" s="277"/>
      <c r="P218" s="277"/>
      <c r="Q218" s="277"/>
      <c r="R218" s="277"/>
      <c r="S218" s="277" t="e">
        <f t="shared" si="20"/>
        <v>#N/A</v>
      </c>
      <c r="T218" s="277" t="e">
        <f>VLOOKUP(T202,'[12]원가집계(설치)'!A$6:V$572,19,0)</f>
        <v>#N/A</v>
      </c>
      <c r="U218" s="277" t="e">
        <f>VLOOKUP(U202,'[12]설치원가(CCTV)'!B$6:U$48,19,0)</f>
        <v>#N/A</v>
      </c>
      <c r="V218" s="277" t="str">
        <f>IF(G201=",","",HLOOKUP(G202,'[12]설치원가(트렁크)'!$F$5:$K$26,21,0))</f>
        <v/>
      </c>
      <c r="W218" s="297" t="str">
        <f>IF(K201=",","",VLOOKUP(K202,'[12]설치원가(병렬)'!B$6:U$46,19,0))</f>
        <v/>
      </c>
      <c r="X218" s="277" t="str">
        <f>IF(I201=",","",HLOOKUP(G202,'[12]설치원가(지하)'!$F$5:$K$26,21,0)*I202)</f>
        <v/>
      </c>
      <c r="Y218" s="279" t="str">
        <f>IFERROR(HLOOKUP(Y202,'[12]설치원가(자동구출운전장치)'!$P$3:$Y$17,15,0),"")</f>
        <v/>
      </c>
      <c r="Z218" s="280" t="e">
        <f t="shared" si="21"/>
        <v>#N/A</v>
      </c>
    </row>
    <row r="219" spans="1:27" ht="34.5" customHeight="1">
      <c r="A219" s="269"/>
      <c r="B219" s="417" t="s">
        <v>1734</v>
      </c>
      <c r="C219" s="418"/>
      <c r="D219" s="420"/>
      <c r="E219" s="420"/>
      <c r="F219" s="289"/>
      <c r="G219" s="289"/>
      <c r="H219" s="289"/>
      <c r="I219" s="289"/>
      <c r="J219" s="289"/>
      <c r="K219" s="289"/>
      <c r="L219" s="289"/>
      <c r="M219" s="289"/>
      <c r="N219" s="289"/>
      <c r="O219" s="289"/>
      <c r="P219" s="289"/>
      <c r="Q219" s="289"/>
      <c r="R219" s="289"/>
      <c r="S219" s="277"/>
      <c r="T219" s="289"/>
      <c r="U219" s="289"/>
      <c r="V219" s="289"/>
      <c r="W219" s="290"/>
      <c r="X219" s="289"/>
      <c r="Y219" s="291"/>
      <c r="Z219" s="280">
        <f>[12]예비품산출표!$G$25</f>
        <v>135382.66717791412</v>
      </c>
    </row>
    <row r="220" spans="1:27" ht="34.5" customHeight="1" thickBot="1">
      <c r="A220" s="269"/>
      <c r="B220" s="421" t="s">
        <v>1736</v>
      </c>
      <c r="C220" s="422"/>
      <c r="D220" s="423"/>
      <c r="E220" s="423"/>
      <c r="F220" s="292"/>
      <c r="G220" s="292"/>
      <c r="H220" s="292"/>
      <c r="I220" s="292"/>
      <c r="J220" s="292"/>
      <c r="K220" s="292"/>
      <c r="L220" s="292"/>
      <c r="M220" s="292"/>
      <c r="N220" s="292"/>
      <c r="O220" s="292"/>
      <c r="P220" s="292"/>
      <c r="Q220" s="292"/>
      <c r="R220" s="292"/>
      <c r="S220" s="293"/>
      <c r="T220" s="292"/>
      <c r="U220" s="292"/>
      <c r="V220" s="292"/>
      <c r="W220" s="294"/>
      <c r="X220" s="292"/>
      <c r="Y220" s="295"/>
      <c r="Z220" s="296" t="e">
        <f>VLOOKUP(Z202,'[12]표준보수료(지급)'!A$5:K$218,11,0)</f>
        <v>#N/A</v>
      </c>
      <c r="AA220" s="296" t="e">
        <f>VLOOKUP(Z202,'[12]표준보수료(사급)'!A$5:K$218,11,0)</f>
        <v>#N/A</v>
      </c>
    </row>
    <row r="221" spans="1:27" ht="34.5" customHeight="1" thickBot="1">
      <c r="A221" s="255">
        <f>A201+1</f>
        <v>12</v>
      </c>
      <c r="B221" s="256">
        <f>VLOOKUP(A221,타입입력,3,0)</f>
        <v>0</v>
      </c>
      <c r="C221" s="257" t="s">
        <v>1636</v>
      </c>
      <c r="D221" s="256">
        <f>VLOOKUP(A221,타입입력,5,0)</f>
        <v>0</v>
      </c>
      <c r="E221" s="257" t="s">
        <v>1638</v>
      </c>
      <c r="F221" s="258" t="str">
        <f>IF(G221=0,"",",")</f>
        <v>,</v>
      </c>
      <c r="G221" s="256" t="str">
        <f>IF(VLOOKUP(A221,타입입력,7,0)="",",",VLOOKUP(A221,타입입력,7,0))</f>
        <v>,</v>
      </c>
      <c r="H221" s="258" t="str">
        <f>IF(I221="","",",")</f>
        <v>,</v>
      </c>
      <c r="I221" s="256" t="str">
        <f>IF(VLOOKUP(A221,타입입력,8,0)="",",",VLOOKUP(A221,타입입력,8,0)&amp;"층")</f>
        <v>,</v>
      </c>
      <c r="J221" s="258" t="str">
        <f>IF(K221="","",",")</f>
        <v>,</v>
      </c>
      <c r="K221" s="256" t="str">
        <f>IF(VLOOKUP(A221,타입입력,12,0)="",",",VLOOKUP(A221,타입입력,12,0))</f>
        <v>,</v>
      </c>
      <c r="L221" s="258" t="str">
        <f>IF(M221="","",",")</f>
        <v>,</v>
      </c>
      <c r="M221" s="256" t="str">
        <f>IF(VLOOKUP(A221,타입입력,13,0)="",",",VLOOKUP(A221,타입입력,13,0))</f>
        <v>,</v>
      </c>
      <c r="N221" s="258" t="str">
        <f>IF(O221="","",",")</f>
        <v>,</v>
      </c>
      <c r="O221" s="256" t="str">
        <f>IF(VLOOKUP(A221,타입입력,14,0)="",",",VLOOKUP(A221,타입입력,14,0))</f>
        <v>,</v>
      </c>
      <c r="P221" s="258" t="str">
        <f>IF(Q221="","",",")</f>
        <v>,</v>
      </c>
      <c r="Q221" s="256" t="str">
        <f>IF(VLOOKUP(A221,타입입력,15,0)="",",",VLOOKUP(A221,타입입력,15,0))</f>
        <v>,</v>
      </c>
      <c r="R221" s="258" t="str">
        <f>IF(S221="","",",")</f>
        <v>,</v>
      </c>
      <c r="S221" s="256" t="str">
        <f>IF(VLOOKUP(A221,타입입력,16,0)="",",",VLOOKUP(A221,타입입력,16,0))</f>
        <v>,</v>
      </c>
      <c r="T221" s="256" t="str">
        <f>IF(VLOOKUP(A221,타입입력,17,0)="",",",VLOOKUP(A221,타입입력,17,0))</f>
        <v>,</v>
      </c>
      <c r="U221" s="259" t="str">
        <f>IF(VLOOKUP(A221,타입입력,18,0)="",",",VLOOKUP(A221,타입입력,18,0))</f>
        <v>,</v>
      </c>
      <c r="V221" s="256" t="str">
        <f>IF(VLOOKUP(A221,타입입력,20,0)="",",",VLOOKUP(A221,타입입력,20,0))</f>
        <v>,</v>
      </c>
      <c r="W221" s="256" t="str">
        <f>IF(VLOOKUP(A221,타입입력,21,0)="",",",VLOOKUP(A221,타입입력,21,0))</f>
        <v>,</v>
      </c>
      <c r="X221" s="256" t="str">
        <f>IF(VLOOKUP(A221,타입입력,23,0)="",",",VLOOKUP(A221,타입입력,23,0))</f>
        <v>,</v>
      </c>
      <c r="Y221" s="256"/>
      <c r="Z221" s="260" t="str">
        <f>IF(VLOOKUP(A221,타입입력,22,0)="",",",VLOOKUP(A221,타입입력,22,0))</f>
        <v>,</v>
      </c>
    </row>
    <row r="222" spans="1:27" ht="34.5" customHeight="1">
      <c r="A222" s="262"/>
      <c r="B222" s="433">
        <f>VLOOKUP(A221,타입입력,2,0)</f>
        <v>0</v>
      </c>
      <c r="C222" s="434"/>
      <c r="D222" s="435" t="str">
        <f>CONCATENATE(B221,C221,D221,E221,S221,T221)</f>
        <v>0인승0층,,</v>
      </c>
      <c r="E222" s="435"/>
      <c r="F222" s="263"/>
      <c r="G222" s="263" t="str">
        <f>CONCATENATE(B221,C221)</f>
        <v>0인승</v>
      </c>
      <c r="H222" s="263"/>
      <c r="I222" s="263" t="str">
        <f>MID(I221,3,1)</f>
        <v/>
      </c>
      <c r="J222" s="263"/>
      <c r="K222" s="263" t="str">
        <f>CONCATENATE(D221,E221)</f>
        <v>0층</v>
      </c>
      <c r="L222" s="263"/>
      <c r="M222" s="263"/>
      <c r="N222" s="263"/>
      <c r="O222" s="263"/>
      <c r="P222" s="263"/>
      <c r="Q222" s="263"/>
      <c r="R222" s="263"/>
      <c r="S222" s="263"/>
      <c r="T222" s="263" t="str">
        <f>CONCATENATE(B221,C221,D221,E221,S221)</f>
        <v>0인승0층,</v>
      </c>
      <c r="U222" s="263" t="str">
        <f>CONCATENATE(D221,E221)</f>
        <v>0층</v>
      </c>
      <c r="V222" s="264"/>
      <c r="W222" s="264"/>
      <c r="X222" s="264"/>
      <c r="Y222" s="265" t="e">
        <f>IF(MID(S221,4,1)="m",VALUE(CONCATENATE(B221,LEFT(S221,3))),VALUE(CONCATENATE(B221,LEFT(S221,2))))</f>
        <v>#VALUE!</v>
      </c>
      <c r="Z222" s="266" t="str">
        <f>CONCATENATE(B221,C221,D221,E221)</f>
        <v>0인승0층</v>
      </c>
    </row>
    <row r="223" spans="1:27" ht="34.5" customHeight="1">
      <c r="A223" s="269"/>
      <c r="B223" s="424" t="s">
        <v>1695</v>
      </c>
      <c r="C223" s="425"/>
      <c r="D223" s="426" t="str">
        <f>CONCATENATE(B221,C221,D221,E221)</f>
        <v>0인승0층</v>
      </c>
      <c r="E223" s="426"/>
      <c r="F223" s="270"/>
      <c r="G223" s="271"/>
      <c r="H223" s="270"/>
      <c r="I223" s="270" t="s">
        <v>1696</v>
      </c>
      <c r="J223" s="270"/>
      <c r="K223" s="270"/>
      <c r="L223" s="270"/>
      <c r="M223" s="270"/>
      <c r="N223" s="270"/>
      <c r="O223" s="270" t="str">
        <f>B221&amp;C221&amp;O221</f>
        <v>0인승,</v>
      </c>
      <c r="P223" s="270"/>
      <c r="Q223" s="270"/>
      <c r="R223" s="270"/>
      <c r="S223" s="270"/>
      <c r="T223" s="427" t="s">
        <v>1698</v>
      </c>
      <c r="U223" s="427"/>
      <c r="V223" s="427"/>
      <c r="W223" s="427"/>
      <c r="X223" s="427"/>
      <c r="Y223" s="428"/>
      <c r="Z223" s="429"/>
    </row>
    <row r="224" spans="1:27" ht="34.5" customHeight="1">
      <c r="A224" s="269"/>
      <c r="B224" s="430" t="s">
        <v>1700</v>
      </c>
      <c r="C224" s="431"/>
      <c r="D224" s="432" t="str">
        <f>"본체"&amp;IF(M221="기계실무","("&amp;M221&amp;")","")</f>
        <v>본체</v>
      </c>
      <c r="E224" s="432"/>
      <c r="F224" s="272"/>
      <c r="G224" s="273" t="str">
        <f>G221</f>
        <v>,</v>
      </c>
      <c r="H224" s="272"/>
      <c r="I224" s="273" t="str">
        <f>I221</f>
        <v>,</v>
      </c>
      <c r="J224" s="272"/>
      <c r="K224" s="273" t="str">
        <f>K221</f>
        <v>,</v>
      </c>
      <c r="L224" s="272"/>
      <c r="M224" s="272"/>
      <c r="N224" s="272"/>
      <c r="O224" s="272"/>
      <c r="P224" s="272"/>
      <c r="Q224" s="272"/>
      <c r="R224" s="272"/>
      <c r="S224" s="272" t="s">
        <v>1702</v>
      </c>
      <c r="T224" s="272" t="str">
        <f>"본체"&amp;"("&amp;M221&amp;")"</f>
        <v>본체(,)</v>
      </c>
      <c r="U224" s="272" t="s">
        <v>1703</v>
      </c>
      <c r="V224" s="272" t="s">
        <v>1704</v>
      </c>
      <c r="W224" s="273" t="s">
        <v>1643</v>
      </c>
      <c r="X224" s="273" t="str">
        <f>I221</f>
        <v>,</v>
      </c>
      <c r="Y224" s="274" t="s">
        <v>1706</v>
      </c>
      <c r="Z224" s="275" t="s">
        <v>1702</v>
      </c>
    </row>
    <row r="225" spans="1:27" ht="34.5" customHeight="1">
      <c r="A225" s="269"/>
      <c r="B225" s="417" t="s">
        <v>1708</v>
      </c>
      <c r="C225" s="418"/>
      <c r="D225" s="419" t="e">
        <f>IF(M221="기계실무",VLOOKUP(D222,'[12]제조원가(기계실무)'!A$6:L$1103,4,0),VLOOKUP(D222,'[12]제조원가(기계실유)'!A$7:L$1104,4,0))+IF(O221=",",0,VLOOKUP(O221,[12]특수단가!$A$6:$H$20,8,))+IF(Q221=",",0,VLOOKUP(Q221,[12]특수단가!$A$6:$H$20,8,))+IF(U221=",",0,([12]특수단가!$H$11*(U221+1)))+IF(V221=",",0,VLOOKUP(B221,[12]특수단가!$A$12:$H$17,8,))+IF(W221=",",0,VLOOKUP(W221,[12]특수단가!$A$6:$H$20,8,))+IF(X221=",",0,VLOOKUP(X221,[12]특수단가!$A$6:$H$20,8,))</f>
        <v>#N/A</v>
      </c>
      <c r="E225" s="419"/>
      <c r="F225" s="277"/>
      <c r="G225" s="277" t="str">
        <f>IF(G221=",","",HLOOKUP(G222,'[12]제조원가(트렁크)'!$F$5:$K$18,6,0))</f>
        <v/>
      </c>
      <c r="H225" s="277"/>
      <c r="I225" s="277" t="str">
        <f>IF(I221=",","",HLOOKUP(G222,'[12]제조원가(지하층)'!F$5:K$18,6,0)*I222)</f>
        <v/>
      </c>
      <c r="J225" s="277"/>
      <c r="K225" s="277" t="str">
        <f>IF(K221=",","",VLOOKUP(K222,'[12]제조원가(병렬)'!A$6:M$46,3,0))</f>
        <v/>
      </c>
      <c r="L225" s="277"/>
      <c r="M225" s="277"/>
      <c r="N225" s="277"/>
      <c r="O225" s="277"/>
      <c r="P225" s="277"/>
      <c r="Q225" s="277"/>
      <c r="R225" s="277"/>
      <c r="S225" s="277" t="e">
        <f t="shared" ref="S225:S238" si="22">TRUNC(SUM(D225:Q225))</f>
        <v>#N/A</v>
      </c>
      <c r="T225" s="277" t="e">
        <f>VLOOKUP(T222,'[12]원가집계(설치)'!A$6:V$572,4,0)</f>
        <v>#N/A</v>
      </c>
      <c r="U225" s="277" t="e">
        <f>VLOOKUP(U222,'[12]설치원가(CCTV)'!B$6:U$48,4,0)</f>
        <v>#N/A</v>
      </c>
      <c r="V225" s="278"/>
      <c r="W225" s="297" t="str">
        <f>IF(K221=",","",VLOOKUP(K222,'[12]설치원가(병렬)'!B$6:U$46,4,0))</f>
        <v/>
      </c>
      <c r="X225" s="277" t="str">
        <f>IF(I221=",","",HLOOKUP(G222,'[12]설치원가(지하)'!$F$5:$K$26,6,0)*I222)</f>
        <v/>
      </c>
      <c r="Y225" s="279" t="str">
        <f>IFERROR(HLOOKUP(Y222,'[12]설치원가(자동구출운전장치)'!$P$3:$Y$17,2,0),"")</f>
        <v/>
      </c>
      <c r="Z225" s="280" t="e">
        <f t="shared" ref="Z225:Z238" si="23">TRUNC(SUM(T225:Y225))</f>
        <v>#N/A</v>
      </c>
    </row>
    <row r="226" spans="1:27" ht="34.5" customHeight="1">
      <c r="A226" s="269"/>
      <c r="B226" s="417" t="s">
        <v>66</v>
      </c>
      <c r="C226" s="418"/>
      <c r="D226" s="419" t="e">
        <f>IF(M221="기계실무",VLOOKUP(D222,'[12]제조원가(기계실무)'!A$6:L$1103,5,0),VLOOKUP(D222,'[12]제조원가(기계실유)'!A$7:L$1104,5,0))</f>
        <v>#N/A</v>
      </c>
      <c r="E226" s="419"/>
      <c r="F226" s="277"/>
      <c r="G226" s="277" t="str">
        <f>IF(G221=",","",HLOOKUP(G222,'[12]제조원가(트렁크)'!$F$5:$K$18,7,0))</f>
        <v/>
      </c>
      <c r="H226" s="277"/>
      <c r="I226" s="277" t="str">
        <f>IF(I221=",","",HLOOKUP(G222,'[12]제조원가(지하층)'!F$5:K$18,7,0)*I222)</f>
        <v/>
      </c>
      <c r="J226" s="277"/>
      <c r="K226" s="277" t="str">
        <f>IF(K221=",","",VLOOKUP(K222,'[12]제조원가(병렬)'!A$6:M$46,6,0))</f>
        <v/>
      </c>
      <c r="L226" s="277"/>
      <c r="M226" s="277"/>
      <c r="N226" s="277"/>
      <c r="O226" s="277"/>
      <c r="P226" s="277"/>
      <c r="Q226" s="277"/>
      <c r="R226" s="277"/>
      <c r="S226" s="277" t="e">
        <f t="shared" si="22"/>
        <v>#N/A</v>
      </c>
      <c r="T226" s="277" t="e">
        <f>VLOOKUP(T222,'[12]원가집계(설치)'!A$6:V$572,5,0)</f>
        <v>#N/A</v>
      </c>
      <c r="U226" s="277" t="e">
        <f>VLOOKUP(U222,'[12]설치원가(CCTV)'!B$6:U$48,5,0)</f>
        <v>#N/A</v>
      </c>
      <c r="V226" s="277" t="str">
        <f>IF(G221=",","",HLOOKUP(G222,'[12]설치원가(트렁크)'!$F$5:$K$26,7,0))</f>
        <v/>
      </c>
      <c r="W226" s="297" t="str">
        <f>IF(K221=",","",VLOOKUP(K222,'[12]설치원가(병렬)'!B$6:U$46,5,0))</f>
        <v/>
      </c>
      <c r="X226" s="277" t="str">
        <f>IF(I221=",","",HLOOKUP(G222,'[12]설치원가(지하)'!$F$5:$K$26,7,0)*I222)</f>
        <v/>
      </c>
      <c r="Y226" s="279" t="str">
        <f>IFERROR(HLOOKUP(Y222,'[12]설치원가(자동구출운전장치)'!$P$3:$Y$17,3,0),"")</f>
        <v/>
      </c>
      <c r="Z226" s="280" t="e">
        <f t="shared" si="23"/>
        <v>#N/A</v>
      </c>
    </row>
    <row r="227" spans="1:27" ht="34.5" customHeight="1">
      <c r="A227" s="269"/>
      <c r="B227" s="417" t="s">
        <v>68</v>
      </c>
      <c r="C227" s="418"/>
      <c r="D227" s="419" t="e">
        <f>IF(M221="기계실무",VLOOKUP(D222,'[12]제조원가(기계실무)'!A$6:L$1103,6,0),VLOOKUP(D222,'[12]제조원가(기계실유)'!A$7:L$1104,6,0))</f>
        <v>#N/A</v>
      </c>
      <c r="E227" s="419"/>
      <c r="F227" s="277"/>
      <c r="G227" s="277" t="str">
        <f>IF(G221=",","",HLOOKUP(G222,'[12]제조원가(트렁크)'!$F$5:$K$18,8,0))</f>
        <v/>
      </c>
      <c r="H227" s="277"/>
      <c r="I227" s="277" t="str">
        <f>IF(I221=",","",HLOOKUP(G222,'[12]제조원가(지하층)'!F$5:K$18,8,0)*I222)</f>
        <v/>
      </c>
      <c r="J227" s="277"/>
      <c r="K227" s="277" t="str">
        <f>IF(K221=",","",VLOOKUP(K222,'[12]제조원가(병렬)'!A$6:M$46,7,0))</f>
        <v/>
      </c>
      <c r="L227" s="277"/>
      <c r="M227" s="277"/>
      <c r="N227" s="277"/>
      <c r="O227" s="277"/>
      <c r="P227" s="277"/>
      <c r="Q227" s="277"/>
      <c r="R227" s="277"/>
      <c r="S227" s="277" t="e">
        <f t="shared" si="22"/>
        <v>#N/A</v>
      </c>
      <c r="T227" s="277" t="e">
        <f>VLOOKUP(T222,'[12]원가집계(설치)'!A$6:V$572,6,0)</f>
        <v>#N/A</v>
      </c>
      <c r="U227" s="277" t="e">
        <f>VLOOKUP(U222,'[12]설치원가(CCTV)'!B$6:U$48,6,0)</f>
        <v>#N/A</v>
      </c>
      <c r="V227" s="277" t="str">
        <f>IF(G221=",","",HLOOKUP(G222,'[12]설치원가(트렁크)'!$F$5:$K$26,8,0))</f>
        <v/>
      </c>
      <c r="W227" s="297" t="str">
        <f>IF(K221=",","",VLOOKUP(K222,'[12]설치원가(병렬)'!B$6:U$46,6,0))</f>
        <v/>
      </c>
      <c r="X227" s="277" t="str">
        <f>IF(I221=",","",HLOOKUP(G222,'[12]설치원가(지하)'!$F$5:$K$26,8,0)*I222)</f>
        <v/>
      </c>
      <c r="Y227" s="279" t="str">
        <f>IFERROR(HLOOKUP(Y222,'[12]설치원가(자동구출운전장치)'!$P$3:$Y$17,4,0),"")</f>
        <v/>
      </c>
      <c r="Z227" s="280" t="e">
        <f t="shared" si="23"/>
        <v>#N/A</v>
      </c>
    </row>
    <row r="228" spans="1:27" ht="34.5" customHeight="1">
      <c r="A228" s="269"/>
      <c r="B228" s="417" t="s">
        <v>1712</v>
      </c>
      <c r="C228" s="284" t="s">
        <v>1713</v>
      </c>
      <c r="D228" s="419"/>
      <c r="E228" s="419"/>
      <c r="F228" s="277"/>
      <c r="G228" s="285"/>
      <c r="H228" s="277"/>
      <c r="I228" s="285"/>
      <c r="J228" s="277"/>
      <c r="K228" s="285"/>
      <c r="L228" s="277"/>
      <c r="M228" s="277"/>
      <c r="N228" s="277"/>
      <c r="O228" s="277"/>
      <c r="P228" s="277"/>
      <c r="Q228" s="277"/>
      <c r="R228" s="277"/>
      <c r="S228" s="277">
        <f t="shared" si="22"/>
        <v>0</v>
      </c>
      <c r="T228" s="277" t="e">
        <f>VLOOKUP(T222,'[12]원가집계(설치)'!A$6:V$572,8,0)</f>
        <v>#N/A</v>
      </c>
      <c r="U228" s="277" t="e">
        <f>VLOOKUP(U222,'[12]설치원가(CCTV)'!B$6:U$48,8,0)</f>
        <v>#N/A</v>
      </c>
      <c r="V228" s="277" t="str">
        <f>IF(G221=",","",HLOOKUP(G222,'[12]설치원가(트렁크)'!$F$5:$K$26,11,0))</f>
        <v/>
      </c>
      <c r="W228" s="297" t="str">
        <f>IF(K221=",","",VLOOKUP(K222,'[12]설치원가(병렬)'!B$6:U$46,8,0))</f>
        <v/>
      </c>
      <c r="X228" s="277" t="str">
        <f>IF(I221=",","",HLOOKUP(G222,'[12]설치원가(지하)'!$F$5:$K$26,11,0)*I222)</f>
        <v/>
      </c>
      <c r="Y228" s="279" t="str">
        <f>IFERROR(HLOOKUP(Y222,'[12]설치원가(자동구출운전장치)'!$P$3:$Y$17,5,0),"")</f>
        <v/>
      </c>
      <c r="Z228" s="280" t="e">
        <f t="shared" si="23"/>
        <v>#N/A</v>
      </c>
    </row>
    <row r="229" spans="1:27" ht="34.5" customHeight="1">
      <c r="A229" s="269"/>
      <c r="B229" s="417"/>
      <c r="C229" s="284" t="s">
        <v>1715</v>
      </c>
      <c r="D229" s="419"/>
      <c r="E229" s="419"/>
      <c r="F229" s="277"/>
      <c r="G229" s="277"/>
      <c r="H229" s="277"/>
      <c r="I229" s="277"/>
      <c r="J229" s="277"/>
      <c r="K229" s="277"/>
      <c r="L229" s="277"/>
      <c r="M229" s="277"/>
      <c r="N229" s="277"/>
      <c r="O229" s="277"/>
      <c r="P229" s="277"/>
      <c r="Q229" s="277"/>
      <c r="R229" s="277"/>
      <c r="S229" s="277">
        <f t="shared" si="22"/>
        <v>0</v>
      </c>
      <c r="T229" s="277" t="e">
        <f>VLOOKUP(T222,'[12]원가집계(설치)'!A$6:V$572,9,0)</f>
        <v>#N/A</v>
      </c>
      <c r="U229" s="277" t="e">
        <f>VLOOKUP(U222,'[12]설치원가(CCTV)'!B$6:U$48,9,0)</f>
        <v>#N/A</v>
      </c>
      <c r="V229" s="277" t="str">
        <f>IF(G221=",","",HLOOKUP(G222,'[12]설치원가(트렁크)'!$F$5:$K$26,12,0))</f>
        <v/>
      </c>
      <c r="W229" s="297" t="str">
        <f>IF(K221=",","",VLOOKUP(K222,'[12]설치원가(병렬)'!B$6:U$46,9,0))</f>
        <v/>
      </c>
      <c r="X229" s="277" t="str">
        <f>IF(I221=",","",HLOOKUP(G222,'[12]설치원가(지하)'!$F$5:$K$26,12,0)*I222)</f>
        <v/>
      </c>
      <c r="Y229" s="279" t="str">
        <f>IFERROR(HLOOKUP(Y222,'[12]설치원가(자동구출운전장치)'!$P$3:$Y$17,6,0),"")</f>
        <v/>
      </c>
      <c r="Z229" s="280" t="e">
        <f t="shared" si="23"/>
        <v>#N/A</v>
      </c>
    </row>
    <row r="230" spans="1:27" ht="34.5" customHeight="1">
      <c r="A230" s="269"/>
      <c r="B230" s="417"/>
      <c r="C230" s="284" t="s">
        <v>1716</v>
      </c>
      <c r="D230" s="419"/>
      <c r="E230" s="419"/>
      <c r="F230" s="277"/>
      <c r="G230" s="277"/>
      <c r="H230" s="277"/>
      <c r="I230" s="277"/>
      <c r="J230" s="277"/>
      <c r="K230" s="277"/>
      <c r="L230" s="277"/>
      <c r="M230" s="277"/>
      <c r="N230" s="277"/>
      <c r="O230" s="277"/>
      <c r="P230" s="277"/>
      <c r="Q230" s="277"/>
      <c r="R230" s="277"/>
      <c r="S230" s="277">
        <f t="shared" si="22"/>
        <v>0</v>
      </c>
      <c r="T230" s="277" t="e">
        <f>VLOOKUP(T222,'[12]원가집계(설치)'!A$6:V$572,10,0)</f>
        <v>#N/A</v>
      </c>
      <c r="U230" s="277" t="e">
        <f>VLOOKUP(U222,'[12]설치원가(CCTV)'!B$6:U$48,10,0)</f>
        <v>#N/A</v>
      </c>
      <c r="V230" s="277" t="str">
        <f>IF(G221=",","",HLOOKUP(G222,'[12]설치원가(트렁크)'!$F$5:$K$26,13,0))</f>
        <v/>
      </c>
      <c r="W230" s="297" t="str">
        <f>IF(K221=",","",VLOOKUP(K222,'[12]설치원가(병렬)'!B$6:U$46,10,0))</f>
        <v/>
      </c>
      <c r="X230" s="277" t="str">
        <f>IF(I221=",","",HLOOKUP(G222,'[12]설치원가(지하)'!$F$5:$K$26,13,0)*I222)</f>
        <v/>
      </c>
      <c r="Y230" s="279" t="str">
        <f>IFERROR(HLOOKUP(Y222,'[12]설치원가(자동구출운전장치)'!$P$3:$Y$17,7,0),"")</f>
        <v/>
      </c>
      <c r="Z230" s="280" t="e">
        <f t="shared" si="23"/>
        <v>#N/A</v>
      </c>
    </row>
    <row r="231" spans="1:27" ht="34.5" customHeight="1">
      <c r="A231" s="269"/>
      <c r="B231" s="417"/>
      <c r="C231" s="284" t="s">
        <v>1718</v>
      </c>
      <c r="D231" s="419"/>
      <c r="E231" s="419"/>
      <c r="F231" s="277"/>
      <c r="G231" s="277"/>
      <c r="H231" s="277"/>
      <c r="I231" s="277"/>
      <c r="J231" s="277"/>
      <c r="K231" s="277"/>
      <c r="L231" s="277"/>
      <c r="M231" s="277"/>
      <c r="N231" s="277"/>
      <c r="O231" s="277"/>
      <c r="P231" s="277"/>
      <c r="Q231" s="277"/>
      <c r="R231" s="277"/>
      <c r="S231" s="277">
        <f t="shared" si="22"/>
        <v>0</v>
      </c>
      <c r="T231" s="277" t="e">
        <f>VLOOKUP(T222,'[12]원가집계(설치)'!A$6:V$572,11,0)</f>
        <v>#N/A</v>
      </c>
      <c r="U231" s="277" t="e">
        <f>VLOOKUP(U222,'[12]설치원가(CCTV)'!B$6:U$48,11,0)</f>
        <v>#N/A</v>
      </c>
      <c r="V231" s="277" t="str">
        <f>IF(G221=",","",HLOOKUP(G222,'[12]설치원가(트렁크)'!$F$5:$K$26,14,0))</f>
        <v/>
      </c>
      <c r="W231" s="297" t="str">
        <f>IF(K221=",","",VLOOKUP(K222,'[12]설치원가(병렬)'!B$6:U$46,11,0))</f>
        <v/>
      </c>
      <c r="X231" s="277" t="str">
        <f>IF(I221=",","",HLOOKUP(G222,'[12]설치원가(지하)'!$F$5:$K$26,14,0)*I222)</f>
        <v/>
      </c>
      <c r="Y231" s="279" t="str">
        <f>IFERROR(HLOOKUP(Y222,'[12]설치원가(자동구출운전장치)'!$P$3:$Y$17,8,0),"")</f>
        <v/>
      </c>
      <c r="Z231" s="280" t="e">
        <f t="shared" si="23"/>
        <v>#N/A</v>
      </c>
    </row>
    <row r="232" spans="1:27" ht="34.5" customHeight="1">
      <c r="A232" s="269"/>
      <c r="B232" s="417"/>
      <c r="C232" s="284" t="s">
        <v>1720</v>
      </c>
      <c r="D232" s="419"/>
      <c r="E232" s="419"/>
      <c r="F232" s="277"/>
      <c r="G232" s="277"/>
      <c r="H232" s="277"/>
      <c r="I232" s="277"/>
      <c r="J232" s="277"/>
      <c r="K232" s="277"/>
      <c r="L232" s="277"/>
      <c r="M232" s="277"/>
      <c r="N232" s="277"/>
      <c r="O232" s="277"/>
      <c r="P232" s="277"/>
      <c r="Q232" s="277"/>
      <c r="R232" s="277"/>
      <c r="S232" s="277">
        <f t="shared" si="22"/>
        <v>0</v>
      </c>
      <c r="T232" s="277" t="e">
        <f>VLOOKUP(T222,'[12]원가집계(설치)'!A$6:V$572,12,0)</f>
        <v>#N/A</v>
      </c>
      <c r="U232" s="277" t="e">
        <f>VLOOKUP(U222,'[12]설치원가(CCTV)'!B$6:U$48,12,0)</f>
        <v>#N/A</v>
      </c>
      <c r="V232" s="277" t="str">
        <f>IF(G221=",","",HLOOKUP(G222,'[12]설치원가(트렁크)'!$F$5:$K$26,15,0))</f>
        <v/>
      </c>
      <c r="W232" s="297" t="str">
        <f>IF(K221=",","",VLOOKUP(K222,'[12]설치원가(병렬)'!B$6:U$46,12,0))</f>
        <v/>
      </c>
      <c r="X232" s="277" t="str">
        <f>IF(I221=",","",HLOOKUP(G222,'[12]설치원가(지하)'!$F$5:$K$26,15,0)*I222)</f>
        <v/>
      </c>
      <c r="Y232" s="279" t="str">
        <f>IFERROR(HLOOKUP(Y222,'[12]설치원가(자동구출운전장치)'!$P$3:$Y$17,9,0),"")</f>
        <v/>
      </c>
      <c r="Z232" s="280" t="e">
        <f t="shared" si="23"/>
        <v>#N/A</v>
      </c>
    </row>
    <row r="233" spans="1:27" ht="34.5" customHeight="1">
      <c r="A233" s="269"/>
      <c r="B233" s="417"/>
      <c r="C233" s="284" t="s">
        <v>1722</v>
      </c>
      <c r="D233" s="419"/>
      <c r="E233" s="419"/>
      <c r="F233" s="287"/>
      <c r="G233" s="277"/>
      <c r="H233" s="277"/>
      <c r="I233" s="277"/>
      <c r="J233" s="277"/>
      <c r="K233" s="277"/>
      <c r="L233" s="277"/>
      <c r="M233" s="277"/>
      <c r="N233" s="277"/>
      <c r="O233" s="277"/>
      <c r="P233" s="277"/>
      <c r="Q233" s="277"/>
      <c r="R233" s="277"/>
      <c r="S233" s="277">
        <f t="shared" si="22"/>
        <v>0</v>
      </c>
      <c r="T233" s="277" t="e">
        <f>VLOOKUP(T222,'[12]원가집계(설치)'!A$6:V$572,13,0)</f>
        <v>#N/A</v>
      </c>
      <c r="U233" s="277" t="e">
        <f>VLOOKUP(U222,'[12]설치원가(CCTV)'!B$6:U$48,13,0)</f>
        <v>#N/A</v>
      </c>
      <c r="V233" s="277" t="str">
        <f>IF(G221=",","",HLOOKUP(G222,'[12]설치원가(트렁크)'!$F$5:$K$26,16,0))</f>
        <v/>
      </c>
      <c r="W233" s="297" t="str">
        <f>IF(K221=",","",VLOOKUP(K222,'[12]설치원가(병렬)'!B$6:U$46,13,0))</f>
        <v/>
      </c>
      <c r="X233" s="277" t="str">
        <f>IF(I221=",","",HLOOKUP(G222,'[12]설치원가(지하)'!$F$5:$K$26,16,0)*I222)</f>
        <v/>
      </c>
      <c r="Y233" s="279" t="str">
        <f>IFERROR(HLOOKUP(Y222,'[12]설치원가(자동구출운전장치)'!$P$3:$Y$17,10,0),"")</f>
        <v/>
      </c>
      <c r="Z233" s="280" t="e">
        <f t="shared" si="23"/>
        <v>#N/A</v>
      </c>
    </row>
    <row r="234" spans="1:27" ht="34.5" customHeight="1">
      <c r="A234" s="269"/>
      <c r="B234" s="417"/>
      <c r="C234" s="284" t="s">
        <v>1724</v>
      </c>
      <c r="D234" s="419"/>
      <c r="E234" s="419"/>
      <c r="F234" s="277"/>
      <c r="G234" s="277"/>
      <c r="H234" s="277"/>
      <c r="I234" s="277"/>
      <c r="J234" s="277"/>
      <c r="K234" s="277"/>
      <c r="L234" s="277"/>
      <c r="M234" s="277"/>
      <c r="N234" s="277"/>
      <c r="O234" s="277"/>
      <c r="P234" s="277"/>
      <c r="Q234" s="277"/>
      <c r="R234" s="277"/>
      <c r="S234" s="277">
        <f t="shared" si="22"/>
        <v>0</v>
      </c>
      <c r="T234" s="277" t="e">
        <f>VLOOKUP(T222,'[12]원가집계(설치)'!A$6:V$572,14,0)</f>
        <v>#N/A</v>
      </c>
      <c r="U234" s="277" t="e">
        <f>VLOOKUP(U222,'[12]설치원가(CCTV)'!B$6:U$48,14,0)</f>
        <v>#N/A</v>
      </c>
      <c r="V234" s="277" t="str">
        <f>IF(G221=",","",HLOOKUP(G222,'[12]설치원가(트렁크)'!$F$5:$K$26,17,0))</f>
        <v/>
      </c>
      <c r="W234" s="297" t="str">
        <f>IF(K221=",","",VLOOKUP(K222,'[12]설치원가(병렬)'!B$6:U$46,14,0))</f>
        <v/>
      </c>
      <c r="X234" s="277" t="str">
        <f>IF(I221=",","",HLOOKUP(G222,'[12]설치원가(지하)'!$F$5:$K$26,17,0)*I222)</f>
        <v/>
      </c>
      <c r="Y234" s="279" t="str">
        <f>IFERROR(HLOOKUP(Y222,'[12]설치원가(자동구출운전장치)'!$P$3:$Y$17,11,0),"")</f>
        <v/>
      </c>
      <c r="Z234" s="280" t="e">
        <f t="shared" si="23"/>
        <v>#N/A</v>
      </c>
    </row>
    <row r="235" spans="1:27" ht="34.5" customHeight="1">
      <c r="A235" s="269"/>
      <c r="B235" s="417"/>
      <c r="C235" s="284" t="s">
        <v>1726</v>
      </c>
      <c r="D235" s="419"/>
      <c r="E235" s="419"/>
      <c r="F235" s="277"/>
      <c r="G235" s="277"/>
      <c r="H235" s="277"/>
      <c r="I235" s="277"/>
      <c r="J235" s="277"/>
      <c r="K235" s="277"/>
      <c r="L235" s="277"/>
      <c r="M235" s="277"/>
      <c r="N235" s="277"/>
      <c r="O235" s="277"/>
      <c r="P235" s="277"/>
      <c r="Q235" s="277"/>
      <c r="R235" s="277"/>
      <c r="S235" s="277">
        <f t="shared" si="22"/>
        <v>0</v>
      </c>
      <c r="T235" s="277" t="e">
        <f>VLOOKUP(T222,'[12]원가집계(설치)'!A$6:V$572,15,0)</f>
        <v>#N/A</v>
      </c>
      <c r="U235" s="277" t="e">
        <f>VLOOKUP(U222,'[12]설치원가(CCTV)'!B$6:U$48,15,0)</f>
        <v>#N/A</v>
      </c>
      <c r="V235" s="277" t="str">
        <f>IF(G221=",","",HLOOKUP(G222,'[12]설치원가(트렁크)'!$F$5:$K$26,10,0))</f>
        <v/>
      </c>
      <c r="W235" s="297" t="str">
        <f>IF(K221=",","",VLOOKUP(K222,'[12]설치원가(병렬)'!B$6:U$46,15,0))</f>
        <v/>
      </c>
      <c r="X235" s="277" t="str">
        <f>IF(I221=",","",HLOOKUP(G222,'[12]설치원가(지하)'!$F$5:$K$26,10,0)*I222)</f>
        <v/>
      </c>
      <c r="Y235" s="279" t="str">
        <f>IFERROR(HLOOKUP(Y222,'[12]설치원가(자동구출운전장치)'!$P$3:$Y$17,12,0),"")</f>
        <v/>
      </c>
      <c r="Z235" s="280" t="e">
        <f t="shared" si="23"/>
        <v>#N/A</v>
      </c>
    </row>
    <row r="236" spans="1:27" ht="34.5" customHeight="1">
      <c r="A236" s="269"/>
      <c r="B236" s="417" t="s">
        <v>1728</v>
      </c>
      <c r="C236" s="418"/>
      <c r="D236" s="419" t="e">
        <f>IF(M221="기계실무",VLOOKUP(D222,'[12]제조원가(기계실무)'!A$6:L$1103,8,0),VLOOKUP(D222,'[12]제조원가(기계실유)'!A$7:L$1104,8,0))</f>
        <v>#N/A</v>
      </c>
      <c r="E236" s="419"/>
      <c r="F236" s="277"/>
      <c r="G236" s="277" t="str">
        <f>IF(G221=",","",HLOOKUP(G222,'[12]제조원가(트렁크)'!$F$5:$K$18,11,0))</f>
        <v/>
      </c>
      <c r="H236" s="277"/>
      <c r="I236" s="277" t="str">
        <f>IF(I221=",","",HLOOKUP(G222,'[12]제조원가(지하층)'!F$5:K$18,10,0)*I222)</f>
        <v/>
      </c>
      <c r="J236" s="277"/>
      <c r="K236" s="277" t="str">
        <f>IF(K221=",","",VLOOKUP(K222,'[12]제조원가(병렬)'!A$6:M$46,9,0))</f>
        <v/>
      </c>
      <c r="L236" s="277"/>
      <c r="M236" s="277"/>
      <c r="N236" s="277"/>
      <c r="O236" s="277"/>
      <c r="P236" s="277"/>
      <c r="Q236" s="277"/>
      <c r="R236" s="277"/>
      <c r="S236" s="277" t="e">
        <f t="shared" si="22"/>
        <v>#N/A</v>
      </c>
      <c r="T236" s="288" t="e">
        <f>SUM(T228:T235)</f>
        <v>#N/A</v>
      </c>
      <c r="U236" s="288" t="e">
        <f>SUM(U228:U235)</f>
        <v>#N/A</v>
      </c>
      <c r="V236" s="288">
        <f>SUM(V228:V235)</f>
        <v>0</v>
      </c>
      <c r="W236" s="288">
        <f>SUM(W228:W235)</f>
        <v>0</v>
      </c>
      <c r="X236" s="288">
        <f>SUM(X228:X235)</f>
        <v>0</v>
      </c>
      <c r="Y236" s="279" t="str">
        <f>IFERROR(HLOOKUP(Y222,'[12]설치원가(자동구출운전장치)'!$P$3:$Y$17,13,0),"")</f>
        <v/>
      </c>
      <c r="Z236" s="280" t="e">
        <f t="shared" si="23"/>
        <v>#N/A</v>
      </c>
    </row>
    <row r="237" spans="1:27" ht="34.5" customHeight="1">
      <c r="A237" s="269"/>
      <c r="B237" s="417" t="s">
        <v>1730</v>
      </c>
      <c r="C237" s="418"/>
      <c r="D237" s="419" t="e">
        <f>IF(M221="기계실무",VLOOKUP(D222,'[12]제조원가(기계실무)'!A$6:L$1103,10,0),VLOOKUP(D222,'[12]제조원가(기계실유)'!A$7:L$1104,10,0))</f>
        <v>#N/A</v>
      </c>
      <c r="E237" s="419"/>
      <c r="F237" s="277"/>
      <c r="G237" s="277" t="str">
        <f>IF(G221=",","",HLOOKUP(G222,'[12]제조원가(트렁크)'!$F$5:$K$18,12,0))</f>
        <v/>
      </c>
      <c r="H237" s="277"/>
      <c r="I237" s="277" t="str">
        <f>IF(I221=",","",HLOOKUP(G222,'[12]제조원가(지하층)'!F$5:K$18,12,0)*I222)</f>
        <v/>
      </c>
      <c r="J237" s="277"/>
      <c r="K237" s="277" t="str">
        <f>IF(K221=",","",VLOOKUP(K222,'[12]제조원가(병렬)'!A$6:M$46,11,0))</f>
        <v/>
      </c>
      <c r="L237" s="277"/>
      <c r="M237" s="277"/>
      <c r="N237" s="277"/>
      <c r="O237" s="277"/>
      <c r="P237" s="277"/>
      <c r="Q237" s="277"/>
      <c r="R237" s="277"/>
      <c r="S237" s="277" t="e">
        <f t="shared" si="22"/>
        <v>#N/A</v>
      </c>
      <c r="T237" s="277" t="e">
        <f>VLOOKUP(T222,'[12]원가집계(설치)'!A$6:V$572,18,0)</f>
        <v>#N/A</v>
      </c>
      <c r="U237" s="277" t="e">
        <f>VLOOKUP(U222,'[12]설치원가(CCTV)'!B$6:U$48,18,0)</f>
        <v>#N/A</v>
      </c>
      <c r="V237" s="277" t="str">
        <f>IF(G221=",","",HLOOKUP(G222,'[12]설치원가(트렁크)'!$F$5:$K$26,20,0))</f>
        <v/>
      </c>
      <c r="W237" s="297" t="str">
        <f>IF(K221=",","",VLOOKUP(K222,'[12]설치원가(병렬)'!B$6:U$46,18,0))</f>
        <v/>
      </c>
      <c r="X237" s="277" t="str">
        <f>IF(I221=",","",HLOOKUP(G222,'[12]설치원가(지하)'!$F$5:$K$26,20,0)*I222)</f>
        <v/>
      </c>
      <c r="Y237" s="279" t="str">
        <f>IFERROR(HLOOKUP(Y222,'[12]설치원가(자동구출운전장치)'!$P$3:$Y$17,14,0),"")</f>
        <v/>
      </c>
      <c r="Z237" s="280" t="e">
        <f t="shared" si="23"/>
        <v>#N/A</v>
      </c>
    </row>
    <row r="238" spans="1:27" ht="34.5" customHeight="1">
      <c r="A238" s="269"/>
      <c r="B238" s="417" t="s">
        <v>1732</v>
      </c>
      <c r="C238" s="418"/>
      <c r="D238" s="419" t="e">
        <f>IF(M221="기계실무",VLOOKUP(D222,'[12]제조원가(기계실무)'!A$6:L$1103,11,0),VLOOKUP(D222,'[12]제조원가(기계실유)'!A$7:L$1104,11,0))</f>
        <v>#N/A</v>
      </c>
      <c r="E238" s="419"/>
      <c r="F238" s="277"/>
      <c r="G238" s="277" t="str">
        <f>IF(G221=",","",HLOOKUP(G222,'[12]제조원가(트렁크)'!$F$5:$K$18,13,0))</f>
        <v/>
      </c>
      <c r="H238" s="277"/>
      <c r="I238" s="277" t="str">
        <f>IF(I221=",","",HLOOKUP(G222,'[12]제조원가(지하층)'!F$5:K$18,13,0)*I222)</f>
        <v/>
      </c>
      <c r="J238" s="277"/>
      <c r="K238" s="277" t="str">
        <f>IF(K221=",","",VLOOKUP(K222,'[12]제조원가(병렬)'!A$6:M$46,12,0))</f>
        <v/>
      </c>
      <c r="L238" s="277"/>
      <c r="M238" s="277"/>
      <c r="N238" s="277"/>
      <c r="O238" s="277"/>
      <c r="P238" s="277"/>
      <c r="Q238" s="277"/>
      <c r="R238" s="277"/>
      <c r="S238" s="277" t="e">
        <f t="shared" si="22"/>
        <v>#N/A</v>
      </c>
      <c r="T238" s="277" t="e">
        <f>VLOOKUP(T222,'[12]원가집계(설치)'!A$6:V$572,19,0)</f>
        <v>#N/A</v>
      </c>
      <c r="U238" s="277" t="e">
        <f>VLOOKUP(U222,'[12]설치원가(CCTV)'!B$6:U$48,19,0)</f>
        <v>#N/A</v>
      </c>
      <c r="V238" s="277" t="str">
        <f>IF(G221=",","",HLOOKUP(G222,'[12]설치원가(트렁크)'!$F$5:$K$26,21,0))</f>
        <v/>
      </c>
      <c r="W238" s="297" t="str">
        <f>IF(K221=",","",VLOOKUP(K222,'[12]설치원가(병렬)'!B$6:U$46,19,0))</f>
        <v/>
      </c>
      <c r="X238" s="277" t="str">
        <f>IF(I221=",","",HLOOKUP(G222,'[12]설치원가(지하)'!$F$5:$K$26,21,0)*I222)</f>
        <v/>
      </c>
      <c r="Y238" s="279" t="str">
        <f>IFERROR(HLOOKUP(Y222,'[12]설치원가(자동구출운전장치)'!$P$3:$Y$17,15,0),"")</f>
        <v/>
      </c>
      <c r="Z238" s="280" t="e">
        <f t="shared" si="23"/>
        <v>#N/A</v>
      </c>
    </row>
    <row r="239" spans="1:27" ht="34.5" customHeight="1">
      <c r="A239" s="269"/>
      <c r="B239" s="417" t="s">
        <v>1734</v>
      </c>
      <c r="C239" s="418"/>
      <c r="D239" s="420"/>
      <c r="E239" s="420"/>
      <c r="F239" s="289"/>
      <c r="G239" s="289"/>
      <c r="H239" s="289"/>
      <c r="I239" s="289"/>
      <c r="J239" s="289"/>
      <c r="K239" s="289"/>
      <c r="L239" s="289"/>
      <c r="M239" s="289"/>
      <c r="N239" s="289"/>
      <c r="O239" s="289"/>
      <c r="P239" s="289"/>
      <c r="Q239" s="289"/>
      <c r="R239" s="289"/>
      <c r="S239" s="277"/>
      <c r="T239" s="289"/>
      <c r="U239" s="289"/>
      <c r="V239" s="289"/>
      <c r="W239" s="290"/>
      <c r="X239" s="289"/>
      <c r="Y239" s="291"/>
      <c r="Z239" s="280">
        <f>[12]예비품산출표!$G$25</f>
        <v>135382.66717791412</v>
      </c>
    </row>
    <row r="240" spans="1:27" ht="34.5" customHeight="1" thickBot="1">
      <c r="A240" s="269"/>
      <c r="B240" s="421" t="s">
        <v>1736</v>
      </c>
      <c r="C240" s="422"/>
      <c r="D240" s="423"/>
      <c r="E240" s="423"/>
      <c r="F240" s="292"/>
      <c r="G240" s="292"/>
      <c r="H240" s="292"/>
      <c r="I240" s="292"/>
      <c r="J240" s="292"/>
      <c r="K240" s="292"/>
      <c r="L240" s="292"/>
      <c r="M240" s="292"/>
      <c r="N240" s="292"/>
      <c r="O240" s="292"/>
      <c r="P240" s="292"/>
      <c r="Q240" s="292"/>
      <c r="R240" s="292"/>
      <c r="S240" s="293"/>
      <c r="T240" s="292"/>
      <c r="U240" s="292"/>
      <c r="V240" s="292"/>
      <c r="W240" s="294"/>
      <c r="X240" s="292"/>
      <c r="Y240" s="295"/>
      <c r="Z240" s="296" t="e">
        <f>VLOOKUP(Z222,'[12]표준보수료(지급)'!A$5:K$218,11,0)</f>
        <v>#N/A</v>
      </c>
      <c r="AA240" s="296" t="e">
        <f>VLOOKUP(Z222,'[12]표준보수료(사급)'!A$5:K$218,11,0)</f>
        <v>#N/A</v>
      </c>
    </row>
    <row r="241" spans="1:26" ht="34.5" customHeight="1" thickBot="1">
      <c r="A241" s="255">
        <f>A221+1</f>
        <v>13</v>
      </c>
      <c r="B241" s="256">
        <f>VLOOKUP(A241,타입입력,3,0)</f>
        <v>0</v>
      </c>
      <c r="C241" s="257" t="s">
        <v>1636</v>
      </c>
      <c r="D241" s="256">
        <f>VLOOKUP(A241,타입입력,5,0)</f>
        <v>0</v>
      </c>
      <c r="E241" s="257" t="s">
        <v>1638</v>
      </c>
      <c r="F241" s="258" t="str">
        <f>IF(G241=0,"",",")</f>
        <v>,</v>
      </c>
      <c r="G241" s="256" t="str">
        <f>IF(VLOOKUP(A241,타입입력,7,0)="",",",VLOOKUP(A241,타입입력,7,0))</f>
        <v>,</v>
      </c>
      <c r="H241" s="258" t="str">
        <f>IF(I241="","",",")</f>
        <v>,</v>
      </c>
      <c r="I241" s="256" t="str">
        <f>IF(VLOOKUP(A241,타입입력,8,0)="",",",VLOOKUP(A241,타입입력,8,0)&amp;"층")</f>
        <v>,</v>
      </c>
      <c r="J241" s="258" t="str">
        <f>IF(K241="","",",")</f>
        <v>,</v>
      </c>
      <c r="K241" s="256" t="str">
        <f>IF(VLOOKUP(A241,타입입력,12,0)="",",",VLOOKUP(A241,타입입력,12,0))</f>
        <v>,</v>
      </c>
      <c r="L241" s="258" t="str">
        <f>IF(M241="","",",")</f>
        <v>,</v>
      </c>
      <c r="M241" s="256" t="str">
        <f>IF(VLOOKUP(A241,타입입력,13,0)="",",",VLOOKUP(A241,타입입력,13,0))</f>
        <v>,</v>
      </c>
      <c r="N241" s="258" t="str">
        <f>IF(O241="","",",")</f>
        <v>,</v>
      </c>
      <c r="O241" s="256" t="str">
        <f>IF(VLOOKUP(A241,타입입력,14,0)="",",",VLOOKUP(A241,타입입력,14,0))</f>
        <v>,</v>
      </c>
      <c r="P241" s="258" t="str">
        <f>IF(Q241="","",",")</f>
        <v>,</v>
      </c>
      <c r="Q241" s="256" t="str">
        <f>IF(VLOOKUP(A241,타입입력,15,0)="",",",VLOOKUP(A241,타입입력,15,0))</f>
        <v>,</v>
      </c>
      <c r="R241" s="258" t="str">
        <f>IF(S241="","",",")</f>
        <v>,</v>
      </c>
      <c r="S241" s="256" t="str">
        <f>IF(VLOOKUP(A241,타입입력,16,0)="",",",VLOOKUP(A241,타입입력,16,0))</f>
        <v>,</v>
      </c>
      <c r="T241" s="256" t="str">
        <f>IF(VLOOKUP(A241,타입입력,17,0)="",",",VLOOKUP(A241,타입입력,17,0))</f>
        <v>,</v>
      </c>
      <c r="U241" s="259" t="str">
        <f>IF(VLOOKUP(A241,타입입력,18,0)="",",",VLOOKUP(A241,타입입력,18,0))</f>
        <v>,</v>
      </c>
      <c r="V241" s="256" t="str">
        <f>IF(VLOOKUP(A241,타입입력,20,0)="",",",VLOOKUP(A241,타입입력,20,0))</f>
        <v>,</v>
      </c>
      <c r="W241" s="256" t="str">
        <f>IF(VLOOKUP(A241,타입입력,21,0)="",",",VLOOKUP(A241,타입입력,21,0))</f>
        <v>,</v>
      </c>
      <c r="X241" s="256" t="str">
        <f>IF(VLOOKUP(A241,타입입력,23,0)="",",",VLOOKUP(A241,타입입력,23,0))</f>
        <v>,</v>
      </c>
      <c r="Y241" s="256"/>
      <c r="Z241" s="260" t="str">
        <f>IF(VLOOKUP(A241,타입입력,22,0)="",",",VLOOKUP(A241,타입입력,22,0))</f>
        <v>,</v>
      </c>
    </row>
    <row r="242" spans="1:26" ht="34.5" customHeight="1">
      <c r="A242" s="262"/>
      <c r="B242" s="433">
        <f>VLOOKUP(A241,타입입력,2,0)</f>
        <v>0</v>
      </c>
      <c r="C242" s="434"/>
      <c r="D242" s="435" t="str">
        <f>CONCATENATE(B241,C241,D241,E241,S241,T241)</f>
        <v>0인승0층,,</v>
      </c>
      <c r="E242" s="435"/>
      <c r="F242" s="263"/>
      <c r="G242" s="263" t="str">
        <f>CONCATENATE(B241,C241)</f>
        <v>0인승</v>
      </c>
      <c r="H242" s="263"/>
      <c r="I242" s="263" t="str">
        <f>MID(I241,3,1)</f>
        <v/>
      </c>
      <c r="J242" s="263"/>
      <c r="K242" s="263" t="str">
        <f>CONCATENATE(D241,E241)</f>
        <v>0층</v>
      </c>
      <c r="L242" s="263"/>
      <c r="M242" s="263"/>
      <c r="N242" s="263"/>
      <c r="O242" s="263"/>
      <c r="P242" s="263"/>
      <c r="Q242" s="263"/>
      <c r="R242" s="263"/>
      <c r="S242" s="263"/>
      <c r="T242" s="263" t="str">
        <f>CONCATENATE(B241,C241,D241,E241,S241)</f>
        <v>0인승0층,</v>
      </c>
      <c r="U242" s="263" t="str">
        <f>CONCATENATE(D241,E241)</f>
        <v>0층</v>
      </c>
      <c r="V242" s="264"/>
      <c r="W242" s="264"/>
      <c r="X242" s="264"/>
      <c r="Y242" s="265" t="e">
        <f>IF(MID(S241,4,1)="m",VALUE(CONCATENATE(B241,LEFT(S241,3))),VALUE(CONCATENATE(B241,LEFT(S241,2))))</f>
        <v>#VALUE!</v>
      </c>
      <c r="Z242" s="266" t="str">
        <f>CONCATENATE(B241,C241,D241,E241)</f>
        <v>0인승0층</v>
      </c>
    </row>
    <row r="243" spans="1:26" ht="34.5" customHeight="1">
      <c r="A243" s="269"/>
      <c r="B243" s="424" t="s">
        <v>1695</v>
      </c>
      <c r="C243" s="425"/>
      <c r="D243" s="426" t="str">
        <f>CONCATENATE(B241,C241,D241,E241)</f>
        <v>0인승0층</v>
      </c>
      <c r="E243" s="426"/>
      <c r="F243" s="270"/>
      <c r="G243" s="271"/>
      <c r="H243" s="270"/>
      <c r="I243" s="270" t="s">
        <v>1696</v>
      </c>
      <c r="J243" s="270"/>
      <c r="K243" s="270"/>
      <c r="L243" s="270"/>
      <c r="M243" s="270"/>
      <c r="N243" s="270"/>
      <c r="O243" s="270" t="str">
        <f>B241&amp;C241&amp;O241</f>
        <v>0인승,</v>
      </c>
      <c r="P243" s="270"/>
      <c r="Q243" s="270"/>
      <c r="R243" s="270"/>
      <c r="S243" s="270"/>
      <c r="T243" s="427" t="s">
        <v>1698</v>
      </c>
      <c r="U243" s="427"/>
      <c r="V243" s="427"/>
      <c r="W243" s="427"/>
      <c r="X243" s="427"/>
      <c r="Y243" s="428"/>
      <c r="Z243" s="429"/>
    </row>
    <row r="244" spans="1:26" ht="34.5" customHeight="1">
      <c r="A244" s="269"/>
      <c r="B244" s="430" t="s">
        <v>1700</v>
      </c>
      <c r="C244" s="431"/>
      <c r="D244" s="432" t="str">
        <f>"본체"&amp;IF(M241="기계실무","("&amp;M241&amp;")","")</f>
        <v>본체</v>
      </c>
      <c r="E244" s="432"/>
      <c r="F244" s="272"/>
      <c r="G244" s="273" t="str">
        <f>G241</f>
        <v>,</v>
      </c>
      <c r="H244" s="272"/>
      <c r="I244" s="273" t="str">
        <f>I241</f>
        <v>,</v>
      </c>
      <c r="J244" s="272"/>
      <c r="K244" s="273" t="str">
        <f>K241</f>
        <v>,</v>
      </c>
      <c r="L244" s="272"/>
      <c r="M244" s="272"/>
      <c r="N244" s="272"/>
      <c r="O244" s="272"/>
      <c r="P244" s="272"/>
      <c r="Q244" s="272"/>
      <c r="R244" s="272"/>
      <c r="S244" s="272" t="s">
        <v>1702</v>
      </c>
      <c r="T244" s="272" t="str">
        <f>"본체"&amp;"("&amp;M241&amp;")"</f>
        <v>본체(,)</v>
      </c>
      <c r="U244" s="272" t="s">
        <v>1703</v>
      </c>
      <c r="V244" s="272" t="s">
        <v>1704</v>
      </c>
      <c r="W244" s="273" t="s">
        <v>1643</v>
      </c>
      <c r="X244" s="273" t="str">
        <f>I241</f>
        <v>,</v>
      </c>
      <c r="Y244" s="274" t="s">
        <v>1706</v>
      </c>
      <c r="Z244" s="275" t="s">
        <v>1702</v>
      </c>
    </row>
    <row r="245" spans="1:26" ht="34.5" customHeight="1">
      <c r="A245" s="269"/>
      <c r="B245" s="417" t="s">
        <v>1708</v>
      </c>
      <c r="C245" s="418"/>
      <c r="D245" s="419" t="e">
        <f>IF(M241="기계실무",VLOOKUP(D242,'[12]제조원가(기계실무)'!A$6:L$1103,4,0),VLOOKUP(D242,'[12]제조원가(기계실유)'!A$7:L$1104,4,0))+IF(O241=",",0,VLOOKUP(O241,[12]특수단가!$A$6:$H$20,8,))+IF(Q241=",",0,VLOOKUP(Q241,[12]특수단가!$A$6:$H$20,8,))+IF(U241=",",0,([12]특수단가!$H$11*(U241+1)))+IF(V241=",",0,VLOOKUP(B241,[12]특수단가!$A$12:$H$17,8,))+IF(W241=",",0,VLOOKUP(W241,[12]특수단가!$A$6:$H$20,8,))+IF(X241=",",0,VLOOKUP(X241,[12]특수단가!$A$6:$H$20,8,))</f>
        <v>#N/A</v>
      </c>
      <c r="E245" s="419"/>
      <c r="F245" s="277"/>
      <c r="G245" s="277" t="str">
        <f>IF(G241=",","",HLOOKUP(G242,'[12]제조원가(트렁크)'!$F$5:$K$18,6,0))</f>
        <v/>
      </c>
      <c r="H245" s="277"/>
      <c r="I245" s="277" t="str">
        <f>IF(I241=",","",HLOOKUP(G242,'[12]제조원가(지하층)'!F$5:K$18,6,0)*I242)</f>
        <v/>
      </c>
      <c r="J245" s="277"/>
      <c r="K245" s="277" t="str">
        <f>IF(K241=",","",VLOOKUP(K242,'[12]제조원가(병렬)'!A$6:M$46,3,0))</f>
        <v/>
      </c>
      <c r="L245" s="277"/>
      <c r="M245" s="277"/>
      <c r="N245" s="277"/>
      <c r="O245" s="277"/>
      <c r="P245" s="277"/>
      <c r="Q245" s="277"/>
      <c r="R245" s="277"/>
      <c r="S245" s="277" t="e">
        <f t="shared" ref="S245:S258" si="24">TRUNC(SUM(D245:Q245))</f>
        <v>#N/A</v>
      </c>
      <c r="T245" s="277" t="e">
        <f>VLOOKUP(T242,'[12]원가집계(설치)'!A$6:V$572,4,0)</f>
        <v>#N/A</v>
      </c>
      <c r="U245" s="277" t="e">
        <f>VLOOKUP(U242,'[12]설치원가(CCTV)'!B$6:U$48,4,0)</f>
        <v>#N/A</v>
      </c>
      <c r="V245" s="278"/>
      <c r="W245" s="297" t="str">
        <f>IF(K241=",","",VLOOKUP(K242,'[12]설치원가(병렬)'!B$6:U$46,4,0))</f>
        <v/>
      </c>
      <c r="X245" s="277" t="str">
        <f>IF(I241=",","",HLOOKUP(G242,'[12]설치원가(지하)'!$F$5:$K$26,6,0)*I242)</f>
        <v/>
      </c>
      <c r="Y245" s="279" t="str">
        <f>IFERROR(HLOOKUP(Y242,'[12]설치원가(자동구출운전장치)'!$P$3:$Y$17,2,0),"")</f>
        <v/>
      </c>
      <c r="Z245" s="280" t="e">
        <f t="shared" ref="Z245:Z258" si="25">TRUNC(SUM(T245:Y245))</f>
        <v>#N/A</v>
      </c>
    </row>
    <row r="246" spans="1:26" ht="34.5" customHeight="1">
      <c r="A246" s="269"/>
      <c r="B246" s="417" t="s">
        <v>66</v>
      </c>
      <c r="C246" s="418"/>
      <c r="D246" s="419" t="e">
        <f>IF(M241="기계실무",VLOOKUP(D242,'[12]제조원가(기계실무)'!A$6:L$1103,5,0),VLOOKUP(D242,'[12]제조원가(기계실유)'!A$7:L$1104,5,0))</f>
        <v>#N/A</v>
      </c>
      <c r="E246" s="419"/>
      <c r="F246" s="277"/>
      <c r="G246" s="277" t="str">
        <f>IF(G241=",","",HLOOKUP(G242,'[12]제조원가(트렁크)'!$F$5:$K$18,7,0))</f>
        <v/>
      </c>
      <c r="H246" s="277"/>
      <c r="I246" s="277" t="str">
        <f>IF(I241=",","",HLOOKUP(G242,'[12]제조원가(지하층)'!F$5:K$18,7,0)*I242)</f>
        <v/>
      </c>
      <c r="J246" s="277"/>
      <c r="K246" s="277" t="str">
        <f>IF(K241=",","",VLOOKUP(K242,'[12]제조원가(병렬)'!A$6:M$46,6,0))</f>
        <v/>
      </c>
      <c r="L246" s="277"/>
      <c r="M246" s="277"/>
      <c r="N246" s="277"/>
      <c r="O246" s="277"/>
      <c r="P246" s="277"/>
      <c r="Q246" s="277"/>
      <c r="R246" s="277"/>
      <c r="S246" s="277" t="e">
        <f t="shared" si="24"/>
        <v>#N/A</v>
      </c>
      <c r="T246" s="277" t="e">
        <f>VLOOKUP(T242,'[12]원가집계(설치)'!A$6:V$572,5,0)</f>
        <v>#N/A</v>
      </c>
      <c r="U246" s="277" t="e">
        <f>VLOOKUP(U242,'[12]설치원가(CCTV)'!B$6:U$48,5,0)</f>
        <v>#N/A</v>
      </c>
      <c r="V246" s="277" t="str">
        <f>IF(G241=",","",HLOOKUP(G242,'[12]설치원가(트렁크)'!$F$5:$K$26,7,0))</f>
        <v/>
      </c>
      <c r="W246" s="297" t="str">
        <f>IF(K241=",","",VLOOKUP(K242,'[12]설치원가(병렬)'!B$6:U$46,5,0))</f>
        <v/>
      </c>
      <c r="X246" s="277" t="str">
        <f>IF(I241=",","",HLOOKUP(G242,'[12]설치원가(지하)'!$F$5:$K$26,7,0)*I242)</f>
        <v/>
      </c>
      <c r="Y246" s="279" t="str">
        <f>IFERROR(HLOOKUP(Y242,'[12]설치원가(자동구출운전장치)'!$P$3:$Y$17,3,0),"")</f>
        <v/>
      </c>
      <c r="Z246" s="280" t="e">
        <f t="shared" si="25"/>
        <v>#N/A</v>
      </c>
    </row>
    <row r="247" spans="1:26" ht="34.5" customHeight="1">
      <c r="A247" s="269"/>
      <c r="B247" s="417" t="s">
        <v>68</v>
      </c>
      <c r="C247" s="418"/>
      <c r="D247" s="419" t="e">
        <f>IF(M241="기계실무",VLOOKUP(D242,'[12]제조원가(기계실무)'!A$6:L$1103,6,0),VLOOKUP(D242,'[12]제조원가(기계실유)'!A$7:L$1104,6,0))</f>
        <v>#N/A</v>
      </c>
      <c r="E247" s="419"/>
      <c r="F247" s="277"/>
      <c r="G247" s="277" t="str">
        <f>IF(G241=",","",HLOOKUP(G242,'[12]제조원가(트렁크)'!$F$5:$K$18,8,0))</f>
        <v/>
      </c>
      <c r="H247" s="277"/>
      <c r="I247" s="277" t="str">
        <f>IF(I241=",","",HLOOKUP(G242,'[12]제조원가(지하층)'!F$5:K$18,8,0)*I242)</f>
        <v/>
      </c>
      <c r="J247" s="277"/>
      <c r="K247" s="277" t="str">
        <f>IF(K241=",","",VLOOKUP(K242,'[12]제조원가(병렬)'!A$6:M$46,7,0))</f>
        <v/>
      </c>
      <c r="L247" s="277"/>
      <c r="M247" s="277"/>
      <c r="N247" s="277"/>
      <c r="O247" s="277"/>
      <c r="P247" s="277"/>
      <c r="Q247" s="277"/>
      <c r="R247" s="277"/>
      <c r="S247" s="277" t="e">
        <f t="shared" si="24"/>
        <v>#N/A</v>
      </c>
      <c r="T247" s="277" t="e">
        <f>VLOOKUP(T242,'[12]원가집계(설치)'!A$6:V$572,6,0)</f>
        <v>#N/A</v>
      </c>
      <c r="U247" s="277" t="e">
        <f>VLOOKUP(U242,'[12]설치원가(CCTV)'!B$6:U$48,6,0)</f>
        <v>#N/A</v>
      </c>
      <c r="V247" s="277" t="str">
        <f>IF(G241=",","",HLOOKUP(G242,'[12]설치원가(트렁크)'!$F$5:$K$26,8,0))</f>
        <v/>
      </c>
      <c r="W247" s="297" t="str">
        <f>IF(K241=",","",VLOOKUP(K242,'[12]설치원가(병렬)'!B$6:U$46,6,0))</f>
        <v/>
      </c>
      <c r="X247" s="277" t="str">
        <f>IF(I241=",","",HLOOKUP(G242,'[12]설치원가(지하)'!$F$5:$K$26,8,0)*I242)</f>
        <v/>
      </c>
      <c r="Y247" s="279" t="str">
        <f>IFERROR(HLOOKUP(Y242,'[12]설치원가(자동구출운전장치)'!$P$3:$Y$17,4,0),"")</f>
        <v/>
      </c>
      <c r="Z247" s="280" t="e">
        <f t="shared" si="25"/>
        <v>#N/A</v>
      </c>
    </row>
    <row r="248" spans="1:26" ht="34.5" customHeight="1">
      <c r="A248" s="269"/>
      <c r="B248" s="417" t="s">
        <v>1712</v>
      </c>
      <c r="C248" s="284" t="s">
        <v>1713</v>
      </c>
      <c r="D248" s="419"/>
      <c r="E248" s="419"/>
      <c r="F248" s="277"/>
      <c r="G248" s="285"/>
      <c r="H248" s="277"/>
      <c r="I248" s="285"/>
      <c r="J248" s="277"/>
      <c r="K248" s="285"/>
      <c r="L248" s="277"/>
      <c r="M248" s="277"/>
      <c r="N248" s="277"/>
      <c r="O248" s="277"/>
      <c r="P248" s="277"/>
      <c r="Q248" s="277"/>
      <c r="R248" s="277"/>
      <c r="S248" s="277">
        <f t="shared" si="24"/>
        <v>0</v>
      </c>
      <c r="T248" s="277" t="e">
        <f>VLOOKUP(T242,'[12]원가집계(설치)'!A$6:V$572,8,0)</f>
        <v>#N/A</v>
      </c>
      <c r="U248" s="277" t="e">
        <f>VLOOKUP(U242,'[12]설치원가(CCTV)'!B$6:U$48,8,0)</f>
        <v>#N/A</v>
      </c>
      <c r="V248" s="277" t="str">
        <f>IF(G241=",","",HLOOKUP(G242,'[12]설치원가(트렁크)'!$F$5:$K$26,11,0))</f>
        <v/>
      </c>
      <c r="W248" s="297" t="str">
        <f>IF(K241=",","",VLOOKUP(K242,'[12]설치원가(병렬)'!B$6:U$46,8,0))</f>
        <v/>
      </c>
      <c r="X248" s="277" t="str">
        <f>IF(I241=",","",HLOOKUP(G242,'[12]설치원가(지하)'!$F$5:$K$26,11,0)*I242)</f>
        <v/>
      </c>
      <c r="Y248" s="279" t="str">
        <f>IFERROR(HLOOKUP(Y242,'[12]설치원가(자동구출운전장치)'!$P$3:$Y$17,5,0),"")</f>
        <v/>
      </c>
      <c r="Z248" s="280" t="e">
        <f t="shared" si="25"/>
        <v>#N/A</v>
      </c>
    </row>
    <row r="249" spans="1:26" ht="34.5" customHeight="1">
      <c r="A249" s="269"/>
      <c r="B249" s="417"/>
      <c r="C249" s="284" t="s">
        <v>1715</v>
      </c>
      <c r="D249" s="419"/>
      <c r="E249" s="419"/>
      <c r="F249" s="277"/>
      <c r="G249" s="277"/>
      <c r="H249" s="277"/>
      <c r="I249" s="277"/>
      <c r="J249" s="277"/>
      <c r="K249" s="277"/>
      <c r="L249" s="277"/>
      <c r="M249" s="277"/>
      <c r="N249" s="277"/>
      <c r="O249" s="277"/>
      <c r="P249" s="277"/>
      <c r="Q249" s="277"/>
      <c r="R249" s="277"/>
      <c r="S249" s="277">
        <f t="shared" si="24"/>
        <v>0</v>
      </c>
      <c r="T249" s="277" t="e">
        <f>VLOOKUP(T242,'[12]원가집계(설치)'!A$6:V$572,9,0)</f>
        <v>#N/A</v>
      </c>
      <c r="U249" s="277" t="e">
        <f>VLOOKUP(U242,'[12]설치원가(CCTV)'!B$6:U$48,9,0)</f>
        <v>#N/A</v>
      </c>
      <c r="V249" s="277" t="str">
        <f>IF(G241=",","",HLOOKUP(G242,'[12]설치원가(트렁크)'!$F$5:$K$26,12,0))</f>
        <v/>
      </c>
      <c r="W249" s="297" t="str">
        <f>IF(K241=",","",VLOOKUP(K242,'[12]설치원가(병렬)'!B$6:U$46,9,0))</f>
        <v/>
      </c>
      <c r="X249" s="277" t="str">
        <f>IF(I241=",","",HLOOKUP(G242,'[12]설치원가(지하)'!$F$5:$K$26,12,0)*I242)</f>
        <v/>
      </c>
      <c r="Y249" s="279" t="str">
        <f>IFERROR(HLOOKUP(Y242,'[12]설치원가(자동구출운전장치)'!$P$3:$Y$17,6,0),"")</f>
        <v/>
      </c>
      <c r="Z249" s="280" t="e">
        <f t="shared" si="25"/>
        <v>#N/A</v>
      </c>
    </row>
    <row r="250" spans="1:26" ht="34.5" customHeight="1">
      <c r="A250" s="269"/>
      <c r="B250" s="417"/>
      <c r="C250" s="284" t="s">
        <v>1716</v>
      </c>
      <c r="D250" s="419"/>
      <c r="E250" s="419"/>
      <c r="F250" s="277"/>
      <c r="G250" s="277"/>
      <c r="H250" s="277"/>
      <c r="I250" s="277"/>
      <c r="J250" s="277"/>
      <c r="K250" s="277"/>
      <c r="L250" s="277"/>
      <c r="M250" s="277"/>
      <c r="N250" s="277"/>
      <c r="O250" s="277"/>
      <c r="P250" s="277"/>
      <c r="Q250" s="277"/>
      <c r="R250" s="277"/>
      <c r="S250" s="277">
        <f t="shared" si="24"/>
        <v>0</v>
      </c>
      <c r="T250" s="277" t="e">
        <f>VLOOKUP(T242,'[12]원가집계(설치)'!A$6:V$572,10,0)</f>
        <v>#N/A</v>
      </c>
      <c r="U250" s="277" t="e">
        <f>VLOOKUP(U242,'[12]설치원가(CCTV)'!B$6:U$48,10,0)</f>
        <v>#N/A</v>
      </c>
      <c r="V250" s="277" t="str">
        <f>IF(G241=",","",HLOOKUP(G242,'[12]설치원가(트렁크)'!$F$5:$K$26,13,0))</f>
        <v/>
      </c>
      <c r="W250" s="297" t="str">
        <f>IF(K241=",","",VLOOKUP(K242,'[12]설치원가(병렬)'!B$6:U$46,10,0))</f>
        <v/>
      </c>
      <c r="X250" s="277" t="str">
        <f>IF(I241=",","",HLOOKUP(G242,'[12]설치원가(지하)'!$F$5:$K$26,13,0)*I242)</f>
        <v/>
      </c>
      <c r="Y250" s="279" t="str">
        <f>IFERROR(HLOOKUP(Y242,'[12]설치원가(자동구출운전장치)'!$P$3:$Y$17,7,0),"")</f>
        <v/>
      </c>
      <c r="Z250" s="280" t="e">
        <f t="shared" si="25"/>
        <v>#N/A</v>
      </c>
    </row>
    <row r="251" spans="1:26" ht="34.5" customHeight="1">
      <c r="A251" s="269"/>
      <c r="B251" s="417"/>
      <c r="C251" s="284" t="s">
        <v>1718</v>
      </c>
      <c r="D251" s="419"/>
      <c r="E251" s="419"/>
      <c r="F251" s="277"/>
      <c r="G251" s="277"/>
      <c r="H251" s="277"/>
      <c r="I251" s="277"/>
      <c r="J251" s="277"/>
      <c r="K251" s="277"/>
      <c r="L251" s="277"/>
      <c r="M251" s="277"/>
      <c r="N251" s="277"/>
      <c r="O251" s="277"/>
      <c r="P251" s="277"/>
      <c r="Q251" s="277"/>
      <c r="R251" s="277"/>
      <c r="S251" s="277">
        <f t="shared" si="24"/>
        <v>0</v>
      </c>
      <c r="T251" s="277" t="e">
        <f>VLOOKUP(T242,'[12]원가집계(설치)'!A$6:V$572,11,0)</f>
        <v>#N/A</v>
      </c>
      <c r="U251" s="277" t="e">
        <f>VLOOKUP(U242,'[12]설치원가(CCTV)'!B$6:U$48,11,0)</f>
        <v>#N/A</v>
      </c>
      <c r="V251" s="277" t="str">
        <f>IF(G241=",","",HLOOKUP(G242,'[12]설치원가(트렁크)'!$F$5:$K$26,14,0))</f>
        <v/>
      </c>
      <c r="W251" s="297" t="str">
        <f>IF(K241=",","",VLOOKUP(K242,'[12]설치원가(병렬)'!B$6:U$46,11,0))</f>
        <v/>
      </c>
      <c r="X251" s="277" t="str">
        <f>IF(I241=",","",HLOOKUP(G242,'[12]설치원가(지하)'!$F$5:$K$26,14,0)*I242)</f>
        <v/>
      </c>
      <c r="Y251" s="279" t="str">
        <f>IFERROR(HLOOKUP(Y242,'[12]설치원가(자동구출운전장치)'!$P$3:$Y$17,8,0),"")</f>
        <v/>
      </c>
      <c r="Z251" s="280" t="e">
        <f t="shared" si="25"/>
        <v>#N/A</v>
      </c>
    </row>
    <row r="252" spans="1:26" ht="34.5" customHeight="1">
      <c r="A252" s="269"/>
      <c r="B252" s="417"/>
      <c r="C252" s="284" t="s">
        <v>1720</v>
      </c>
      <c r="D252" s="419"/>
      <c r="E252" s="419"/>
      <c r="F252" s="277"/>
      <c r="G252" s="277"/>
      <c r="H252" s="277"/>
      <c r="I252" s="277"/>
      <c r="J252" s="277"/>
      <c r="K252" s="277"/>
      <c r="L252" s="277"/>
      <c r="M252" s="277"/>
      <c r="N252" s="277"/>
      <c r="O252" s="277"/>
      <c r="P252" s="277"/>
      <c r="Q252" s="277"/>
      <c r="R252" s="277"/>
      <c r="S252" s="277">
        <f t="shared" si="24"/>
        <v>0</v>
      </c>
      <c r="T252" s="277" t="e">
        <f>VLOOKUP(T242,'[12]원가집계(설치)'!A$6:V$572,12,0)</f>
        <v>#N/A</v>
      </c>
      <c r="U252" s="277" t="e">
        <f>VLOOKUP(U242,'[12]설치원가(CCTV)'!B$6:U$48,12,0)</f>
        <v>#N/A</v>
      </c>
      <c r="V252" s="277" t="str">
        <f>IF(G241=",","",HLOOKUP(G242,'[12]설치원가(트렁크)'!$F$5:$K$26,15,0))</f>
        <v/>
      </c>
      <c r="W252" s="297" t="str">
        <f>IF(K241=",","",VLOOKUP(K242,'[12]설치원가(병렬)'!B$6:U$46,12,0))</f>
        <v/>
      </c>
      <c r="X252" s="277" t="str">
        <f>IF(I241=",","",HLOOKUP(G242,'[12]설치원가(지하)'!$F$5:$K$26,15,0)*I242)</f>
        <v/>
      </c>
      <c r="Y252" s="279" t="str">
        <f>IFERROR(HLOOKUP(Y242,'[12]설치원가(자동구출운전장치)'!$P$3:$Y$17,9,0),"")</f>
        <v/>
      </c>
      <c r="Z252" s="280" t="e">
        <f t="shared" si="25"/>
        <v>#N/A</v>
      </c>
    </row>
    <row r="253" spans="1:26" ht="34.5" customHeight="1">
      <c r="A253" s="269"/>
      <c r="B253" s="417"/>
      <c r="C253" s="284" t="s">
        <v>1722</v>
      </c>
      <c r="D253" s="419"/>
      <c r="E253" s="419"/>
      <c r="F253" s="287"/>
      <c r="G253" s="277"/>
      <c r="H253" s="277"/>
      <c r="I253" s="277"/>
      <c r="J253" s="277"/>
      <c r="K253" s="277"/>
      <c r="L253" s="277"/>
      <c r="M253" s="277"/>
      <c r="N253" s="277"/>
      <c r="O253" s="277"/>
      <c r="P253" s="277"/>
      <c r="Q253" s="277"/>
      <c r="R253" s="277"/>
      <c r="S253" s="277">
        <f t="shared" si="24"/>
        <v>0</v>
      </c>
      <c r="T253" s="277" t="e">
        <f>VLOOKUP(T242,'[12]원가집계(설치)'!A$6:V$572,13,0)</f>
        <v>#N/A</v>
      </c>
      <c r="U253" s="277" t="e">
        <f>VLOOKUP(U242,'[12]설치원가(CCTV)'!B$6:U$48,13,0)</f>
        <v>#N/A</v>
      </c>
      <c r="V253" s="277" t="str">
        <f>IF(G241=",","",HLOOKUP(G242,'[12]설치원가(트렁크)'!$F$5:$K$26,16,0))</f>
        <v/>
      </c>
      <c r="W253" s="297" t="str">
        <f>IF(K241=",","",VLOOKUP(K242,'[12]설치원가(병렬)'!B$6:U$46,13,0))</f>
        <v/>
      </c>
      <c r="X253" s="277" t="str">
        <f>IF(I241=",","",HLOOKUP(G242,'[12]설치원가(지하)'!$F$5:$K$26,16,0)*I242)</f>
        <v/>
      </c>
      <c r="Y253" s="279" t="str">
        <f>IFERROR(HLOOKUP(Y242,'[12]설치원가(자동구출운전장치)'!$P$3:$Y$17,10,0),"")</f>
        <v/>
      </c>
      <c r="Z253" s="280" t="e">
        <f t="shared" si="25"/>
        <v>#N/A</v>
      </c>
    </row>
    <row r="254" spans="1:26" ht="34.5" customHeight="1">
      <c r="A254" s="269"/>
      <c r="B254" s="417"/>
      <c r="C254" s="284" t="s">
        <v>1724</v>
      </c>
      <c r="D254" s="419"/>
      <c r="E254" s="419"/>
      <c r="F254" s="277"/>
      <c r="G254" s="277"/>
      <c r="H254" s="277"/>
      <c r="I254" s="277"/>
      <c r="J254" s="277"/>
      <c r="K254" s="277"/>
      <c r="L254" s="277"/>
      <c r="M254" s="277"/>
      <c r="N254" s="277"/>
      <c r="O254" s="277"/>
      <c r="P254" s="277"/>
      <c r="Q254" s="277"/>
      <c r="R254" s="277"/>
      <c r="S254" s="277">
        <f t="shared" si="24"/>
        <v>0</v>
      </c>
      <c r="T254" s="277" t="e">
        <f>VLOOKUP(T242,'[12]원가집계(설치)'!A$6:V$572,14,0)</f>
        <v>#N/A</v>
      </c>
      <c r="U254" s="277" t="e">
        <f>VLOOKUP(U242,'[12]설치원가(CCTV)'!B$6:U$48,14,0)</f>
        <v>#N/A</v>
      </c>
      <c r="V254" s="277" t="str">
        <f>IF(G241=",","",HLOOKUP(G242,'[12]설치원가(트렁크)'!$F$5:$K$26,17,0))</f>
        <v/>
      </c>
      <c r="W254" s="297" t="str">
        <f>IF(K241=",","",VLOOKUP(K242,'[12]설치원가(병렬)'!B$6:U$46,14,0))</f>
        <v/>
      </c>
      <c r="X254" s="277" t="str">
        <f>IF(I241=",","",HLOOKUP(G242,'[12]설치원가(지하)'!$F$5:$K$26,17,0)*I242)</f>
        <v/>
      </c>
      <c r="Y254" s="279" t="str">
        <f>IFERROR(HLOOKUP(Y242,'[12]설치원가(자동구출운전장치)'!$P$3:$Y$17,11,0),"")</f>
        <v/>
      </c>
      <c r="Z254" s="280" t="e">
        <f t="shared" si="25"/>
        <v>#N/A</v>
      </c>
    </row>
    <row r="255" spans="1:26" ht="34.5" customHeight="1">
      <c r="A255" s="269"/>
      <c r="B255" s="417"/>
      <c r="C255" s="284" t="s">
        <v>1726</v>
      </c>
      <c r="D255" s="419"/>
      <c r="E255" s="419"/>
      <c r="F255" s="277"/>
      <c r="G255" s="277"/>
      <c r="H255" s="277"/>
      <c r="I255" s="277"/>
      <c r="J255" s="277"/>
      <c r="K255" s="277"/>
      <c r="L255" s="277"/>
      <c r="M255" s="277"/>
      <c r="N255" s="277"/>
      <c r="O255" s="277"/>
      <c r="P255" s="277"/>
      <c r="Q255" s="277"/>
      <c r="R255" s="277"/>
      <c r="S255" s="277">
        <f t="shared" si="24"/>
        <v>0</v>
      </c>
      <c r="T255" s="277" t="e">
        <f>VLOOKUP(T242,'[12]원가집계(설치)'!A$6:V$572,15,0)</f>
        <v>#N/A</v>
      </c>
      <c r="U255" s="277" t="e">
        <f>VLOOKUP(U242,'[12]설치원가(CCTV)'!B$6:U$48,15,0)</f>
        <v>#N/A</v>
      </c>
      <c r="V255" s="277" t="str">
        <f>IF(G241=",","",HLOOKUP(G242,'[12]설치원가(트렁크)'!$F$5:$K$26,10,0))</f>
        <v/>
      </c>
      <c r="W255" s="297" t="str">
        <f>IF(K241=",","",VLOOKUP(K242,'[12]설치원가(병렬)'!B$6:U$46,15,0))</f>
        <v/>
      </c>
      <c r="X255" s="277" t="str">
        <f>IF(I241=",","",HLOOKUP(G242,'[12]설치원가(지하)'!$F$5:$K$26,10,0)*I242)</f>
        <v/>
      </c>
      <c r="Y255" s="279" t="str">
        <f>IFERROR(HLOOKUP(Y242,'[12]설치원가(자동구출운전장치)'!$P$3:$Y$17,12,0),"")</f>
        <v/>
      </c>
      <c r="Z255" s="280" t="e">
        <f t="shared" si="25"/>
        <v>#N/A</v>
      </c>
    </row>
    <row r="256" spans="1:26" ht="34.5" customHeight="1">
      <c r="A256" s="269"/>
      <c r="B256" s="417" t="s">
        <v>1728</v>
      </c>
      <c r="C256" s="418"/>
      <c r="D256" s="419" t="e">
        <f>IF(M241="기계실무",VLOOKUP(D242,'[12]제조원가(기계실무)'!A$6:L$1103,8,0),VLOOKUP(D242,'[12]제조원가(기계실유)'!A$7:L$1104,8,0))</f>
        <v>#N/A</v>
      </c>
      <c r="E256" s="419"/>
      <c r="F256" s="277"/>
      <c r="G256" s="277" t="str">
        <f>IF(G241=",","",HLOOKUP(G242,'[12]제조원가(트렁크)'!$F$5:$K$18,11,0))</f>
        <v/>
      </c>
      <c r="H256" s="277"/>
      <c r="I256" s="277" t="str">
        <f>IF(I241=",","",HLOOKUP(G242,'[12]제조원가(지하층)'!F$5:K$18,10,0)*I242)</f>
        <v/>
      </c>
      <c r="J256" s="277"/>
      <c r="K256" s="277" t="str">
        <f>IF(K241=",","",VLOOKUP(K242,'[12]제조원가(병렬)'!A$6:M$46,9,0))</f>
        <v/>
      </c>
      <c r="L256" s="277"/>
      <c r="M256" s="277"/>
      <c r="N256" s="277"/>
      <c r="O256" s="277"/>
      <c r="P256" s="277"/>
      <c r="Q256" s="277"/>
      <c r="R256" s="277"/>
      <c r="S256" s="277" t="e">
        <f t="shared" si="24"/>
        <v>#N/A</v>
      </c>
      <c r="T256" s="288" t="e">
        <f>SUM(T248:T255)</f>
        <v>#N/A</v>
      </c>
      <c r="U256" s="288" t="e">
        <f>SUM(U248:U255)</f>
        <v>#N/A</v>
      </c>
      <c r="V256" s="288">
        <f>SUM(V248:V255)</f>
        <v>0</v>
      </c>
      <c r="W256" s="288">
        <f>SUM(W248:W255)</f>
        <v>0</v>
      </c>
      <c r="X256" s="288">
        <f>SUM(X248:X255)</f>
        <v>0</v>
      </c>
      <c r="Y256" s="279" t="str">
        <f>IFERROR(HLOOKUP(Y242,'[12]설치원가(자동구출운전장치)'!$P$3:$Y$17,13,0),"")</f>
        <v/>
      </c>
      <c r="Z256" s="280" t="e">
        <f t="shared" si="25"/>
        <v>#N/A</v>
      </c>
    </row>
    <row r="257" spans="1:27" ht="34.5" customHeight="1">
      <c r="A257" s="269"/>
      <c r="B257" s="417" t="s">
        <v>1730</v>
      </c>
      <c r="C257" s="418"/>
      <c r="D257" s="419" t="e">
        <f>IF(M241="기계실무",VLOOKUP(D242,'[12]제조원가(기계실무)'!A$6:L$1103,10,0),VLOOKUP(D242,'[12]제조원가(기계실유)'!A$7:L$1104,10,0))</f>
        <v>#N/A</v>
      </c>
      <c r="E257" s="419"/>
      <c r="F257" s="277"/>
      <c r="G257" s="277" t="str">
        <f>IF(G241=",","",HLOOKUP(G242,'[12]제조원가(트렁크)'!$F$5:$K$18,12,0))</f>
        <v/>
      </c>
      <c r="H257" s="277"/>
      <c r="I257" s="277" t="str">
        <f>IF(I241=",","",HLOOKUP(G242,'[12]제조원가(지하층)'!F$5:K$18,12,0)*I242)</f>
        <v/>
      </c>
      <c r="J257" s="277"/>
      <c r="K257" s="277" t="str">
        <f>IF(K241=",","",VLOOKUP(K242,'[12]제조원가(병렬)'!A$6:M$46,11,0))</f>
        <v/>
      </c>
      <c r="L257" s="277"/>
      <c r="M257" s="277"/>
      <c r="N257" s="277"/>
      <c r="O257" s="277"/>
      <c r="P257" s="277"/>
      <c r="Q257" s="277"/>
      <c r="R257" s="277"/>
      <c r="S257" s="277" t="e">
        <f t="shared" si="24"/>
        <v>#N/A</v>
      </c>
      <c r="T257" s="277" t="e">
        <f>VLOOKUP(T242,'[12]원가집계(설치)'!A$6:V$572,18,0)</f>
        <v>#N/A</v>
      </c>
      <c r="U257" s="277" t="e">
        <f>VLOOKUP(U242,'[12]설치원가(CCTV)'!B$6:U$48,18,0)</f>
        <v>#N/A</v>
      </c>
      <c r="V257" s="277" t="str">
        <f>IF(G241=",","",HLOOKUP(G242,'[12]설치원가(트렁크)'!$F$5:$K$26,20,0))</f>
        <v/>
      </c>
      <c r="W257" s="297" t="str">
        <f>IF(K241=",","",VLOOKUP(K242,'[12]설치원가(병렬)'!B$6:U$46,18,0))</f>
        <v/>
      </c>
      <c r="X257" s="277" t="str">
        <f>IF(I241=",","",HLOOKUP(G242,'[12]설치원가(지하)'!$F$5:$K$26,20,0)*I242)</f>
        <v/>
      </c>
      <c r="Y257" s="279" t="str">
        <f>IFERROR(HLOOKUP(Y242,'[12]설치원가(자동구출운전장치)'!$P$3:$Y$17,14,0),"")</f>
        <v/>
      </c>
      <c r="Z257" s="280" t="e">
        <f t="shared" si="25"/>
        <v>#N/A</v>
      </c>
    </row>
    <row r="258" spans="1:27" ht="34.5" customHeight="1">
      <c r="A258" s="269"/>
      <c r="B258" s="417" t="s">
        <v>1732</v>
      </c>
      <c r="C258" s="418"/>
      <c r="D258" s="419" t="e">
        <f>IF(M241="기계실무",VLOOKUP(D242,'[12]제조원가(기계실무)'!A$6:L$1103,11,0),VLOOKUP(D242,'[12]제조원가(기계실유)'!A$7:L$1104,11,0))</f>
        <v>#N/A</v>
      </c>
      <c r="E258" s="419"/>
      <c r="F258" s="277"/>
      <c r="G258" s="277" t="str">
        <f>IF(G241=",","",HLOOKUP(G242,'[12]제조원가(트렁크)'!$F$5:$K$18,13,0))</f>
        <v/>
      </c>
      <c r="H258" s="277"/>
      <c r="I258" s="277" t="str">
        <f>IF(I241=",","",HLOOKUP(G242,'[12]제조원가(지하층)'!F$5:K$18,13,0)*I242)</f>
        <v/>
      </c>
      <c r="J258" s="277"/>
      <c r="K258" s="277" t="str">
        <f>IF(K241=",","",VLOOKUP(K242,'[12]제조원가(병렬)'!A$6:M$46,12,0))</f>
        <v/>
      </c>
      <c r="L258" s="277"/>
      <c r="M258" s="277"/>
      <c r="N258" s="277"/>
      <c r="O258" s="277"/>
      <c r="P258" s="277"/>
      <c r="Q258" s="277"/>
      <c r="R258" s="277"/>
      <c r="S258" s="277" t="e">
        <f t="shared" si="24"/>
        <v>#N/A</v>
      </c>
      <c r="T258" s="277" t="e">
        <f>VLOOKUP(T242,'[12]원가집계(설치)'!A$6:V$572,19,0)</f>
        <v>#N/A</v>
      </c>
      <c r="U258" s="277" t="e">
        <f>VLOOKUP(U242,'[12]설치원가(CCTV)'!B$6:U$48,19,0)</f>
        <v>#N/A</v>
      </c>
      <c r="V258" s="277" t="str">
        <f>IF(G241=",","",HLOOKUP(G242,'[12]설치원가(트렁크)'!$F$5:$K$26,21,0))</f>
        <v/>
      </c>
      <c r="W258" s="297" t="str">
        <f>IF(K241=",","",VLOOKUP(K242,'[12]설치원가(병렬)'!B$6:U$46,19,0))</f>
        <v/>
      </c>
      <c r="X258" s="277" t="str">
        <f>IF(I241=",","",HLOOKUP(G242,'[12]설치원가(지하)'!$F$5:$K$26,21,0)*I242)</f>
        <v/>
      </c>
      <c r="Y258" s="279" t="str">
        <f>IFERROR(HLOOKUP(Y242,'[12]설치원가(자동구출운전장치)'!$P$3:$Y$17,15,0),"")</f>
        <v/>
      </c>
      <c r="Z258" s="280" t="e">
        <f t="shared" si="25"/>
        <v>#N/A</v>
      </c>
    </row>
    <row r="259" spans="1:27" ht="34.5" customHeight="1">
      <c r="A259" s="269"/>
      <c r="B259" s="417" t="s">
        <v>1734</v>
      </c>
      <c r="C259" s="418"/>
      <c r="D259" s="420"/>
      <c r="E259" s="420"/>
      <c r="F259" s="289"/>
      <c r="G259" s="289"/>
      <c r="H259" s="289"/>
      <c r="I259" s="289"/>
      <c r="J259" s="289"/>
      <c r="K259" s="289"/>
      <c r="L259" s="289"/>
      <c r="M259" s="289"/>
      <c r="N259" s="289"/>
      <c r="O259" s="289"/>
      <c r="P259" s="289"/>
      <c r="Q259" s="289"/>
      <c r="R259" s="289"/>
      <c r="S259" s="277"/>
      <c r="T259" s="289"/>
      <c r="U259" s="289"/>
      <c r="V259" s="289"/>
      <c r="W259" s="290"/>
      <c r="X259" s="289"/>
      <c r="Y259" s="291"/>
      <c r="Z259" s="280">
        <f>[12]예비품산출표!$G$25</f>
        <v>135382.66717791412</v>
      </c>
    </row>
    <row r="260" spans="1:27" ht="34.5" customHeight="1" thickBot="1">
      <c r="A260" s="269"/>
      <c r="B260" s="421" t="s">
        <v>1736</v>
      </c>
      <c r="C260" s="422"/>
      <c r="D260" s="423"/>
      <c r="E260" s="423"/>
      <c r="F260" s="292"/>
      <c r="G260" s="292"/>
      <c r="H260" s="292"/>
      <c r="I260" s="292"/>
      <c r="J260" s="292"/>
      <c r="K260" s="292"/>
      <c r="L260" s="292"/>
      <c r="M260" s="292"/>
      <c r="N260" s="292"/>
      <c r="O260" s="292"/>
      <c r="P260" s="292"/>
      <c r="Q260" s="292"/>
      <c r="R260" s="292"/>
      <c r="S260" s="293"/>
      <c r="T260" s="292"/>
      <c r="U260" s="292"/>
      <c r="V260" s="292"/>
      <c r="W260" s="294"/>
      <c r="X260" s="292"/>
      <c r="Y260" s="295"/>
      <c r="Z260" s="296" t="e">
        <f>VLOOKUP(Z242,'[12]표준보수료(지급)'!A$5:K$218,11,0)</f>
        <v>#N/A</v>
      </c>
      <c r="AA260" s="296" t="e">
        <f>VLOOKUP(Z242,'[12]표준보수료(사급)'!A$5:K$218,11,0)</f>
        <v>#N/A</v>
      </c>
    </row>
    <row r="261" spans="1:27" ht="34.5" customHeight="1" thickBot="1">
      <c r="A261" s="255">
        <f>A241+1</f>
        <v>14</v>
      </c>
      <c r="B261" s="256">
        <f>VLOOKUP(A261,타입입력,3,0)</f>
        <v>0</v>
      </c>
      <c r="C261" s="257" t="s">
        <v>1636</v>
      </c>
      <c r="D261" s="256">
        <f>VLOOKUP(A261,타입입력,5,0)</f>
        <v>0</v>
      </c>
      <c r="E261" s="257" t="s">
        <v>1638</v>
      </c>
      <c r="F261" s="258" t="str">
        <f>IF(G261=0,"",",")</f>
        <v>,</v>
      </c>
      <c r="G261" s="256" t="str">
        <f>IF(VLOOKUP(A261,타입입력,7,0)="",",",VLOOKUP(A261,타입입력,7,0))</f>
        <v>,</v>
      </c>
      <c r="H261" s="258" t="str">
        <f>IF(I261="","",",")</f>
        <v>,</v>
      </c>
      <c r="I261" s="256" t="str">
        <f>IF(VLOOKUP(A261,타입입력,8,0)="",",",VLOOKUP(A261,타입입력,8,0)&amp;"층")</f>
        <v>,</v>
      </c>
      <c r="J261" s="258" t="str">
        <f>IF(K261="","",",")</f>
        <v>,</v>
      </c>
      <c r="K261" s="256" t="str">
        <f>IF(VLOOKUP(A261,타입입력,12,0)="",",",VLOOKUP(A261,타입입력,12,0))</f>
        <v>,</v>
      </c>
      <c r="L261" s="258" t="str">
        <f>IF(M261="","",",")</f>
        <v>,</v>
      </c>
      <c r="M261" s="256" t="str">
        <f>IF(VLOOKUP(A261,타입입력,13,0)="",",",VLOOKUP(A261,타입입력,13,0))</f>
        <v>,</v>
      </c>
      <c r="N261" s="258" t="str">
        <f>IF(O261="","",",")</f>
        <v>,</v>
      </c>
      <c r="O261" s="256" t="str">
        <f>IF(VLOOKUP(A261,타입입력,14,0)="",",",VLOOKUP(A261,타입입력,14,0))</f>
        <v>,</v>
      </c>
      <c r="P261" s="258" t="str">
        <f>IF(Q261="","",",")</f>
        <v>,</v>
      </c>
      <c r="Q261" s="256" t="str">
        <f>IF(VLOOKUP(A261,타입입력,15,0)="",",",VLOOKUP(A261,타입입력,15,0))</f>
        <v>,</v>
      </c>
      <c r="R261" s="258" t="str">
        <f>IF(S261="","",",")</f>
        <v>,</v>
      </c>
      <c r="S261" s="256" t="str">
        <f>IF(VLOOKUP(A261,타입입력,16,0)="",",",VLOOKUP(A261,타입입력,16,0))</f>
        <v>,</v>
      </c>
      <c r="T261" s="256" t="str">
        <f>IF(VLOOKUP(A261,타입입력,17,0)="",",",VLOOKUP(A261,타입입력,17,0))</f>
        <v>,</v>
      </c>
      <c r="U261" s="259" t="str">
        <f>IF(VLOOKUP(A261,타입입력,18,0)="",",",VLOOKUP(A261,타입입력,18,0))</f>
        <v>,</v>
      </c>
      <c r="V261" s="256" t="str">
        <f>IF(VLOOKUP(A261,타입입력,20,0)="",",",VLOOKUP(A261,타입입력,20,0))</f>
        <v>,</v>
      </c>
      <c r="W261" s="256" t="str">
        <f>IF(VLOOKUP(A261,타입입력,21,0)="",",",VLOOKUP(A261,타입입력,21,0))</f>
        <v>,</v>
      </c>
      <c r="X261" s="256" t="str">
        <f>IF(VLOOKUP(A261,타입입력,23,0)="",",",VLOOKUP(A261,타입입력,23,0))</f>
        <v>,</v>
      </c>
      <c r="Y261" s="256"/>
      <c r="Z261" s="260" t="str">
        <f>IF(VLOOKUP(A261,타입입력,22,0)="",",",VLOOKUP(A261,타입입력,22,0))</f>
        <v>,</v>
      </c>
    </row>
    <row r="262" spans="1:27" ht="34.5" customHeight="1">
      <c r="A262" s="262"/>
      <c r="B262" s="433">
        <f>VLOOKUP(A261,타입입력,2,0)</f>
        <v>0</v>
      </c>
      <c r="C262" s="434"/>
      <c r="D262" s="435" t="str">
        <f>CONCATENATE(B261,C261,D261,E261,S261,T261)</f>
        <v>0인승0층,,</v>
      </c>
      <c r="E262" s="435"/>
      <c r="F262" s="263"/>
      <c r="G262" s="263" t="str">
        <f>CONCATENATE(B261,C261)</f>
        <v>0인승</v>
      </c>
      <c r="H262" s="263"/>
      <c r="I262" s="263" t="str">
        <f>MID(I261,3,1)</f>
        <v/>
      </c>
      <c r="J262" s="263"/>
      <c r="K262" s="263" t="str">
        <f>CONCATENATE(D261,E261)</f>
        <v>0층</v>
      </c>
      <c r="L262" s="263"/>
      <c r="M262" s="263"/>
      <c r="N262" s="263"/>
      <c r="O262" s="263"/>
      <c r="P262" s="263"/>
      <c r="Q262" s="263"/>
      <c r="R262" s="263"/>
      <c r="S262" s="263"/>
      <c r="T262" s="263" t="str">
        <f>CONCATENATE(B261,C261,D261,E261,S261)</f>
        <v>0인승0층,</v>
      </c>
      <c r="U262" s="263" t="str">
        <f>CONCATENATE(D261,E261)</f>
        <v>0층</v>
      </c>
      <c r="V262" s="264"/>
      <c r="W262" s="264"/>
      <c r="X262" s="264"/>
      <c r="Y262" s="265" t="e">
        <f>IF(MID(S261,4,1)="m",VALUE(CONCATENATE(B261,LEFT(S261,3))),VALUE(CONCATENATE(B261,LEFT(S261,2))))</f>
        <v>#VALUE!</v>
      </c>
      <c r="Z262" s="266" t="str">
        <f>CONCATENATE(B261,C261,D261,E261)</f>
        <v>0인승0층</v>
      </c>
    </row>
    <row r="263" spans="1:27" ht="34.5" customHeight="1">
      <c r="A263" s="269"/>
      <c r="B263" s="424" t="s">
        <v>1695</v>
      </c>
      <c r="C263" s="425"/>
      <c r="D263" s="426" t="str">
        <f>CONCATENATE(B261,C261,D261,E261)</f>
        <v>0인승0층</v>
      </c>
      <c r="E263" s="426"/>
      <c r="F263" s="270"/>
      <c r="G263" s="271"/>
      <c r="H263" s="270"/>
      <c r="I263" s="270" t="s">
        <v>1696</v>
      </c>
      <c r="J263" s="270"/>
      <c r="K263" s="270"/>
      <c r="L263" s="270"/>
      <c r="M263" s="270"/>
      <c r="N263" s="270"/>
      <c r="O263" s="270" t="str">
        <f>B261&amp;C261&amp;O261</f>
        <v>0인승,</v>
      </c>
      <c r="P263" s="270"/>
      <c r="Q263" s="270"/>
      <c r="R263" s="270"/>
      <c r="S263" s="270"/>
      <c r="T263" s="427" t="s">
        <v>1698</v>
      </c>
      <c r="U263" s="427"/>
      <c r="V263" s="427"/>
      <c r="W263" s="427"/>
      <c r="X263" s="427"/>
      <c r="Y263" s="428"/>
      <c r="Z263" s="429"/>
    </row>
    <row r="264" spans="1:27" ht="34.5" customHeight="1">
      <c r="A264" s="269"/>
      <c r="B264" s="430" t="s">
        <v>1793</v>
      </c>
      <c r="C264" s="431"/>
      <c r="D264" s="432" t="str">
        <f>"본체"&amp;IF(M261="기계실무","("&amp;M261&amp;")","")</f>
        <v>본체</v>
      </c>
      <c r="E264" s="432"/>
      <c r="F264" s="272"/>
      <c r="G264" s="273" t="str">
        <f>G261</f>
        <v>,</v>
      </c>
      <c r="H264" s="272"/>
      <c r="I264" s="273" t="str">
        <f>I261</f>
        <v>,</v>
      </c>
      <c r="J264" s="272"/>
      <c r="K264" s="273" t="str">
        <f>K261</f>
        <v>,</v>
      </c>
      <c r="L264" s="272"/>
      <c r="M264" s="272"/>
      <c r="N264" s="272"/>
      <c r="O264" s="272"/>
      <c r="P264" s="272"/>
      <c r="Q264" s="272"/>
      <c r="R264" s="272"/>
      <c r="S264" s="272" t="s">
        <v>1702</v>
      </c>
      <c r="T264" s="272" t="str">
        <f>"본체"&amp;"("&amp;M261&amp;")"</f>
        <v>본체(,)</v>
      </c>
      <c r="U264" s="272" t="s">
        <v>1703</v>
      </c>
      <c r="V264" s="272" t="s">
        <v>1704</v>
      </c>
      <c r="W264" s="273" t="s">
        <v>1643</v>
      </c>
      <c r="X264" s="273" t="str">
        <f>I261</f>
        <v>,</v>
      </c>
      <c r="Y264" s="274" t="s">
        <v>1706</v>
      </c>
      <c r="Z264" s="275" t="s">
        <v>1702</v>
      </c>
    </row>
    <row r="265" spans="1:27" ht="34.5" customHeight="1">
      <c r="A265" s="269"/>
      <c r="B265" s="417" t="s">
        <v>1708</v>
      </c>
      <c r="C265" s="418"/>
      <c r="D265" s="419" t="e">
        <f>IF(M261="기계실무",VLOOKUP(D262,'[12]제조원가(기계실무)'!A$6:L$1103,4,0),VLOOKUP(D262,'[12]제조원가(기계실유)'!A$7:L$1104,4,0))+IF(O261=",",0,VLOOKUP(O261,[12]특수단가!$A$6:$H$20,8,))+IF(Q261=",",0,VLOOKUP(Q261,[12]특수단가!$A$6:$H$20,8,))+IF(U261=",",0,([12]특수단가!$H$11*(U261+1)))+IF(V261=",",0,VLOOKUP(B261,[12]특수단가!$A$12:$H$17,8,))+IF(W261=",",0,VLOOKUP(W261,[12]특수단가!$A$6:$H$20,8,))+IF(X261=",",0,VLOOKUP(X261,[12]특수단가!$A$6:$H$20,8,))</f>
        <v>#N/A</v>
      </c>
      <c r="E265" s="419"/>
      <c r="F265" s="277"/>
      <c r="G265" s="277" t="str">
        <f>IF(G261=",","",HLOOKUP(G262,'[12]제조원가(트렁크)'!$F$5:$K$18,6,0))</f>
        <v/>
      </c>
      <c r="H265" s="277"/>
      <c r="I265" s="277" t="str">
        <f>IF(I261=",","",HLOOKUP(G262,'[12]제조원가(지하층)'!F$5:K$18,6,0)*I262)</f>
        <v/>
      </c>
      <c r="J265" s="277"/>
      <c r="K265" s="277" t="str">
        <f>IF(K261=",","",VLOOKUP(K262,'[12]제조원가(병렬)'!A$6:M$46,3,0))</f>
        <v/>
      </c>
      <c r="L265" s="277"/>
      <c r="M265" s="277"/>
      <c r="N265" s="277"/>
      <c r="O265" s="277"/>
      <c r="P265" s="277"/>
      <c r="Q265" s="277"/>
      <c r="R265" s="277"/>
      <c r="S265" s="277" t="e">
        <f t="shared" ref="S265:S278" si="26">TRUNC(SUM(D265:Q265))</f>
        <v>#N/A</v>
      </c>
      <c r="T265" s="277" t="e">
        <f>VLOOKUP(T262,'[12]원가집계(설치)'!A$6:V$572,4,0)</f>
        <v>#N/A</v>
      </c>
      <c r="U265" s="277" t="e">
        <f>VLOOKUP(U262,'[12]설치원가(CCTV)'!B$6:U$48,4,0)</f>
        <v>#N/A</v>
      </c>
      <c r="V265" s="278"/>
      <c r="W265" s="297" t="str">
        <f>IF(K261=",","",VLOOKUP(K262,'[12]설치원가(병렬)'!B$6:U$46,4,0))</f>
        <v/>
      </c>
      <c r="X265" s="277" t="str">
        <f>IF(I261=",","",HLOOKUP(G262,'[12]설치원가(지하)'!$F$5:$K$26,6,0)*I262)</f>
        <v/>
      </c>
      <c r="Y265" s="279" t="str">
        <f>IFERROR(HLOOKUP(Y262,'[12]설치원가(자동구출운전장치)'!$P$3:$Y$17,2,0),"")</f>
        <v/>
      </c>
      <c r="Z265" s="280" t="e">
        <f t="shared" ref="Z265:Z278" si="27">TRUNC(SUM(T265:Y265))</f>
        <v>#N/A</v>
      </c>
    </row>
    <row r="266" spans="1:27" ht="34.5" customHeight="1">
      <c r="A266" s="269"/>
      <c r="B266" s="417" t="s">
        <v>66</v>
      </c>
      <c r="C266" s="418"/>
      <c r="D266" s="419" t="e">
        <f>IF(M261="기계실무",VLOOKUP(D262,'[12]제조원가(기계실무)'!A$6:L$1103,5,0),VLOOKUP(D262,'[12]제조원가(기계실유)'!A$7:L$1104,5,0))</f>
        <v>#N/A</v>
      </c>
      <c r="E266" s="419"/>
      <c r="F266" s="277"/>
      <c r="G266" s="277" t="str">
        <f>IF(G261=",","",HLOOKUP(G262,'[12]제조원가(트렁크)'!$F$5:$K$18,7,0))</f>
        <v/>
      </c>
      <c r="H266" s="277"/>
      <c r="I266" s="277" t="str">
        <f>IF(I261=",","",HLOOKUP(G262,'[12]제조원가(지하층)'!F$5:K$18,7,0)*I262)</f>
        <v/>
      </c>
      <c r="J266" s="277"/>
      <c r="K266" s="277" t="str">
        <f>IF(K261=",","",VLOOKUP(K262,'[12]제조원가(병렬)'!A$6:M$46,6,0))</f>
        <v/>
      </c>
      <c r="L266" s="277"/>
      <c r="M266" s="277"/>
      <c r="N266" s="277"/>
      <c r="O266" s="277"/>
      <c r="P266" s="277"/>
      <c r="Q266" s="277"/>
      <c r="R266" s="277"/>
      <c r="S266" s="277" t="e">
        <f t="shared" si="26"/>
        <v>#N/A</v>
      </c>
      <c r="T266" s="277" t="e">
        <f>VLOOKUP(T262,'[12]원가집계(설치)'!A$6:V$572,5,0)</f>
        <v>#N/A</v>
      </c>
      <c r="U266" s="277" t="e">
        <f>VLOOKUP(U262,'[12]설치원가(CCTV)'!B$6:U$48,5,0)</f>
        <v>#N/A</v>
      </c>
      <c r="V266" s="277" t="str">
        <f>IF(G261=",","",HLOOKUP(G262,'[12]설치원가(트렁크)'!$F$5:$K$26,7,0))</f>
        <v/>
      </c>
      <c r="W266" s="297" t="str">
        <f>IF(K261=",","",VLOOKUP(K262,'[12]설치원가(병렬)'!B$6:U$46,5,0))</f>
        <v/>
      </c>
      <c r="X266" s="277" t="str">
        <f>IF(I261=",","",HLOOKUP(G262,'[12]설치원가(지하)'!$F$5:$K$26,7,0)*I262)</f>
        <v/>
      </c>
      <c r="Y266" s="279" t="str">
        <f>IFERROR(HLOOKUP(Y262,'[12]설치원가(자동구출운전장치)'!$P$3:$Y$17,3,0),"")</f>
        <v/>
      </c>
      <c r="Z266" s="280" t="e">
        <f t="shared" si="27"/>
        <v>#N/A</v>
      </c>
    </row>
    <row r="267" spans="1:27" ht="34.5" customHeight="1">
      <c r="A267" s="269"/>
      <c r="B267" s="417" t="s">
        <v>68</v>
      </c>
      <c r="C267" s="418"/>
      <c r="D267" s="419" t="e">
        <f>IF(M261="기계실무",VLOOKUP(D262,'[12]제조원가(기계실무)'!A$6:L$1103,6,0),VLOOKUP(D262,'[12]제조원가(기계실유)'!A$7:L$1104,6,0))</f>
        <v>#N/A</v>
      </c>
      <c r="E267" s="419"/>
      <c r="F267" s="277"/>
      <c r="G267" s="277" t="str">
        <f>IF(G261=",","",HLOOKUP(G262,'[12]제조원가(트렁크)'!$F$5:$K$18,8,0))</f>
        <v/>
      </c>
      <c r="H267" s="277"/>
      <c r="I267" s="277" t="str">
        <f>IF(I261=",","",HLOOKUP(G262,'[12]제조원가(지하층)'!F$5:K$18,8,0)*I262)</f>
        <v/>
      </c>
      <c r="J267" s="277"/>
      <c r="K267" s="277" t="str">
        <f>IF(K261=",","",VLOOKUP(K262,'[12]제조원가(병렬)'!A$6:M$46,7,0))</f>
        <v/>
      </c>
      <c r="L267" s="277"/>
      <c r="M267" s="277"/>
      <c r="N267" s="277"/>
      <c r="O267" s="277"/>
      <c r="P267" s="277"/>
      <c r="Q267" s="277"/>
      <c r="R267" s="277"/>
      <c r="S267" s="277" t="e">
        <f t="shared" si="26"/>
        <v>#N/A</v>
      </c>
      <c r="T267" s="277" t="e">
        <f>VLOOKUP(T262,'[12]원가집계(설치)'!A$6:V$572,6,0)</f>
        <v>#N/A</v>
      </c>
      <c r="U267" s="277" t="e">
        <f>VLOOKUP(U262,'[12]설치원가(CCTV)'!B$6:U$48,6,0)</f>
        <v>#N/A</v>
      </c>
      <c r="V267" s="277" t="str">
        <f>IF(G261=",","",HLOOKUP(G262,'[12]설치원가(트렁크)'!$F$5:$K$26,8,0))</f>
        <v/>
      </c>
      <c r="W267" s="297" t="str">
        <f>IF(K261=",","",VLOOKUP(K262,'[12]설치원가(병렬)'!B$6:U$46,6,0))</f>
        <v/>
      </c>
      <c r="X267" s="277" t="str">
        <f>IF(I261=",","",HLOOKUP(G262,'[12]설치원가(지하)'!$F$5:$K$26,8,0)*I262)</f>
        <v/>
      </c>
      <c r="Y267" s="279" t="str">
        <f>IFERROR(HLOOKUP(Y262,'[12]설치원가(자동구출운전장치)'!$P$3:$Y$17,4,0),"")</f>
        <v/>
      </c>
      <c r="Z267" s="280" t="e">
        <f t="shared" si="27"/>
        <v>#N/A</v>
      </c>
    </row>
    <row r="268" spans="1:27" ht="34.5" customHeight="1">
      <c r="A268" s="269"/>
      <c r="B268" s="417" t="s">
        <v>1712</v>
      </c>
      <c r="C268" s="284" t="s">
        <v>1713</v>
      </c>
      <c r="D268" s="419"/>
      <c r="E268" s="419"/>
      <c r="F268" s="277"/>
      <c r="G268" s="285"/>
      <c r="H268" s="277"/>
      <c r="I268" s="285"/>
      <c r="J268" s="277"/>
      <c r="K268" s="285"/>
      <c r="L268" s="277"/>
      <c r="M268" s="277"/>
      <c r="N268" s="277"/>
      <c r="O268" s="277"/>
      <c r="P268" s="277"/>
      <c r="Q268" s="277"/>
      <c r="R268" s="277"/>
      <c r="S268" s="277">
        <f t="shared" si="26"/>
        <v>0</v>
      </c>
      <c r="T268" s="277" t="e">
        <f>VLOOKUP(T262,'[12]원가집계(설치)'!A$6:V$572,8,0)</f>
        <v>#N/A</v>
      </c>
      <c r="U268" s="277" t="e">
        <f>VLOOKUP(U262,'[12]설치원가(CCTV)'!B$6:U$48,8,0)</f>
        <v>#N/A</v>
      </c>
      <c r="V268" s="277" t="str">
        <f>IF(G261=",","",HLOOKUP(G262,'[12]설치원가(트렁크)'!$F$5:$K$26,11,0))</f>
        <v/>
      </c>
      <c r="W268" s="297" t="str">
        <f>IF(K261=",","",VLOOKUP(K262,'[12]설치원가(병렬)'!B$6:U$46,8,0))</f>
        <v/>
      </c>
      <c r="X268" s="277" t="str">
        <f>IF(I261=",","",HLOOKUP(G262,'[12]설치원가(지하)'!$F$5:$K$26,11,0)*I262)</f>
        <v/>
      </c>
      <c r="Y268" s="279" t="str">
        <f>IFERROR(HLOOKUP(Y262,'[12]설치원가(자동구출운전장치)'!$P$3:$Y$17,5,0),"")</f>
        <v/>
      </c>
      <c r="Z268" s="280" t="e">
        <f t="shared" si="27"/>
        <v>#N/A</v>
      </c>
    </row>
    <row r="269" spans="1:27" ht="34.5" customHeight="1">
      <c r="A269" s="269"/>
      <c r="B269" s="417"/>
      <c r="C269" s="284" t="s">
        <v>1715</v>
      </c>
      <c r="D269" s="419"/>
      <c r="E269" s="419"/>
      <c r="F269" s="277"/>
      <c r="G269" s="277"/>
      <c r="H269" s="277"/>
      <c r="I269" s="277"/>
      <c r="J269" s="277"/>
      <c r="K269" s="277"/>
      <c r="L269" s="277"/>
      <c r="M269" s="277"/>
      <c r="N269" s="277"/>
      <c r="O269" s="277"/>
      <c r="P269" s="277"/>
      <c r="Q269" s="277"/>
      <c r="R269" s="277"/>
      <c r="S269" s="277">
        <f t="shared" si="26"/>
        <v>0</v>
      </c>
      <c r="T269" s="277" t="e">
        <f>VLOOKUP(T262,'[12]원가집계(설치)'!A$6:V$572,9,0)</f>
        <v>#N/A</v>
      </c>
      <c r="U269" s="277" t="e">
        <f>VLOOKUP(U262,'[12]설치원가(CCTV)'!B$6:U$48,9,0)</f>
        <v>#N/A</v>
      </c>
      <c r="V269" s="277" t="str">
        <f>IF(G261=",","",HLOOKUP(G262,'[12]설치원가(트렁크)'!$F$5:$K$26,12,0))</f>
        <v/>
      </c>
      <c r="W269" s="297" t="str">
        <f>IF(K261=",","",VLOOKUP(K262,'[12]설치원가(병렬)'!B$6:U$46,9,0))</f>
        <v/>
      </c>
      <c r="X269" s="277" t="str">
        <f>IF(I261=",","",HLOOKUP(G262,'[12]설치원가(지하)'!$F$5:$K$26,12,0)*I262)</f>
        <v/>
      </c>
      <c r="Y269" s="279" t="str">
        <f>IFERROR(HLOOKUP(Y262,'[12]설치원가(자동구출운전장치)'!$P$3:$Y$17,6,0),"")</f>
        <v/>
      </c>
      <c r="Z269" s="280" t="e">
        <f t="shared" si="27"/>
        <v>#N/A</v>
      </c>
    </row>
    <row r="270" spans="1:27" ht="34.5" customHeight="1">
      <c r="A270" s="269"/>
      <c r="B270" s="417"/>
      <c r="C270" s="284" t="s">
        <v>1716</v>
      </c>
      <c r="D270" s="419"/>
      <c r="E270" s="419"/>
      <c r="F270" s="277"/>
      <c r="G270" s="277"/>
      <c r="H270" s="277"/>
      <c r="I270" s="277"/>
      <c r="J270" s="277"/>
      <c r="K270" s="277"/>
      <c r="L270" s="277"/>
      <c r="M270" s="277"/>
      <c r="N270" s="277"/>
      <c r="O270" s="277"/>
      <c r="P270" s="277"/>
      <c r="Q270" s="277"/>
      <c r="R270" s="277"/>
      <c r="S270" s="277">
        <f t="shared" si="26"/>
        <v>0</v>
      </c>
      <c r="T270" s="277" t="e">
        <f>VLOOKUP(T262,'[12]원가집계(설치)'!A$6:V$572,10,0)</f>
        <v>#N/A</v>
      </c>
      <c r="U270" s="277" t="e">
        <f>VLOOKUP(U262,'[12]설치원가(CCTV)'!B$6:U$48,10,0)</f>
        <v>#N/A</v>
      </c>
      <c r="V270" s="277" t="str">
        <f>IF(G261=",","",HLOOKUP(G262,'[12]설치원가(트렁크)'!$F$5:$K$26,13,0))</f>
        <v/>
      </c>
      <c r="W270" s="297" t="str">
        <f>IF(K261=",","",VLOOKUP(K262,'[12]설치원가(병렬)'!B$6:U$46,10,0))</f>
        <v/>
      </c>
      <c r="X270" s="277" t="str">
        <f>IF(I261=",","",HLOOKUP(G262,'[12]설치원가(지하)'!$F$5:$K$26,13,0)*I262)</f>
        <v/>
      </c>
      <c r="Y270" s="279" t="str">
        <f>IFERROR(HLOOKUP(Y262,'[12]설치원가(자동구출운전장치)'!$P$3:$Y$17,7,0),"")</f>
        <v/>
      </c>
      <c r="Z270" s="280" t="e">
        <f t="shared" si="27"/>
        <v>#N/A</v>
      </c>
    </row>
    <row r="271" spans="1:27" ht="34.5" customHeight="1">
      <c r="A271" s="269"/>
      <c r="B271" s="417"/>
      <c r="C271" s="284" t="s">
        <v>1718</v>
      </c>
      <c r="D271" s="419"/>
      <c r="E271" s="419"/>
      <c r="F271" s="277"/>
      <c r="G271" s="277"/>
      <c r="H271" s="277"/>
      <c r="I271" s="277"/>
      <c r="J271" s="277"/>
      <c r="K271" s="277"/>
      <c r="L271" s="277"/>
      <c r="M271" s="277"/>
      <c r="N271" s="277"/>
      <c r="O271" s="277"/>
      <c r="P271" s="277"/>
      <c r="Q271" s="277"/>
      <c r="R271" s="277"/>
      <c r="S271" s="277">
        <f t="shared" si="26"/>
        <v>0</v>
      </c>
      <c r="T271" s="277" t="e">
        <f>VLOOKUP(T262,'[12]원가집계(설치)'!A$6:V$572,11,0)</f>
        <v>#N/A</v>
      </c>
      <c r="U271" s="277" t="e">
        <f>VLOOKUP(U262,'[12]설치원가(CCTV)'!B$6:U$48,11,0)</f>
        <v>#N/A</v>
      </c>
      <c r="V271" s="277" t="str">
        <f>IF(G261=",","",HLOOKUP(G262,'[12]설치원가(트렁크)'!$F$5:$K$26,14,0))</f>
        <v/>
      </c>
      <c r="W271" s="297" t="str">
        <f>IF(K261=",","",VLOOKUP(K262,'[12]설치원가(병렬)'!B$6:U$46,11,0))</f>
        <v/>
      </c>
      <c r="X271" s="277" t="str">
        <f>IF(I261=",","",HLOOKUP(G262,'[12]설치원가(지하)'!$F$5:$K$26,14,0)*I262)</f>
        <v/>
      </c>
      <c r="Y271" s="279" t="str">
        <f>IFERROR(HLOOKUP(Y262,'[12]설치원가(자동구출운전장치)'!$P$3:$Y$17,8,0),"")</f>
        <v/>
      </c>
      <c r="Z271" s="280" t="e">
        <f t="shared" si="27"/>
        <v>#N/A</v>
      </c>
    </row>
    <row r="272" spans="1:27" ht="34.5" customHeight="1">
      <c r="A272" s="269"/>
      <c r="B272" s="417"/>
      <c r="C272" s="284" t="s">
        <v>1720</v>
      </c>
      <c r="D272" s="419"/>
      <c r="E272" s="419"/>
      <c r="F272" s="277"/>
      <c r="G272" s="277"/>
      <c r="H272" s="277"/>
      <c r="I272" s="277"/>
      <c r="J272" s="277"/>
      <c r="K272" s="277"/>
      <c r="L272" s="277"/>
      <c r="M272" s="277"/>
      <c r="N272" s="277"/>
      <c r="O272" s="277"/>
      <c r="P272" s="277"/>
      <c r="Q272" s="277"/>
      <c r="R272" s="277"/>
      <c r="S272" s="277">
        <f t="shared" si="26"/>
        <v>0</v>
      </c>
      <c r="T272" s="277" t="e">
        <f>VLOOKUP(T262,'[12]원가집계(설치)'!A$6:V$572,12,0)</f>
        <v>#N/A</v>
      </c>
      <c r="U272" s="277" t="e">
        <f>VLOOKUP(U262,'[12]설치원가(CCTV)'!B$6:U$48,12,0)</f>
        <v>#N/A</v>
      </c>
      <c r="V272" s="277" t="str">
        <f>IF(G261=",","",HLOOKUP(G262,'[12]설치원가(트렁크)'!$F$5:$K$26,15,0))</f>
        <v/>
      </c>
      <c r="W272" s="297" t="str">
        <f>IF(K261=",","",VLOOKUP(K262,'[12]설치원가(병렬)'!B$6:U$46,12,0))</f>
        <v/>
      </c>
      <c r="X272" s="277" t="str">
        <f>IF(I261=",","",HLOOKUP(G262,'[12]설치원가(지하)'!$F$5:$K$26,15,0)*I262)</f>
        <v/>
      </c>
      <c r="Y272" s="279" t="str">
        <f>IFERROR(HLOOKUP(Y262,'[12]설치원가(자동구출운전장치)'!$P$3:$Y$17,9,0),"")</f>
        <v/>
      </c>
      <c r="Z272" s="280" t="e">
        <f t="shared" si="27"/>
        <v>#N/A</v>
      </c>
    </row>
    <row r="273" spans="1:27" ht="34.5" customHeight="1">
      <c r="A273" s="269"/>
      <c r="B273" s="417"/>
      <c r="C273" s="284" t="s">
        <v>1722</v>
      </c>
      <c r="D273" s="419"/>
      <c r="E273" s="419"/>
      <c r="F273" s="287"/>
      <c r="G273" s="277"/>
      <c r="H273" s="277"/>
      <c r="I273" s="277"/>
      <c r="J273" s="277"/>
      <c r="K273" s="277"/>
      <c r="L273" s="277"/>
      <c r="M273" s="277"/>
      <c r="N273" s="277"/>
      <c r="O273" s="277"/>
      <c r="P273" s="277"/>
      <c r="Q273" s="277"/>
      <c r="R273" s="277"/>
      <c r="S273" s="277">
        <f t="shared" si="26"/>
        <v>0</v>
      </c>
      <c r="T273" s="277" t="e">
        <f>VLOOKUP(T262,'[12]원가집계(설치)'!A$6:V$572,13,0)</f>
        <v>#N/A</v>
      </c>
      <c r="U273" s="277" t="e">
        <f>VLOOKUP(U262,'[12]설치원가(CCTV)'!B$6:U$48,13,0)</f>
        <v>#N/A</v>
      </c>
      <c r="V273" s="277" t="str">
        <f>IF(G261=",","",HLOOKUP(G262,'[12]설치원가(트렁크)'!$F$5:$K$26,16,0))</f>
        <v/>
      </c>
      <c r="W273" s="297" t="str">
        <f>IF(K261=",","",VLOOKUP(K262,'[12]설치원가(병렬)'!B$6:U$46,13,0))</f>
        <v/>
      </c>
      <c r="X273" s="277" t="str">
        <f>IF(I261=",","",HLOOKUP(G262,'[12]설치원가(지하)'!$F$5:$K$26,16,0)*I262)</f>
        <v/>
      </c>
      <c r="Y273" s="279" t="str">
        <f>IFERROR(HLOOKUP(Y262,'[12]설치원가(자동구출운전장치)'!$P$3:$Y$17,10,0),"")</f>
        <v/>
      </c>
      <c r="Z273" s="280" t="e">
        <f t="shared" si="27"/>
        <v>#N/A</v>
      </c>
    </row>
    <row r="274" spans="1:27" ht="34.5" customHeight="1">
      <c r="A274" s="269"/>
      <c r="B274" s="417"/>
      <c r="C274" s="284" t="s">
        <v>1724</v>
      </c>
      <c r="D274" s="419"/>
      <c r="E274" s="419"/>
      <c r="F274" s="277"/>
      <c r="G274" s="277"/>
      <c r="H274" s="277"/>
      <c r="I274" s="277"/>
      <c r="J274" s="277"/>
      <c r="K274" s="277"/>
      <c r="L274" s="277"/>
      <c r="M274" s="277"/>
      <c r="N274" s="277"/>
      <c r="O274" s="277"/>
      <c r="P274" s="277"/>
      <c r="Q274" s="277"/>
      <c r="R274" s="277"/>
      <c r="S274" s="277">
        <f t="shared" si="26"/>
        <v>0</v>
      </c>
      <c r="T274" s="277" t="e">
        <f>VLOOKUP(T262,'[12]원가집계(설치)'!A$6:V$572,14,0)</f>
        <v>#N/A</v>
      </c>
      <c r="U274" s="277" t="e">
        <f>VLOOKUP(U262,'[12]설치원가(CCTV)'!B$6:U$48,14,0)</f>
        <v>#N/A</v>
      </c>
      <c r="V274" s="277" t="str">
        <f>IF(G261=",","",HLOOKUP(G262,'[12]설치원가(트렁크)'!$F$5:$K$26,17,0))</f>
        <v/>
      </c>
      <c r="W274" s="297" t="str">
        <f>IF(K261=",","",VLOOKUP(K262,'[12]설치원가(병렬)'!B$6:U$46,14,0))</f>
        <v/>
      </c>
      <c r="X274" s="277" t="str">
        <f>IF(I261=",","",HLOOKUP(G262,'[12]설치원가(지하)'!$F$5:$K$26,17,0)*I262)</f>
        <v/>
      </c>
      <c r="Y274" s="279" t="str">
        <f>IFERROR(HLOOKUP(Y262,'[12]설치원가(자동구출운전장치)'!$P$3:$Y$17,11,0),"")</f>
        <v/>
      </c>
      <c r="Z274" s="280" t="e">
        <f t="shared" si="27"/>
        <v>#N/A</v>
      </c>
    </row>
    <row r="275" spans="1:27" ht="34.5" customHeight="1">
      <c r="A275" s="269"/>
      <c r="B275" s="417"/>
      <c r="C275" s="284" t="s">
        <v>1726</v>
      </c>
      <c r="D275" s="419"/>
      <c r="E275" s="419"/>
      <c r="F275" s="277"/>
      <c r="G275" s="277"/>
      <c r="H275" s="277"/>
      <c r="I275" s="277"/>
      <c r="J275" s="277"/>
      <c r="K275" s="277"/>
      <c r="L275" s="277"/>
      <c r="M275" s="277"/>
      <c r="N275" s="277"/>
      <c r="O275" s="277"/>
      <c r="P275" s="277"/>
      <c r="Q275" s="277"/>
      <c r="R275" s="277"/>
      <c r="S275" s="277">
        <f t="shared" si="26"/>
        <v>0</v>
      </c>
      <c r="T275" s="277" t="e">
        <f>VLOOKUP(T262,'[12]원가집계(설치)'!A$6:V$572,15,0)</f>
        <v>#N/A</v>
      </c>
      <c r="U275" s="277" t="e">
        <f>VLOOKUP(U262,'[12]설치원가(CCTV)'!B$6:U$48,15,0)</f>
        <v>#N/A</v>
      </c>
      <c r="V275" s="277" t="str">
        <f>IF(G261=",","",HLOOKUP(G262,'[12]설치원가(트렁크)'!$F$5:$K$26,10,0))</f>
        <v/>
      </c>
      <c r="W275" s="297" t="str">
        <f>IF(K261=",","",VLOOKUP(K262,'[12]설치원가(병렬)'!B$6:U$46,15,0))</f>
        <v/>
      </c>
      <c r="X275" s="277" t="str">
        <f>IF(I261=",","",HLOOKUP(G262,'[12]설치원가(지하)'!$F$5:$K$26,10,0)*I262)</f>
        <v/>
      </c>
      <c r="Y275" s="279" t="str">
        <f>IFERROR(HLOOKUP(Y262,'[12]설치원가(자동구출운전장치)'!$P$3:$Y$17,12,0),"")</f>
        <v/>
      </c>
      <c r="Z275" s="280" t="e">
        <f t="shared" si="27"/>
        <v>#N/A</v>
      </c>
    </row>
    <row r="276" spans="1:27" ht="34.5" customHeight="1">
      <c r="A276" s="269"/>
      <c r="B276" s="417" t="s">
        <v>1728</v>
      </c>
      <c r="C276" s="418"/>
      <c r="D276" s="419" t="e">
        <f>IF(M261="기계실무",VLOOKUP(D262,'[12]제조원가(기계실무)'!A$6:L$1103,8,0),VLOOKUP(D262,'[12]제조원가(기계실유)'!A$7:L$1104,8,0))</f>
        <v>#N/A</v>
      </c>
      <c r="E276" s="419"/>
      <c r="F276" s="277"/>
      <c r="G276" s="277" t="str">
        <f>IF(G261=",","",HLOOKUP(G262,'[12]제조원가(트렁크)'!$F$5:$K$18,11,0))</f>
        <v/>
      </c>
      <c r="H276" s="277"/>
      <c r="I276" s="277" t="str">
        <f>IF(I261=",","",HLOOKUP(G262,'[12]제조원가(지하층)'!F$5:K$18,10,0)*I262)</f>
        <v/>
      </c>
      <c r="J276" s="277"/>
      <c r="K276" s="277" t="str">
        <f>IF(K261=",","",VLOOKUP(K262,'[12]제조원가(병렬)'!A$6:M$46,9,0))</f>
        <v/>
      </c>
      <c r="L276" s="277"/>
      <c r="M276" s="277"/>
      <c r="N276" s="277"/>
      <c r="O276" s="277"/>
      <c r="P276" s="277"/>
      <c r="Q276" s="277"/>
      <c r="R276" s="277"/>
      <c r="S276" s="277" t="e">
        <f t="shared" si="26"/>
        <v>#N/A</v>
      </c>
      <c r="T276" s="288" t="e">
        <f>SUM(T268:T275)</f>
        <v>#N/A</v>
      </c>
      <c r="U276" s="288" t="e">
        <f>SUM(U268:U275)</f>
        <v>#N/A</v>
      </c>
      <c r="V276" s="288">
        <f>SUM(V268:V275)</f>
        <v>0</v>
      </c>
      <c r="W276" s="288">
        <f>SUM(W268:W275)</f>
        <v>0</v>
      </c>
      <c r="X276" s="288">
        <f>SUM(X268:X275)</f>
        <v>0</v>
      </c>
      <c r="Y276" s="279" t="str">
        <f>IFERROR(HLOOKUP(Y262,'[12]설치원가(자동구출운전장치)'!$P$3:$Y$17,13,0),"")</f>
        <v/>
      </c>
      <c r="Z276" s="280" t="e">
        <f t="shared" si="27"/>
        <v>#N/A</v>
      </c>
    </row>
    <row r="277" spans="1:27" ht="34.5" customHeight="1">
      <c r="A277" s="269"/>
      <c r="B277" s="417" t="s">
        <v>1730</v>
      </c>
      <c r="C277" s="418"/>
      <c r="D277" s="419" t="e">
        <f>IF(M261="기계실무",VLOOKUP(D262,'[12]제조원가(기계실무)'!A$6:L$1103,10,0),VLOOKUP(D262,'[12]제조원가(기계실유)'!A$7:L$1104,10,0))</f>
        <v>#N/A</v>
      </c>
      <c r="E277" s="419"/>
      <c r="F277" s="277"/>
      <c r="G277" s="277" t="str">
        <f>IF(G261=",","",HLOOKUP(G262,'[12]제조원가(트렁크)'!$F$5:$K$18,12,0))</f>
        <v/>
      </c>
      <c r="H277" s="277"/>
      <c r="I277" s="277" t="str">
        <f>IF(I261=",","",HLOOKUP(G262,'[12]제조원가(지하층)'!F$5:K$18,12,0)*I262)</f>
        <v/>
      </c>
      <c r="J277" s="277"/>
      <c r="K277" s="277" t="str">
        <f>IF(K261=",","",VLOOKUP(K262,'[12]제조원가(병렬)'!A$6:M$46,11,0))</f>
        <v/>
      </c>
      <c r="L277" s="277"/>
      <c r="M277" s="277"/>
      <c r="N277" s="277"/>
      <c r="O277" s="277"/>
      <c r="P277" s="277"/>
      <c r="Q277" s="277"/>
      <c r="R277" s="277"/>
      <c r="S277" s="277" t="e">
        <f t="shared" si="26"/>
        <v>#N/A</v>
      </c>
      <c r="T277" s="277" t="e">
        <f>VLOOKUP(T262,'[12]원가집계(설치)'!A$6:V$572,18,0)</f>
        <v>#N/A</v>
      </c>
      <c r="U277" s="277" t="e">
        <f>VLOOKUP(U262,'[12]설치원가(CCTV)'!B$6:U$48,18,0)</f>
        <v>#N/A</v>
      </c>
      <c r="V277" s="277" t="str">
        <f>IF(G261=",","",HLOOKUP(G262,'[12]설치원가(트렁크)'!$F$5:$K$26,20,0))</f>
        <v/>
      </c>
      <c r="W277" s="297" t="str">
        <f>IF(K261=",","",VLOOKUP(K262,'[12]설치원가(병렬)'!B$6:U$46,18,0))</f>
        <v/>
      </c>
      <c r="X277" s="277" t="str">
        <f>IF(I261=",","",HLOOKUP(G262,'[12]설치원가(지하)'!$F$5:$K$26,20,0)*I262)</f>
        <v/>
      </c>
      <c r="Y277" s="279" t="str">
        <f>IFERROR(HLOOKUP(Y262,'[12]설치원가(자동구출운전장치)'!$P$3:$Y$17,14,0),"")</f>
        <v/>
      </c>
      <c r="Z277" s="280" t="e">
        <f t="shared" si="27"/>
        <v>#N/A</v>
      </c>
    </row>
    <row r="278" spans="1:27" ht="34.5" customHeight="1">
      <c r="A278" s="269"/>
      <c r="B278" s="417" t="s">
        <v>1732</v>
      </c>
      <c r="C278" s="418"/>
      <c r="D278" s="419" t="e">
        <f>IF(M261="기계실무",VLOOKUP(D262,'[12]제조원가(기계실무)'!A$6:L$1103,11,0),VLOOKUP(D262,'[12]제조원가(기계실유)'!A$7:L$1104,11,0))</f>
        <v>#N/A</v>
      </c>
      <c r="E278" s="419"/>
      <c r="F278" s="277"/>
      <c r="G278" s="277" t="str">
        <f>IF(G261=",","",HLOOKUP(G262,'[12]제조원가(트렁크)'!$F$5:$K$18,13,0))</f>
        <v/>
      </c>
      <c r="H278" s="277"/>
      <c r="I278" s="277" t="str">
        <f>IF(I261=",","",HLOOKUP(G262,'[12]제조원가(지하층)'!F$5:K$18,13,0)*I262)</f>
        <v/>
      </c>
      <c r="J278" s="277"/>
      <c r="K278" s="277" t="str">
        <f>IF(K261=",","",VLOOKUP(K262,'[12]제조원가(병렬)'!A$6:M$46,12,0))</f>
        <v/>
      </c>
      <c r="L278" s="277"/>
      <c r="M278" s="277"/>
      <c r="N278" s="277"/>
      <c r="O278" s="277"/>
      <c r="P278" s="277"/>
      <c r="Q278" s="277"/>
      <c r="R278" s="277"/>
      <c r="S278" s="277" t="e">
        <f t="shared" si="26"/>
        <v>#N/A</v>
      </c>
      <c r="T278" s="277" t="e">
        <f>VLOOKUP(T262,'[12]원가집계(설치)'!A$6:V$572,19,0)</f>
        <v>#N/A</v>
      </c>
      <c r="U278" s="277" t="e">
        <f>VLOOKUP(U262,'[12]설치원가(CCTV)'!B$6:U$48,19,0)</f>
        <v>#N/A</v>
      </c>
      <c r="V278" s="277" t="str">
        <f>IF(G261=",","",HLOOKUP(G262,'[12]설치원가(트렁크)'!$F$5:$K$26,21,0))</f>
        <v/>
      </c>
      <c r="W278" s="297" t="str">
        <f>IF(K261=",","",VLOOKUP(K262,'[12]설치원가(병렬)'!B$6:U$46,19,0))</f>
        <v/>
      </c>
      <c r="X278" s="277" t="str">
        <f>IF(I261=",","",HLOOKUP(G262,'[12]설치원가(지하)'!$F$5:$K$26,21,0)*I262)</f>
        <v/>
      </c>
      <c r="Y278" s="279" t="str">
        <f>IFERROR(HLOOKUP(Y262,'[12]설치원가(자동구출운전장치)'!$P$3:$Y$17,15,0),"")</f>
        <v/>
      </c>
      <c r="Z278" s="280" t="e">
        <f t="shared" si="27"/>
        <v>#N/A</v>
      </c>
    </row>
    <row r="279" spans="1:27" ht="34.5" customHeight="1">
      <c r="A279" s="269"/>
      <c r="B279" s="417" t="s">
        <v>1734</v>
      </c>
      <c r="C279" s="418"/>
      <c r="D279" s="420"/>
      <c r="E279" s="420"/>
      <c r="F279" s="289"/>
      <c r="G279" s="289"/>
      <c r="H279" s="289"/>
      <c r="I279" s="289"/>
      <c r="J279" s="289"/>
      <c r="K279" s="289"/>
      <c r="L279" s="289"/>
      <c r="M279" s="289"/>
      <c r="N279" s="289"/>
      <c r="O279" s="289"/>
      <c r="P279" s="289"/>
      <c r="Q279" s="289"/>
      <c r="R279" s="289"/>
      <c r="S279" s="277"/>
      <c r="T279" s="289"/>
      <c r="U279" s="289"/>
      <c r="V279" s="289"/>
      <c r="W279" s="290"/>
      <c r="X279" s="289"/>
      <c r="Y279" s="291"/>
      <c r="Z279" s="280">
        <f>[12]예비품산출표!$G$25</f>
        <v>135382.66717791412</v>
      </c>
    </row>
    <row r="280" spans="1:27" ht="34.5" customHeight="1" thickBot="1">
      <c r="A280" s="269"/>
      <c r="B280" s="421" t="s">
        <v>1736</v>
      </c>
      <c r="C280" s="422"/>
      <c r="D280" s="423"/>
      <c r="E280" s="423"/>
      <c r="F280" s="292"/>
      <c r="G280" s="292"/>
      <c r="H280" s="292"/>
      <c r="I280" s="292"/>
      <c r="J280" s="292"/>
      <c r="K280" s="292"/>
      <c r="L280" s="292"/>
      <c r="M280" s="292"/>
      <c r="N280" s="292"/>
      <c r="O280" s="292"/>
      <c r="P280" s="292"/>
      <c r="Q280" s="292"/>
      <c r="R280" s="292"/>
      <c r="S280" s="293"/>
      <c r="T280" s="292"/>
      <c r="U280" s="292"/>
      <c r="V280" s="292"/>
      <c r="W280" s="294"/>
      <c r="X280" s="292"/>
      <c r="Y280" s="295"/>
      <c r="Z280" s="296" t="e">
        <f>VLOOKUP(Z262,'[12]표준보수료(지급)'!A$5:K$218,11,0)</f>
        <v>#N/A</v>
      </c>
      <c r="AA280" s="296" t="e">
        <f>VLOOKUP(Z262,'[12]표준보수료(사급)'!A$5:K$218,11,0)</f>
        <v>#N/A</v>
      </c>
    </row>
    <row r="281" spans="1:27" ht="34.5" customHeight="1" thickBot="1">
      <c r="A281" s="255">
        <f>A261+1</f>
        <v>15</v>
      </c>
      <c r="B281" s="256">
        <f>VLOOKUP(A281,타입입력,3,0)</f>
        <v>0</v>
      </c>
      <c r="C281" s="257" t="s">
        <v>1636</v>
      </c>
      <c r="D281" s="256">
        <f>VLOOKUP(A281,타입입력,5,0)</f>
        <v>0</v>
      </c>
      <c r="E281" s="257" t="s">
        <v>1638</v>
      </c>
      <c r="F281" s="258" t="str">
        <f>IF(G281=0,"",",")</f>
        <v>,</v>
      </c>
      <c r="G281" s="256" t="str">
        <f>IF(VLOOKUP(A281,타입입력,7,0)="",",",VLOOKUP(A281,타입입력,7,0))</f>
        <v>,</v>
      </c>
      <c r="H281" s="258" t="str">
        <f>IF(I281="","",",")</f>
        <v>,</v>
      </c>
      <c r="I281" s="256" t="str">
        <f>IF(VLOOKUP(A281,타입입력,8,0)="",",",VLOOKUP(A281,타입입력,8,0)&amp;"층")</f>
        <v>,</v>
      </c>
      <c r="J281" s="258" t="str">
        <f>IF(K281="","",",")</f>
        <v>,</v>
      </c>
      <c r="K281" s="256" t="str">
        <f>IF(VLOOKUP(A281,타입입력,12,0)="",",",VLOOKUP(A281,타입입력,12,0))</f>
        <v>,</v>
      </c>
      <c r="L281" s="258" t="str">
        <f>IF(M281="","",",")</f>
        <v>,</v>
      </c>
      <c r="M281" s="256" t="str">
        <f>IF(VLOOKUP(A281,타입입력,13,0)="",",",VLOOKUP(A281,타입입력,13,0))</f>
        <v>,</v>
      </c>
      <c r="N281" s="258" t="str">
        <f>IF(O281="","",",")</f>
        <v>,</v>
      </c>
      <c r="O281" s="256" t="str">
        <f>IF(VLOOKUP(A281,타입입력,14,0)="",",",VLOOKUP(A281,타입입력,14,0))</f>
        <v>,</v>
      </c>
      <c r="P281" s="258" t="str">
        <f>IF(Q281="","",",")</f>
        <v>,</v>
      </c>
      <c r="Q281" s="256" t="str">
        <f>IF(VLOOKUP(A281,타입입력,15,0)="",",",VLOOKUP(A281,타입입력,15,0))</f>
        <v>,</v>
      </c>
      <c r="R281" s="258" t="str">
        <f>IF(S281="","",",")</f>
        <v>,</v>
      </c>
      <c r="S281" s="256" t="str">
        <f>IF(VLOOKUP(A281,타입입력,16,0)="",",",VLOOKUP(A281,타입입력,16,0))</f>
        <v>,</v>
      </c>
      <c r="T281" s="256" t="str">
        <f>IF(VLOOKUP(A281,타입입력,17,0)="",",",VLOOKUP(A281,타입입력,17,0))</f>
        <v>,</v>
      </c>
      <c r="U281" s="259" t="str">
        <f>IF(VLOOKUP(A281,타입입력,18,0)="",",",VLOOKUP(A281,타입입력,18,0))</f>
        <v>,</v>
      </c>
      <c r="V281" s="256" t="str">
        <f>IF(VLOOKUP(A281,타입입력,20,0)="",",",VLOOKUP(A281,타입입력,20,0))</f>
        <v>,</v>
      </c>
      <c r="W281" s="256" t="str">
        <f>IF(VLOOKUP(A281,타입입력,21,0)="",",",VLOOKUP(A281,타입입력,21,0))</f>
        <v>,</v>
      </c>
      <c r="X281" s="256" t="str">
        <f>IF(VLOOKUP(A281,타입입력,23,0)="",",",VLOOKUP(A281,타입입력,23,0))</f>
        <v>,</v>
      </c>
      <c r="Y281" s="256"/>
      <c r="Z281" s="260" t="str">
        <f>IF(VLOOKUP(A281,타입입력,22,0)="",",",VLOOKUP(A281,타입입력,22,0))</f>
        <v>,</v>
      </c>
    </row>
    <row r="282" spans="1:27" ht="34.5" customHeight="1">
      <c r="A282" s="262"/>
      <c r="B282" s="433">
        <f>VLOOKUP(A281,타입입력,2,0)</f>
        <v>0</v>
      </c>
      <c r="C282" s="434"/>
      <c r="D282" s="435" t="str">
        <f>CONCATENATE(B281,C281,D281,E281,S281,T281)</f>
        <v>0인승0층,,</v>
      </c>
      <c r="E282" s="435"/>
      <c r="F282" s="263"/>
      <c r="G282" s="263" t="str">
        <f>CONCATENATE(B281,C281)</f>
        <v>0인승</v>
      </c>
      <c r="H282" s="263"/>
      <c r="I282" s="263" t="str">
        <f>MID(I281,3,1)</f>
        <v/>
      </c>
      <c r="J282" s="263"/>
      <c r="K282" s="263" t="str">
        <f>CONCATENATE(D281,E281)</f>
        <v>0층</v>
      </c>
      <c r="L282" s="263"/>
      <c r="M282" s="263"/>
      <c r="N282" s="263"/>
      <c r="O282" s="263"/>
      <c r="P282" s="263"/>
      <c r="Q282" s="263"/>
      <c r="R282" s="263"/>
      <c r="S282" s="263"/>
      <c r="T282" s="263" t="str">
        <f>CONCATENATE(B281,C281,D281,E281,S281)</f>
        <v>0인승0층,</v>
      </c>
      <c r="U282" s="263" t="str">
        <f>CONCATENATE(D281,E281)</f>
        <v>0층</v>
      </c>
      <c r="V282" s="264"/>
      <c r="W282" s="264"/>
      <c r="X282" s="264"/>
      <c r="Y282" s="265" t="e">
        <f>IF(MID(S281,4,1)="m",VALUE(CONCATENATE(B281,LEFT(S281,3))),VALUE(CONCATENATE(B281,LEFT(S281,2))))</f>
        <v>#VALUE!</v>
      </c>
      <c r="Z282" s="266" t="str">
        <f>CONCATENATE(B281,C281,D281,E281)</f>
        <v>0인승0층</v>
      </c>
    </row>
    <row r="283" spans="1:27" ht="34.5" customHeight="1">
      <c r="A283" s="269"/>
      <c r="B283" s="424" t="s">
        <v>1695</v>
      </c>
      <c r="C283" s="425"/>
      <c r="D283" s="426" t="str">
        <f>CONCATENATE(B281,C281,D281,E281)</f>
        <v>0인승0층</v>
      </c>
      <c r="E283" s="426"/>
      <c r="F283" s="270"/>
      <c r="G283" s="271"/>
      <c r="H283" s="270"/>
      <c r="I283" s="270" t="s">
        <v>1696</v>
      </c>
      <c r="J283" s="270"/>
      <c r="K283" s="270"/>
      <c r="L283" s="270"/>
      <c r="M283" s="270"/>
      <c r="N283" s="270"/>
      <c r="O283" s="270" t="str">
        <f>B281&amp;C281&amp;O281</f>
        <v>0인승,</v>
      </c>
      <c r="P283" s="270"/>
      <c r="Q283" s="270"/>
      <c r="R283" s="270"/>
      <c r="S283" s="270"/>
      <c r="T283" s="427" t="s">
        <v>1794</v>
      </c>
      <c r="U283" s="427"/>
      <c r="V283" s="427"/>
      <c r="W283" s="427"/>
      <c r="X283" s="427"/>
      <c r="Y283" s="428"/>
      <c r="Z283" s="429"/>
    </row>
    <row r="284" spans="1:27" ht="34.5" customHeight="1">
      <c r="A284" s="269"/>
      <c r="B284" s="430" t="s">
        <v>1700</v>
      </c>
      <c r="C284" s="431"/>
      <c r="D284" s="432" t="str">
        <f>"본체"&amp;IF(M281="기계실무","("&amp;M281&amp;")","")</f>
        <v>본체</v>
      </c>
      <c r="E284" s="432"/>
      <c r="F284" s="272"/>
      <c r="G284" s="273" t="str">
        <f>G281</f>
        <v>,</v>
      </c>
      <c r="H284" s="272"/>
      <c r="I284" s="273" t="str">
        <f>I281</f>
        <v>,</v>
      </c>
      <c r="J284" s="272"/>
      <c r="K284" s="273" t="str">
        <f>K281</f>
        <v>,</v>
      </c>
      <c r="L284" s="272"/>
      <c r="M284" s="272"/>
      <c r="N284" s="272"/>
      <c r="O284" s="272"/>
      <c r="P284" s="272"/>
      <c r="Q284" s="272"/>
      <c r="R284" s="272"/>
      <c r="S284" s="272" t="s">
        <v>1702</v>
      </c>
      <c r="T284" s="272" t="str">
        <f>"본체"&amp;"("&amp;M281&amp;")"</f>
        <v>본체(,)</v>
      </c>
      <c r="U284" s="272" t="s">
        <v>1703</v>
      </c>
      <c r="V284" s="272" t="s">
        <v>1704</v>
      </c>
      <c r="W284" s="273" t="s">
        <v>1643</v>
      </c>
      <c r="X284" s="273" t="str">
        <f>I281</f>
        <v>,</v>
      </c>
      <c r="Y284" s="274" t="s">
        <v>1706</v>
      </c>
      <c r="Z284" s="275" t="s">
        <v>1702</v>
      </c>
    </row>
    <row r="285" spans="1:27" ht="34.5" customHeight="1">
      <c r="A285" s="269"/>
      <c r="B285" s="417" t="s">
        <v>1708</v>
      </c>
      <c r="C285" s="418"/>
      <c r="D285" s="419" t="e">
        <f>IF(M281="기계실무",VLOOKUP(D282,'[12]제조원가(기계실무)'!A$6:L$1103,4,0),VLOOKUP(D282,'[12]제조원가(기계실유)'!A$7:L$1104,4,0))+IF(O281=",",0,VLOOKUP(O281,[12]특수단가!$A$6:$H$20,8,))+IF(Q281=",",0,VLOOKUP(Q281,[12]특수단가!$A$6:$H$20,8,))+IF(U281=",",0,([12]특수단가!$H$11*(U281+1)))+IF(V281=",",0,VLOOKUP(B281,[12]특수단가!$A$12:$H$17,8,))+IF(W281=",",0,VLOOKUP(W281,[12]특수단가!$A$6:$H$20,8,))+IF(X281=",",0,VLOOKUP(X281,[12]특수단가!$A$6:$H$20,8,))</f>
        <v>#N/A</v>
      </c>
      <c r="E285" s="419"/>
      <c r="F285" s="277"/>
      <c r="G285" s="277" t="str">
        <f>IF(G281=",","",HLOOKUP(G282,'[12]제조원가(트렁크)'!$F$5:$K$18,6,0))</f>
        <v/>
      </c>
      <c r="H285" s="277"/>
      <c r="I285" s="277" t="str">
        <f>IF(I281=",","",HLOOKUP(G282,'[12]제조원가(지하층)'!F$5:K$18,6,0)*I282)</f>
        <v/>
      </c>
      <c r="J285" s="277"/>
      <c r="K285" s="277" t="str">
        <f>IF(K281=",","",VLOOKUP(K282,'[12]제조원가(병렬)'!A$6:M$46,3,0))</f>
        <v/>
      </c>
      <c r="L285" s="277"/>
      <c r="M285" s="277"/>
      <c r="N285" s="277"/>
      <c r="O285" s="277"/>
      <c r="P285" s="277"/>
      <c r="Q285" s="277"/>
      <c r="R285" s="277"/>
      <c r="S285" s="277" t="e">
        <f t="shared" ref="S285:S298" si="28">TRUNC(SUM(D285:Q285))</f>
        <v>#N/A</v>
      </c>
      <c r="T285" s="277" t="e">
        <f>VLOOKUP(T282,'[12]원가집계(설치)'!A$6:V$572,4,0)</f>
        <v>#N/A</v>
      </c>
      <c r="U285" s="277" t="e">
        <f>VLOOKUP(U282,'[12]설치원가(CCTV)'!B$6:U$48,4,0)</f>
        <v>#N/A</v>
      </c>
      <c r="V285" s="278"/>
      <c r="W285" s="297" t="str">
        <f>IF(K281=",","",VLOOKUP(K282,'[12]설치원가(병렬)'!B$6:U$46,4,0))</f>
        <v/>
      </c>
      <c r="X285" s="277" t="str">
        <f>IF(I281=",","",HLOOKUP(G282,'[12]설치원가(지하)'!$F$5:$K$26,6,0)*I282)</f>
        <v/>
      </c>
      <c r="Y285" s="279" t="str">
        <f>IFERROR(HLOOKUP(Y282,'[12]설치원가(자동구출운전장치)'!$P$3:$Y$17,2,0),"")</f>
        <v/>
      </c>
      <c r="Z285" s="280" t="e">
        <f t="shared" ref="Z285:Z298" si="29">TRUNC(SUM(T285:Y285))</f>
        <v>#N/A</v>
      </c>
    </row>
    <row r="286" spans="1:27" ht="34.5" customHeight="1">
      <c r="A286" s="269"/>
      <c r="B286" s="417" t="s">
        <v>66</v>
      </c>
      <c r="C286" s="418"/>
      <c r="D286" s="419" t="e">
        <f>IF(M281="기계실무",VLOOKUP(D282,'[12]제조원가(기계실무)'!A$6:L$1103,5,0),VLOOKUP(D282,'[12]제조원가(기계실유)'!A$7:L$1104,5,0))</f>
        <v>#N/A</v>
      </c>
      <c r="E286" s="419"/>
      <c r="F286" s="277"/>
      <c r="G286" s="277" t="str">
        <f>IF(G281=",","",HLOOKUP(G282,'[12]제조원가(트렁크)'!$F$5:$K$18,7,0))</f>
        <v/>
      </c>
      <c r="H286" s="277"/>
      <c r="I286" s="277" t="str">
        <f>IF(I281=",","",HLOOKUP(G282,'[12]제조원가(지하층)'!F$5:K$18,7,0)*I282)</f>
        <v/>
      </c>
      <c r="J286" s="277"/>
      <c r="K286" s="277" t="str">
        <f>IF(K281=",","",VLOOKUP(K282,'[12]제조원가(병렬)'!A$6:M$46,6,0))</f>
        <v/>
      </c>
      <c r="L286" s="277"/>
      <c r="M286" s="277"/>
      <c r="N286" s="277"/>
      <c r="O286" s="277"/>
      <c r="P286" s="277"/>
      <c r="Q286" s="277"/>
      <c r="R286" s="277"/>
      <c r="S286" s="277" t="e">
        <f t="shared" si="28"/>
        <v>#N/A</v>
      </c>
      <c r="T286" s="277" t="e">
        <f>VLOOKUP(T282,'[12]원가집계(설치)'!A$6:V$572,5,0)</f>
        <v>#N/A</v>
      </c>
      <c r="U286" s="277" t="e">
        <f>VLOOKUP(U282,'[12]설치원가(CCTV)'!B$6:U$48,5,0)</f>
        <v>#N/A</v>
      </c>
      <c r="V286" s="277" t="str">
        <f>IF(G281=",","",HLOOKUP(G282,'[12]설치원가(트렁크)'!$F$5:$K$26,7,0))</f>
        <v/>
      </c>
      <c r="W286" s="297" t="str">
        <f>IF(K281=",","",VLOOKUP(K282,'[12]설치원가(병렬)'!B$6:U$46,5,0))</f>
        <v/>
      </c>
      <c r="X286" s="277" t="str">
        <f>IF(I281=",","",HLOOKUP(G282,'[12]설치원가(지하)'!$F$5:$K$26,7,0)*I282)</f>
        <v/>
      </c>
      <c r="Y286" s="279" t="str">
        <f>IFERROR(HLOOKUP(Y282,'[12]설치원가(자동구출운전장치)'!$P$3:$Y$17,3,0),"")</f>
        <v/>
      </c>
      <c r="Z286" s="280" t="e">
        <f t="shared" si="29"/>
        <v>#N/A</v>
      </c>
    </row>
    <row r="287" spans="1:27" ht="34.5" customHeight="1">
      <c r="A287" s="269"/>
      <c r="B287" s="417" t="s">
        <v>68</v>
      </c>
      <c r="C287" s="418"/>
      <c r="D287" s="419" t="e">
        <f>IF(M281="기계실무",VLOOKUP(D282,'[12]제조원가(기계실무)'!A$6:L$1103,6,0),VLOOKUP(D282,'[12]제조원가(기계실유)'!A$7:L$1104,6,0))</f>
        <v>#N/A</v>
      </c>
      <c r="E287" s="419"/>
      <c r="F287" s="277"/>
      <c r="G287" s="277" t="str">
        <f>IF(G281=",","",HLOOKUP(G282,'[12]제조원가(트렁크)'!$F$5:$K$18,8,0))</f>
        <v/>
      </c>
      <c r="H287" s="277"/>
      <c r="I287" s="277" t="str">
        <f>IF(I281=",","",HLOOKUP(G282,'[12]제조원가(지하층)'!F$5:K$18,8,0)*I282)</f>
        <v/>
      </c>
      <c r="J287" s="277"/>
      <c r="K287" s="277" t="str">
        <f>IF(K281=",","",VLOOKUP(K282,'[12]제조원가(병렬)'!A$6:M$46,7,0))</f>
        <v/>
      </c>
      <c r="L287" s="277"/>
      <c r="M287" s="277"/>
      <c r="N287" s="277"/>
      <c r="O287" s="277"/>
      <c r="P287" s="277"/>
      <c r="Q287" s="277"/>
      <c r="R287" s="277"/>
      <c r="S287" s="277" t="e">
        <f t="shared" si="28"/>
        <v>#N/A</v>
      </c>
      <c r="T287" s="277" t="e">
        <f>VLOOKUP(T282,'[12]원가집계(설치)'!A$6:V$572,6,0)</f>
        <v>#N/A</v>
      </c>
      <c r="U287" s="277" t="e">
        <f>VLOOKUP(U282,'[12]설치원가(CCTV)'!B$6:U$48,6,0)</f>
        <v>#N/A</v>
      </c>
      <c r="V287" s="277" t="str">
        <f>IF(G281=",","",HLOOKUP(G282,'[12]설치원가(트렁크)'!$F$5:$K$26,8,0))</f>
        <v/>
      </c>
      <c r="W287" s="297" t="str">
        <f>IF(K281=",","",VLOOKUP(K282,'[12]설치원가(병렬)'!B$6:U$46,6,0))</f>
        <v/>
      </c>
      <c r="X287" s="277" t="str">
        <f>IF(I281=",","",HLOOKUP(G282,'[12]설치원가(지하)'!$F$5:$K$26,8,0)*I282)</f>
        <v/>
      </c>
      <c r="Y287" s="279" t="str">
        <f>IFERROR(HLOOKUP(Y282,'[12]설치원가(자동구출운전장치)'!$P$3:$Y$17,4,0),"")</f>
        <v/>
      </c>
      <c r="Z287" s="280" t="e">
        <f t="shared" si="29"/>
        <v>#N/A</v>
      </c>
    </row>
    <row r="288" spans="1:27" ht="34.5" customHeight="1">
      <c r="A288" s="269"/>
      <c r="B288" s="417" t="s">
        <v>1712</v>
      </c>
      <c r="C288" s="284" t="s">
        <v>1713</v>
      </c>
      <c r="D288" s="419"/>
      <c r="E288" s="419"/>
      <c r="F288" s="277"/>
      <c r="G288" s="285"/>
      <c r="H288" s="277"/>
      <c r="I288" s="285"/>
      <c r="J288" s="277"/>
      <c r="K288" s="285"/>
      <c r="L288" s="277"/>
      <c r="M288" s="277"/>
      <c r="N288" s="277"/>
      <c r="O288" s="277"/>
      <c r="P288" s="277"/>
      <c r="Q288" s="277"/>
      <c r="R288" s="277"/>
      <c r="S288" s="277">
        <f t="shared" si="28"/>
        <v>0</v>
      </c>
      <c r="T288" s="277" t="e">
        <f>VLOOKUP(T282,'[12]원가집계(설치)'!A$6:V$572,8,0)</f>
        <v>#N/A</v>
      </c>
      <c r="U288" s="277" t="e">
        <f>VLOOKUP(U282,'[12]설치원가(CCTV)'!B$6:U$48,8,0)</f>
        <v>#N/A</v>
      </c>
      <c r="V288" s="277" t="str">
        <f>IF(G281=",","",HLOOKUP(G282,'[12]설치원가(트렁크)'!$F$5:$K$26,11,0))</f>
        <v/>
      </c>
      <c r="W288" s="297" t="str">
        <f>IF(K281=",","",VLOOKUP(K282,'[12]설치원가(병렬)'!B$6:U$46,8,0))</f>
        <v/>
      </c>
      <c r="X288" s="277" t="str">
        <f>IF(I281=",","",HLOOKUP(G282,'[12]설치원가(지하)'!$F$5:$K$26,11,0)*I282)</f>
        <v/>
      </c>
      <c r="Y288" s="279" t="str">
        <f>IFERROR(HLOOKUP(Y282,'[12]설치원가(자동구출운전장치)'!$P$3:$Y$17,5,0),"")</f>
        <v/>
      </c>
      <c r="Z288" s="280" t="e">
        <f t="shared" si="29"/>
        <v>#N/A</v>
      </c>
    </row>
    <row r="289" spans="1:27" ht="34.5" customHeight="1">
      <c r="A289" s="269"/>
      <c r="B289" s="417"/>
      <c r="C289" s="284" t="s">
        <v>1715</v>
      </c>
      <c r="D289" s="419"/>
      <c r="E289" s="419"/>
      <c r="F289" s="277"/>
      <c r="G289" s="277"/>
      <c r="H289" s="277"/>
      <c r="I289" s="277"/>
      <c r="J289" s="277"/>
      <c r="K289" s="277"/>
      <c r="L289" s="277"/>
      <c r="M289" s="277"/>
      <c r="N289" s="277"/>
      <c r="O289" s="277"/>
      <c r="P289" s="277"/>
      <c r="Q289" s="277"/>
      <c r="R289" s="277"/>
      <c r="S289" s="277">
        <f t="shared" si="28"/>
        <v>0</v>
      </c>
      <c r="T289" s="277" t="e">
        <f>VLOOKUP(T282,'[12]원가집계(설치)'!A$6:V$572,9,0)</f>
        <v>#N/A</v>
      </c>
      <c r="U289" s="277" t="e">
        <f>VLOOKUP(U282,'[12]설치원가(CCTV)'!B$6:U$48,9,0)</f>
        <v>#N/A</v>
      </c>
      <c r="V289" s="277" t="str">
        <f>IF(G281=",","",HLOOKUP(G282,'[12]설치원가(트렁크)'!$F$5:$K$26,12,0))</f>
        <v/>
      </c>
      <c r="W289" s="297" t="str">
        <f>IF(K281=",","",VLOOKUP(K282,'[12]설치원가(병렬)'!B$6:U$46,9,0))</f>
        <v/>
      </c>
      <c r="X289" s="277" t="str">
        <f>IF(I281=",","",HLOOKUP(G282,'[12]설치원가(지하)'!$F$5:$K$26,12,0)*I282)</f>
        <v/>
      </c>
      <c r="Y289" s="279" t="str">
        <f>IFERROR(HLOOKUP(Y282,'[12]설치원가(자동구출운전장치)'!$P$3:$Y$17,6,0),"")</f>
        <v/>
      </c>
      <c r="Z289" s="280" t="e">
        <f t="shared" si="29"/>
        <v>#N/A</v>
      </c>
    </row>
    <row r="290" spans="1:27" ht="34.5" customHeight="1">
      <c r="A290" s="269"/>
      <c r="B290" s="417"/>
      <c r="C290" s="284" t="s">
        <v>1716</v>
      </c>
      <c r="D290" s="419"/>
      <c r="E290" s="419"/>
      <c r="F290" s="277"/>
      <c r="G290" s="277"/>
      <c r="H290" s="277"/>
      <c r="I290" s="277"/>
      <c r="J290" s="277"/>
      <c r="K290" s="277"/>
      <c r="L290" s="277"/>
      <c r="M290" s="277"/>
      <c r="N290" s="277"/>
      <c r="O290" s="277"/>
      <c r="P290" s="277"/>
      <c r="Q290" s="277"/>
      <c r="R290" s="277"/>
      <c r="S290" s="277">
        <f t="shared" si="28"/>
        <v>0</v>
      </c>
      <c r="T290" s="277" t="e">
        <f>VLOOKUP(T282,'[12]원가집계(설치)'!A$6:V$572,10,0)</f>
        <v>#N/A</v>
      </c>
      <c r="U290" s="277" t="e">
        <f>VLOOKUP(U282,'[12]설치원가(CCTV)'!B$6:U$48,10,0)</f>
        <v>#N/A</v>
      </c>
      <c r="V290" s="277" t="str">
        <f>IF(G281=",","",HLOOKUP(G282,'[12]설치원가(트렁크)'!$F$5:$K$26,13,0))</f>
        <v/>
      </c>
      <c r="W290" s="297" t="str">
        <f>IF(K281=",","",VLOOKUP(K282,'[12]설치원가(병렬)'!B$6:U$46,10,0))</f>
        <v/>
      </c>
      <c r="X290" s="277" t="str">
        <f>IF(I281=",","",HLOOKUP(G282,'[12]설치원가(지하)'!$F$5:$K$26,13,0)*I282)</f>
        <v/>
      </c>
      <c r="Y290" s="279" t="str">
        <f>IFERROR(HLOOKUP(Y282,'[12]설치원가(자동구출운전장치)'!$P$3:$Y$17,7,0),"")</f>
        <v/>
      </c>
      <c r="Z290" s="280" t="e">
        <f t="shared" si="29"/>
        <v>#N/A</v>
      </c>
    </row>
    <row r="291" spans="1:27" ht="34.5" customHeight="1">
      <c r="A291" s="269"/>
      <c r="B291" s="417"/>
      <c r="C291" s="284" t="s">
        <v>1718</v>
      </c>
      <c r="D291" s="419"/>
      <c r="E291" s="419"/>
      <c r="F291" s="277"/>
      <c r="G291" s="277"/>
      <c r="H291" s="277"/>
      <c r="I291" s="277"/>
      <c r="J291" s="277"/>
      <c r="K291" s="277"/>
      <c r="L291" s="277"/>
      <c r="M291" s="277"/>
      <c r="N291" s="277"/>
      <c r="O291" s="277"/>
      <c r="P291" s="277"/>
      <c r="Q291" s="277"/>
      <c r="R291" s="277"/>
      <c r="S291" s="277">
        <f t="shared" si="28"/>
        <v>0</v>
      </c>
      <c r="T291" s="277" t="e">
        <f>VLOOKUP(T282,'[12]원가집계(설치)'!A$6:V$572,11,0)</f>
        <v>#N/A</v>
      </c>
      <c r="U291" s="277" t="e">
        <f>VLOOKUP(U282,'[12]설치원가(CCTV)'!B$6:U$48,11,0)</f>
        <v>#N/A</v>
      </c>
      <c r="V291" s="277" t="str">
        <f>IF(G281=",","",HLOOKUP(G282,'[12]설치원가(트렁크)'!$F$5:$K$26,14,0))</f>
        <v/>
      </c>
      <c r="W291" s="297" t="str">
        <f>IF(K281=",","",VLOOKUP(K282,'[12]설치원가(병렬)'!B$6:U$46,11,0))</f>
        <v/>
      </c>
      <c r="X291" s="277" t="str">
        <f>IF(I281=",","",HLOOKUP(G282,'[12]설치원가(지하)'!$F$5:$K$26,14,0)*I282)</f>
        <v/>
      </c>
      <c r="Y291" s="279" t="str">
        <f>IFERROR(HLOOKUP(Y282,'[12]설치원가(자동구출운전장치)'!$P$3:$Y$17,8,0),"")</f>
        <v/>
      </c>
      <c r="Z291" s="280" t="e">
        <f t="shared" si="29"/>
        <v>#N/A</v>
      </c>
    </row>
    <row r="292" spans="1:27" ht="34.5" customHeight="1">
      <c r="A292" s="269"/>
      <c r="B292" s="417"/>
      <c r="C292" s="284" t="s">
        <v>1720</v>
      </c>
      <c r="D292" s="419"/>
      <c r="E292" s="419"/>
      <c r="F292" s="277"/>
      <c r="G292" s="277"/>
      <c r="H292" s="277"/>
      <c r="I292" s="277"/>
      <c r="J292" s="277"/>
      <c r="K292" s="277"/>
      <c r="L292" s="277"/>
      <c r="M292" s="277"/>
      <c r="N292" s="277"/>
      <c r="O292" s="277"/>
      <c r="P292" s="277"/>
      <c r="Q292" s="277"/>
      <c r="R292" s="277"/>
      <c r="S292" s="277">
        <f t="shared" si="28"/>
        <v>0</v>
      </c>
      <c r="T292" s="277" t="e">
        <f>VLOOKUP(T282,'[12]원가집계(설치)'!A$6:V$572,12,0)</f>
        <v>#N/A</v>
      </c>
      <c r="U292" s="277" t="e">
        <f>VLOOKUP(U282,'[12]설치원가(CCTV)'!B$6:U$48,12,0)</f>
        <v>#N/A</v>
      </c>
      <c r="V292" s="277" t="str">
        <f>IF(G281=",","",HLOOKUP(G282,'[12]설치원가(트렁크)'!$F$5:$K$26,15,0))</f>
        <v/>
      </c>
      <c r="W292" s="297" t="str">
        <f>IF(K281=",","",VLOOKUP(K282,'[12]설치원가(병렬)'!B$6:U$46,12,0))</f>
        <v/>
      </c>
      <c r="X292" s="277" t="str">
        <f>IF(I281=",","",HLOOKUP(G282,'[12]설치원가(지하)'!$F$5:$K$26,15,0)*I282)</f>
        <v/>
      </c>
      <c r="Y292" s="279" t="str">
        <f>IFERROR(HLOOKUP(Y282,'[12]설치원가(자동구출운전장치)'!$P$3:$Y$17,9,0),"")</f>
        <v/>
      </c>
      <c r="Z292" s="280" t="e">
        <f t="shared" si="29"/>
        <v>#N/A</v>
      </c>
    </row>
    <row r="293" spans="1:27" ht="34.5" customHeight="1">
      <c r="A293" s="269"/>
      <c r="B293" s="417"/>
      <c r="C293" s="284" t="s">
        <v>1722</v>
      </c>
      <c r="D293" s="419"/>
      <c r="E293" s="419"/>
      <c r="F293" s="287"/>
      <c r="G293" s="277"/>
      <c r="H293" s="277"/>
      <c r="I293" s="277"/>
      <c r="J293" s="277"/>
      <c r="K293" s="277"/>
      <c r="L293" s="277"/>
      <c r="M293" s="277"/>
      <c r="N293" s="277"/>
      <c r="O293" s="277"/>
      <c r="P293" s="277"/>
      <c r="Q293" s="277"/>
      <c r="R293" s="277"/>
      <c r="S293" s="277">
        <f t="shared" si="28"/>
        <v>0</v>
      </c>
      <c r="T293" s="277" t="e">
        <f>VLOOKUP(T282,'[12]원가집계(설치)'!A$6:V$572,13,0)</f>
        <v>#N/A</v>
      </c>
      <c r="U293" s="277" t="e">
        <f>VLOOKUP(U282,'[12]설치원가(CCTV)'!B$6:U$48,13,0)</f>
        <v>#N/A</v>
      </c>
      <c r="V293" s="277" t="str">
        <f>IF(G281=",","",HLOOKUP(G282,'[12]설치원가(트렁크)'!$F$5:$K$26,16,0))</f>
        <v/>
      </c>
      <c r="W293" s="297" t="str">
        <f>IF(K281=",","",VLOOKUP(K282,'[12]설치원가(병렬)'!B$6:U$46,13,0))</f>
        <v/>
      </c>
      <c r="X293" s="277" t="str">
        <f>IF(I281=",","",HLOOKUP(G282,'[12]설치원가(지하)'!$F$5:$K$26,16,0)*I282)</f>
        <v/>
      </c>
      <c r="Y293" s="279" t="str">
        <f>IFERROR(HLOOKUP(Y282,'[12]설치원가(자동구출운전장치)'!$P$3:$Y$17,10,0),"")</f>
        <v/>
      </c>
      <c r="Z293" s="280" t="e">
        <f t="shared" si="29"/>
        <v>#N/A</v>
      </c>
    </row>
    <row r="294" spans="1:27" ht="34.5" customHeight="1">
      <c r="A294" s="269"/>
      <c r="B294" s="417"/>
      <c r="C294" s="284" t="s">
        <v>1724</v>
      </c>
      <c r="D294" s="419"/>
      <c r="E294" s="419"/>
      <c r="F294" s="277"/>
      <c r="G294" s="277"/>
      <c r="H294" s="277"/>
      <c r="I294" s="277"/>
      <c r="J294" s="277"/>
      <c r="K294" s="277"/>
      <c r="L294" s="277"/>
      <c r="M294" s="277"/>
      <c r="N294" s="277"/>
      <c r="O294" s="277"/>
      <c r="P294" s="277"/>
      <c r="Q294" s="277"/>
      <c r="R294" s="277"/>
      <c r="S294" s="277">
        <f t="shared" si="28"/>
        <v>0</v>
      </c>
      <c r="T294" s="277" t="e">
        <f>VLOOKUP(T282,'[12]원가집계(설치)'!A$6:V$572,14,0)</f>
        <v>#N/A</v>
      </c>
      <c r="U294" s="277" t="e">
        <f>VLOOKUP(U282,'[12]설치원가(CCTV)'!B$6:U$48,14,0)</f>
        <v>#N/A</v>
      </c>
      <c r="V294" s="277" t="str">
        <f>IF(G281=",","",HLOOKUP(G282,'[12]설치원가(트렁크)'!$F$5:$K$26,17,0))</f>
        <v/>
      </c>
      <c r="W294" s="297" t="str">
        <f>IF(K281=",","",VLOOKUP(K282,'[12]설치원가(병렬)'!B$6:U$46,14,0))</f>
        <v/>
      </c>
      <c r="X294" s="277" t="str">
        <f>IF(I281=",","",HLOOKUP(G282,'[12]설치원가(지하)'!$F$5:$K$26,17,0)*I282)</f>
        <v/>
      </c>
      <c r="Y294" s="279" t="str">
        <f>IFERROR(HLOOKUP(Y282,'[12]설치원가(자동구출운전장치)'!$P$3:$Y$17,11,0),"")</f>
        <v/>
      </c>
      <c r="Z294" s="280" t="e">
        <f t="shared" si="29"/>
        <v>#N/A</v>
      </c>
    </row>
    <row r="295" spans="1:27" ht="34.5" customHeight="1">
      <c r="A295" s="269"/>
      <c r="B295" s="417"/>
      <c r="C295" s="284" t="s">
        <v>1726</v>
      </c>
      <c r="D295" s="419"/>
      <c r="E295" s="419"/>
      <c r="F295" s="277"/>
      <c r="G295" s="277"/>
      <c r="H295" s="277"/>
      <c r="I295" s="277"/>
      <c r="J295" s="277"/>
      <c r="K295" s="277"/>
      <c r="L295" s="277"/>
      <c r="M295" s="277"/>
      <c r="N295" s="277"/>
      <c r="O295" s="277"/>
      <c r="P295" s="277"/>
      <c r="Q295" s="277"/>
      <c r="R295" s="277"/>
      <c r="S295" s="277">
        <f t="shared" si="28"/>
        <v>0</v>
      </c>
      <c r="T295" s="277" t="e">
        <f>VLOOKUP(T282,'[12]원가집계(설치)'!A$6:V$572,15,0)</f>
        <v>#N/A</v>
      </c>
      <c r="U295" s="277" t="e">
        <f>VLOOKUP(U282,'[12]설치원가(CCTV)'!B$6:U$48,15,0)</f>
        <v>#N/A</v>
      </c>
      <c r="V295" s="277" t="str">
        <f>IF(G281=",","",HLOOKUP(G282,'[12]설치원가(트렁크)'!$F$5:$K$26,10,0))</f>
        <v/>
      </c>
      <c r="W295" s="297" t="str">
        <f>IF(K281=",","",VLOOKUP(K282,'[12]설치원가(병렬)'!B$6:U$46,15,0))</f>
        <v/>
      </c>
      <c r="X295" s="277" t="str">
        <f>IF(I281=",","",HLOOKUP(G282,'[12]설치원가(지하)'!$F$5:$K$26,10,0)*I282)</f>
        <v/>
      </c>
      <c r="Y295" s="279" t="str">
        <f>IFERROR(HLOOKUP(Y282,'[12]설치원가(자동구출운전장치)'!$P$3:$Y$17,12,0),"")</f>
        <v/>
      </c>
      <c r="Z295" s="280" t="e">
        <f t="shared" si="29"/>
        <v>#N/A</v>
      </c>
    </row>
    <row r="296" spans="1:27" ht="34.5" customHeight="1">
      <c r="A296" s="269"/>
      <c r="B296" s="417" t="s">
        <v>1728</v>
      </c>
      <c r="C296" s="418"/>
      <c r="D296" s="419" t="e">
        <f>IF(M281="기계실무",VLOOKUP(D282,'[12]제조원가(기계실무)'!A$6:L$1103,8,0),VLOOKUP(D282,'[12]제조원가(기계실유)'!A$7:L$1104,8,0))</f>
        <v>#N/A</v>
      </c>
      <c r="E296" s="419"/>
      <c r="F296" s="277"/>
      <c r="G296" s="277" t="str">
        <f>IF(G281=",","",HLOOKUP(G282,'[12]제조원가(트렁크)'!$F$5:$K$18,11,0))</f>
        <v/>
      </c>
      <c r="H296" s="277"/>
      <c r="I296" s="277" t="str">
        <f>IF(I281=",","",HLOOKUP(G282,'[12]제조원가(지하층)'!F$5:K$18,10,0)*I282)</f>
        <v/>
      </c>
      <c r="J296" s="277"/>
      <c r="K296" s="277" t="str">
        <f>IF(K281=",","",VLOOKUP(K282,'[12]제조원가(병렬)'!A$6:M$46,9,0))</f>
        <v/>
      </c>
      <c r="L296" s="277"/>
      <c r="M296" s="277"/>
      <c r="N296" s="277"/>
      <c r="O296" s="277"/>
      <c r="P296" s="277"/>
      <c r="Q296" s="277"/>
      <c r="R296" s="277"/>
      <c r="S296" s="277" t="e">
        <f t="shared" si="28"/>
        <v>#N/A</v>
      </c>
      <c r="T296" s="288" t="e">
        <f>SUM(T288:T295)</f>
        <v>#N/A</v>
      </c>
      <c r="U296" s="288" t="e">
        <f>SUM(U288:U295)</f>
        <v>#N/A</v>
      </c>
      <c r="V296" s="288">
        <f>SUM(V288:V295)</f>
        <v>0</v>
      </c>
      <c r="W296" s="288">
        <f>SUM(W288:W295)</f>
        <v>0</v>
      </c>
      <c r="X296" s="288">
        <f>SUM(X288:X295)</f>
        <v>0</v>
      </c>
      <c r="Y296" s="279" t="str">
        <f>IFERROR(HLOOKUP(Y282,'[12]설치원가(자동구출운전장치)'!$P$3:$Y$17,13,0),"")</f>
        <v/>
      </c>
      <c r="Z296" s="280" t="e">
        <f t="shared" si="29"/>
        <v>#N/A</v>
      </c>
    </row>
    <row r="297" spans="1:27" ht="34.5" customHeight="1">
      <c r="A297" s="269"/>
      <c r="B297" s="417" t="s">
        <v>1730</v>
      </c>
      <c r="C297" s="418"/>
      <c r="D297" s="419" t="e">
        <f>IF(M281="기계실무",VLOOKUP(D282,'[12]제조원가(기계실무)'!A$6:L$1103,10,0),VLOOKUP(D282,'[12]제조원가(기계실유)'!A$7:L$1104,10,0))</f>
        <v>#N/A</v>
      </c>
      <c r="E297" s="419"/>
      <c r="F297" s="277"/>
      <c r="G297" s="277" t="str">
        <f>IF(G281=",","",HLOOKUP(G282,'[12]제조원가(트렁크)'!$F$5:$K$18,12,0))</f>
        <v/>
      </c>
      <c r="H297" s="277"/>
      <c r="I297" s="277" t="str">
        <f>IF(I281=",","",HLOOKUP(G282,'[12]제조원가(지하층)'!F$5:K$18,12,0)*I282)</f>
        <v/>
      </c>
      <c r="J297" s="277"/>
      <c r="K297" s="277" t="str">
        <f>IF(K281=",","",VLOOKUP(K282,'[12]제조원가(병렬)'!A$6:M$46,11,0))</f>
        <v/>
      </c>
      <c r="L297" s="277"/>
      <c r="M297" s="277"/>
      <c r="N297" s="277"/>
      <c r="O297" s="277"/>
      <c r="P297" s="277"/>
      <c r="Q297" s="277"/>
      <c r="R297" s="277"/>
      <c r="S297" s="277" t="e">
        <f t="shared" si="28"/>
        <v>#N/A</v>
      </c>
      <c r="T297" s="277" t="e">
        <f>VLOOKUP(T282,'[12]원가집계(설치)'!A$6:V$572,18,0)</f>
        <v>#N/A</v>
      </c>
      <c r="U297" s="277" t="e">
        <f>VLOOKUP(U282,'[12]설치원가(CCTV)'!B$6:U$48,18,0)</f>
        <v>#N/A</v>
      </c>
      <c r="V297" s="277" t="str">
        <f>IF(G281=",","",HLOOKUP(G282,'[12]설치원가(트렁크)'!$F$5:$K$26,20,0))</f>
        <v/>
      </c>
      <c r="W297" s="297" t="str">
        <f>IF(K281=",","",VLOOKUP(K282,'[12]설치원가(병렬)'!B$6:U$46,18,0))</f>
        <v/>
      </c>
      <c r="X297" s="277" t="str">
        <f>IF(I281=",","",HLOOKUP(G282,'[12]설치원가(지하)'!$F$5:$K$26,20,0)*I282)</f>
        <v/>
      </c>
      <c r="Y297" s="279" t="str">
        <f>IFERROR(HLOOKUP(Y282,'[12]설치원가(자동구출운전장치)'!$P$3:$Y$17,14,0),"")</f>
        <v/>
      </c>
      <c r="Z297" s="280" t="e">
        <f t="shared" si="29"/>
        <v>#N/A</v>
      </c>
    </row>
    <row r="298" spans="1:27" ht="34.5" customHeight="1">
      <c r="A298" s="269"/>
      <c r="B298" s="417" t="s">
        <v>1732</v>
      </c>
      <c r="C298" s="418"/>
      <c r="D298" s="419" t="e">
        <f>IF(M281="기계실무",VLOOKUP(D282,'[12]제조원가(기계실무)'!A$6:L$1103,11,0),VLOOKUP(D282,'[12]제조원가(기계실유)'!A$7:L$1104,11,0))</f>
        <v>#N/A</v>
      </c>
      <c r="E298" s="419"/>
      <c r="F298" s="277"/>
      <c r="G298" s="277" t="str">
        <f>IF(G281=",","",HLOOKUP(G282,'[12]제조원가(트렁크)'!$F$5:$K$18,13,0))</f>
        <v/>
      </c>
      <c r="H298" s="277"/>
      <c r="I298" s="277" t="str">
        <f>IF(I281=",","",HLOOKUP(G282,'[12]제조원가(지하층)'!F$5:K$18,13,0)*I282)</f>
        <v/>
      </c>
      <c r="J298" s="277"/>
      <c r="K298" s="277" t="str">
        <f>IF(K281=",","",VLOOKUP(K282,'[12]제조원가(병렬)'!A$6:M$46,12,0))</f>
        <v/>
      </c>
      <c r="L298" s="277"/>
      <c r="M298" s="277"/>
      <c r="N298" s="277"/>
      <c r="O298" s="277"/>
      <c r="P298" s="277"/>
      <c r="Q298" s="277"/>
      <c r="R298" s="277"/>
      <c r="S298" s="277" t="e">
        <f t="shared" si="28"/>
        <v>#N/A</v>
      </c>
      <c r="T298" s="277" t="e">
        <f>VLOOKUP(T282,'[12]원가집계(설치)'!A$6:V$572,19,0)</f>
        <v>#N/A</v>
      </c>
      <c r="U298" s="277" t="e">
        <f>VLOOKUP(U282,'[12]설치원가(CCTV)'!B$6:U$48,19,0)</f>
        <v>#N/A</v>
      </c>
      <c r="V298" s="277" t="str">
        <f>IF(G281=",","",HLOOKUP(G282,'[12]설치원가(트렁크)'!$F$5:$K$26,21,0))</f>
        <v/>
      </c>
      <c r="W298" s="297" t="str">
        <f>IF(K281=",","",VLOOKUP(K282,'[12]설치원가(병렬)'!B$6:U$46,19,0))</f>
        <v/>
      </c>
      <c r="X298" s="277" t="str">
        <f>IF(I281=",","",HLOOKUP(G282,'[12]설치원가(지하)'!$F$5:$K$26,21,0)*I282)</f>
        <v/>
      </c>
      <c r="Y298" s="279" t="str">
        <f>IFERROR(HLOOKUP(Y282,'[12]설치원가(자동구출운전장치)'!$P$3:$Y$17,15,0),"")</f>
        <v/>
      </c>
      <c r="Z298" s="280" t="e">
        <f t="shared" si="29"/>
        <v>#N/A</v>
      </c>
    </row>
    <row r="299" spans="1:27" ht="34.5" customHeight="1">
      <c r="A299" s="269"/>
      <c r="B299" s="417" t="s">
        <v>1734</v>
      </c>
      <c r="C299" s="418"/>
      <c r="D299" s="420"/>
      <c r="E299" s="420"/>
      <c r="F299" s="289"/>
      <c r="G299" s="289"/>
      <c r="H299" s="289"/>
      <c r="I299" s="289"/>
      <c r="J299" s="289"/>
      <c r="K299" s="289"/>
      <c r="L299" s="289"/>
      <c r="M299" s="289"/>
      <c r="N299" s="289"/>
      <c r="O299" s="289"/>
      <c r="P299" s="289"/>
      <c r="Q299" s="289"/>
      <c r="R299" s="289"/>
      <c r="S299" s="277"/>
      <c r="T299" s="289"/>
      <c r="U299" s="289"/>
      <c r="V299" s="289"/>
      <c r="W299" s="290"/>
      <c r="X299" s="289"/>
      <c r="Y299" s="291"/>
      <c r="Z299" s="280">
        <f>[12]예비품산출표!$G$25</f>
        <v>135382.66717791412</v>
      </c>
    </row>
    <row r="300" spans="1:27" ht="34.5" customHeight="1" thickBot="1">
      <c r="A300" s="269"/>
      <c r="B300" s="421" t="s">
        <v>1736</v>
      </c>
      <c r="C300" s="422"/>
      <c r="D300" s="423"/>
      <c r="E300" s="423"/>
      <c r="F300" s="292"/>
      <c r="G300" s="292"/>
      <c r="H300" s="292"/>
      <c r="I300" s="292"/>
      <c r="J300" s="292"/>
      <c r="K300" s="292"/>
      <c r="L300" s="292"/>
      <c r="M300" s="292"/>
      <c r="N300" s="292"/>
      <c r="O300" s="292"/>
      <c r="P300" s="292"/>
      <c r="Q300" s="292"/>
      <c r="R300" s="292"/>
      <c r="S300" s="293"/>
      <c r="T300" s="292"/>
      <c r="U300" s="292"/>
      <c r="V300" s="292"/>
      <c r="W300" s="294"/>
      <c r="X300" s="292"/>
      <c r="Y300" s="295"/>
      <c r="Z300" s="296" t="e">
        <f>VLOOKUP(Z282,'[12]표준보수료(지급)'!A$5:K$218,11,0)</f>
        <v>#N/A</v>
      </c>
      <c r="AA300" s="296" t="e">
        <f>VLOOKUP(Z282,'[12]표준보수료(사급)'!A$5:K$218,11,0)</f>
        <v>#N/A</v>
      </c>
    </row>
    <row r="301" spans="1:27" ht="34.5" customHeight="1" thickBot="1">
      <c r="A301" s="255">
        <f>A281+1</f>
        <v>16</v>
      </c>
      <c r="B301" s="256">
        <f>VLOOKUP(A301,타입입력,3,0)</f>
        <v>0</v>
      </c>
      <c r="C301" s="257" t="s">
        <v>1636</v>
      </c>
      <c r="D301" s="256">
        <f>VLOOKUP(A301,타입입력,5,0)</f>
        <v>0</v>
      </c>
      <c r="E301" s="257" t="s">
        <v>1638</v>
      </c>
      <c r="F301" s="258" t="str">
        <f>IF(G301=0,"",",")</f>
        <v>,</v>
      </c>
      <c r="G301" s="256" t="str">
        <f>IF(VLOOKUP(A301,타입입력,7,0)="",",",VLOOKUP(A301,타입입력,7,0))</f>
        <v>,</v>
      </c>
      <c r="H301" s="258" t="str">
        <f>IF(I301="","",",")</f>
        <v>,</v>
      </c>
      <c r="I301" s="256" t="str">
        <f>IF(VLOOKUP(A301,타입입력,8,0)="",",",VLOOKUP(A301,타입입력,8,0)&amp;"층")</f>
        <v>,</v>
      </c>
      <c r="J301" s="258" t="str">
        <f>IF(K301="","",",")</f>
        <v>,</v>
      </c>
      <c r="K301" s="256" t="str">
        <f>IF(VLOOKUP(A301,타입입력,12,0)="",",",VLOOKUP(A301,타입입력,12,0))</f>
        <v>,</v>
      </c>
      <c r="L301" s="258" t="str">
        <f>IF(M301="","",",")</f>
        <v>,</v>
      </c>
      <c r="M301" s="256" t="str">
        <f>IF(VLOOKUP(A301,타입입력,13,0)="",",",VLOOKUP(A301,타입입력,13,0))</f>
        <v>,</v>
      </c>
      <c r="N301" s="258" t="str">
        <f>IF(O301="","",",")</f>
        <v>,</v>
      </c>
      <c r="O301" s="256" t="str">
        <f>IF(VLOOKUP(A301,타입입력,14,0)="",",",VLOOKUP(A301,타입입력,14,0))</f>
        <v>,</v>
      </c>
      <c r="P301" s="258" t="str">
        <f>IF(Q301="","",",")</f>
        <v>,</v>
      </c>
      <c r="Q301" s="256" t="str">
        <f>IF(VLOOKUP(A301,타입입력,15,0)="",",",VLOOKUP(A301,타입입력,15,0))</f>
        <v>,</v>
      </c>
      <c r="R301" s="258" t="str">
        <f>IF(S301="","",",")</f>
        <v>,</v>
      </c>
      <c r="S301" s="256" t="str">
        <f>IF(VLOOKUP(A301,타입입력,16,0)="",",",VLOOKUP(A301,타입입력,16,0))</f>
        <v>,</v>
      </c>
      <c r="T301" s="256" t="str">
        <f>IF(VLOOKUP(A301,타입입력,17,0)="",",",VLOOKUP(A301,타입입력,17,0))</f>
        <v>,</v>
      </c>
      <c r="U301" s="259" t="str">
        <f>IF(VLOOKUP(A301,타입입력,18,0)="",",",VLOOKUP(A301,타입입력,18,0))</f>
        <v>,</v>
      </c>
      <c r="V301" s="256" t="str">
        <f>IF(VLOOKUP(A301,타입입력,20,0)="",",",VLOOKUP(A301,타입입력,20,0))</f>
        <v>,</v>
      </c>
      <c r="W301" s="256" t="str">
        <f>IF(VLOOKUP(A301,타입입력,21,0)="",",",VLOOKUP(A301,타입입력,21,0))</f>
        <v>,</v>
      </c>
      <c r="X301" s="256" t="str">
        <f>IF(VLOOKUP(A301,타입입력,23,0)="",",",VLOOKUP(A301,타입입력,23,0))</f>
        <v>,</v>
      </c>
      <c r="Y301" s="256"/>
      <c r="Z301" s="260" t="str">
        <f>IF(VLOOKUP(A301,타입입력,22,0)="",",",VLOOKUP(A301,타입입력,22,0))</f>
        <v>,</v>
      </c>
    </row>
    <row r="302" spans="1:27" ht="34.5" customHeight="1">
      <c r="A302" s="262"/>
      <c r="B302" s="433">
        <f>VLOOKUP(A301,타입입력,2,0)</f>
        <v>0</v>
      </c>
      <c r="C302" s="434"/>
      <c r="D302" s="435" t="str">
        <f>CONCATENATE(B301,C301,D301,E301,S301,T301)</f>
        <v>0인승0층,,</v>
      </c>
      <c r="E302" s="435"/>
      <c r="F302" s="263"/>
      <c r="G302" s="263" t="str">
        <f>CONCATENATE(B301,C301)</f>
        <v>0인승</v>
      </c>
      <c r="H302" s="263"/>
      <c r="I302" s="263" t="str">
        <f>MID(I301,3,1)</f>
        <v/>
      </c>
      <c r="J302" s="263"/>
      <c r="K302" s="263" t="str">
        <f>CONCATENATE(D301,E301)</f>
        <v>0층</v>
      </c>
      <c r="L302" s="263"/>
      <c r="M302" s="263"/>
      <c r="N302" s="263"/>
      <c r="O302" s="263"/>
      <c r="P302" s="263"/>
      <c r="Q302" s="263"/>
      <c r="R302" s="263"/>
      <c r="S302" s="263"/>
      <c r="T302" s="263" t="str">
        <f>CONCATENATE(B301,C301,D301,E301,S301)</f>
        <v>0인승0층,</v>
      </c>
      <c r="U302" s="263" t="str">
        <f>CONCATENATE(D301,E301)</f>
        <v>0층</v>
      </c>
      <c r="V302" s="264"/>
      <c r="W302" s="264"/>
      <c r="X302" s="264"/>
      <c r="Y302" s="265" t="e">
        <f>IF(MID(S301,4,1)="m",VALUE(CONCATENATE(B301,LEFT(S301,3))),VALUE(CONCATENATE(B301,LEFT(S301,2))))</f>
        <v>#VALUE!</v>
      </c>
      <c r="Z302" s="266" t="str">
        <f>CONCATENATE(B301,C301,D301,E301)</f>
        <v>0인승0층</v>
      </c>
    </row>
    <row r="303" spans="1:27" ht="34.5" customHeight="1">
      <c r="A303" s="269"/>
      <c r="B303" s="424" t="s">
        <v>1695</v>
      </c>
      <c r="C303" s="425"/>
      <c r="D303" s="426" t="str">
        <f>CONCATENATE(B301,C301,D301,E301)</f>
        <v>0인승0층</v>
      </c>
      <c r="E303" s="426"/>
      <c r="F303" s="270"/>
      <c r="G303" s="271"/>
      <c r="H303" s="270"/>
      <c r="I303" s="270" t="s">
        <v>1696</v>
      </c>
      <c r="J303" s="270"/>
      <c r="K303" s="270"/>
      <c r="L303" s="270"/>
      <c r="M303" s="270"/>
      <c r="N303" s="270"/>
      <c r="O303" s="270" t="str">
        <f>B301&amp;C301&amp;O301</f>
        <v>0인승,</v>
      </c>
      <c r="P303" s="270"/>
      <c r="Q303" s="270"/>
      <c r="R303" s="270"/>
      <c r="S303" s="270"/>
      <c r="T303" s="427" t="s">
        <v>1698</v>
      </c>
      <c r="U303" s="427"/>
      <c r="V303" s="427"/>
      <c r="W303" s="427"/>
      <c r="X303" s="427"/>
      <c r="Y303" s="428"/>
      <c r="Z303" s="429"/>
    </row>
    <row r="304" spans="1:27" ht="34.5" customHeight="1">
      <c r="A304" s="269"/>
      <c r="B304" s="430" t="s">
        <v>1700</v>
      </c>
      <c r="C304" s="431"/>
      <c r="D304" s="432" t="str">
        <f>"본체"&amp;IF(M301="기계실무","("&amp;M301&amp;")","")</f>
        <v>본체</v>
      </c>
      <c r="E304" s="432"/>
      <c r="F304" s="272"/>
      <c r="G304" s="273" t="str">
        <f>G301</f>
        <v>,</v>
      </c>
      <c r="H304" s="272"/>
      <c r="I304" s="273" t="str">
        <f>I301</f>
        <v>,</v>
      </c>
      <c r="J304" s="272"/>
      <c r="K304" s="273" t="str">
        <f>K301</f>
        <v>,</v>
      </c>
      <c r="L304" s="272"/>
      <c r="M304" s="272"/>
      <c r="N304" s="272"/>
      <c r="O304" s="272"/>
      <c r="P304" s="272"/>
      <c r="Q304" s="272"/>
      <c r="R304" s="272"/>
      <c r="S304" s="272" t="s">
        <v>1702</v>
      </c>
      <c r="T304" s="272" t="str">
        <f>"본체"&amp;"("&amp;M301&amp;")"</f>
        <v>본체(,)</v>
      </c>
      <c r="U304" s="272" t="s">
        <v>1703</v>
      </c>
      <c r="V304" s="272" t="s">
        <v>1704</v>
      </c>
      <c r="W304" s="273" t="s">
        <v>1643</v>
      </c>
      <c r="X304" s="273" t="str">
        <f>I301</f>
        <v>,</v>
      </c>
      <c r="Y304" s="274" t="s">
        <v>1706</v>
      </c>
      <c r="Z304" s="275" t="s">
        <v>1702</v>
      </c>
    </row>
    <row r="305" spans="1:27" ht="34.5" customHeight="1">
      <c r="A305" s="269"/>
      <c r="B305" s="417" t="s">
        <v>1708</v>
      </c>
      <c r="C305" s="418"/>
      <c r="D305" s="419" t="e">
        <f>IF(M301="기계실무",VLOOKUP(D302,'[12]제조원가(기계실무)'!A$6:L$1103,4,0),VLOOKUP(D302,'[12]제조원가(기계실유)'!A$7:L$1104,4,0))+IF(O301=",",0,VLOOKUP(O301,[12]특수단가!$A$6:$H$20,8,))+IF(Q301=",",0,VLOOKUP(Q301,[12]특수단가!$A$6:$H$20,8,))+IF(U301=",",0,([12]특수단가!$H$11*(U301+1)))+IF(V301=",",0,VLOOKUP(B301,[12]특수단가!$A$12:$H$17,8,))+IF(W301=",",0,VLOOKUP(W301,[12]특수단가!$A$6:$H$20,8,))+IF(X301=",",0,VLOOKUP(X301,[12]특수단가!$A$6:$H$20,8,))</f>
        <v>#N/A</v>
      </c>
      <c r="E305" s="419"/>
      <c r="F305" s="277"/>
      <c r="G305" s="277" t="str">
        <f>IF(G301=",","",HLOOKUP(G302,'[12]제조원가(트렁크)'!$F$5:$K$18,6,0))</f>
        <v/>
      </c>
      <c r="H305" s="277"/>
      <c r="I305" s="277" t="str">
        <f>IF(I301=",","",HLOOKUP(G302,'[12]제조원가(지하층)'!F$5:K$18,6,0)*I302)</f>
        <v/>
      </c>
      <c r="J305" s="277"/>
      <c r="K305" s="277" t="str">
        <f>IF(K301=",","",VLOOKUP(K302,'[12]제조원가(병렬)'!A$6:M$46,3,0))</f>
        <v/>
      </c>
      <c r="L305" s="277"/>
      <c r="M305" s="277"/>
      <c r="N305" s="277"/>
      <c r="O305" s="277"/>
      <c r="P305" s="277"/>
      <c r="Q305" s="277"/>
      <c r="R305" s="277"/>
      <c r="S305" s="277" t="e">
        <f t="shared" ref="S305:S318" si="30">TRUNC(SUM(D305:Q305))</f>
        <v>#N/A</v>
      </c>
      <c r="T305" s="277" t="e">
        <f>VLOOKUP(T302,'[12]원가집계(설치)'!A$6:V$572,4,0)</f>
        <v>#N/A</v>
      </c>
      <c r="U305" s="277" t="e">
        <f>VLOOKUP(U302,'[12]설치원가(CCTV)'!B$6:U$48,4,0)</f>
        <v>#N/A</v>
      </c>
      <c r="V305" s="278"/>
      <c r="W305" s="297" t="str">
        <f>IF(K301=",","",VLOOKUP(K302,'[12]설치원가(병렬)'!B$6:U$46,4,0))</f>
        <v/>
      </c>
      <c r="X305" s="277" t="str">
        <f>IF(I301=",","",HLOOKUP(G302,'[12]설치원가(지하)'!$F$5:$K$26,6,0)*I302)</f>
        <v/>
      </c>
      <c r="Y305" s="279" t="str">
        <f>IFERROR(HLOOKUP(Y302,'[12]설치원가(자동구출운전장치)'!$P$3:$Y$17,2,0),"")</f>
        <v/>
      </c>
      <c r="Z305" s="280" t="e">
        <f t="shared" ref="Z305:Z318" si="31">TRUNC(SUM(T305:Y305))</f>
        <v>#N/A</v>
      </c>
    </row>
    <row r="306" spans="1:27" ht="34.5" customHeight="1">
      <c r="A306" s="269"/>
      <c r="B306" s="417" t="s">
        <v>66</v>
      </c>
      <c r="C306" s="418"/>
      <c r="D306" s="419" t="e">
        <f>IF(M301="기계실무",VLOOKUP(D302,'[12]제조원가(기계실무)'!A$6:L$1103,5,0),VLOOKUP(D302,'[12]제조원가(기계실유)'!A$7:L$1104,5,0))</f>
        <v>#N/A</v>
      </c>
      <c r="E306" s="419"/>
      <c r="F306" s="277"/>
      <c r="G306" s="277" t="str">
        <f>IF(G301=",","",HLOOKUP(G302,'[12]제조원가(트렁크)'!$F$5:$K$18,7,0))</f>
        <v/>
      </c>
      <c r="H306" s="277"/>
      <c r="I306" s="277" t="str">
        <f>IF(I301=",","",HLOOKUP(G302,'[12]제조원가(지하층)'!F$5:K$18,7,0)*I302)</f>
        <v/>
      </c>
      <c r="J306" s="277"/>
      <c r="K306" s="277" t="str">
        <f>IF(K301=",","",VLOOKUP(K302,'[12]제조원가(병렬)'!A$6:M$46,6,0))</f>
        <v/>
      </c>
      <c r="L306" s="277"/>
      <c r="M306" s="277"/>
      <c r="N306" s="277"/>
      <c r="O306" s="277"/>
      <c r="P306" s="277"/>
      <c r="Q306" s="277"/>
      <c r="R306" s="277"/>
      <c r="S306" s="277" t="e">
        <f t="shared" si="30"/>
        <v>#N/A</v>
      </c>
      <c r="T306" s="277" t="e">
        <f>VLOOKUP(T302,'[12]원가집계(설치)'!A$6:V$572,5,0)</f>
        <v>#N/A</v>
      </c>
      <c r="U306" s="277" t="e">
        <f>VLOOKUP(U302,'[12]설치원가(CCTV)'!B$6:U$48,5,0)</f>
        <v>#N/A</v>
      </c>
      <c r="V306" s="277" t="str">
        <f>IF(G301=",","",HLOOKUP(G302,'[12]설치원가(트렁크)'!$F$5:$K$26,7,0))</f>
        <v/>
      </c>
      <c r="W306" s="297" t="str">
        <f>IF(K301=",","",VLOOKUP(K302,'[12]설치원가(병렬)'!B$6:U$46,5,0))</f>
        <v/>
      </c>
      <c r="X306" s="277" t="str">
        <f>IF(I301=",","",HLOOKUP(G302,'[12]설치원가(지하)'!$F$5:$K$26,7,0)*I302)</f>
        <v/>
      </c>
      <c r="Y306" s="279" t="str">
        <f>IFERROR(HLOOKUP(Y302,'[12]설치원가(자동구출운전장치)'!$P$3:$Y$17,3,0),"")</f>
        <v/>
      </c>
      <c r="Z306" s="280" t="e">
        <f t="shared" si="31"/>
        <v>#N/A</v>
      </c>
    </row>
    <row r="307" spans="1:27" ht="34.5" customHeight="1">
      <c r="A307" s="269"/>
      <c r="B307" s="417" t="s">
        <v>68</v>
      </c>
      <c r="C307" s="418"/>
      <c r="D307" s="419" t="e">
        <f>IF(M301="기계실무",VLOOKUP(D302,'[12]제조원가(기계실무)'!A$6:L$1103,6,0),VLOOKUP(D302,'[12]제조원가(기계실유)'!A$7:L$1104,6,0))</f>
        <v>#N/A</v>
      </c>
      <c r="E307" s="419"/>
      <c r="F307" s="277"/>
      <c r="G307" s="277" t="str">
        <f>IF(G301=",","",HLOOKUP(G302,'[12]제조원가(트렁크)'!$F$5:$K$18,8,0))</f>
        <v/>
      </c>
      <c r="H307" s="277"/>
      <c r="I307" s="277" t="str">
        <f>IF(I301=",","",HLOOKUP(G302,'[12]제조원가(지하층)'!F$5:K$18,8,0)*I302)</f>
        <v/>
      </c>
      <c r="J307" s="277"/>
      <c r="K307" s="277" t="str">
        <f>IF(K301=",","",VLOOKUP(K302,'[12]제조원가(병렬)'!A$6:M$46,7,0))</f>
        <v/>
      </c>
      <c r="L307" s="277"/>
      <c r="M307" s="277"/>
      <c r="N307" s="277"/>
      <c r="O307" s="277"/>
      <c r="P307" s="277"/>
      <c r="Q307" s="277"/>
      <c r="R307" s="277"/>
      <c r="S307" s="277" t="e">
        <f t="shared" si="30"/>
        <v>#N/A</v>
      </c>
      <c r="T307" s="277" t="e">
        <f>VLOOKUP(T302,'[12]원가집계(설치)'!A$6:V$572,6,0)</f>
        <v>#N/A</v>
      </c>
      <c r="U307" s="277" t="e">
        <f>VLOOKUP(U302,'[12]설치원가(CCTV)'!B$6:U$48,6,0)</f>
        <v>#N/A</v>
      </c>
      <c r="V307" s="277" t="str">
        <f>IF(G301=",","",HLOOKUP(G302,'[12]설치원가(트렁크)'!$F$5:$K$26,8,0))</f>
        <v/>
      </c>
      <c r="W307" s="297" t="str">
        <f>IF(K301=",","",VLOOKUP(K302,'[12]설치원가(병렬)'!B$6:U$46,6,0))</f>
        <v/>
      </c>
      <c r="X307" s="277" t="str">
        <f>IF(I301=",","",HLOOKUP(G302,'[12]설치원가(지하)'!$F$5:$K$26,8,0)*I302)</f>
        <v/>
      </c>
      <c r="Y307" s="279" t="str">
        <f>IFERROR(HLOOKUP(Y302,'[12]설치원가(자동구출운전장치)'!$P$3:$Y$17,4,0),"")</f>
        <v/>
      </c>
      <c r="Z307" s="280" t="e">
        <f t="shared" si="31"/>
        <v>#N/A</v>
      </c>
    </row>
    <row r="308" spans="1:27" ht="34.5" customHeight="1">
      <c r="A308" s="269"/>
      <c r="B308" s="417" t="s">
        <v>1712</v>
      </c>
      <c r="C308" s="284" t="s">
        <v>1713</v>
      </c>
      <c r="D308" s="419"/>
      <c r="E308" s="419"/>
      <c r="F308" s="277"/>
      <c r="G308" s="285"/>
      <c r="H308" s="277"/>
      <c r="I308" s="285"/>
      <c r="J308" s="277"/>
      <c r="K308" s="285"/>
      <c r="L308" s="277"/>
      <c r="M308" s="277"/>
      <c r="N308" s="277"/>
      <c r="O308" s="277"/>
      <c r="P308" s="277"/>
      <c r="Q308" s="277"/>
      <c r="R308" s="277"/>
      <c r="S308" s="277">
        <f t="shared" si="30"/>
        <v>0</v>
      </c>
      <c r="T308" s="277" t="e">
        <f>VLOOKUP(T302,'[12]원가집계(설치)'!A$6:V$572,8,0)</f>
        <v>#N/A</v>
      </c>
      <c r="U308" s="277" t="e">
        <f>VLOOKUP(U302,'[12]설치원가(CCTV)'!B$6:U$48,8,0)</f>
        <v>#N/A</v>
      </c>
      <c r="V308" s="277" t="str">
        <f>IF(G301=",","",HLOOKUP(G302,'[12]설치원가(트렁크)'!$F$5:$K$26,11,0))</f>
        <v/>
      </c>
      <c r="W308" s="297" t="str">
        <f>IF(K301=",","",VLOOKUP(K302,'[12]설치원가(병렬)'!B$6:U$46,8,0))</f>
        <v/>
      </c>
      <c r="X308" s="277" t="str">
        <f>IF(I301=",","",HLOOKUP(G302,'[12]설치원가(지하)'!$F$5:$K$26,11,0)*I302)</f>
        <v/>
      </c>
      <c r="Y308" s="279" t="str">
        <f>IFERROR(HLOOKUP(Y302,'[12]설치원가(자동구출운전장치)'!$P$3:$Y$17,5,0),"")</f>
        <v/>
      </c>
      <c r="Z308" s="280" t="e">
        <f t="shared" si="31"/>
        <v>#N/A</v>
      </c>
    </row>
    <row r="309" spans="1:27" ht="34.5" customHeight="1">
      <c r="A309" s="269"/>
      <c r="B309" s="417"/>
      <c r="C309" s="284" t="s">
        <v>1715</v>
      </c>
      <c r="D309" s="419"/>
      <c r="E309" s="419"/>
      <c r="F309" s="277"/>
      <c r="G309" s="277"/>
      <c r="H309" s="277"/>
      <c r="I309" s="277"/>
      <c r="J309" s="277"/>
      <c r="K309" s="277"/>
      <c r="L309" s="277"/>
      <c r="M309" s="277"/>
      <c r="N309" s="277"/>
      <c r="O309" s="277"/>
      <c r="P309" s="277"/>
      <c r="Q309" s="277"/>
      <c r="R309" s="277"/>
      <c r="S309" s="277">
        <f t="shared" si="30"/>
        <v>0</v>
      </c>
      <c r="T309" s="277" t="e">
        <f>VLOOKUP(T302,'[12]원가집계(설치)'!A$6:V$572,9,0)</f>
        <v>#N/A</v>
      </c>
      <c r="U309" s="277" t="e">
        <f>VLOOKUP(U302,'[12]설치원가(CCTV)'!B$6:U$48,9,0)</f>
        <v>#N/A</v>
      </c>
      <c r="V309" s="277" t="str">
        <f>IF(G301=",","",HLOOKUP(G302,'[12]설치원가(트렁크)'!$F$5:$K$26,12,0))</f>
        <v/>
      </c>
      <c r="W309" s="297" t="str">
        <f>IF(K301=",","",VLOOKUP(K302,'[12]설치원가(병렬)'!B$6:U$46,9,0))</f>
        <v/>
      </c>
      <c r="X309" s="277" t="str">
        <f>IF(I301=",","",HLOOKUP(G302,'[12]설치원가(지하)'!$F$5:$K$26,12,0)*I302)</f>
        <v/>
      </c>
      <c r="Y309" s="279" t="str">
        <f>IFERROR(HLOOKUP(Y302,'[12]설치원가(자동구출운전장치)'!$P$3:$Y$17,6,0),"")</f>
        <v/>
      </c>
      <c r="Z309" s="280" t="e">
        <f t="shared" si="31"/>
        <v>#N/A</v>
      </c>
    </row>
    <row r="310" spans="1:27" ht="34.5" customHeight="1">
      <c r="A310" s="269"/>
      <c r="B310" s="417"/>
      <c r="C310" s="284" t="s">
        <v>1716</v>
      </c>
      <c r="D310" s="419"/>
      <c r="E310" s="419"/>
      <c r="F310" s="277"/>
      <c r="G310" s="277"/>
      <c r="H310" s="277"/>
      <c r="I310" s="277"/>
      <c r="J310" s="277"/>
      <c r="K310" s="277"/>
      <c r="L310" s="277"/>
      <c r="M310" s="277"/>
      <c r="N310" s="277"/>
      <c r="O310" s="277"/>
      <c r="P310" s="277"/>
      <c r="Q310" s="277"/>
      <c r="R310" s="277"/>
      <c r="S310" s="277">
        <f t="shared" si="30"/>
        <v>0</v>
      </c>
      <c r="T310" s="277" t="e">
        <f>VLOOKUP(T302,'[12]원가집계(설치)'!A$6:V$572,10,0)</f>
        <v>#N/A</v>
      </c>
      <c r="U310" s="277" t="e">
        <f>VLOOKUP(U302,'[12]설치원가(CCTV)'!B$6:U$48,10,0)</f>
        <v>#N/A</v>
      </c>
      <c r="V310" s="277" t="str">
        <f>IF(G301=",","",HLOOKUP(G302,'[12]설치원가(트렁크)'!$F$5:$K$26,13,0))</f>
        <v/>
      </c>
      <c r="W310" s="297" t="str">
        <f>IF(K301=",","",VLOOKUP(K302,'[12]설치원가(병렬)'!B$6:U$46,10,0))</f>
        <v/>
      </c>
      <c r="X310" s="277" t="str">
        <f>IF(I301=",","",HLOOKUP(G302,'[12]설치원가(지하)'!$F$5:$K$26,13,0)*I302)</f>
        <v/>
      </c>
      <c r="Y310" s="279" t="str">
        <f>IFERROR(HLOOKUP(Y302,'[12]설치원가(자동구출운전장치)'!$P$3:$Y$17,7,0),"")</f>
        <v/>
      </c>
      <c r="Z310" s="280" t="e">
        <f t="shared" si="31"/>
        <v>#N/A</v>
      </c>
    </row>
    <row r="311" spans="1:27" ht="34.5" customHeight="1">
      <c r="A311" s="269"/>
      <c r="B311" s="417"/>
      <c r="C311" s="284" t="s">
        <v>1718</v>
      </c>
      <c r="D311" s="419"/>
      <c r="E311" s="419"/>
      <c r="F311" s="277"/>
      <c r="G311" s="277"/>
      <c r="H311" s="277"/>
      <c r="I311" s="277"/>
      <c r="J311" s="277"/>
      <c r="K311" s="277"/>
      <c r="L311" s="277"/>
      <c r="M311" s="277"/>
      <c r="N311" s="277"/>
      <c r="O311" s="277"/>
      <c r="P311" s="277"/>
      <c r="Q311" s="277"/>
      <c r="R311" s="277"/>
      <c r="S311" s="277">
        <f t="shared" si="30"/>
        <v>0</v>
      </c>
      <c r="T311" s="277" t="e">
        <f>VLOOKUP(T302,'[12]원가집계(설치)'!A$6:V$572,11,0)</f>
        <v>#N/A</v>
      </c>
      <c r="U311" s="277" t="e">
        <f>VLOOKUP(U302,'[12]설치원가(CCTV)'!B$6:U$48,11,0)</f>
        <v>#N/A</v>
      </c>
      <c r="V311" s="277" t="str">
        <f>IF(G301=",","",HLOOKUP(G302,'[12]설치원가(트렁크)'!$F$5:$K$26,14,0))</f>
        <v/>
      </c>
      <c r="W311" s="297" t="str">
        <f>IF(K301=",","",VLOOKUP(K302,'[12]설치원가(병렬)'!B$6:U$46,11,0))</f>
        <v/>
      </c>
      <c r="X311" s="277" t="str">
        <f>IF(I301=",","",HLOOKUP(G302,'[12]설치원가(지하)'!$F$5:$K$26,14,0)*I302)</f>
        <v/>
      </c>
      <c r="Y311" s="279" t="str">
        <f>IFERROR(HLOOKUP(Y302,'[12]설치원가(자동구출운전장치)'!$P$3:$Y$17,8,0),"")</f>
        <v/>
      </c>
      <c r="Z311" s="280" t="e">
        <f t="shared" si="31"/>
        <v>#N/A</v>
      </c>
    </row>
    <row r="312" spans="1:27" ht="34.5" customHeight="1">
      <c r="A312" s="269"/>
      <c r="B312" s="417"/>
      <c r="C312" s="284" t="s">
        <v>1720</v>
      </c>
      <c r="D312" s="419"/>
      <c r="E312" s="419"/>
      <c r="F312" s="277"/>
      <c r="G312" s="277"/>
      <c r="H312" s="277"/>
      <c r="I312" s="277"/>
      <c r="J312" s="277"/>
      <c r="K312" s="277"/>
      <c r="L312" s="277"/>
      <c r="M312" s="277"/>
      <c r="N312" s="277"/>
      <c r="O312" s="277"/>
      <c r="P312" s="277"/>
      <c r="Q312" s="277"/>
      <c r="R312" s="277"/>
      <c r="S312" s="277">
        <f t="shared" si="30"/>
        <v>0</v>
      </c>
      <c r="T312" s="277" t="e">
        <f>VLOOKUP(T302,'[12]원가집계(설치)'!A$6:V$572,12,0)</f>
        <v>#N/A</v>
      </c>
      <c r="U312" s="277" t="e">
        <f>VLOOKUP(U302,'[12]설치원가(CCTV)'!B$6:U$48,12,0)</f>
        <v>#N/A</v>
      </c>
      <c r="V312" s="277" t="str">
        <f>IF(G301=",","",HLOOKUP(G302,'[12]설치원가(트렁크)'!$F$5:$K$26,15,0))</f>
        <v/>
      </c>
      <c r="W312" s="297" t="str">
        <f>IF(K301=",","",VLOOKUP(K302,'[12]설치원가(병렬)'!B$6:U$46,12,0))</f>
        <v/>
      </c>
      <c r="X312" s="277" t="str">
        <f>IF(I301=",","",HLOOKUP(G302,'[12]설치원가(지하)'!$F$5:$K$26,15,0)*I302)</f>
        <v/>
      </c>
      <c r="Y312" s="279" t="str">
        <f>IFERROR(HLOOKUP(Y302,'[12]설치원가(자동구출운전장치)'!$P$3:$Y$17,9,0),"")</f>
        <v/>
      </c>
      <c r="Z312" s="280" t="e">
        <f t="shared" si="31"/>
        <v>#N/A</v>
      </c>
    </row>
    <row r="313" spans="1:27" ht="34.5" customHeight="1">
      <c r="A313" s="269"/>
      <c r="B313" s="417"/>
      <c r="C313" s="284" t="s">
        <v>1722</v>
      </c>
      <c r="D313" s="419"/>
      <c r="E313" s="419"/>
      <c r="F313" s="287"/>
      <c r="G313" s="277"/>
      <c r="H313" s="277"/>
      <c r="I313" s="277"/>
      <c r="J313" s="277"/>
      <c r="K313" s="277"/>
      <c r="L313" s="277"/>
      <c r="M313" s="277"/>
      <c r="N313" s="277"/>
      <c r="O313" s="277"/>
      <c r="P313" s="277"/>
      <c r="Q313" s="277"/>
      <c r="R313" s="277"/>
      <c r="S313" s="277">
        <f t="shared" si="30"/>
        <v>0</v>
      </c>
      <c r="T313" s="277" t="e">
        <f>VLOOKUP(T302,'[12]원가집계(설치)'!A$6:V$572,13,0)</f>
        <v>#N/A</v>
      </c>
      <c r="U313" s="277" t="e">
        <f>VLOOKUP(U302,'[12]설치원가(CCTV)'!B$6:U$48,13,0)</f>
        <v>#N/A</v>
      </c>
      <c r="V313" s="277" t="str">
        <f>IF(G301=",","",HLOOKUP(G302,'[12]설치원가(트렁크)'!$F$5:$K$26,16,0))</f>
        <v/>
      </c>
      <c r="W313" s="297" t="str">
        <f>IF(K301=",","",VLOOKUP(K302,'[12]설치원가(병렬)'!B$6:U$46,13,0))</f>
        <v/>
      </c>
      <c r="X313" s="277" t="str">
        <f>IF(I301=",","",HLOOKUP(G302,'[12]설치원가(지하)'!$F$5:$K$26,16,0)*I302)</f>
        <v/>
      </c>
      <c r="Y313" s="279" t="str">
        <f>IFERROR(HLOOKUP(Y302,'[12]설치원가(자동구출운전장치)'!$P$3:$Y$17,10,0),"")</f>
        <v/>
      </c>
      <c r="Z313" s="280" t="e">
        <f t="shared" si="31"/>
        <v>#N/A</v>
      </c>
    </row>
    <row r="314" spans="1:27" ht="34.5" customHeight="1">
      <c r="A314" s="269"/>
      <c r="B314" s="417"/>
      <c r="C314" s="284" t="s">
        <v>1724</v>
      </c>
      <c r="D314" s="419"/>
      <c r="E314" s="419"/>
      <c r="F314" s="277"/>
      <c r="G314" s="277"/>
      <c r="H314" s="277"/>
      <c r="I314" s="277"/>
      <c r="J314" s="277"/>
      <c r="K314" s="277"/>
      <c r="L314" s="277"/>
      <c r="M314" s="277"/>
      <c r="N314" s="277"/>
      <c r="O314" s="277"/>
      <c r="P314" s="277"/>
      <c r="Q314" s="277"/>
      <c r="R314" s="277"/>
      <c r="S314" s="277">
        <f t="shared" si="30"/>
        <v>0</v>
      </c>
      <c r="T314" s="277" t="e">
        <f>VLOOKUP(T302,'[12]원가집계(설치)'!A$6:V$572,14,0)</f>
        <v>#N/A</v>
      </c>
      <c r="U314" s="277" t="e">
        <f>VLOOKUP(U302,'[12]설치원가(CCTV)'!B$6:U$48,14,0)</f>
        <v>#N/A</v>
      </c>
      <c r="V314" s="277" t="str">
        <f>IF(G301=",","",HLOOKUP(G302,'[12]설치원가(트렁크)'!$F$5:$K$26,17,0))</f>
        <v/>
      </c>
      <c r="W314" s="297" t="str">
        <f>IF(K301=",","",VLOOKUP(K302,'[12]설치원가(병렬)'!B$6:U$46,14,0))</f>
        <v/>
      </c>
      <c r="X314" s="277" t="str">
        <f>IF(I301=",","",HLOOKUP(G302,'[12]설치원가(지하)'!$F$5:$K$26,17,0)*I302)</f>
        <v/>
      </c>
      <c r="Y314" s="279" t="str">
        <f>IFERROR(HLOOKUP(Y302,'[12]설치원가(자동구출운전장치)'!$P$3:$Y$17,11,0),"")</f>
        <v/>
      </c>
      <c r="Z314" s="280" t="e">
        <f t="shared" si="31"/>
        <v>#N/A</v>
      </c>
    </row>
    <row r="315" spans="1:27" ht="34.5" customHeight="1">
      <c r="A315" s="269"/>
      <c r="B315" s="417"/>
      <c r="C315" s="284" t="s">
        <v>1726</v>
      </c>
      <c r="D315" s="419"/>
      <c r="E315" s="419"/>
      <c r="F315" s="277"/>
      <c r="G315" s="277"/>
      <c r="H315" s="277"/>
      <c r="I315" s="277"/>
      <c r="J315" s="277"/>
      <c r="K315" s="277"/>
      <c r="L315" s="277"/>
      <c r="M315" s="277"/>
      <c r="N315" s="277"/>
      <c r="O315" s="277"/>
      <c r="P315" s="277"/>
      <c r="Q315" s="277"/>
      <c r="R315" s="277"/>
      <c r="S315" s="277">
        <f t="shared" si="30"/>
        <v>0</v>
      </c>
      <c r="T315" s="277" t="e">
        <f>VLOOKUP(T302,'[12]원가집계(설치)'!A$6:V$572,15,0)</f>
        <v>#N/A</v>
      </c>
      <c r="U315" s="277" t="e">
        <f>VLOOKUP(U302,'[12]설치원가(CCTV)'!B$6:U$48,15,0)</f>
        <v>#N/A</v>
      </c>
      <c r="V315" s="277" t="str">
        <f>IF(G301=",","",HLOOKUP(G302,'[12]설치원가(트렁크)'!$F$5:$K$26,10,0))</f>
        <v/>
      </c>
      <c r="W315" s="297" t="str">
        <f>IF(K301=",","",VLOOKUP(K302,'[12]설치원가(병렬)'!B$6:U$46,15,0))</f>
        <v/>
      </c>
      <c r="X315" s="277" t="str">
        <f>IF(I301=",","",HLOOKUP(G302,'[12]설치원가(지하)'!$F$5:$K$26,10,0)*I302)</f>
        <v/>
      </c>
      <c r="Y315" s="279" t="str">
        <f>IFERROR(HLOOKUP(Y302,'[12]설치원가(자동구출운전장치)'!$P$3:$Y$17,12,0),"")</f>
        <v/>
      </c>
      <c r="Z315" s="280" t="e">
        <f t="shared" si="31"/>
        <v>#N/A</v>
      </c>
    </row>
    <row r="316" spans="1:27" ht="34.5" customHeight="1">
      <c r="A316" s="269"/>
      <c r="B316" s="417" t="s">
        <v>1728</v>
      </c>
      <c r="C316" s="418"/>
      <c r="D316" s="419" t="e">
        <f>IF(M301="기계실무",VLOOKUP(D302,'[12]제조원가(기계실무)'!A$6:L$1103,8,0),VLOOKUP(D302,'[12]제조원가(기계실유)'!A$7:L$1104,8,0))</f>
        <v>#N/A</v>
      </c>
      <c r="E316" s="419"/>
      <c r="F316" s="277"/>
      <c r="G316" s="277" t="str">
        <f>IF(G301=",","",HLOOKUP(G302,'[12]제조원가(트렁크)'!$F$5:$K$18,11,0))</f>
        <v/>
      </c>
      <c r="H316" s="277"/>
      <c r="I316" s="277" t="str">
        <f>IF(I301=",","",HLOOKUP(G302,'[12]제조원가(지하층)'!F$5:K$18,10,0)*I302)</f>
        <v/>
      </c>
      <c r="J316" s="277"/>
      <c r="K316" s="277" t="str">
        <f>IF(K301=",","",VLOOKUP(K302,'[12]제조원가(병렬)'!A$6:M$46,9,0))</f>
        <v/>
      </c>
      <c r="L316" s="277"/>
      <c r="M316" s="277"/>
      <c r="N316" s="277"/>
      <c r="O316" s="277"/>
      <c r="P316" s="277"/>
      <c r="Q316" s="277"/>
      <c r="R316" s="277"/>
      <c r="S316" s="277" t="e">
        <f t="shared" si="30"/>
        <v>#N/A</v>
      </c>
      <c r="T316" s="288" t="e">
        <f>SUM(T308:T315)</f>
        <v>#N/A</v>
      </c>
      <c r="U316" s="288" t="e">
        <f>SUM(U308:U315)</f>
        <v>#N/A</v>
      </c>
      <c r="V316" s="288">
        <f>SUM(V308:V315)</f>
        <v>0</v>
      </c>
      <c r="W316" s="288">
        <f>SUM(W308:W315)</f>
        <v>0</v>
      </c>
      <c r="X316" s="288">
        <f>SUM(X308:X315)</f>
        <v>0</v>
      </c>
      <c r="Y316" s="279" t="str">
        <f>IFERROR(HLOOKUP(Y302,'[12]설치원가(자동구출운전장치)'!$P$3:$Y$17,13,0),"")</f>
        <v/>
      </c>
      <c r="Z316" s="280" t="e">
        <f t="shared" si="31"/>
        <v>#N/A</v>
      </c>
    </row>
    <row r="317" spans="1:27" ht="34.5" customHeight="1">
      <c r="A317" s="269"/>
      <c r="B317" s="417" t="s">
        <v>1730</v>
      </c>
      <c r="C317" s="418"/>
      <c r="D317" s="419" t="e">
        <f>IF(M301="기계실무",VLOOKUP(D302,'[12]제조원가(기계실무)'!A$6:L$1103,10,0),VLOOKUP(D302,'[12]제조원가(기계실유)'!A$7:L$1104,10,0))</f>
        <v>#N/A</v>
      </c>
      <c r="E317" s="419"/>
      <c r="F317" s="277"/>
      <c r="G317" s="277" t="str">
        <f>IF(G301=",","",HLOOKUP(G302,'[12]제조원가(트렁크)'!$F$5:$K$18,12,0))</f>
        <v/>
      </c>
      <c r="H317" s="277"/>
      <c r="I317" s="277" t="str">
        <f>IF(I301=",","",HLOOKUP(G302,'[12]제조원가(지하층)'!F$5:K$18,12,0)*I302)</f>
        <v/>
      </c>
      <c r="J317" s="277"/>
      <c r="K317" s="277" t="str">
        <f>IF(K301=",","",VLOOKUP(K302,'[12]제조원가(병렬)'!A$6:M$46,11,0))</f>
        <v/>
      </c>
      <c r="L317" s="277"/>
      <c r="M317" s="277"/>
      <c r="N317" s="277"/>
      <c r="O317" s="277"/>
      <c r="P317" s="277"/>
      <c r="Q317" s="277"/>
      <c r="R317" s="277"/>
      <c r="S317" s="277" t="e">
        <f t="shared" si="30"/>
        <v>#N/A</v>
      </c>
      <c r="T317" s="277" t="e">
        <f>VLOOKUP(T302,'[12]원가집계(설치)'!A$6:V$572,18,0)</f>
        <v>#N/A</v>
      </c>
      <c r="U317" s="277" t="e">
        <f>VLOOKUP(U302,'[12]설치원가(CCTV)'!B$6:U$48,18,0)</f>
        <v>#N/A</v>
      </c>
      <c r="V317" s="277" t="str">
        <f>IF(G301=",","",HLOOKUP(G302,'[12]설치원가(트렁크)'!$F$5:$K$26,20,0))</f>
        <v/>
      </c>
      <c r="W317" s="297" t="str">
        <f>IF(K301=",","",VLOOKUP(K302,'[12]설치원가(병렬)'!B$6:U$46,18,0))</f>
        <v/>
      </c>
      <c r="X317" s="277" t="str">
        <f>IF(I301=",","",HLOOKUP(G302,'[12]설치원가(지하)'!$F$5:$K$26,20,0)*I302)</f>
        <v/>
      </c>
      <c r="Y317" s="279" t="str">
        <f>IFERROR(HLOOKUP(Y302,'[12]설치원가(자동구출운전장치)'!$P$3:$Y$17,14,0),"")</f>
        <v/>
      </c>
      <c r="Z317" s="280" t="e">
        <f t="shared" si="31"/>
        <v>#N/A</v>
      </c>
    </row>
    <row r="318" spans="1:27" ht="34.5" customHeight="1">
      <c r="A318" s="269"/>
      <c r="B318" s="417" t="s">
        <v>1732</v>
      </c>
      <c r="C318" s="418"/>
      <c r="D318" s="419" t="e">
        <f>IF(M301="기계실무",VLOOKUP(D302,'[12]제조원가(기계실무)'!A$6:L$1103,11,0),VLOOKUP(D302,'[12]제조원가(기계실유)'!A$7:L$1104,11,0))</f>
        <v>#N/A</v>
      </c>
      <c r="E318" s="419"/>
      <c r="F318" s="277"/>
      <c r="G318" s="277" t="str">
        <f>IF(G301=",","",HLOOKUP(G302,'[12]제조원가(트렁크)'!$F$5:$K$18,13,0))</f>
        <v/>
      </c>
      <c r="H318" s="277"/>
      <c r="I318" s="277" t="str">
        <f>IF(I301=",","",HLOOKUP(G302,'[12]제조원가(지하층)'!F$5:K$18,13,0)*I302)</f>
        <v/>
      </c>
      <c r="J318" s="277"/>
      <c r="K318" s="277" t="str">
        <f>IF(K301=",","",VLOOKUP(K302,'[12]제조원가(병렬)'!A$6:M$46,12,0))</f>
        <v/>
      </c>
      <c r="L318" s="277"/>
      <c r="M318" s="277"/>
      <c r="N318" s="277"/>
      <c r="O318" s="277"/>
      <c r="P318" s="277"/>
      <c r="Q318" s="277"/>
      <c r="R318" s="277"/>
      <c r="S318" s="277" t="e">
        <f t="shared" si="30"/>
        <v>#N/A</v>
      </c>
      <c r="T318" s="277" t="e">
        <f>VLOOKUP(T302,'[12]원가집계(설치)'!A$6:V$572,19,0)</f>
        <v>#N/A</v>
      </c>
      <c r="U318" s="277" t="e">
        <f>VLOOKUP(U302,'[12]설치원가(CCTV)'!B$6:U$48,19,0)</f>
        <v>#N/A</v>
      </c>
      <c r="V318" s="277" t="str">
        <f>IF(G301=",","",HLOOKUP(G302,'[12]설치원가(트렁크)'!$F$5:$K$26,21,0))</f>
        <v/>
      </c>
      <c r="W318" s="297" t="str">
        <f>IF(K301=",","",VLOOKUP(K302,'[12]설치원가(병렬)'!B$6:U$46,19,0))</f>
        <v/>
      </c>
      <c r="X318" s="277" t="str">
        <f>IF(I301=",","",HLOOKUP(G302,'[12]설치원가(지하)'!$F$5:$K$26,21,0)*I302)</f>
        <v/>
      </c>
      <c r="Y318" s="279" t="str">
        <f>IFERROR(HLOOKUP(Y302,'[12]설치원가(자동구출운전장치)'!$P$3:$Y$17,15,0),"")</f>
        <v/>
      </c>
      <c r="Z318" s="280" t="e">
        <f t="shared" si="31"/>
        <v>#N/A</v>
      </c>
    </row>
    <row r="319" spans="1:27" ht="34.5" customHeight="1">
      <c r="A319" s="269"/>
      <c r="B319" s="417" t="s">
        <v>1734</v>
      </c>
      <c r="C319" s="418"/>
      <c r="D319" s="420"/>
      <c r="E319" s="420"/>
      <c r="F319" s="289"/>
      <c r="G319" s="289"/>
      <c r="H319" s="289"/>
      <c r="I319" s="289"/>
      <c r="J319" s="289"/>
      <c r="K319" s="289"/>
      <c r="L319" s="289"/>
      <c r="M319" s="289"/>
      <c r="N319" s="289"/>
      <c r="O319" s="289"/>
      <c r="P319" s="289"/>
      <c r="Q319" s="289"/>
      <c r="R319" s="289"/>
      <c r="S319" s="277"/>
      <c r="T319" s="289"/>
      <c r="U319" s="289"/>
      <c r="V319" s="289"/>
      <c r="W319" s="290"/>
      <c r="X319" s="289"/>
      <c r="Y319" s="291"/>
      <c r="Z319" s="280">
        <f>[12]예비품산출표!$G$25</f>
        <v>135382.66717791412</v>
      </c>
    </row>
    <row r="320" spans="1:27" ht="34.5" customHeight="1" thickBot="1">
      <c r="A320" s="269"/>
      <c r="B320" s="421" t="s">
        <v>1736</v>
      </c>
      <c r="C320" s="422"/>
      <c r="D320" s="423"/>
      <c r="E320" s="423"/>
      <c r="F320" s="292"/>
      <c r="G320" s="292"/>
      <c r="H320" s="292"/>
      <c r="I320" s="292"/>
      <c r="J320" s="292"/>
      <c r="K320" s="292"/>
      <c r="L320" s="292"/>
      <c r="M320" s="292"/>
      <c r="N320" s="292"/>
      <c r="O320" s="292"/>
      <c r="P320" s="292"/>
      <c r="Q320" s="292"/>
      <c r="R320" s="292"/>
      <c r="S320" s="293"/>
      <c r="T320" s="292"/>
      <c r="U320" s="292"/>
      <c r="V320" s="292"/>
      <c r="W320" s="294"/>
      <c r="X320" s="292"/>
      <c r="Y320" s="295"/>
      <c r="Z320" s="296" t="e">
        <f>VLOOKUP(Z302,'[12]표준보수료(지급)'!A$5:K$218,11,0)</f>
        <v>#N/A</v>
      </c>
      <c r="AA320" s="296" t="e">
        <f>VLOOKUP(Z302,'[12]표준보수료(사급)'!A$5:K$218,11,0)</f>
        <v>#N/A</v>
      </c>
    </row>
    <row r="321" spans="1:26" ht="34.5" customHeight="1" thickBot="1">
      <c r="A321" s="255">
        <f>A301+1</f>
        <v>17</v>
      </c>
      <c r="B321" s="256">
        <f>VLOOKUP(A321,타입입력,3,0)</f>
        <v>0</v>
      </c>
      <c r="C321" s="257" t="s">
        <v>1636</v>
      </c>
      <c r="D321" s="256">
        <f>VLOOKUP(A321,타입입력,5,0)</f>
        <v>0</v>
      </c>
      <c r="E321" s="257" t="s">
        <v>1638</v>
      </c>
      <c r="F321" s="258" t="str">
        <f>IF(G321=0,"",",")</f>
        <v>,</v>
      </c>
      <c r="G321" s="256" t="str">
        <f>IF(VLOOKUP(A321,타입입력,7,0)="",",",VLOOKUP(A321,타입입력,7,0))</f>
        <v>,</v>
      </c>
      <c r="H321" s="258" t="str">
        <f>IF(I321="","",",")</f>
        <v>,</v>
      </c>
      <c r="I321" s="256" t="str">
        <f>IF(VLOOKUP(A321,타입입력,8,0)="",",",VLOOKUP(A321,타입입력,8,0)&amp;"층")</f>
        <v>,</v>
      </c>
      <c r="J321" s="258" t="str">
        <f>IF(K321="","",",")</f>
        <v>,</v>
      </c>
      <c r="K321" s="256" t="str">
        <f>IF(VLOOKUP(A321,타입입력,12,0)="",",",VLOOKUP(A321,타입입력,12,0))</f>
        <v>,</v>
      </c>
      <c r="L321" s="258" t="str">
        <f>IF(M321="","",",")</f>
        <v>,</v>
      </c>
      <c r="M321" s="256" t="str">
        <f>IF(VLOOKUP(A321,타입입력,13,0)="",",",VLOOKUP(A321,타입입력,13,0))</f>
        <v>,</v>
      </c>
      <c r="N321" s="258" t="str">
        <f>IF(O321="","",",")</f>
        <v>,</v>
      </c>
      <c r="O321" s="256" t="str">
        <f>IF(VLOOKUP(A321,타입입력,14,0)="",",",VLOOKUP(A321,타입입력,14,0))</f>
        <v>,</v>
      </c>
      <c r="P321" s="258" t="str">
        <f>IF(Q321="","",",")</f>
        <v>,</v>
      </c>
      <c r="Q321" s="256" t="str">
        <f>IF(VLOOKUP(A321,타입입력,15,0)="",",",VLOOKUP(A321,타입입력,15,0))</f>
        <v>,</v>
      </c>
      <c r="R321" s="258" t="str">
        <f>IF(S321="","",",")</f>
        <v>,</v>
      </c>
      <c r="S321" s="256" t="str">
        <f>IF(VLOOKUP(A321,타입입력,16,0)="",",",VLOOKUP(A321,타입입력,16,0))</f>
        <v>,</v>
      </c>
      <c r="T321" s="256" t="str">
        <f>IF(VLOOKUP(A321,타입입력,17,0)="",",",VLOOKUP(A321,타입입력,17,0))</f>
        <v>,</v>
      </c>
      <c r="U321" s="259" t="str">
        <f>IF(VLOOKUP(A321,타입입력,18,0)="",",",VLOOKUP(A321,타입입력,18,0))</f>
        <v>,</v>
      </c>
      <c r="V321" s="256" t="str">
        <f>IF(VLOOKUP(A321,타입입력,20,0)="",",",VLOOKUP(A321,타입입력,20,0))</f>
        <v>,</v>
      </c>
      <c r="W321" s="256" t="str">
        <f>IF(VLOOKUP(A321,타입입력,21,0)="",",",VLOOKUP(A321,타입입력,21,0))</f>
        <v>,</v>
      </c>
      <c r="X321" s="256" t="str">
        <f>IF(VLOOKUP(A321,타입입력,23,0)="",",",VLOOKUP(A321,타입입력,23,0))</f>
        <v>,</v>
      </c>
      <c r="Y321" s="256"/>
      <c r="Z321" s="260" t="str">
        <f>IF(VLOOKUP(A321,타입입력,22,0)="",",",VLOOKUP(A321,타입입력,22,0))</f>
        <v>,</v>
      </c>
    </row>
    <row r="322" spans="1:26" ht="34.5" customHeight="1">
      <c r="A322" s="262"/>
      <c r="B322" s="433">
        <f>VLOOKUP(A321,타입입력,2,0)</f>
        <v>0</v>
      </c>
      <c r="C322" s="434"/>
      <c r="D322" s="435" t="str">
        <f>CONCATENATE(B321,C321,D321,E321,S321,T321)</f>
        <v>0인승0층,,</v>
      </c>
      <c r="E322" s="435"/>
      <c r="F322" s="263"/>
      <c r="G322" s="263" t="str">
        <f>CONCATENATE(B321,C321)</f>
        <v>0인승</v>
      </c>
      <c r="H322" s="263"/>
      <c r="I322" s="263" t="str">
        <f>MID(I321,3,1)</f>
        <v/>
      </c>
      <c r="J322" s="263"/>
      <c r="K322" s="263" t="str">
        <f>CONCATENATE(D321,E321)</f>
        <v>0층</v>
      </c>
      <c r="L322" s="263"/>
      <c r="M322" s="263"/>
      <c r="N322" s="263"/>
      <c r="O322" s="263"/>
      <c r="P322" s="263"/>
      <c r="Q322" s="263"/>
      <c r="R322" s="263"/>
      <c r="S322" s="263"/>
      <c r="T322" s="263" t="str">
        <f>CONCATENATE(B321,C321,D321,E321,S321)</f>
        <v>0인승0층,</v>
      </c>
      <c r="U322" s="263" t="str">
        <f>CONCATENATE(D321,E321)</f>
        <v>0층</v>
      </c>
      <c r="V322" s="264"/>
      <c r="W322" s="264"/>
      <c r="X322" s="264"/>
      <c r="Y322" s="265" t="e">
        <f>IF(MID(S321,4,1)="m",VALUE(CONCATENATE(B321,LEFT(S321,3))),VALUE(CONCATENATE(B321,LEFT(S321,2))))</f>
        <v>#VALUE!</v>
      </c>
      <c r="Z322" s="266" t="str">
        <f>CONCATENATE(B321,C321,D321,E321)</f>
        <v>0인승0층</v>
      </c>
    </row>
    <row r="323" spans="1:26" ht="34.5" customHeight="1">
      <c r="A323" s="269"/>
      <c r="B323" s="424" t="s">
        <v>1695</v>
      </c>
      <c r="C323" s="425"/>
      <c r="D323" s="426" t="str">
        <f>CONCATENATE(B321,C321,D321,E321)</f>
        <v>0인승0층</v>
      </c>
      <c r="E323" s="426"/>
      <c r="F323" s="270"/>
      <c r="G323" s="271"/>
      <c r="H323" s="270"/>
      <c r="I323" s="270" t="s">
        <v>1696</v>
      </c>
      <c r="J323" s="270"/>
      <c r="K323" s="270"/>
      <c r="L323" s="270"/>
      <c r="M323" s="270"/>
      <c r="N323" s="270"/>
      <c r="O323" s="270" t="str">
        <f>B321&amp;C321&amp;O321</f>
        <v>0인승,</v>
      </c>
      <c r="P323" s="270"/>
      <c r="Q323" s="270"/>
      <c r="R323" s="270"/>
      <c r="S323" s="270"/>
      <c r="T323" s="427" t="s">
        <v>1698</v>
      </c>
      <c r="U323" s="427"/>
      <c r="V323" s="427"/>
      <c r="W323" s="427"/>
      <c r="X323" s="427"/>
      <c r="Y323" s="428"/>
      <c r="Z323" s="429"/>
    </row>
    <row r="324" spans="1:26" ht="34.5" customHeight="1">
      <c r="A324" s="269"/>
      <c r="B324" s="430" t="s">
        <v>1700</v>
      </c>
      <c r="C324" s="431"/>
      <c r="D324" s="432" t="str">
        <f>"본체"&amp;IF(M321="기계실무","("&amp;M321&amp;")","")</f>
        <v>본체</v>
      </c>
      <c r="E324" s="432"/>
      <c r="F324" s="272"/>
      <c r="G324" s="273" t="str">
        <f>G321</f>
        <v>,</v>
      </c>
      <c r="H324" s="272"/>
      <c r="I324" s="273" t="str">
        <f>I321</f>
        <v>,</v>
      </c>
      <c r="J324" s="272"/>
      <c r="K324" s="273" t="str">
        <f>K321</f>
        <v>,</v>
      </c>
      <c r="L324" s="272"/>
      <c r="M324" s="272"/>
      <c r="N324" s="272"/>
      <c r="O324" s="272"/>
      <c r="P324" s="272"/>
      <c r="Q324" s="272"/>
      <c r="R324" s="272"/>
      <c r="S324" s="272" t="s">
        <v>1702</v>
      </c>
      <c r="T324" s="272" t="str">
        <f>"본체"&amp;"("&amp;M321&amp;")"</f>
        <v>본체(,)</v>
      </c>
      <c r="U324" s="272" t="s">
        <v>1703</v>
      </c>
      <c r="V324" s="272" t="s">
        <v>1704</v>
      </c>
      <c r="W324" s="273" t="s">
        <v>1643</v>
      </c>
      <c r="X324" s="273" t="str">
        <f>I321</f>
        <v>,</v>
      </c>
      <c r="Y324" s="274" t="s">
        <v>1706</v>
      </c>
      <c r="Z324" s="275" t="s">
        <v>1702</v>
      </c>
    </row>
    <row r="325" spans="1:26" ht="34.5" customHeight="1">
      <c r="A325" s="269"/>
      <c r="B325" s="417" t="s">
        <v>1708</v>
      </c>
      <c r="C325" s="418"/>
      <c r="D325" s="419" t="e">
        <f>IF(M321="기계실무",VLOOKUP(D322,'[12]제조원가(기계실무)'!A$6:L$1103,4,0),VLOOKUP(D322,'[12]제조원가(기계실유)'!A$7:L$1104,4,0))+IF(O321=",",0,VLOOKUP(O321,[12]특수단가!$A$6:$H$20,8,))+IF(Q321=",",0,VLOOKUP(Q321,[12]특수단가!$A$6:$H$20,8,))+IF(U321=",",0,([12]특수단가!$H$11*(U321+1)))+IF(V321=",",0,VLOOKUP(B321,[12]특수단가!$A$12:$H$17,8,))+IF(W321=",",0,VLOOKUP(W321,[12]특수단가!$A$6:$H$20,8,))+IF(X321=",",0,VLOOKUP(X321,[12]특수단가!$A$6:$H$20,8,))</f>
        <v>#N/A</v>
      </c>
      <c r="E325" s="419"/>
      <c r="F325" s="277"/>
      <c r="G325" s="277" t="str">
        <f>IF(G321=",","",HLOOKUP(G322,'[12]제조원가(트렁크)'!$F$5:$K$18,6,0))</f>
        <v/>
      </c>
      <c r="H325" s="277"/>
      <c r="I325" s="277" t="str">
        <f>IF(I321=",","",HLOOKUP(G322,'[12]제조원가(지하층)'!F$5:K$18,6,0)*I322)</f>
        <v/>
      </c>
      <c r="J325" s="277"/>
      <c r="K325" s="277" t="str">
        <f>IF(K321=",","",VLOOKUP(K322,'[12]제조원가(병렬)'!A$6:M$46,3,0))</f>
        <v/>
      </c>
      <c r="L325" s="277"/>
      <c r="M325" s="277"/>
      <c r="N325" s="277"/>
      <c r="O325" s="277"/>
      <c r="P325" s="277"/>
      <c r="Q325" s="277"/>
      <c r="R325" s="277"/>
      <c r="S325" s="277" t="e">
        <f t="shared" ref="S325:S338" si="32">TRUNC(SUM(D325:Q325))</f>
        <v>#N/A</v>
      </c>
      <c r="T325" s="277" t="e">
        <f>VLOOKUP(T322,'[12]원가집계(설치)'!A$6:V$572,4,0)</f>
        <v>#N/A</v>
      </c>
      <c r="U325" s="277" t="e">
        <f>VLOOKUP(U322,'[12]설치원가(CCTV)'!B$6:U$48,4,0)</f>
        <v>#N/A</v>
      </c>
      <c r="V325" s="278"/>
      <c r="W325" s="297" t="str">
        <f>IF(K321=",","",VLOOKUP(K322,'[12]설치원가(병렬)'!B$6:U$46,4,0))</f>
        <v/>
      </c>
      <c r="X325" s="277" t="str">
        <f>IF(I321=",","",HLOOKUP(G322,'[12]설치원가(지하)'!$F$5:$K$26,6,0)*I322)</f>
        <v/>
      </c>
      <c r="Y325" s="279" t="str">
        <f>IFERROR(HLOOKUP(Y322,'[12]설치원가(자동구출운전장치)'!$P$3:$Y$17,2,0),"")</f>
        <v/>
      </c>
      <c r="Z325" s="280" t="e">
        <f t="shared" ref="Z325:Z338" si="33">TRUNC(SUM(T325:Y325))</f>
        <v>#N/A</v>
      </c>
    </row>
    <row r="326" spans="1:26" ht="34.5" customHeight="1">
      <c r="A326" s="269"/>
      <c r="B326" s="417" t="s">
        <v>66</v>
      </c>
      <c r="C326" s="418"/>
      <c r="D326" s="419" t="e">
        <f>IF(M321="기계실무",VLOOKUP(D322,'[12]제조원가(기계실무)'!A$6:L$1103,5,0),VLOOKUP(D322,'[12]제조원가(기계실유)'!A$7:L$1104,5,0))</f>
        <v>#N/A</v>
      </c>
      <c r="E326" s="419"/>
      <c r="F326" s="277"/>
      <c r="G326" s="277" t="str">
        <f>IF(G321=",","",HLOOKUP(G322,'[12]제조원가(트렁크)'!$F$5:$K$18,7,0))</f>
        <v/>
      </c>
      <c r="H326" s="277"/>
      <c r="I326" s="277" t="str">
        <f>IF(I321=",","",HLOOKUP(G322,'[12]제조원가(지하층)'!F$5:K$18,7,0)*I322)</f>
        <v/>
      </c>
      <c r="J326" s="277"/>
      <c r="K326" s="277" t="str">
        <f>IF(K321=",","",VLOOKUP(K322,'[12]제조원가(병렬)'!A$6:M$46,6,0))</f>
        <v/>
      </c>
      <c r="L326" s="277"/>
      <c r="M326" s="277"/>
      <c r="N326" s="277"/>
      <c r="O326" s="277"/>
      <c r="P326" s="277"/>
      <c r="Q326" s="277"/>
      <c r="R326" s="277"/>
      <c r="S326" s="277" t="e">
        <f t="shared" si="32"/>
        <v>#N/A</v>
      </c>
      <c r="T326" s="277" t="e">
        <f>VLOOKUP(T322,'[12]원가집계(설치)'!A$6:V$572,5,0)</f>
        <v>#N/A</v>
      </c>
      <c r="U326" s="277" t="e">
        <f>VLOOKUP(U322,'[12]설치원가(CCTV)'!B$6:U$48,5,0)</f>
        <v>#N/A</v>
      </c>
      <c r="V326" s="277" t="str">
        <f>IF(G321=",","",HLOOKUP(G322,'[12]설치원가(트렁크)'!$F$5:$K$26,7,0))</f>
        <v/>
      </c>
      <c r="W326" s="297" t="str">
        <f>IF(K321=",","",VLOOKUP(K322,'[12]설치원가(병렬)'!B$6:U$46,5,0))</f>
        <v/>
      </c>
      <c r="X326" s="277" t="str">
        <f>IF(I321=",","",HLOOKUP(G322,'[12]설치원가(지하)'!$F$5:$K$26,7,0)*I322)</f>
        <v/>
      </c>
      <c r="Y326" s="279" t="str">
        <f>IFERROR(HLOOKUP(Y322,'[12]설치원가(자동구출운전장치)'!$P$3:$Y$17,3,0),"")</f>
        <v/>
      </c>
      <c r="Z326" s="280" t="e">
        <f t="shared" si="33"/>
        <v>#N/A</v>
      </c>
    </row>
    <row r="327" spans="1:26" ht="34.5" customHeight="1">
      <c r="A327" s="269"/>
      <c r="B327" s="417" t="s">
        <v>68</v>
      </c>
      <c r="C327" s="418"/>
      <c r="D327" s="419" t="e">
        <f>IF(M321="기계실무",VLOOKUP(D322,'[12]제조원가(기계실무)'!A$6:L$1103,6,0),VLOOKUP(D322,'[12]제조원가(기계실유)'!A$7:L$1104,6,0))</f>
        <v>#N/A</v>
      </c>
      <c r="E327" s="419"/>
      <c r="F327" s="277"/>
      <c r="G327" s="277" t="str">
        <f>IF(G321=",","",HLOOKUP(G322,'[12]제조원가(트렁크)'!$F$5:$K$18,8,0))</f>
        <v/>
      </c>
      <c r="H327" s="277"/>
      <c r="I327" s="277" t="str">
        <f>IF(I321=",","",HLOOKUP(G322,'[12]제조원가(지하층)'!F$5:K$18,8,0)*I322)</f>
        <v/>
      </c>
      <c r="J327" s="277"/>
      <c r="K327" s="277" t="str">
        <f>IF(K321=",","",VLOOKUP(K322,'[12]제조원가(병렬)'!A$6:M$46,7,0))</f>
        <v/>
      </c>
      <c r="L327" s="277"/>
      <c r="M327" s="277"/>
      <c r="N327" s="277"/>
      <c r="O327" s="277"/>
      <c r="P327" s="277"/>
      <c r="Q327" s="277"/>
      <c r="R327" s="277"/>
      <c r="S327" s="277" t="e">
        <f t="shared" si="32"/>
        <v>#N/A</v>
      </c>
      <c r="T327" s="277" t="e">
        <f>VLOOKUP(T322,'[12]원가집계(설치)'!A$6:V$572,6,0)</f>
        <v>#N/A</v>
      </c>
      <c r="U327" s="277" t="e">
        <f>VLOOKUP(U322,'[12]설치원가(CCTV)'!B$6:U$48,6,0)</f>
        <v>#N/A</v>
      </c>
      <c r="V327" s="277" t="str">
        <f>IF(G321=",","",HLOOKUP(G322,'[12]설치원가(트렁크)'!$F$5:$K$26,8,0))</f>
        <v/>
      </c>
      <c r="W327" s="297" t="str">
        <f>IF(K321=",","",VLOOKUP(K322,'[12]설치원가(병렬)'!B$6:U$46,6,0))</f>
        <v/>
      </c>
      <c r="X327" s="277" t="str">
        <f>IF(I321=",","",HLOOKUP(G322,'[12]설치원가(지하)'!$F$5:$K$26,8,0)*I322)</f>
        <v/>
      </c>
      <c r="Y327" s="279" t="str">
        <f>IFERROR(HLOOKUP(Y322,'[12]설치원가(자동구출운전장치)'!$P$3:$Y$17,4,0),"")</f>
        <v/>
      </c>
      <c r="Z327" s="280" t="e">
        <f t="shared" si="33"/>
        <v>#N/A</v>
      </c>
    </row>
    <row r="328" spans="1:26" ht="34.5" customHeight="1">
      <c r="A328" s="269"/>
      <c r="B328" s="417" t="s">
        <v>1795</v>
      </c>
      <c r="C328" s="284" t="s">
        <v>1713</v>
      </c>
      <c r="D328" s="419"/>
      <c r="E328" s="419"/>
      <c r="F328" s="277"/>
      <c r="G328" s="285"/>
      <c r="H328" s="277"/>
      <c r="I328" s="285"/>
      <c r="J328" s="277"/>
      <c r="K328" s="285"/>
      <c r="L328" s="277"/>
      <c r="M328" s="277"/>
      <c r="N328" s="277"/>
      <c r="O328" s="277"/>
      <c r="P328" s="277"/>
      <c r="Q328" s="277"/>
      <c r="R328" s="277"/>
      <c r="S328" s="277">
        <f t="shared" si="32"/>
        <v>0</v>
      </c>
      <c r="T328" s="277" t="e">
        <f>VLOOKUP(T322,'[12]원가집계(설치)'!A$6:V$572,8,0)</f>
        <v>#N/A</v>
      </c>
      <c r="U328" s="277" t="e">
        <f>VLOOKUP(U322,'[12]설치원가(CCTV)'!B$6:U$48,8,0)</f>
        <v>#N/A</v>
      </c>
      <c r="V328" s="277" t="str">
        <f>IF(G321=",","",HLOOKUP(G322,'[12]설치원가(트렁크)'!$F$5:$K$26,11,0))</f>
        <v/>
      </c>
      <c r="W328" s="297" t="str">
        <f>IF(K321=",","",VLOOKUP(K322,'[12]설치원가(병렬)'!B$6:U$46,8,0))</f>
        <v/>
      </c>
      <c r="X328" s="277" t="str">
        <f>IF(I321=",","",HLOOKUP(G322,'[12]설치원가(지하)'!$F$5:$K$26,11,0)*I322)</f>
        <v/>
      </c>
      <c r="Y328" s="279" t="str">
        <f>IFERROR(HLOOKUP(Y322,'[12]설치원가(자동구출운전장치)'!$P$3:$Y$17,5,0),"")</f>
        <v/>
      </c>
      <c r="Z328" s="280" t="e">
        <f t="shared" si="33"/>
        <v>#N/A</v>
      </c>
    </row>
    <row r="329" spans="1:26" ht="34.5" customHeight="1">
      <c r="A329" s="269"/>
      <c r="B329" s="417"/>
      <c r="C329" s="284" t="s">
        <v>1796</v>
      </c>
      <c r="D329" s="419"/>
      <c r="E329" s="419"/>
      <c r="F329" s="277"/>
      <c r="G329" s="277"/>
      <c r="H329" s="277"/>
      <c r="I329" s="277"/>
      <c r="J329" s="277"/>
      <c r="K329" s="277"/>
      <c r="L329" s="277"/>
      <c r="M329" s="277"/>
      <c r="N329" s="277"/>
      <c r="O329" s="277"/>
      <c r="P329" s="277"/>
      <c r="Q329" s="277"/>
      <c r="R329" s="277"/>
      <c r="S329" s="277">
        <f t="shared" si="32"/>
        <v>0</v>
      </c>
      <c r="T329" s="277" t="e">
        <f>VLOOKUP(T322,'[12]원가집계(설치)'!A$6:V$572,9,0)</f>
        <v>#N/A</v>
      </c>
      <c r="U329" s="277" t="e">
        <f>VLOOKUP(U322,'[12]설치원가(CCTV)'!B$6:U$48,9,0)</f>
        <v>#N/A</v>
      </c>
      <c r="V329" s="277" t="str">
        <f>IF(G321=",","",HLOOKUP(G322,'[12]설치원가(트렁크)'!$F$5:$K$26,12,0))</f>
        <v/>
      </c>
      <c r="W329" s="297" t="str">
        <f>IF(K321=",","",VLOOKUP(K322,'[12]설치원가(병렬)'!B$6:U$46,9,0))</f>
        <v/>
      </c>
      <c r="X329" s="277" t="str">
        <f>IF(I321=",","",HLOOKUP(G322,'[12]설치원가(지하)'!$F$5:$K$26,12,0)*I322)</f>
        <v/>
      </c>
      <c r="Y329" s="279" t="str">
        <f>IFERROR(HLOOKUP(Y322,'[12]설치원가(자동구출운전장치)'!$P$3:$Y$17,6,0),"")</f>
        <v/>
      </c>
      <c r="Z329" s="280" t="e">
        <f t="shared" si="33"/>
        <v>#N/A</v>
      </c>
    </row>
    <row r="330" spans="1:26" ht="34.5" customHeight="1">
      <c r="A330" s="269"/>
      <c r="B330" s="417"/>
      <c r="C330" s="284" t="s">
        <v>1716</v>
      </c>
      <c r="D330" s="419"/>
      <c r="E330" s="419"/>
      <c r="F330" s="277"/>
      <c r="G330" s="277"/>
      <c r="H330" s="277"/>
      <c r="I330" s="277"/>
      <c r="J330" s="277"/>
      <c r="K330" s="277"/>
      <c r="L330" s="277"/>
      <c r="M330" s="277"/>
      <c r="N330" s="277"/>
      <c r="O330" s="277"/>
      <c r="P330" s="277"/>
      <c r="Q330" s="277"/>
      <c r="R330" s="277"/>
      <c r="S330" s="277">
        <f t="shared" si="32"/>
        <v>0</v>
      </c>
      <c r="T330" s="277" t="e">
        <f>VLOOKUP(T322,'[12]원가집계(설치)'!A$6:V$572,10,0)</f>
        <v>#N/A</v>
      </c>
      <c r="U330" s="277" t="e">
        <f>VLOOKUP(U322,'[12]설치원가(CCTV)'!B$6:U$48,10,0)</f>
        <v>#N/A</v>
      </c>
      <c r="V330" s="277" t="str">
        <f>IF(G321=",","",HLOOKUP(G322,'[12]설치원가(트렁크)'!$F$5:$K$26,13,0))</f>
        <v/>
      </c>
      <c r="W330" s="297" t="str">
        <f>IF(K321=",","",VLOOKUP(K322,'[12]설치원가(병렬)'!B$6:U$46,10,0))</f>
        <v/>
      </c>
      <c r="X330" s="277" t="str">
        <f>IF(I321=",","",HLOOKUP(G322,'[12]설치원가(지하)'!$F$5:$K$26,13,0)*I322)</f>
        <v/>
      </c>
      <c r="Y330" s="279" t="str">
        <f>IFERROR(HLOOKUP(Y322,'[12]설치원가(자동구출운전장치)'!$P$3:$Y$17,7,0),"")</f>
        <v/>
      </c>
      <c r="Z330" s="280" t="e">
        <f t="shared" si="33"/>
        <v>#N/A</v>
      </c>
    </row>
    <row r="331" spans="1:26" ht="34.5" customHeight="1">
      <c r="A331" s="269"/>
      <c r="B331" s="417"/>
      <c r="C331" s="284" t="s">
        <v>1718</v>
      </c>
      <c r="D331" s="419"/>
      <c r="E331" s="419"/>
      <c r="F331" s="277"/>
      <c r="G331" s="277"/>
      <c r="H331" s="277"/>
      <c r="I331" s="277"/>
      <c r="J331" s="277"/>
      <c r="K331" s="277"/>
      <c r="L331" s="277"/>
      <c r="M331" s="277"/>
      <c r="N331" s="277"/>
      <c r="O331" s="277"/>
      <c r="P331" s="277"/>
      <c r="Q331" s="277"/>
      <c r="R331" s="277"/>
      <c r="S331" s="277">
        <f t="shared" si="32"/>
        <v>0</v>
      </c>
      <c r="T331" s="277" t="e">
        <f>VLOOKUP(T322,'[12]원가집계(설치)'!A$6:V$572,11,0)</f>
        <v>#N/A</v>
      </c>
      <c r="U331" s="277" t="e">
        <f>VLOOKUP(U322,'[12]설치원가(CCTV)'!B$6:U$48,11,0)</f>
        <v>#N/A</v>
      </c>
      <c r="V331" s="277" t="str">
        <f>IF(G321=",","",HLOOKUP(G322,'[12]설치원가(트렁크)'!$F$5:$K$26,14,0))</f>
        <v/>
      </c>
      <c r="W331" s="297" t="str">
        <f>IF(K321=",","",VLOOKUP(K322,'[12]설치원가(병렬)'!B$6:U$46,11,0))</f>
        <v/>
      </c>
      <c r="X331" s="277" t="str">
        <f>IF(I321=",","",HLOOKUP(G322,'[12]설치원가(지하)'!$F$5:$K$26,14,0)*I322)</f>
        <v/>
      </c>
      <c r="Y331" s="279" t="str">
        <f>IFERROR(HLOOKUP(Y322,'[12]설치원가(자동구출운전장치)'!$P$3:$Y$17,8,0),"")</f>
        <v/>
      </c>
      <c r="Z331" s="280" t="e">
        <f t="shared" si="33"/>
        <v>#N/A</v>
      </c>
    </row>
    <row r="332" spans="1:26" ht="34.5" customHeight="1">
      <c r="A332" s="269"/>
      <c r="B332" s="417"/>
      <c r="C332" s="284" t="s">
        <v>1720</v>
      </c>
      <c r="D332" s="419"/>
      <c r="E332" s="419"/>
      <c r="F332" s="277"/>
      <c r="G332" s="277"/>
      <c r="H332" s="277"/>
      <c r="I332" s="277"/>
      <c r="J332" s="277"/>
      <c r="K332" s="277"/>
      <c r="L332" s="277"/>
      <c r="M332" s="277"/>
      <c r="N332" s="277"/>
      <c r="O332" s="277"/>
      <c r="P332" s="277"/>
      <c r="Q332" s="277"/>
      <c r="R332" s="277"/>
      <c r="S332" s="277">
        <f t="shared" si="32"/>
        <v>0</v>
      </c>
      <c r="T332" s="277" t="e">
        <f>VLOOKUP(T322,'[12]원가집계(설치)'!A$6:V$572,12,0)</f>
        <v>#N/A</v>
      </c>
      <c r="U332" s="277" t="e">
        <f>VLOOKUP(U322,'[12]설치원가(CCTV)'!B$6:U$48,12,0)</f>
        <v>#N/A</v>
      </c>
      <c r="V332" s="277" t="str">
        <f>IF(G321=",","",HLOOKUP(G322,'[12]설치원가(트렁크)'!$F$5:$K$26,15,0))</f>
        <v/>
      </c>
      <c r="W332" s="297" t="str">
        <f>IF(K321=",","",VLOOKUP(K322,'[12]설치원가(병렬)'!B$6:U$46,12,0))</f>
        <v/>
      </c>
      <c r="X332" s="277" t="str">
        <f>IF(I321=",","",HLOOKUP(G322,'[12]설치원가(지하)'!$F$5:$K$26,15,0)*I322)</f>
        <v/>
      </c>
      <c r="Y332" s="279" t="str">
        <f>IFERROR(HLOOKUP(Y322,'[12]설치원가(자동구출운전장치)'!$P$3:$Y$17,9,0),"")</f>
        <v/>
      </c>
      <c r="Z332" s="280" t="e">
        <f t="shared" si="33"/>
        <v>#N/A</v>
      </c>
    </row>
    <row r="333" spans="1:26" ht="34.5" customHeight="1">
      <c r="A333" s="269"/>
      <c r="B333" s="417"/>
      <c r="C333" s="284" t="s">
        <v>1722</v>
      </c>
      <c r="D333" s="419"/>
      <c r="E333" s="419"/>
      <c r="F333" s="287"/>
      <c r="G333" s="277"/>
      <c r="H333" s="277"/>
      <c r="I333" s="277"/>
      <c r="J333" s="277"/>
      <c r="K333" s="277"/>
      <c r="L333" s="277"/>
      <c r="M333" s="277"/>
      <c r="N333" s="277"/>
      <c r="O333" s="277"/>
      <c r="P333" s="277"/>
      <c r="Q333" s="277"/>
      <c r="R333" s="277"/>
      <c r="S333" s="277">
        <f t="shared" si="32"/>
        <v>0</v>
      </c>
      <c r="T333" s="277" t="e">
        <f>VLOOKUP(T322,'[12]원가집계(설치)'!A$6:V$572,13,0)</f>
        <v>#N/A</v>
      </c>
      <c r="U333" s="277" t="e">
        <f>VLOOKUP(U322,'[12]설치원가(CCTV)'!B$6:U$48,13,0)</f>
        <v>#N/A</v>
      </c>
      <c r="V333" s="277" t="str">
        <f>IF(G321=",","",HLOOKUP(G322,'[12]설치원가(트렁크)'!$F$5:$K$26,16,0))</f>
        <v/>
      </c>
      <c r="W333" s="297" t="str">
        <f>IF(K321=",","",VLOOKUP(K322,'[12]설치원가(병렬)'!B$6:U$46,13,0))</f>
        <v/>
      </c>
      <c r="X333" s="277" t="str">
        <f>IF(I321=",","",HLOOKUP(G322,'[12]설치원가(지하)'!$F$5:$K$26,16,0)*I322)</f>
        <v/>
      </c>
      <c r="Y333" s="279" t="str">
        <f>IFERROR(HLOOKUP(Y322,'[12]설치원가(자동구출운전장치)'!$P$3:$Y$17,10,0),"")</f>
        <v/>
      </c>
      <c r="Z333" s="280" t="e">
        <f t="shared" si="33"/>
        <v>#N/A</v>
      </c>
    </row>
    <row r="334" spans="1:26" ht="34.5" customHeight="1">
      <c r="A334" s="269"/>
      <c r="B334" s="417"/>
      <c r="C334" s="284" t="s">
        <v>1724</v>
      </c>
      <c r="D334" s="419"/>
      <c r="E334" s="419"/>
      <c r="F334" s="277"/>
      <c r="G334" s="277"/>
      <c r="H334" s="277"/>
      <c r="I334" s="277"/>
      <c r="J334" s="277"/>
      <c r="K334" s="277"/>
      <c r="L334" s="277"/>
      <c r="M334" s="277"/>
      <c r="N334" s="277"/>
      <c r="O334" s="277"/>
      <c r="P334" s="277"/>
      <c r="Q334" s="277"/>
      <c r="R334" s="277"/>
      <c r="S334" s="277">
        <f t="shared" si="32"/>
        <v>0</v>
      </c>
      <c r="T334" s="277" t="e">
        <f>VLOOKUP(T322,'[12]원가집계(설치)'!A$6:V$572,14,0)</f>
        <v>#N/A</v>
      </c>
      <c r="U334" s="277" t="e">
        <f>VLOOKUP(U322,'[12]설치원가(CCTV)'!B$6:U$48,14,0)</f>
        <v>#N/A</v>
      </c>
      <c r="V334" s="277" t="str">
        <f>IF(G321=",","",HLOOKUP(G322,'[12]설치원가(트렁크)'!$F$5:$K$26,17,0))</f>
        <v/>
      </c>
      <c r="W334" s="297" t="str">
        <f>IF(K321=",","",VLOOKUP(K322,'[12]설치원가(병렬)'!B$6:U$46,14,0))</f>
        <v/>
      </c>
      <c r="X334" s="277" t="str">
        <f>IF(I321=",","",HLOOKUP(G322,'[12]설치원가(지하)'!$F$5:$K$26,17,0)*I322)</f>
        <v/>
      </c>
      <c r="Y334" s="279" t="str">
        <f>IFERROR(HLOOKUP(Y322,'[12]설치원가(자동구출운전장치)'!$P$3:$Y$17,11,0),"")</f>
        <v/>
      </c>
      <c r="Z334" s="280" t="e">
        <f t="shared" si="33"/>
        <v>#N/A</v>
      </c>
    </row>
    <row r="335" spans="1:26" ht="34.5" customHeight="1">
      <c r="A335" s="269"/>
      <c r="B335" s="417"/>
      <c r="C335" s="284" t="s">
        <v>1726</v>
      </c>
      <c r="D335" s="419"/>
      <c r="E335" s="419"/>
      <c r="F335" s="277"/>
      <c r="G335" s="277"/>
      <c r="H335" s="277"/>
      <c r="I335" s="277"/>
      <c r="J335" s="277"/>
      <c r="K335" s="277"/>
      <c r="L335" s="277"/>
      <c r="M335" s="277"/>
      <c r="N335" s="277"/>
      <c r="O335" s="277"/>
      <c r="P335" s="277"/>
      <c r="Q335" s="277"/>
      <c r="R335" s="277"/>
      <c r="S335" s="277">
        <f t="shared" si="32"/>
        <v>0</v>
      </c>
      <c r="T335" s="277" t="e">
        <f>VLOOKUP(T322,'[12]원가집계(설치)'!A$6:V$572,15,0)</f>
        <v>#N/A</v>
      </c>
      <c r="U335" s="277" t="e">
        <f>VLOOKUP(U322,'[12]설치원가(CCTV)'!B$6:U$48,15,0)</f>
        <v>#N/A</v>
      </c>
      <c r="V335" s="277" t="str">
        <f>IF(G321=",","",HLOOKUP(G322,'[12]설치원가(트렁크)'!$F$5:$K$26,10,0))</f>
        <v/>
      </c>
      <c r="W335" s="297" t="str">
        <f>IF(K321=",","",VLOOKUP(K322,'[12]설치원가(병렬)'!B$6:U$46,15,0))</f>
        <v/>
      </c>
      <c r="X335" s="277" t="str">
        <f>IF(I321=",","",HLOOKUP(G322,'[12]설치원가(지하)'!$F$5:$K$26,10,0)*I322)</f>
        <v/>
      </c>
      <c r="Y335" s="279" t="str">
        <f>IFERROR(HLOOKUP(Y322,'[12]설치원가(자동구출운전장치)'!$P$3:$Y$17,12,0),"")</f>
        <v/>
      </c>
      <c r="Z335" s="280" t="e">
        <f t="shared" si="33"/>
        <v>#N/A</v>
      </c>
    </row>
    <row r="336" spans="1:26" ht="34.5" customHeight="1">
      <c r="A336" s="269"/>
      <c r="B336" s="417" t="s">
        <v>1728</v>
      </c>
      <c r="C336" s="418"/>
      <c r="D336" s="419" t="e">
        <f>IF(M321="기계실무",VLOOKUP(D322,'[12]제조원가(기계실무)'!A$6:L$1103,8,0),VLOOKUP(D322,'[12]제조원가(기계실유)'!A$7:L$1104,8,0))</f>
        <v>#N/A</v>
      </c>
      <c r="E336" s="419"/>
      <c r="F336" s="277"/>
      <c r="G336" s="277" t="str">
        <f>IF(G321=",","",HLOOKUP(G322,'[12]제조원가(트렁크)'!$F$5:$K$18,11,0))</f>
        <v/>
      </c>
      <c r="H336" s="277"/>
      <c r="I336" s="277" t="str">
        <f>IF(I321=",","",HLOOKUP(G322,'[12]제조원가(지하층)'!F$5:K$18,10,0)*I322)</f>
        <v/>
      </c>
      <c r="J336" s="277"/>
      <c r="K336" s="277" t="str">
        <f>IF(K321=",","",VLOOKUP(K322,'[12]제조원가(병렬)'!A$6:M$46,9,0))</f>
        <v/>
      </c>
      <c r="L336" s="277"/>
      <c r="M336" s="277"/>
      <c r="N336" s="277"/>
      <c r="O336" s="277"/>
      <c r="P336" s="277"/>
      <c r="Q336" s="277"/>
      <c r="R336" s="277"/>
      <c r="S336" s="277" t="e">
        <f t="shared" si="32"/>
        <v>#N/A</v>
      </c>
      <c r="T336" s="288" t="e">
        <f>SUM(T328:T335)</f>
        <v>#N/A</v>
      </c>
      <c r="U336" s="288" t="e">
        <f>SUM(U328:U335)</f>
        <v>#N/A</v>
      </c>
      <c r="V336" s="288">
        <f>SUM(V328:V335)</f>
        <v>0</v>
      </c>
      <c r="W336" s="288">
        <f>SUM(W328:W335)</f>
        <v>0</v>
      </c>
      <c r="X336" s="288">
        <f>SUM(X328:X335)</f>
        <v>0</v>
      </c>
      <c r="Y336" s="279" t="str">
        <f>IFERROR(HLOOKUP(Y322,'[12]설치원가(자동구출운전장치)'!$P$3:$Y$17,13,0),"")</f>
        <v/>
      </c>
      <c r="Z336" s="280" t="e">
        <f t="shared" si="33"/>
        <v>#N/A</v>
      </c>
    </row>
    <row r="337" spans="1:27" ht="34.5" customHeight="1">
      <c r="A337" s="269"/>
      <c r="B337" s="417" t="s">
        <v>1730</v>
      </c>
      <c r="C337" s="418"/>
      <c r="D337" s="419" t="e">
        <f>IF(M321="기계실무",VLOOKUP(D322,'[12]제조원가(기계실무)'!A$6:L$1103,10,0),VLOOKUP(D322,'[12]제조원가(기계실유)'!A$7:L$1104,10,0))</f>
        <v>#N/A</v>
      </c>
      <c r="E337" s="419"/>
      <c r="F337" s="277"/>
      <c r="G337" s="277" t="str">
        <f>IF(G321=",","",HLOOKUP(G322,'[12]제조원가(트렁크)'!$F$5:$K$18,12,0))</f>
        <v/>
      </c>
      <c r="H337" s="277"/>
      <c r="I337" s="277" t="str">
        <f>IF(I321=",","",HLOOKUP(G322,'[12]제조원가(지하층)'!F$5:K$18,12,0)*I322)</f>
        <v/>
      </c>
      <c r="J337" s="277"/>
      <c r="K337" s="277" t="str">
        <f>IF(K321=",","",VLOOKUP(K322,'[12]제조원가(병렬)'!A$6:M$46,11,0))</f>
        <v/>
      </c>
      <c r="L337" s="277"/>
      <c r="M337" s="277"/>
      <c r="N337" s="277"/>
      <c r="O337" s="277"/>
      <c r="P337" s="277"/>
      <c r="Q337" s="277"/>
      <c r="R337" s="277"/>
      <c r="S337" s="277" t="e">
        <f t="shared" si="32"/>
        <v>#N/A</v>
      </c>
      <c r="T337" s="277" t="e">
        <f>VLOOKUP(T322,'[12]원가집계(설치)'!A$6:V$572,18,0)</f>
        <v>#N/A</v>
      </c>
      <c r="U337" s="277" t="e">
        <f>VLOOKUP(U322,'[12]설치원가(CCTV)'!B$6:U$48,18,0)</f>
        <v>#N/A</v>
      </c>
      <c r="V337" s="277" t="str">
        <f>IF(G321=",","",HLOOKUP(G322,'[12]설치원가(트렁크)'!$F$5:$K$26,20,0))</f>
        <v/>
      </c>
      <c r="W337" s="297" t="str">
        <f>IF(K321=",","",VLOOKUP(K322,'[12]설치원가(병렬)'!B$6:U$46,18,0))</f>
        <v/>
      </c>
      <c r="X337" s="277" t="str">
        <f>IF(I321=",","",HLOOKUP(G322,'[12]설치원가(지하)'!$F$5:$K$26,20,0)*I322)</f>
        <v/>
      </c>
      <c r="Y337" s="279" t="str">
        <f>IFERROR(HLOOKUP(Y322,'[12]설치원가(자동구출운전장치)'!$P$3:$Y$17,14,0),"")</f>
        <v/>
      </c>
      <c r="Z337" s="280" t="e">
        <f t="shared" si="33"/>
        <v>#N/A</v>
      </c>
    </row>
    <row r="338" spans="1:27" ht="34.5" customHeight="1">
      <c r="A338" s="269"/>
      <c r="B338" s="417" t="s">
        <v>1732</v>
      </c>
      <c r="C338" s="418"/>
      <c r="D338" s="419" t="e">
        <f>IF(M321="기계실무",VLOOKUP(D322,'[12]제조원가(기계실무)'!A$6:L$1103,11,0),VLOOKUP(D322,'[12]제조원가(기계실유)'!A$7:L$1104,11,0))</f>
        <v>#N/A</v>
      </c>
      <c r="E338" s="419"/>
      <c r="F338" s="277"/>
      <c r="G338" s="277" t="str">
        <f>IF(G321=",","",HLOOKUP(G322,'[12]제조원가(트렁크)'!$F$5:$K$18,13,0))</f>
        <v/>
      </c>
      <c r="H338" s="277"/>
      <c r="I338" s="277" t="str">
        <f>IF(I321=",","",HLOOKUP(G322,'[12]제조원가(지하층)'!F$5:K$18,13,0)*I322)</f>
        <v/>
      </c>
      <c r="J338" s="277"/>
      <c r="K338" s="277" t="str">
        <f>IF(K321=",","",VLOOKUP(K322,'[12]제조원가(병렬)'!A$6:M$46,12,0))</f>
        <v/>
      </c>
      <c r="L338" s="277"/>
      <c r="M338" s="277"/>
      <c r="N338" s="277"/>
      <c r="O338" s="277"/>
      <c r="P338" s="277"/>
      <c r="Q338" s="277"/>
      <c r="R338" s="277"/>
      <c r="S338" s="277" t="e">
        <f t="shared" si="32"/>
        <v>#N/A</v>
      </c>
      <c r="T338" s="277" t="e">
        <f>VLOOKUP(T322,'[12]원가집계(설치)'!A$6:V$572,19,0)</f>
        <v>#N/A</v>
      </c>
      <c r="U338" s="277" t="e">
        <f>VLOOKUP(U322,'[12]설치원가(CCTV)'!B$6:U$48,19,0)</f>
        <v>#N/A</v>
      </c>
      <c r="V338" s="277" t="str">
        <f>IF(G321=",","",HLOOKUP(G322,'[12]설치원가(트렁크)'!$F$5:$K$26,21,0))</f>
        <v/>
      </c>
      <c r="W338" s="297" t="str">
        <f>IF(K321=",","",VLOOKUP(K322,'[12]설치원가(병렬)'!B$6:U$46,19,0))</f>
        <v/>
      </c>
      <c r="X338" s="277" t="str">
        <f>IF(I321=",","",HLOOKUP(G322,'[12]설치원가(지하)'!$F$5:$K$26,21,0)*I322)</f>
        <v/>
      </c>
      <c r="Y338" s="279" t="str">
        <f>IFERROR(HLOOKUP(Y322,'[12]설치원가(자동구출운전장치)'!$P$3:$Y$17,15,0),"")</f>
        <v/>
      </c>
      <c r="Z338" s="280" t="e">
        <f t="shared" si="33"/>
        <v>#N/A</v>
      </c>
    </row>
    <row r="339" spans="1:27" ht="34.5" customHeight="1">
      <c r="A339" s="269"/>
      <c r="B339" s="417" t="s">
        <v>1734</v>
      </c>
      <c r="C339" s="418"/>
      <c r="D339" s="420"/>
      <c r="E339" s="420"/>
      <c r="F339" s="289"/>
      <c r="G339" s="289"/>
      <c r="H339" s="289"/>
      <c r="I339" s="289"/>
      <c r="J339" s="289"/>
      <c r="K339" s="289"/>
      <c r="L339" s="289"/>
      <c r="M339" s="289"/>
      <c r="N339" s="289"/>
      <c r="O339" s="289"/>
      <c r="P339" s="289"/>
      <c r="Q339" s="289"/>
      <c r="R339" s="289"/>
      <c r="S339" s="277"/>
      <c r="T339" s="289"/>
      <c r="U339" s="289"/>
      <c r="V339" s="289"/>
      <c r="W339" s="290"/>
      <c r="X339" s="289"/>
      <c r="Y339" s="291"/>
      <c r="Z339" s="280">
        <f>[12]예비품산출표!$G$25</f>
        <v>135382.66717791412</v>
      </c>
    </row>
    <row r="340" spans="1:27" ht="34.5" customHeight="1" thickBot="1">
      <c r="A340" s="269"/>
      <c r="B340" s="421" t="s">
        <v>1736</v>
      </c>
      <c r="C340" s="422"/>
      <c r="D340" s="423"/>
      <c r="E340" s="423"/>
      <c r="F340" s="292"/>
      <c r="G340" s="292"/>
      <c r="H340" s="292"/>
      <c r="I340" s="292"/>
      <c r="J340" s="292"/>
      <c r="K340" s="292"/>
      <c r="L340" s="292"/>
      <c r="M340" s="292"/>
      <c r="N340" s="292"/>
      <c r="O340" s="292"/>
      <c r="P340" s="292"/>
      <c r="Q340" s="292"/>
      <c r="R340" s="292"/>
      <c r="S340" s="293"/>
      <c r="T340" s="292"/>
      <c r="U340" s="292"/>
      <c r="V340" s="292"/>
      <c r="W340" s="294"/>
      <c r="X340" s="292"/>
      <c r="Y340" s="295"/>
      <c r="Z340" s="296" t="e">
        <f>VLOOKUP(Z322,'[12]표준보수료(지급)'!A$5:K$218,11,0)</f>
        <v>#N/A</v>
      </c>
      <c r="AA340" s="296" t="e">
        <f>VLOOKUP(Z322,'[12]표준보수료(사급)'!A$5:K$218,11,0)</f>
        <v>#N/A</v>
      </c>
    </row>
    <row r="341" spans="1:27" ht="34.5" customHeight="1" thickBot="1">
      <c r="A341" s="255">
        <f>A321+1</f>
        <v>18</v>
      </c>
      <c r="B341" s="256">
        <f>VLOOKUP(A341,타입입력,3,0)</f>
        <v>0</v>
      </c>
      <c r="C341" s="257" t="s">
        <v>1636</v>
      </c>
      <c r="D341" s="256">
        <f>VLOOKUP(A341,타입입력,5,0)</f>
        <v>0</v>
      </c>
      <c r="E341" s="257" t="s">
        <v>1638</v>
      </c>
      <c r="F341" s="258" t="str">
        <f>IF(G341=0,"",",")</f>
        <v>,</v>
      </c>
      <c r="G341" s="256" t="str">
        <f>IF(VLOOKUP(A341,타입입력,7,0)="",",",VLOOKUP(A341,타입입력,7,0))</f>
        <v>,</v>
      </c>
      <c r="H341" s="258" t="str">
        <f>IF(I341="","",",")</f>
        <v>,</v>
      </c>
      <c r="I341" s="256" t="str">
        <f>IF(VLOOKUP(A341,타입입력,8,0)="",",",VLOOKUP(A341,타입입력,8,0)&amp;"층")</f>
        <v>,</v>
      </c>
      <c r="J341" s="258" t="str">
        <f>IF(K341="","",",")</f>
        <v>,</v>
      </c>
      <c r="K341" s="256" t="str">
        <f>IF(VLOOKUP(A341,타입입력,12,0)="",",",VLOOKUP(A341,타입입력,12,0))</f>
        <v>,</v>
      </c>
      <c r="L341" s="258" t="str">
        <f>IF(M341="","",",")</f>
        <v>,</v>
      </c>
      <c r="M341" s="256" t="str">
        <f>IF(VLOOKUP(A341,타입입력,13,0)="",",",VLOOKUP(A341,타입입력,13,0))</f>
        <v>,</v>
      </c>
      <c r="N341" s="258" t="str">
        <f>IF(O341="","",",")</f>
        <v>,</v>
      </c>
      <c r="O341" s="256" t="str">
        <f>IF(VLOOKUP(A341,타입입력,14,0)="",",",VLOOKUP(A341,타입입력,14,0))</f>
        <v>,</v>
      </c>
      <c r="P341" s="258" t="str">
        <f>IF(Q341="","",",")</f>
        <v>,</v>
      </c>
      <c r="Q341" s="256" t="str">
        <f>IF(VLOOKUP(A341,타입입력,15,0)="",",",VLOOKUP(A341,타입입력,15,0))</f>
        <v>,</v>
      </c>
      <c r="R341" s="258" t="str">
        <f>IF(S341="","",",")</f>
        <v>,</v>
      </c>
      <c r="S341" s="256" t="str">
        <f>IF(VLOOKUP(A341,타입입력,16,0)="",",",VLOOKUP(A341,타입입력,16,0))</f>
        <v>,</v>
      </c>
      <c r="T341" s="256" t="str">
        <f>IF(VLOOKUP(A341,타입입력,17,0)="",",",VLOOKUP(A341,타입입력,17,0))</f>
        <v>,</v>
      </c>
      <c r="U341" s="259" t="str">
        <f>IF(VLOOKUP(A341,타입입력,18,0)="",",",VLOOKUP(A341,타입입력,18,0))</f>
        <v>,</v>
      </c>
      <c r="V341" s="256" t="str">
        <f>IF(VLOOKUP(A341,타입입력,20,0)="",",",VLOOKUP(A341,타입입력,20,0))</f>
        <v>,</v>
      </c>
      <c r="W341" s="256" t="str">
        <f>IF(VLOOKUP(A341,타입입력,21,0)="",",",VLOOKUP(A341,타입입력,21,0))</f>
        <v>,</v>
      </c>
      <c r="X341" s="256" t="str">
        <f>IF(VLOOKUP(A341,타입입력,23,0)="",",",VLOOKUP(A341,타입입력,23,0))</f>
        <v>,</v>
      </c>
      <c r="Y341" s="256"/>
      <c r="Z341" s="260" t="str">
        <f>IF(VLOOKUP(A341,타입입력,22,0)="",",",VLOOKUP(A341,타입입력,22,0))</f>
        <v>,</v>
      </c>
    </row>
    <row r="342" spans="1:27" ht="34.5" customHeight="1">
      <c r="A342" s="262"/>
      <c r="B342" s="433">
        <f>VLOOKUP(A341,타입입력,2,0)</f>
        <v>0</v>
      </c>
      <c r="C342" s="434"/>
      <c r="D342" s="435" t="str">
        <f>CONCATENATE(B341,C341,D341,E341,S341,T341)</f>
        <v>0인승0층,,</v>
      </c>
      <c r="E342" s="435"/>
      <c r="F342" s="263"/>
      <c r="G342" s="263" t="str">
        <f>CONCATENATE(B341,C341)</f>
        <v>0인승</v>
      </c>
      <c r="H342" s="263"/>
      <c r="I342" s="263" t="str">
        <f>MID(I341,3,1)</f>
        <v/>
      </c>
      <c r="J342" s="263"/>
      <c r="K342" s="263" t="str">
        <f>CONCATENATE(D341,E341)</f>
        <v>0층</v>
      </c>
      <c r="L342" s="263"/>
      <c r="M342" s="263"/>
      <c r="N342" s="263"/>
      <c r="O342" s="263"/>
      <c r="P342" s="263"/>
      <c r="Q342" s="263"/>
      <c r="R342" s="263"/>
      <c r="S342" s="263"/>
      <c r="T342" s="263" t="str">
        <f>CONCATENATE(B341,C341,D341,E341,S341)</f>
        <v>0인승0층,</v>
      </c>
      <c r="U342" s="263" t="str">
        <f>CONCATENATE(D341,E341)</f>
        <v>0층</v>
      </c>
      <c r="V342" s="264"/>
      <c r="W342" s="264"/>
      <c r="X342" s="264"/>
      <c r="Y342" s="265" t="e">
        <f>IF(MID(S341,4,1)="m",VALUE(CONCATENATE(B341,LEFT(S341,3))),VALUE(CONCATENATE(B341,LEFT(S341,2))))</f>
        <v>#VALUE!</v>
      </c>
      <c r="Z342" s="266" t="str">
        <f>CONCATENATE(B341,C341,D341,E341)</f>
        <v>0인승0층</v>
      </c>
    </row>
    <row r="343" spans="1:27" ht="34.5" customHeight="1">
      <c r="A343" s="269"/>
      <c r="B343" s="424" t="s">
        <v>1695</v>
      </c>
      <c r="C343" s="425"/>
      <c r="D343" s="426" t="str">
        <f>CONCATENATE(B341,C341,D341,E341)</f>
        <v>0인승0층</v>
      </c>
      <c r="E343" s="426"/>
      <c r="F343" s="270"/>
      <c r="G343" s="271"/>
      <c r="H343" s="270"/>
      <c r="I343" s="270" t="s">
        <v>1696</v>
      </c>
      <c r="J343" s="270"/>
      <c r="K343" s="270"/>
      <c r="L343" s="270"/>
      <c r="M343" s="270"/>
      <c r="N343" s="270"/>
      <c r="O343" s="270" t="str">
        <f>B341&amp;C341&amp;O341</f>
        <v>0인승,</v>
      </c>
      <c r="P343" s="270"/>
      <c r="Q343" s="270"/>
      <c r="R343" s="270"/>
      <c r="S343" s="270"/>
      <c r="T343" s="427" t="s">
        <v>1698</v>
      </c>
      <c r="U343" s="427"/>
      <c r="V343" s="427"/>
      <c r="W343" s="427"/>
      <c r="X343" s="427"/>
      <c r="Y343" s="428"/>
      <c r="Z343" s="429"/>
    </row>
    <row r="344" spans="1:27" ht="34.5" customHeight="1">
      <c r="A344" s="269"/>
      <c r="B344" s="430" t="s">
        <v>1700</v>
      </c>
      <c r="C344" s="431"/>
      <c r="D344" s="432" t="str">
        <f>"본체"&amp;IF(M341="기계실무","("&amp;M341&amp;")","")</f>
        <v>본체</v>
      </c>
      <c r="E344" s="432"/>
      <c r="F344" s="272"/>
      <c r="G344" s="273" t="str">
        <f>G341</f>
        <v>,</v>
      </c>
      <c r="H344" s="272"/>
      <c r="I344" s="273" t="str">
        <f>I341</f>
        <v>,</v>
      </c>
      <c r="J344" s="272"/>
      <c r="K344" s="273" t="str">
        <f>K341</f>
        <v>,</v>
      </c>
      <c r="L344" s="272"/>
      <c r="M344" s="272"/>
      <c r="N344" s="272"/>
      <c r="O344" s="272"/>
      <c r="P344" s="272"/>
      <c r="Q344" s="272"/>
      <c r="R344" s="272"/>
      <c r="S344" s="272" t="s">
        <v>1702</v>
      </c>
      <c r="T344" s="272" t="str">
        <f>"본체"&amp;"("&amp;M341&amp;")"</f>
        <v>본체(,)</v>
      </c>
      <c r="U344" s="272" t="s">
        <v>1703</v>
      </c>
      <c r="V344" s="272" t="s">
        <v>1704</v>
      </c>
      <c r="W344" s="273" t="s">
        <v>1643</v>
      </c>
      <c r="X344" s="273" t="str">
        <f>I341</f>
        <v>,</v>
      </c>
      <c r="Y344" s="274" t="s">
        <v>1706</v>
      </c>
      <c r="Z344" s="275" t="s">
        <v>1702</v>
      </c>
    </row>
    <row r="345" spans="1:27" ht="34.5" customHeight="1">
      <c r="A345" s="269"/>
      <c r="B345" s="417" t="s">
        <v>1708</v>
      </c>
      <c r="C345" s="418"/>
      <c r="D345" s="419" t="e">
        <f>IF(M341="기계실무",VLOOKUP(D342,'[12]제조원가(기계실무)'!A$6:L$1103,4,0),VLOOKUP(D342,'[12]제조원가(기계실유)'!A$7:L$1104,4,0))+IF(O341=",",0,VLOOKUP(O341,[12]특수단가!$A$6:$H$20,8,))+IF(Q341=",",0,VLOOKUP(Q341,[12]특수단가!$A$6:$H$20,8,))+IF(U341=",",0,([12]특수단가!$H$11*(U341+1)))+IF(V341=",",0,VLOOKUP(B341,[12]특수단가!$A$12:$H$17,8,))+IF(W341=",",0,VLOOKUP(W341,[12]특수단가!$A$6:$H$20,8,))+IF(X341=",",0,VLOOKUP(X341,[12]특수단가!$A$6:$H$20,8,))</f>
        <v>#N/A</v>
      </c>
      <c r="E345" s="419"/>
      <c r="F345" s="277"/>
      <c r="G345" s="277" t="str">
        <f>IF(G341=",","",HLOOKUP(G342,'[12]제조원가(트렁크)'!$F$5:$K$18,6,0))</f>
        <v/>
      </c>
      <c r="H345" s="277"/>
      <c r="I345" s="277" t="str">
        <f>IF(I341=",","",HLOOKUP(G342,'[12]제조원가(지하층)'!F$5:K$18,6,0)*I342)</f>
        <v/>
      </c>
      <c r="J345" s="277"/>
      <c r="K345" s="277" t="str">
        <f>IF(K341=",","",VLOOKUP(K342,'[12]제조원가(병렬)'!A$6:M$46,3,0))</f>
        <v/>
      </c>
      <c r="L345" s="277"/>
      <c r="M345" s="277"/>
      <c r="N345" s="277"/>
      <c r="O345" s="277"/>
      <c r="P345" s="277"/>
      <c r="Q345" s="277"/>
      <c r="R345" s="277"/>
      <c r="S345" s="277" t="e">
        <f t="shared" ref="S345:S358" si="34">TRUNC(SUM(D345:Q345))</f>
        <v>#N/A</v>
      </c>
      <c r="T345" s="277" t="e">
        <f>VLOOKUP(T342,'[12]원가집계(설치)'!A$6:V$572,4,0)</f>
        <v>#N/A</v>
      </c>
      <c r="U345" s="277" t="e">
        <f>VLOOKUP(U342,'[12]설치원가(CCTV)'!B$6:U$48,4,0)</f>
        <v>#N/A</v>
      </c>
      <c r="V345" s="278"/>
      <c r="W345" s="297" t="str">
        <f>IF(K341=",","",VLOOKUP(K342,'[12]설치원가(병렬)'!B$6:U$46,4,0))</f>
        <v/>
      </c>
      <c r="X345" s="277" t="str">
        <f>IF(I341=",","",HLOOKUP(G342,'[12]설치원가(지하)'!$F$5:$K$26,6,0)*I342)</f>
        <v/>
      </c>
      <c r="Y345" s="279" t="str">
        <f>IFERROR(HLOOKUP(Y342,'[12]설치원가(자동구출운전장치)'!$P$3:$Y$17,2,0),"")</f>
        <v/>
      </c>
      <c r="Z345" s="280" t="e">
        <f t="shared" ref="Z345:Z358" si="35">TRUNC(SUM(T345:Y345))</f>
        <v>#N/A</v>
      </c>
    </row>
    <row r="346" spans="1:27" ht="34.5" customHeight="1">
      <c r="A346" s="269"/>
      <c r="B346" s="417" t="s">
        <v>66</v>
      </c>
      <c r="C346" s="418"/>
      <c r="D346" s="419" t="e">
        <f>IF(M341="기계실무",VLOOKUP(D342,'[12]제조원가(기계실무)'!A$6:L$1103,5,0),VLOOKUP(D342,'[12]제조원가(기계실유)'!A$7:L$1104,5,0))</f>
        <v>#N/A</v>
      </c>
      <c r="E346" s="419"/>
      <c r="F346" s="277"/>
      <c r="G346" s="277" t="str">
        <f>IF(G341=",","",HLOOKUP(G342,'[12]제조원가(트렁크)'!$F$5:$K$18,7,0))</f>
        <v/>
      </c>
      <c r="H346" s="277"/>
      <c r="I346" s="277" t="str">
        <f>IF(I341=",","",HLOOKUP(G342,'[12]제조원가(지하층)'!F$5:K$18,7,0)*I342)</f>
        <v/>
      </c>
      <c r="J346" s="277"/>
      <c r="K346" s="277" t="str">
        <f>IF(K341=",","",VLOOKUP(K342,'[12]제조원가(병렬)'!A$6:M$46,6,0))</f>
        <v/>
      </c>
      <c r="L346" s="277"/>
      <c r="M346" s="277"/>
      <c r="N346" s="277"/>
      <c r="O346" s="277"/>
      <c r="P346" s="277"/>
      <c r="Q346" s="277"/>
      <c r="R346" s="277"/>
      <c r="S346" s="277" t="e">
        <f t="shared" si="34"/>
        <v>#N/A</v>
      </c>
      <c r="T346" s="277" t="e">
        <f>VLOOKUP(T342,'[12]원가집계(설치)'!A$6:V$572,5,0)</f>
        <v>#N/A</v>
      </c>
      <c r="U346" s="277" t="e">
        <f>VLOOKUP(U342,'[12]설치원가(CCTV)'!B$6:U$48,5,0)</f>
        <v>#N/A</v>
      </c>
      <c r="V346" s="277" t="str">
        <f>IF(G341=",","",HLOOKUP(G342,'[12]설치원가(트렁크)'!$F$5:$K$26,7,0))</f>
        <v/>
      </c>
      <c r="W346" s="297" t="str">
        <f>IF(K341=",","",VLOOKUP(K342,'[12]설치원가(병렬)'!B$6:U$46,5,0))</f>
        <v/>
      </c>
      <c r="X346" s="277" t="str">
        <f>IF(I341=",","",HLOOKUP(G342,'[12]설치원가(지하)'!$F$5:$K$26,7,0)*I342)</f>
        <v/>
      </c>
      <c r="Y346" s="279" t="str">
        <f>IFERROR(HLOOKUP(Y342,'[12]설치원가(자동구출운전장치)'!$P$3:$Y$17,3,0),"")</f>
        <v/>
      </c>
      <c r="Z346" s="280" t="e">
        <f t="shared" si="35"/>
        <v>#N/A</v>
      </c>
    </row>
    <row r="347" spans="1:27" ht="34.5" customHeight="1">
      <c r="A347" s="269"/>
      <c r="B347" s="417" t="s">
        <v>68</v>
      </c>
      <c r="C347" s="418"/>
      <c r="D347" s="419" t="e">
        <f>IF(M341="기계실무",VLOOKUP(D342,'[12]제조원가(기계실무)'!A$6:L$1103,6,0),VLOOKUP(D342,'[12]제조원가(기계실유)'!A$7:L$1104,6,0))</f>
        <v>#N/A</v>
      </c>
      <c r="E347" s="419"/>
      <c r="F347" s="277"/>
      <c r="G347" s="277" t="str">
        <f>IF(G341=",","",HLOOKUP(G342,'[12]제조원가(트렁크)'!$F$5:$K$18,8,0))</f>
        <v/>
      </c>
      <c r="H347" s="277"/>
      <c r="I347" s="277" t="str">
        <f>IF(I341=",","",HLOOKUP(G342,'[12]제조원가(지하층)'!F$5:K$18,8,0)*I342)</f>
        <v/>
      </c>
      <c r="J347" s="277"/>
      <c r="K347" s="277" t="str">
        <f>IF(K341=",","",VLOOKUP(K342,'[12]제조원가(병렬)'!A$6:M$46,7,0))</f>
        <v/>
      </c>
      <c r="L347" s="277"/>
      <c r="M347" s="277"/>
      <c r="N347" s="277"/>
      <c r="O347" s="277"/>
      <c r="P347" s="277"/>
      <c r="Q347" s="277"/>
      <c r="R347" s="277"/>
      <c r="S347" s="277" t="e">
        <f t="shared" si="34"/>
        <v>#N/A</v>
      </c>
      <c r="T347" s="277" t="e">
        <f>VLOOKUP(T342,'[12]원가집계(설치)'!A$6:V$572,6,0)</f>
        <v>#N/A</v>
      </c>
      <c r="U347" s="277" t="e">
        <f>VLOOKUP(U342,'[12]설치원가(CCTV)'!B$6:U$48,6,0)</f>
        <v>#N/A</v>
      </c>
      <c r="V347" s="277" t="str">
        <f>IF(G341=",","",HLOOKUP(G342,'[12]설치원가(트렁크)'!$F$5:$K$26,8,0))</f>
        <v/>
      </c>
      <c r="W347" s="297" t="str">
        <f>IF(K341=",","",VLOOKUP(K342,'[12]설치원가(병렬)'!B$6:U$46,6,0))</f>
        <v/>
      </c>
      <c r="X347" s="277" t="str">
        <f>IF(I341=",","",HLOOKUP(G342,'[12]설치원가(지하)'!$F$5:$K$26,8,0)*I342)</f>
        <v/>
      </c>
      <c r="Y347" s="279" t="str">
        <f>IFERROR(HLOOKUP(Y342,'[12]설치원가(자동구출운전장치)'!$P$3:$Y$17,4,0),"")</f>
        <v/>
      </c>
      <c r="Z347" s="280" t="e">
        <f t="shared" si="35"/>
        <v>#N/A</v>
      </c>
    </row>
    <row r="348" spans="1:27" ht="34.5" customHeight="1">
      <c r="A348" s="269"/>
      <c r="B348" s="417" t="s">
        <v>1712</v>
      </c>
      <c r="C348" s="284" t="s">
        <v>1713</v>
      </c>
      <c r="D348" s="419"/>
      <c r="E348" s="419"/>
      <c r="F348" s="277"/>
      <c r="G348" s="285"/>
      <c r="H348" s="277"/>
      <c r="I348" s="285"/>
      <c r="J348" s="277"/>
      <c r="K348" s="285"/>
      <c r="L348" s="277"/>
      <c r="M348" s="277"/>
      <c r="N348" s="277"/>
      <c r="O348" s="277"/>
      <c r="P348" s="277"/>
      <c r="Q348" s="277"/>
      <c r="R348" s="277"/>
      <c r="S348" s="277">
        <f t="shared" si="34"/>
        <v>0</v>
      </c>
      <c r="T348" s="277" t="e">
        <f>VLOOKUP(T342,'[12]원가집계(설치)'!A$6:V$572,8,0)</f>
        <v>#N/A</v>
      </c>
      <c r="U348" s="277" t="e">
        <f>VLOOKUP(U342,'[12]설치원가(CCTV)'!B$6:U$48,8,0)</f>
        <v>#N/A</v>
      </c>
      <c r="V348" s="277" t="str">
        <f>IF(G341=",","",HLOOKUP(G342,'[12]설치원가(트렁크)'!$F$5:$K$26,11,0))</f>
        <v/>
      </c>
      <c r="W348" s="297" t="str">
        <f>IF(K341=",","",VLOOKUP(K342,'[12]설치원가(병렬)'!B$6:U$46,8,0))</f>
        <v/>
      </c>
      <c r="X348" s="277" t="str">
        <f>IF(I341=",","",HLOOKUP(G342,'[12]설치원가(지하)'!$F$5:$K$26,11,0)*I342)</f>
        <v/>
      </c>
      <c r="Y348" s="279" t="str">
        <f>IFERROR(HLOOKUP(Y342,'[12]설치원가(자동구출운전장치)'!$P$3:$Y$17,5,0),"")</f>
        <v/>
      </c>
      <c r="Z348" s="280" t="e">
        <f t="shared" si="35"/>
        <v>#N/A</v>
      </c>
    </row>
    <row r="349" spans="1:27" ht="34.5" customHeight="1">
      <c r="A349" s="269"/>
      <c r="B349" s="417"/>
      <c r="C349" s="284" t="s">
        <v>1715</v>
      </c>
      <c r="D349" s="419"/>
      <c r="E349" s="419"/>
      <c r="F349" s="277"/>
      <c r="G349" s="277"/>
      <c r="H349" s="277"/>
      <c r="I349" s="277"/>
      <c r="J349" s="277"/>
      <c r="K349" s="277"/>
      <c r="L349" s="277"/>
      <c r="M349" s="277"/>
      <c r="N349" s="277"/>
      <c r="O349" s="277"/>
      <c r="P349" s="277"/>
      <c r="Q349" s="277"/>
      <c r="R349" s="277"/>
      <c r="S349" s="277">
        <f t="shared" si="34"/>
        <v>0</v>
      </c>
      <c r="T349" s="277" t="e">
        <f>VLOOKUP(T342,'[12]원가집계(설치)'!A$6:V$572,9,0)</f>
        <v>#N/A</v>
      </c>
      <c r="U349" s="277" t="e">
        <f>VLOOKUP(U342,'[12]설치원가(CCTV)'!B$6:U$48,9,0)</f>
        <v>#N/A</v>
      </c>
      <c r="V349" s="277" t="str">
        <f>IF(G341=",","",HLOOKUP(G342,'[12]설치원가(트렁크)'!$F$5:$K$26,12,0))</f>
        <v/>
      </c>
      <c r="W349" s="297" t="str">
        <f>IF(K341=",","",VLOOKUP(K342,'[12]설치원가(병렬)'!B$6:U$46,9,0))</f>
        <v/>
      </c>
      <c r="X349" s="277" t="str">
        <f>IF(I341=",","",HLOOKUP(G342,'[12]설치원가(지하)'!$F$5:$K$26,12,0)*I342)</f>
        <v/>
      </c>
      <c r="Y349" s="279" t="str">
        <f>IFERROR(HLOOKUP(Y342,'[12]설치원가(자동구출운전장치)'!$P$3:$Y$17,6,0),"")</f>
        <v/>
      </c>
      <c r="Z349" s="280" t="e">
        <f t="shared" si="35"/>
        <v>#N/A</v>
      </c>
    </row>
    <row r="350" spans="1:27" ht="34.5" customHeight="1">
      <c r="A350" s="269"/>
      <c r="B350" s="417"/>
      <c r="C350" s="284" t="s">
        <v>1716</v>
      </c>
      <c r="D350" s="419"/>
      <c r="E350" s="419"/>
      <c r="F350" s="277"/>
      <c r="G350" s="277"/>
      <c r="H350" s="277"/>
      <c r="I350" s="277"/>
      <c r="J350" s="277"/>
      <c r="K350" s="277"/>
      <c r="L350" s="277"/>
      <c r="M350" s="277"/>
      <c r="N350" s="277"/>
      <c r="O350" s="277"/>
      <c r="P350" s="277"/>
      <c r="Q350" s="277"/>
      <c r="R350" s="277"/>
      <c r="S350" s="277">
        <f t="shared" si="34"/>
        <v>0</v>
      </c>
      <c r="T350" s="277" t="e">
        <f>VLOOKUP(T342,'[12]원가집계(설치)'!A$6:V$572,10,0)</f>
        <v>#N/A</v>
      </c>
      <c r="U350" s="277" t="e">
        <f>VLOOKUP(U342,'[12]설치원가(CCTV)'!B$6:U$48,10,0)</f>
        <v>#N/A</v>
      </c>
      <c r="V350" s="277" t="str">
        <f>IF(G341=",","",HLOOKUP(G342,'[12]설치원가(트렁크)'!$F$5:$K$26,13,0))</f>
        <v/>
      </c>
      <c r="W350" s="297" t="str">
        <f>IF(K341=",","",VLOOKUP(K342,'[12]설치원가(병렬)'!B$6:U$46,10,0))</f>
        <v/>
      </c>
      <c r="X350" s="277" t="str">
        <f>IF(I341=",","",HLOOKUP(G342,'[12]설치원가(지하)'!$F$5:$K$26,13,0)*I342)</f>
        <v/>
      </c>
      <c r="Y350" s="279" t="str">
        <f>IFERROR(HLOOKUP(Y342,'[12]설치원가(자동구출운전장치)'!$P$3:$Y$17,7,0),"")</f>
        <v/>
      </c>
      <c r="Z350" s="280" t="e">
        <f t="shared" si="35"/>
        <v>#N/A</v>
      </c>
    </row>
    <row r="351" spans="1:27" ht="34.5" customHeight="1">
      <c r="A351" s="269"/>
      <c r="B351" s="417"/>
      <c r="C351" s="284" t="s">
        <v>1718</v>
      </c>
      <c r="D351" s="419"/>
      <c r="E351" s="419"/>
      <c r="F351" s="277"/>
      <c r="G351" s="277"/>
      <c r="H351" s="277"/>
      <c r="I351" s="277"/>
      <c r="J351" s="277"/>
      <c r="K351" s="277"/>
      <c r="L351" s="277"/>
      <c r="M351" s="277"/>
      <c r="N351" s="277"/>
      <c r="O351" s="277"/>
      <c r="P351" s="277"/>
      <c r="Q351" s="277"/>
      <c r="R351" s="277"/>
      <c r="S351" s="277">
        <f t="shared" si="34"/>
        <v>0</v>
      </c>
      <c r="T351" s="277" t="e">
        <f>VLOOKUP(T342,'[12]원가집계(설치)'!A$6:V$572,11,0)</f>
        <v>#N/A</v>
      </c>
      <c r="U351" s="277" t="e">
        <f>VLOOKUP(U342,'[12]설치원가(CCTV)'!B$6:U$48,11,0)</f>
        <v>#N/A</v>
      </c>
      <c r="V351" s="277" t="str">
        <f>IF(G341=",","",HLOOKUP(G342,'[12]설치원가(트렁크)'!$F$5:$K$26,14,0))</f>
        <v/>
      </c>
      <c r="W351" s="297" t="str">
        <f>IF(K341=",","",VLOOKUP(K342,'[12]설치원가(병렬)'!B$6:U$46,11,0))</f>
        <v/>
      </c>
      <c r="X351" s="277" t="str">
        <f>IF(I341=",","",HLOOKUP(G342,'[12]설치원가(지하)'!$F$5:$K$26,14,0)*I342)</f>
        <v/>
      </c>
      <c r="Y351" s="279" t="str">
        <f>IFERROR(HLOOKUP(Y342,'[12]설치원가(자동구출운전장치)'!$P$3:$Y$17,8,0),"")</f>
        <v/>
      </c>
      <c r="Z351" s="280" t="e">
        <f t="shared" si="35"/>
        <v>#N/A</v>
      </c>
    </row>
    <row r="352" spans="1:27" ht="34.5" customHeight="1">
      <c r="A352" s="269"/>
      <c r="B352" s="417"/>
      <c r="C352" s="284" t="s">
        <v>1720</v>
      </c>
      <c r="D352" s="419"/>
      <c r="E352" s="419"/>
      <c r="F352" s="277"/>
      <c r="G352" s="277"/>
      <c r="H352" s="277"/>
      <c r="I352" s="277"/>
      <c r="J352" s="277"/>
      <c r="K352" s="277"/>
      <c r="L352" s="277"/>
      <c r="M352" s="277"/>
      <c r="N352" s="277"/>
      <c r="O352" s="277"/>
      <c r="P352" s="277"/>
      <c r="Q352" s="277"/>
      <c r="R352" s="277"/>
      <c r="S352" s="277">
        <f t="shared" si="34"/>
        <v>0</v>
      </c>
      <c r="T352" s="277" t="e">
        <f>VLOOKUP(T342,'[12]원가집계(설치)'!A$6:V$572,12,0)</f>
        <v>#N/A</v>
      </c>
      <c r="U352" s="277" t="e">
        <f>VLOOKUP(U342,'[12]설치원가(CCTV)'!B$6:U$48,12,0)</f>
        <v>#N/A</v>
      </c>
      <c r="V352" s="277" t="str">
        <f>IF(G341=",","",HLOOKUP(G342,'[12]설치원가(트렁크)'!$F$5:$K$26,15,0))</f>
        <v/>
      </c>
      <c r="W352" s="297" t="str">
        <f>IF(K341=",","",VLOOKUP(K342,'[12]설치원가(병렬)'!B$6:U$46,12,0))</f>
        <v/>
      </c>
      <c r="X352" s="277" t="str">
        <f>IF(I341=",","",HLOOKUP(G342,'[12]설치원가(지하)'!$F$5:$K$26,15,0)*I342)</f>
        <v/>
      </c>
      <c r="Y352" s="279" t="str">
        <f>IFERROR(HLOOKUP(Y342,'[12]설치원가(자동구출운전장치)'!$P$3:$Y$17,9,0),"")</f>
        <v/>
      </c>
      <c r="Z352" s="280" t="e">
        <f t="shared" si="35"/>
        <v>#N/A</v>
      </c>
    </row>
    <row r="353" spans="1:27" ht="34.5" customHeight="1">
      <c r="A353" s="269"/>
      <c r="B353" s="417"/>
      <c r="C353" s="284" t="s">
        <v>1722</v>
      </c>
      <c r="D353" s="419"/>
      <c r="E353" s="419"/>
      <c r="F353" s="287"/>
      <c r="G353" s="277"/>
      <c r="H353" s="277"/>
      <c r="I353" s="277"/>
      <c r="J353" s="277"/>
      <c r="K353" s="277"/>
      <c r="L353" s="277"/>
      <c r="M353" s="277"/>
      <c r="N353" s="277"/>
      <c r="O353" s="277"/>
      <c r="P353" s="277"/>
      <c r="Q353" s="277"/>
      <c r="R353" s="277"/>
      <c r="S353" s="277">
        <f t="shared" si="34"/>
        <v>0</v>
      </c>
      <c r="T353" s="277" t="e">
        <f>VLOOKUP(T342,'[12]원가집계(설치)'!A$6:V$572,13,0)</f>
        <v>#N/A</v>
      </c>
      <c r="U353" s="277" t="e">
        <f>VLOOKUP(U342,'[12]설치원가(CCTV)'!B$6:U$48,13,0)</f>
        <v>#N/A</v>
      </c>
      <c r="V353" s="277" t="str">
        <f>IF(G341=",","",HLOOKUP(G342,'[12]설치원가(트렁크)'!$F$5:$K$26,16,0))</f>
        <v/>
      </c>
      <c r="W353" s="297" t="str">
        <f>IF(K341=",","",VLOOKUP(K342,'[12]설치원가(병렬)'!B$6:U$46,13,0))</f>
        <v/>
      </c>
      <c r="X353" s="277" t="str">
        <f>IF(I341=",","",HLOOKUP(G342,'[12]설치원가(지하)'!$F$5:$K$26,16,0)*I342)</f>
        <v/>
      </c>
      <c r="Y353" s="279" t="str">
        <f>IFERROR(HLOOKUP(Y342,'[12]설치원가(자동구출운전장치)'!$P$3:$Y$17,10,0),"")</f>
        <v/>
      </c>
      <c r="Z353" s="280" t="e">
        <f t="shared" si="35"/>
        <v>#N/A</v>
      </c>
    </row>
    <row r="354" spans="1:27" ht="34.5" customHeight="1">
      <c r="A354" s="269"/>
      <c r="B354" s="417"/>
      <c r="C354" s="284" t="s">
        <v>1724</v>
      </c>
      <c r="D354" s="419"/>
      <c r="E354" s="419"/>
      <c r="F354" s="277"/>
      <c r="G354" s="277"/>
      <c r="H354" s="277"/>
      <c r="I354" s="277"/>
      <c r="J354" s="277"/>
      <c r="K354" s="277"/>
      <c r="L354" s="277"/>
      <c r="M354" s="277"/>
      <c r="N354" s="277"/>
      <c r="O354" s="277"/>
      <c r="P354" s="277"/>
      <c r="Q354" s="277"/>
      <c r="R354" s="277"/>
      <c r="S354" s="277">
        <f t="shared" si="34"/>
        <v>0</v>
      </c>
      <c r="T354" s="277" t="e">
        <f>VLOOKUP(T342,'[12]원가집계(설치)'!A$6:V$572,14,0)</f>
        <v>#N/A</v>
      </c>
      <c r="U354" s="277" t="e">
        <f>VLOOKUP(U342,'[12]설치원가(CCTV)'!B$6:U$48,14,0)</f>
        <v>#N/A</v>
      </c>
      <c r="V354" s="277" t="str">
        <f>IF(G341=",","",HLOOKUP(G342,'[12]설치원가(트렁크)'!$F$5:$K$26,17,0))</f>
        <v/>
      </c>
      <c r="W354" s="297" t="str">
        <f>IF(K341=",","",VLOOKUP(K342,'[12]설치원가(병렬)'!B$6:U$46,14,0))</f>
        <v/>
      </c>
      <c r="X354" s="277" t="str">
        <f>IF(I341=",","",HLOOKUP(G342,'[12]설치원가(지하)'!$F$5:$K$26,17,0)*I342)</f>
        <v/>
      </c>
      <c r="Y354" s="279" t="str">
        <f>IFERROR(HLOOKUP(Y342,'[12]설치원가(자동구출운전장치)'!$P$3:$Y$17,11,0),"")</f>
        <v/>
      </c>
      <c r="Z354" s="280" t="e">
        <f t="shared" si="35"/>
        <v>#N/A</v>
      </c>
    </row>
    <row r="355" spans="1:27" ht="34.5" customHeight="1">
      <c r="A355" s="269"/>
      <c r="B355" s="417"/>
      <c r="C355" s="284" t="s">
        <v>1726</v>
      </c>
      <c r="D355" s="419"/>
      <c r="E355" s="419"/>
      <c r="F355" s="277"/>
      <c r="G355" s="277"/>
      <c r="H355" s="277"/>
      <c r="I355" s="277"/>
      <c r="J355" s="277"/>
      <c r="K355" s="277"/>
      <c r="L355" s="277"/>
      <c r="M355" s="277"/>
      <c r="N355" s="277"/>
      <c r="O355" s="277"/>
      <c r="P355" s="277"/>
      <c r="Q355" s="277"/>
      <c r="R355" s="277"/>
      <c r="S355" s="277">
        <f t="shared" si="34"/>
        <v>0</v>
      </c>
      <c r="T355" s="277" t="e">
        <f>VLOOKUP(T342,'[12]원가집계(설치)'!A$6:V$572,15,0)</f>
        <v>#N/A</v>
      </c>
      <c r="U355" s="277" t="e">
        <f>VLOOKUP(U342,'[12]설치원가(CCTV)'!B$6:U$48,15,0)</f>
        <v>#N/A</v>
      </c>
      <c r="V355" s="277" t="str">
        <f>IF(G341=",","",HLOOKUP(G342,'[12]설치원가(트렁크)'!$F$5:$K$26,10,0))</f>
        <v/>
      </c>
      <c r="W355" s="297" t="str">
        <f>IF(K341=",","",VLOOKUP(K342,'[12]설치원가(병렬)'!B$6:U$46,15,0))</f>
        <v/>
      </c>
      <c r="X355" s="277" t="str">
        <f>IF(I341=",","",HLOOKUP(G342,'[12]설치원가(지하)'!$F$5:$K$26,10,0)*I342)</f>
        <v/>
      </c>
      <c r="Y355" s="279" t="str">
        <f>IFERROR(HLOOKUP(Y342,'[12]설치원가(자동구출운전장치)'!$P$3:$Y$17,12,0),"")</f>
        <v/>
      </c>
      <c r="Z355" s="280" t="e">
        <f t="shared" si="35"/>
        <v>#N/A</v>
      </c>
    </row>
    <row r="356" spans="1:27" ht="34.5" customHeight="1">
      <c r="A356" s="269"/>
      <c r="B356" s="417" t="s">
        <v>1728</v>
      </c>
      <c r="C356" s="418"/>
      <c r="D356" s="419" t="e">
        <f>IF(M341="기계실무",VLOOKUP(D342,'[12]제조원가(기계실무)'!A$6:L$1103,8,0),VLOOKUP(D342,'[12]제조원가(기계실유)'!A$7:L$1104,8,0))</f>
        <v>#N/A</v>
      </c>
      <c r="E356" s="419"/>
      <c r="F356" s="277"/>
      <c r="G356" s="277" t="str">
        <f>IF(G341=",","",HLOOKUP(G342,'[12]제조원가(트렁크)'!$F$5:$K$18,11,0))</f>
        <v/>
      </c>
      <c r="H356" s="277"/>
      <c r="I356" s="277" t="str">
        <f>IF(I341=",","",HLOOKUP(G342,'[12]제조원가(지하층)'!F$5:K$18,10,0)*I342)</f>
        <v/>
      </c>
      <c r="J356" s="277"/>
      <c r="K356" s="277" t="str">
        <f>IF(K341=",","",VLOOKUP(K342,'[12]제조원가(병렬)'!A$6:M$46,9,0))</f>
        <v/>
      </c>
      <c r="L356" s="277"/>
      <c r="M356" s="277"/>
      <c r="N356" s="277"/>
      <c r="O356" s="277"/>
      <c r="P356" s="277"/>
      <c r="Q356" s="277"/>
      <c r="R356" s="277"/>
      <c r="S356" s="277" t="e">
        <f t="shared" si="34"/>
        <v>#N/A</v>
      </c>
      <c r="T356" s="288" t="e">
        <f>SUM(T348:T355)</f>
        <v>#N/A</v>
      </c>
      <c r="U356" s="288" t="e">
        <f>SUM(U348:U355)</f>
        <v>#N/A</v>
      </c>
      <c r="V356" s="288">
        <f>SUM(V348:V355)</f>
        <v>0</v>
      </c>
      <c r="W356" s="288">
        <f>SUM(W348:W355)</f>
        <v>0</v>
      </c>
      <c r="X356" s="288">
        <f>SUM(X348:X355)</f>
        <v>0</v>
      </c>
      <c r="Y356" s="279" t="str">
        <f>IFERROR(HLOOKUP(Y342,'[12]설치원가(자동구출운전장치)'!$P$3:$Y$17,13,0),"")</f>
        <v/>
      </c>
      <c r="Z356" s="280" t="e">
        <f t="shared" si="35"/>
        <v>#N/A</v>
      </c>
    </row>
    <row r="357" spans="1:27" ht="34.5" customHeight="1">
      <c r="A357" s="269"/>
      <c r="B357" s="417" t="s">
        <v>1797</v>
      </c>
      <c r="C357" s="418"/>
      <c r="D357" s="419" t="e">
        <f>IF(M341="기계실무",VLOOKUP(D342,'[12]제조원가(기계실무)'!A$6:L$1103,10,0),VLOOKUP(D342,'[12]제조원가(기계실유)'!A$7:L$1104,10,0))</f>
        <v>#N/A</v>
      </c>
      <c r="E357" s="419"/>
      <c r="F357" s="277"/>
      <c r="G357" s="277" t="str">
        <f>IF(G341=",","",HLOOKUP(G342,'[12]제조원가(트렁크)'!$F$5:$K$18,12,0))</f>
        <v/>
      </c>
      <c r="H357" s="277"/>
      <c r="I357" s="277" t="str">
        <f>IF(I341=",","",HLOOKUP(G342,'[12]제조원가(지하층)'!F$5:K$18,12,0)*I342)</f>
        <v/>
      </c>
      <c r="J357" s="277"/>
      <c r="K357" s="277" t="str">
        <f>IF(K341=",","",VLOOKUP(K342,'[12]제조원가(병렬)'!A$6:M$46,11,0))</f>
        <v/>
      </c>
      <c r="L357" s="277"/>
      <c r="M357" s="277"/>
      <c r="N357" s="277"/>
      <c r="O357" s="277"/>
      <c r="P357" s="277"/>
      <c r="Q357" s="277"/>
      <c r="R357" s="277"/>
      <c r="S357" s="277" t="e">
        <f t="shared" si="34"/>
        <v>#N/A</v>
      </c>
      <c r="T357" s="277" t="e">
        <f>VLOOKUP(T342,'[12]원가집계(설치)'!A$6:V$572,18,0)</f>
        <v>#N/A</v>
      </c>
      <c r="U357" s="277" t="e">
        <f>VLOOKUP(U342,'[12]설치원가(CCTV)'!B$6:U$48,18,0)</f>
        <v>#N/A</v>
      </c>
      <c r="V357" s="277" t="str">
        <f>IF(G341=",","",HLOOKUP(G342,'[12]설치원가(트렁크)'!$F$5:$K$26,20,0))</f>
        <v/>
      </c>
      <c r="W357" s="297" t="str">
        <f>IF(K341=",","",VLOOKUP(K342,'[12]설치원가(병렬)'!B$6:U$46,18,0))</f>
        <v/>
      </c>
      <c r="X357" s="277" t="str">
        <f>IF(I341=",","",HLOOKUP(G342,'[12]설치원가(지하)'!$F$5:$K$26,20,0)*I342)</f>
        <v/>
      </c>
      <c r="Y357" s="279" t="str">
        <f>IFERROR(HLOOKUP(Y342,'[12]설치원가(자동구출운전장치)'!$P$3:$Y$17,14,0),"")</f>
        <v/>
      </c>
      <c r="Z357" s="280" t="e">
        <f t="shared" si="35"/>
        <v>#N/A</v>
      </c>
    </row>
    <row r="358" spans="1:27" ht="34.5" customHeight="1">
      <c r="A358" s="269"/>
      <c r="B358" s="417" t="s">
        <v>1798</v>
      </c>
      <c r="C358" s="418"/>
      <c r="D358" s="419" t="e">
        <f>IF(M341="기계실무",VLOOKUP(D342,'[12]제조원가(기계실무)'!A$6:L$1103,11,0),VLOOKUP(D342,'[12]제조원가(기계실유)'!A$7:L$1104,11,0))</f>
        <v>#N/A</v>
      </c>
      <c r="E358" s="419"/>
      <c r="F358" s="277"/>
      <c r="G358" s="277" t="str">
        <f>IF(G341=",","",HLOOKUP(G342,'[12]제조원가(트렁크)'!$F$5:$K$18,13,0))</f>
        <v/>
      </c>
      <c r="H358" s="277"/>
      <c r="I358" s="277" t="str">
        <f>IF(I341=",","",HLOOKUP(G342,'[12]제조원가(지하층)'!F$5:K$18,13,0)*I342)</f>
        <v/>
      </c>
      <c r="J358" s="277"/>
      <c r="K358" s="277" t="str">
        <f>IF(K341=",","",VLOOKUP(K342,'[12]제조원가(병렬)'!A$6:M$46,12,0))</f>
        <v/>
      </c>
      <c r="L358" s="277"/>
      <c r="M358" s="277"/>
      <c r="N358" s="277"/>
      <c r="O358" s="277"/>
      <c r="P358" s="277"/>
      <c r="Q358" s="277"/>
      <c r="R358" s="277"/>
      <c r="S358" s="277" t="e">
        <f t="shared" si="34"/>
        <v>#N/A</v>
      </c>
      <c r="T358" s="277" t="e">
        <f>VLOOKUP(T342,'[12]원가집계(설치)'!A$6:V$572,19,0)</f>
        <v>#N/A</v>
      </c>
      <c r="U358" s="277" t="e">
        <f>VLOOKUP(U342,'[12]설치원가(CCTV)'!B$6:U$48,19,0)</f>
        <v>#N/A</v>
      </c>
      <c r="V358" s="277" t="str">
        <f>IF(G341=",","",HLOOKUP(G342,'[12]설치원가(트렁크)'!$F$5:$K$26,21,0))</f>
        <v/>
      </c>
      <c r="W358" s="297" t="str">
        <f>IF(K341=",","",VLOOKUP(K342,'[12]설치원가(병렬)'!B$6:U$46,19,0))</f>
        <v/>
      </c>
      <c r="X358" s="277" t="str">
        <f>IF(I341=",","",HLOOKUP(G342,'[12]설치원가(지하)'!$F$5:$K$26,21,0)*I342)</f>
        <v/>
      </c>
      <c r="Y358" s="279" t="str">
        <f>IFERROR(HLOOKUP(Y342,'[12]설치원가(자동구출운전장치)'!$P$3:$Y$17,15,0),"")</f>
        <v/>
      </c>
      <c r="Z358" s="280" t="e">
        <f t="shared" si="35"/>
        <v>#N/A</v>
      </c>
    </row>
    <row r="359" spans="1:27" ht="34.5" customHeight="1">
      <c r="A359" s="269"/>
      <c r="B359" s="417" t="s">
        <v>1799</v>
      </c>
      <c r="C359" s="418"/>
      <c r="D359" s="420"/>
      <c r="E359" s="420"/>
      <c r="F359" s="289"/>
      <c r="G359" s="289"/>
      <c r="H359" s="289"/>
      <c r="I359" s="289"/>
      <c r="J359" s="289"/>
      <c r="K359" s="289"/>
      <c r="L359" s="289"/>
      <c r="M359" s="289"/>
      <c r="N359" s="289"/>
      <c r="O359" s="289"/>
      <c r="P359" s="289"/>
      <c r="Q359" s="289"/>
      <c r="R359" s="289"/>
      <c r="S359" s="277"/>
      <c r="T359" s="289"/>
      <c r="U359" s="289"/>
      <c r="V359" s="289"/>
      <c r="W359" s="290"/>
      <c r="X359" s="289"/>
      <c r="Y359" s="291"/>
      <c r="Z359" s="280">
        <f>[12]예비품산출표!$G$25</f>
        <v>135382.66717791412</v>
      </c>
    </row>
    <row r="360" spans="1:27" ht="34.5" customHeight="1" thickBot="1">
      <c r="A360" s="269"/>
      <c r="B360" s="421" t="s">
        <v>1800</v>
      </c>
      <c r="C360" s="422"/>
      <c r="D360" s="423"/>
      <c r="E360" s="423"/>
      <c r="F360" s="292"/>
      <c r="G360" s="292"/>
      <c r="H360" s="292"/>
      <c r="I360" s="292"/>
      <c r="J360" s="292"/>
      <c r="K360" s="292"/>
      <c r="L360" s="292"/>
      <c r="M360" s="292"/>
      <c r="N360" s="292"/>
      <c r="O360" s="292"/>
      <c r="P360" s="292"/>
      <c r="Q360" s="292"/>
      <c r="R360" s="292"/>
      <c r="S360" s="293"/>
      <c r="T360" s="292"/>
      <c r="U360" s="292"/>
      <c r="V360" s="292"/>
      <c r="W360" s="294"/>
      <c r="X360" s="292"/>
      <c r="Y360" s="295"/>
      <c r="Z360" s="296" t="e">
        <f>VLOOKUP(Z342,'[12]표준보수료(지급)'!A$5:K$218,11,0)</f>
        <v>#N/A</v>
      </c>
      <c r="AA360" s="296" t="e">
        <f>VLOOKUP(Z342,'[12]표준보수료(사급)'!A$5:K$218,11,0)</f>
        <v>#N/A</v>
      </c>
    </row>
    <row r="361" spans="1:27" ht="34.5" customHeight="1" thickBot="1">
      <c r="A361" s="255">
        <f>A341+1</f>
        <v>19</v>
      </c>
      <c r="B361" s="256">
        <f>VLOOKUP(A361,타입입력,3,0)</f>
        <v>0</v>
      </c>
      <c r="C361" s="257" t="s">
        <v>1801</v>
      </c>
      <c r="D361" s="256">
        <f>VLOOKUP(A361,타입입력,5,0)</f>
        <v>0</v>
      </c>
      <c r="E361" s="257" t="s">
        <v>1802</v>
      </c>
      <c r="F361" s="258" t="str">
        <f>IF(G361=0,"",",")</f>
        <v>,</v>
      </c>
      <c r="G361" s="256" t="str">
        <f>IF(VLOOKUP(A361,타입입력,7,0)="",",",VLOOKUP(A361,타입입력,7,0))</f>
        <v>,</v>
      </c>
      <c r="H361" s="258" t="str">
        <f>IF(I361="","",",")</f>
        <v>,</v>
      </c>
      <c r="I361" s="256" t="str">
        <f>IF(VLOOKUP(A361,타입입력,8,0)="",",",VLOOKUP(A361,타입입력,8,0)&amp;"층")</f>
        <v>,</v>
      </c>
      <c r="J361" s="258" t="str">
        <f>IF(K361="","",",")</f>
        <v>,</v>
      </c>
      <c r="K361" s="256" t="str">
        <f>IF(VLOOKUP(A361,타입입력,12,0)="",",",VLOOKUP(A361,타입입력,12,0))</f>
        <v>,</v>
      </c>
      <c r="L361" s="258" t="str">
        <f>IF(M361="","",",")</f>
        <v>,</v>
      </c>
      <c r="M361" s="256" t="str">
        <f>IF(VLOOKUP(A361,타입입력,13,0)="",",",VLOOKUP(A361,타입입력,13,0))</f>
        <v>,</v>
      </c>
      <c r="N361" s="258" t="str">
        <f>IF(O361="","",",")</f>
        <v>,</v>
      </c>
      <c r="O361" s="256" t="str">
        <f>IF(VLOOKUP(A361,타입입력,14,0)="",",",VLOOKUP(A361,타입입력,14,0))</f>
        <v>,</v>
      </c>
      <c r="P361" s="258" t="str">
        <f>IF(Q361="","",",")</f>
        <v>,</v>
      </c>
      <c r="Q361" s="256" t="str">
        <f>IF(VLOOKUP(A361,타입입력,15,0)="",",",VLOOKUP(A361,타입입력,15,0))</f>
        <v>,</v>
      </c>
      <c r="R361" s="258" t="str">
        <f>IF(S361="","",",")</f>
        <v>,</v>
      </c>
      <c r="S361" s="256" t="str">
        <f>IF(VLOOKUP(A361,타입입력,16,0)="",",",VLOOKUP(A361,타입입력,16,0))</f>
        <v>,</v>
      </c>
      <c r="T361" s="256" t="str">
        <f>IF(VLOOKUP(A361,타입입력,17,0)="",",",VLOOKUP(A361,타입입력,17,0))</f>
        <v>,</v>
      </c>
      <c r="U361" s="259" t="str">
        <f>IF(VLOOKUP(A361,타입입력,18,0)="",",",VLOOKUP(A361,타입입력,18,0))</f>
        <v>,</v>
      </c>
      <c r="V361" s="256" t="str">
        <f>IF(VLOOKUP(A361,타입입력,20,0)="",",",VLOOKUP(A361,타입입력,20,0))</f>
        <v>,</v>
      </c>
      <c r="W361" s="256" t="str">
        <f>IF(VLOOKUP(A361,타입입력,21,0)="",",",VLOOKUP(A361,타입입력,21,0))</f>
        <v>,</v>
      </c>
      <c r="X361" s="256" t="str">
        <f>IF(VLOOKUP(A361,타입입력,23,0)="",",",VLOOKUP(A361,타입입력,23,0))</f>
        <v>,</v>
      </c>
      <c r="Y361" s="256"/>
      <c r="Z361" s="260" t="str">
        <f>IF(VLOOKUP(A361,타입입력,22,0)="",",",VLOOKUP(A361,타입입력,22,0))</f>
        <v>,</v>
      </c>
    </row>
    <row r="362" spans="1:27" ht="34.5" customHeight="1">
      <c r="A362" s="262"/>
      <c r="B362" s="433">
        <f>VLOOKUP(A361,타입입력,2,0)</f>
        <v>0</v>
      </c>
      <c r="C362" s="434"/>
      <c r="D362" s="435" t="str">
        <f>CONCATENATE(B361,C361,D361,E361,S361,T361)</f>
        <v>0인승0층,,</v>
      </c>
      <c r="E362" s="435"/>
      <c r="F362" s="263"/>
      <c r="G362" s="263" t="str">
        <f>CONCATENATE(B361,C361)</f>
        <v>0인승</v>
      </c>
      <c r="H362" s="263"/>
      <c r="I362" s="263" t="str">
        <f>MID(I361,3,1)</f>
        <v/>
      </c>
      <c r="J362" s="263"/>
      <c r="K362" s="263" t="str">
        <f>CONCATENATE(D361,E361)</f>
        <v>0층</v>
      </c>
      <c r="L362" s="263"/>
      <c r="M362" s="263"/>
      <c r="N362" s="263"/>
      <c r="O362" s="263"/>
      <c r="P362" s="263"/>
      <c r="Q362" s="263"/>
      <c r="R362" s="263"/>
      <c r="S362" s="263"/>
      <c r="T362" s="263" t="str">
        <f>CONCATENATE(B361,C361,D361,E361,S361)</f>
        <v>0인승0층,</v>
      </c>
      <c r="U362" s="263" t="str">
        <f>CONCATENATE(D361,E361)</f>
        <v>0층</v>
      </c>
      <c r="V362" s="264"/>
      <c r="W362" s="264"/>
      <c r="X362" s="264"/>
      <c r="Y362" s="265" t="e">
        <f>IF(MID(S361,4,1)="m",VALUE(CONCATENATE(B361,LEFT(S361,3))),VALUE(CONCATENATE(B361,LEFT(S361,2))))</f>
        <v>#VALUE!</v>
      </c>
      <c r="Z362" s="266" t="str">
        <f>CONCATENATE(B361,C361,D361,E361)</f>
        <v>0인승0층</v>
      </c>
    </row>
    <row r="363" spans="1:27" ht="34.5" customHeight="1">
      <c r="A363" s="269"/>
      <c r="B363" s="424" t="s">
        <v>1695</v>
      </c>
      <c r="C363" s="425"/>
      <c r="D363" s="426" t="str">
        <f>CONCATENATE(B361,C361,D361,E361)</f>
        <v>0인승0층</v>
      </c>
      <c r="E363" s="426"/>
      <c r="F363" s="270"/>
      <c r="G363" s="271"/>
      <c r="H363" s="270"/>
      <c r="I363" s="270" t="s">
        <v>1803</v>
      </c>
      <c r="J363" s="270"/>
      <c r="K363" s="270"/>
      <c r="L363" s="270"/>
      <c r="M363" s="270"/>
      <c r="N363" s="270"/>
      <c r="O363" s="270" t="str">
        <f>B361&amp;C361&amp;O361</f>
        <v>0인승,</v>
      </c>
      <c r="P363" s="270"/>
      <c r="Q363" s="270"/>
      <c r="R363" s="270"/>
      <c r="S363" s="270"/>
      <c r="T363" s="427" t="s">
        <v>1699</v>
      </c>
      <c r="U363" s="427"/>
      <c r="V363" s="427"/>
      <c r="W363" s="427"/>
      <c r="X363" s="427"/>
      <c r="Y363" s="428"/>
      <c r="Z363" s="429"/>
    </row>
    <row r="364" spans="1:27" ht="34.5" customHeight="1">
      <c r="A364" s="269"/>
      <c r="B364" s="430" t="s">
        <v>1804</v>
      </c>
      <c r="C364" s="431"/>
      <c r="D364" s="432" t="str">
        <f>"본체"&amp;IF(M361="기계실무","("&amp;M361&amp;")","")</f>
        <v>본체</v>
      </c>
      <c r="E364" s="432"/>
      <c r="F364" s="272"/>
      <c r="G364" s="273" t="str">
        <f>G361</f>
        <v>,</v>
      </c>
      <c r="H364" s="272"/>
      <c r="I364" s="273" t="str">
        <f>I361</f>
        <v>,</v>
      </c>
      <c r="J364" s="272"/>
      <c r="K364" s="273" t="str">
        <f>K361</f>
        <v>,</v>
      </c>
      <c r="L364" s="272"/>
      <c r="M364" s="272"/>
      <c r="N364" s="272"/>
      <c r="O364" s="272"/>
      <c r="P364" s="272"/>
      <c r="Q364" s="272"/>
      <c r="R364" s="272"/>
      <c r="S364" s="272" t="s">
        <v>1702</v>
      </c>
      <c r="T364" s="272" t="str">
        <f>"본체"&amp;"("&amp;M361&amp;")"</f>
        <v>본체(,)</v>
      </c>
      <c r="U364" s="272" t="s">
        <v>1703</v>
      </c>
      <c r="V364" s="272" t="s">
        <v>1704</v>
      </c>
      <c r="W364" s="273" t="s">
        <v>1705</v>
      </c>
      <c r="X364" s="273" t="str">
        <f>I361</f>
        <v>,</v>
      </c>
      <c r="Y364" s="274" t="s">
        <v>1707</v>
      </c>
      <c r="Z364" s="275" t="s">
        <v>1702</v>
      </c>
    </row>
    <row r="365" spans="1:27" ht="34.5" customHeight="1">
      <c r="A365" s="269"/>
      <c r="B365" s="417" t="s">
        <v>1709</v>
      </c>
      <c r="C365" s="418"/>
      <c r="D365" s="419" t="e">
        <f>IF(M361="기계실무",VLOOKUP(D362,'[12]제조원가(기계실무)'!A$6:L$1103,4,0),VLOOKUP(D362,'[12]제조원가(기계실유)'!A$7:L$1104,4,0))+IF(O361=",",0,VLOOKUP(O361,[12]특수단가!$A$6:$H$20,8,))+IF(Q361=",",0,VLOOKUP(Q361,[12]특수단가!$A$6:$H$20,8,))+IF(U361=",",0,([12]특수단가!$H$11*(U361+1)))+IF(V361=",",0,VLOOKUP(B361,[12]특수단가!$A$12:$H$17,8,))+IF(W361=",",0,VLOOKUP(W361,[12]특수단가!$A$6:$H$20,8,))+IF(X361=",",0,VLOOKUP(X361,[12]특수단가!$A$6:$H$20,8,))</f>
        <v>#N/A</v>
      </c>
      <c r="E365" s="419"/>
      <c r="F365" s="277"/>
      <c r="G365" s="277" t="str">
        <f>IF(G361=",","",HLOOKUP(G362,'[12]제조원가(트렁크)'!$F$5:$K$18,6,0))</f>
        <v/>
      </c>
      <c r="H365" s="277"/>
      <c r="I365" s="277" t="str">
        <f>IF(I361=",","",HLOOKUP(G362,'[12]제조원가(지하층)'!F$5:K$18,6,0)*I362)</f>
        <v/>
      </c>
      <c r="J365" s="277"/>
      <c r="K365" s="277" t="str">
        <f>IF(K361=",","",VLOOKUP(K362,'[12]제조원가(병렬)'!A$6:M$46,3,0))</f>
        <v/>
      </c>
      <c r="L365" s="277"/>
      <c r="M365" s="277"/>
      <c r="N365" s="277"/>
      <c r="O365" s="277"/>
      <c r="P365" s="277"/>
      <c r="Q365" s="277"/>
      <c r="R365" s="277"/>
      <c r="S365" s="277" t="e">
        <f t="shared" ref="S365:S378" si="36">TRUNC(SUM(D365:Q365))</f>
        <v>#N/A</v>
      </c>
      <c r="T365" s="277" t="e">
        <f>VLOOKUP(T362,'[12]원가집계(설치)'!A$6:V$572,4,0)</f>
        <v>#N/A</v>
      </c>
      <c r="U365" s="277" t="e">
        <f>VLOOKUP(U362,'[12]설치원가(CCTV)'!B$6:U$48,4,0)</f>
        <v>#N/A</v>
      </c>
      <c r="V365" s="278"/>
      <c r="W365" s="297" t="str">
        <f>IF(K361=",","",VLOOKUP(K362,'[12]설치원가(병렬)'!B$6:U$46,4,0))</f>
        <v/>
      </c>
      <c r="X365" s="277" t="str">
        <f>IF(I361=",","",HLOOKUP(G362,'[12]설치원가(지하)'!$F$5:$K$26,6,0)*I362)</f>
        <v/>
      </c>
      <c r="Y365" s="279" t="str">
        <f>IFERROR(HLOOKUP(Y362,'[12]설치원가(자동구출운전장치)'!$P$3:$Y$17,2,0),"")</f>
        <v/>
      </c>
      <c r="Z365" s="280" t="e">
        <f t="shared" ref="Z365:Z378" si="37">TRUNC(SUM(T365:Y365))</f>
        <v>#N/A</v>
      </c>
    </row>
    <row r="366" spans="1:27" ht="34.5" customHeight="1">
      <c r="A366" s="269"/>
      <c r="B366" s="417" t="s">
        <v>1805</v>
      </c>
      <c r="C366" s="418"/>
      <c r="D366" s="419" t="e">
        <f>IF(M361="기계실무",VLOOKUP(D362,'[12]제조원가(기계실무)'!A$6:L$1103,5,0),VLOOKUP(D362,'[12]제조원가(기계실유)'!A$7:L$1104,5,0))</f>
        <v>#N/A</v>
      </c>
      <c r="E366" s="419"/>
      <c r="F366" s="277"/>
      <c r="G366" s="277" t="str">
        <f>IF(G361=",","",HLOOKUP(G362,'[12]제조원가(트렁크)'!$F$5:$K$18,7,0))</f>
        <v/>
      </c>
      <c r="H366" s="277"/>
      <c r="I366" s="277" t="str">
        <f>IF(I361=",","",HLOOKUP(G362,'[12]제조원가(지하층)'!F$5:K$18,7,0)*I362)</f>
        <v/>
      </c>
      <c r="J366" s="277"/>
      <c r="K366" s="277" t="str">
        <f>IF(K361=",","",VLOOKUP(K362,'[12]제조원가(병렬)'!A$6:M$46,6,0))</f>
        <v/>
      </c>
      <c r="L366" s="277"/>
      <c r="M366" s="277"/>
      <c r="N366" s="277"/>
      <c r="O366" s="277"/>
      <c r="P366" s="277"/>
      <c r="Q366" s="277"/>
      <c r="R366" s="277"/>
      <c r="S366" s="277" t="e">
        <f t="shared" si="36"/>
        <v>#N/A</v>
      </c>
      <c r="T366" s="277" t="e">
        <f>VLOOKUP(T362,'[12]원가집계(설치)'!A$6:V$572,5,0)</f>
        <v>#N/A</v>
      </c>
      <c r="U366" s="277" t="e">
        <f>VLOOKUP(U362,'[12]설치원가(CCTV)'!B$6:U$48,5,0)</f>
        <v>#N/A</v>
      </c>
      <c r="V366" s="277" t="str">
        <f>IF(G361=",","",HLOOKUP(G362,'[12]설치원가(트렁크)'!$F$5:$K$26,7,0))</f>
        <v/>
      </c>
      <c r="W366" s="297" t="str">
        <f>IF(K361=",","",VLOOKUP(K362,'[12]설치원가(병렬)'!B$6:U$46,5,0))</f>
        <v/>
      </c>
      <c r="X366" s="277" t="str">
        <f>IF(I361=",","",HLOOKUP(G362,'[12]설치원가(지하)'!$F$5:$K$26,7,0)*I362)</f>
        <v/>
      </c>
      <c r="Y366" s="279" t="str">
        <f>IFERROR(HLOOKUP(Y362,'[12]설치원가(자동구출운전장치)'!$P$3:$Y$17,3,0),"")</f>
        <v/>
      </c>
      <c r="Z366" s="280" t="e">
        <f t="shared" si="37"/>
        <v>#N/A</v>
      </c>
    </row>
    <row r="367" spans="1:27" ht="34.5" customHeight="1">
      <c r="A367" s="269"/>
      <c r="B367" s="417" t="s">
        <v>1806</v>
      </c>
      <c r="C367" s="418"/>
      <c r="D367" s="419" t="e">
        <f>IF(M361="기계실무",VLOOKUP(D362,'[12]제조원가(기계실무)'!A$6:L$1103,6,0),VLOOKUP(D362,'[12]제조원가(기계실유)'!A$7:L$1104,6,0))</f>
        <v>#N/A</v>
      </c>
      <c r="E367" s="419"/>
      <c r="F367" s="277"/>
      <c r="G367" s="277" t="str">
        <f>IF(G361=",","",HLOOKUP(G362,'[12]제조원가(트렁크)'!$F$5:$K$18,8,0))</f>
        <v/>
      </c>
      <c r="H367" s="277"/>
      <c r="I367" s="277" t="str">
        <f>IF(I361=",","",HLOOKUP(G362,'[12]제조원가(지하층)'!F$5:K$18,8,0)*I362)</f>
        <v/>
      </c>
      <c r="J367" s="277"/>
      <c r="K367" s="277" t="str">
        <f>IF(K361=",","",VLOOKUP(K362,'[12]제조원가(병렬)'!A$6:M$46,7,0))</f>
        <v/>
      </c>
      <c r="L367" s="277"/>
      <c r="M367" s="277"/>
      <c r="N367" s="277"/>
      <c r="O367" s="277"/>
      <c r="P367" s="277"/>
      <c r="Q367" s="277"/>
      <c r="R367" s="277"/>
      <c r="S367" s="277" t="e">
        <f t="shared" si="36"/>
        <v>#N/A</v>
      </c>
      <c r="T367" s="277" t="e">
        <f>VLOOKUP(T362,'[12]원가집계(설치)'!A$6:V$572,6,0)</f>
        <v>#N/A</v>
      </c>
      <c r="U367" s="277" t="e">
        <f>VLOOKUP(U362,'[12]설치원가(CCTV)'!B$6:U$48,6,0)</f>
        <v>#N/A</v>
      </c>
      <c r="V367" s="277" t="str">
        <f>IF(G361=",","",HLOOKUP(G362,'[12]설치원가(트렁크)'!$F$5:$K$26,8,0))</f>
        <v/>
      </c>
      <c r="W367" s="297" t="str">
        <f>IF(K361=",","",VLOOKUP(K362,'[12]설치원가(병렬)'!B$6:U$46,6,0))</f>
        <v/>
      </c>
      <c r="X367" s="277" t="str">
        <f>IF(I361=",","",HLOOKUP(G362,'[12]설치원가(지하)'!$F$5:$K$26,8,0)*I362)</f>
        <v/>
      </c>
      <c r="Y367" s="279" t="str">
        <f>IFERROR(HLOOKUP(Y362,'[12]설치원가(자동구출운전장치)'!$P$3:$Y$17,4,0),"")</f>
        <v/>
      </c>
      <c r="Z367" s="280" t="e">
        <f t="shared" si="37"/>
        <v>#N/A</v>
      </c>
    </row>
    <row r="368" spans="1:27" ht="34.5" customHeight="1">
      <c r="A368" s="269"/>
      <c r="B368" s="417" t="s">
        <v>1807</v>
      </c>
      <c r="C368" s="284" t="s">
        <v>1808</v>
      </c>
      <c r="D368" s="419"/>
      <c r="E368" s="419"/>
      <c r="F368" s="277"/>
      <c r="G368" s="285"/>
      <c r="H368" s="277"/>
      <c r="I368" s="285"/>
      <c r="J368" s="277"/>
      <c r="K368" s="285"/>
      <c r="L368" s="277"/>
      <c r="M368" s="277"/>
      <c r="N368" s="277"/>
      <c r="O368" s="277"/>
      <c r="P368" s="277"/>
      <c r="Q368" s="277"/>
      <c r="R368" s="277"/>
      <c r="S368" s="277">
        <f t="shared" si="36"/>
        <v>0</v>
      </c>
      <c r="T368" s="277" t="e">
        <f>VLOOKUP(T362,'[12]원가집계(설치)'!A$6:V$572,8,0)</f>
        <v>#N/A</v>
      </c>
      <c r="U368" s="277" t="e">
        <f>VLOOKUP(U362,'[12]설치원가(CCTV)'!B$6:U$48,8,0)</f>
        <v>#N/A</v>
      </c>
      <c r="V368" s="277" t="str">
        <f>IF(G361=",","",HLOOKUP(G362,'[12]설치원가(트렁크)'!$F$5:$K$26,11,0))</f>
        <v/>
      </c>
      <c r="W368" s="297" t="str">
        <f>IF(K361=",","",VLOOKUP(K362,'[12]설치원가(병렬)'!B$6:U$46,8,0))</f>
        <v/>
      </c>
      <c r="X368" s="277" t="str">
        <f>IF(I361=",","",HLOOKUP(G362,'[12]설치원가(지하)'!$F$5:$K$26,11,0)*I362)</f>
        <v/>
      </c>
      <c r="Y368" s="279" t="str">
        <f>IFERROR(HLOOKUP(Y362,'[12]설치원가(자동구출운전장치)'!$P$3:$Y$17,5,0),"")</f>
        <v/>
      </c>
      <c r="Z368" s="280" t="e">
        <f t="shared" si="37"/>
        <v>#N/A</v>
      </c>
    </row>
    <row r="369" spans="1:27" ht="34.5" customHeight="1">
      <c r="A369" s="269"/>
      <c r="B369" s="417"/>
      <c r="C369" s="284" t="s">
        <v>1809</v>
      </c>
      <c r="D369" s="419"/>
      <c r="E369" s="419"/>
      <c r="F369" s="277"/>
      <c r="G369" s="277"/>
      <c r="H369" s="277"/>
      <c r="I369" s="277"/>
      <c r="J369" s="277"/>
      <c r="K369" s="277"/>
      <c r="L369" s="277"/>
      <c r="M369" s="277"/>
      <c r="N369" s="277"/>
      <c r="O369" s="277"/>
      <c r="P369" s="277"/>
      <c r="Q369" s="277"/>
      <c r="R369" s="277"/>
      <c r="S369" s="277">
        <f t="shared" si="36"/>
        <v>0</v>
      </c>
      <c r="T369" s="277" t="e">
        <f>VLOOKUP(T362,'[12]원가집계(설치)'!A$6:V$572,9,0)</f>
        <v>#N/A</v>
      </c>
      <c r="U369" s="277" t="e">
        <f>VLOOKUP(U362,'[12]설치원가(CCTV)'!B$6:U$48,9,0)</f>
        <v>#N/A</v>
      </c>
      <c r="V369" s="277" t="str">
        <f>IF(G361=",","",HLOOKUP(G362,'[12]설치원가(트렁크)'!$F$5:$K$26,12,0))</f>
        <v/>
      </c>
      <c r="W369" s="297" t="str">
        <f>IF(K361=",","",VLOOKUP(K362,'[12]설치원가(병렬)'!B$6:U$46,9,0))</f>
        <v/>
      </c>
      <c r="X369" s="277" t="str">
        <f>IF(I361=",","",HLOOKUP(G362,'[12]설치원가(지하)'!$F$5:$K$26,12,0)*I362)</f>
        <v/>
      </c>
      <c r="Y369" s="279" t="str">
        <f>IFERROR(HLOOKUP(Y362,'[12]설치원가(자동구출운전장치)'!$P$3:$Y$17,6,0),"")</f>
        <v/>
      </c>
      <c r="Z369" s="280" t="e">
        <f t="shared" si="37"/>
        <v>#N/A</v>
      </c>
    </row>
    <row r="370" spans="1:27" ht="34.5" customHeight="1">
      <c r="A370" s="269"/>
      <c r="B370" s="417"/>
      <c r="C370" s="284" t="s">
        <v>1810</v>
      </c>
      <c r="D370" s="419"/>
      <c r="E370" s="419"/>
      <c r="F370" s="277"/>
      <c r="G370" s="277"/>
      <c r="H370" s="277"/>
      <c r="I370" s="277"/>
      <c r="J370" s="277"/>
      <c r="K370" s="277"/>
      <c r="L370" s="277"/>
      <c r="M370" s="277"/>
      <c r="N370" s="277"/>
      <c r="O370" s="277"/>
      <c r="P370" s="277"/>
      <c r="Q370" s="277"/>
      <c r="R370" s="277"/>
      <c r="S370" s="277">
        <f t="shared" si="36"/>
        <v>0</v>
      </c>
      <c r="T370" s="277" t="e">
        <f>VLOOKUP(T362,'[12]원가집계(설치)'!A$6:V$572,10,0)</f>
        <v>#N/A</v>
      </c>
      <c r="U370" s="277" t="e">
        <f>VLOOKUP(U362,'[12]설치원가(CCTV)'!B$6:U$48,10,0)</f>
        <v>#N/A</v>
      </c>
      <c r="V370" s="277" t="str">
        <f>IF(G361=",","",HLOOKUP(G362,'[12]설치원가(트렁크)'!$F$5:$K$26,13,0))</f>
        <v/>
      </c>
      <c r="W370" s="297" t="str">
        <f>IF(K361=",","",VLOOKUP(K362,'[12]설치원가(병렬)'!B$6:U$46,10,0))</f>
        <v/>
      </c>
      <c r="X370" s="277" t="str">
        <f>IF(I361=",","",HLOOKUP(G362,'[12]설치원가(지하)'!$F$5:$K$26,13,0)*I362)</f>
        <v/>
      </c>
      <c r="Y370" s="279" t="str">
        <f>IFERROR(HLOOKUP(Y362,'[12]설치원가(자동구출운전장치)'!$P$3:$Y$17,7,0),"")</f>
        <v/>
      </c>
      <c r="Z370" s="280" t="e">
        <f t="shared" si="37"/>
        <v>#N/A</v>
      </c>
    </row>
    <row r="371" spans="1:27" ht="34.5" customHeight="1">
      <c r="A371" s="269"/>
      <c r="B371" s="417"/>
      <c r="C371" s="284" t="s">
        <v>1811</v>
      </c>
      <c r="D371" s="419"/>
      <c r="E371" s="419"/>
      <c r="F371" s="277"/>
      <c r="G371" s="277"/>
      <c r="H371" s="277"/>
      <c r="I371" s="277"/>
      <c r="J371" s="277"/>
      <c r="K371" s="277"/>
      <c r="L371" s="277"/>
      <c r="M371" s="277"/>
      <c r="N371" s="277"/>
      <c r="O371" s="277"/>
      <c r="P371" s="277"/>
      <c r="Q371" s="277"/>
      <c r="R371" s="277"/>
      <c r="S371" s="277">
        <f t="shared" si="36"/>
        <v>0</v>
      </c>
      <c r="T371" s="277" t="e">
        <f>VLOOKUP(T362,'[12]원가집계(설치)'!A$6:V$572,11,0)</f>
        <v>#N/A</v>
      </c>
      <c r="U371" s="277" t="e">
        <f>VLOOKUP(U362,'[12]설치원가(CCTV)'!B$6:U$48,11,0)</f>
        <v>#N/A</v>
      </c>
      <c r="V371" s="277" t="str">
        <f>IF(G361=",","",HLOOKUP(G362,'[12]설치원가(트렁크)'!$F$5:$K$26,14,0))</f>
        <v/>
      </c>
      <c r="W371" s="297" t="str">
        <f>IF(K361=",","",VLOOKUP(K362,'[12]설치원가(병렬)'!B$6:U$46,11,0))</f>
        <v/>
      </c>
      <c r="X371" s="277" t="str">
        <f>IF(I361=",","",HLOOKUP(G362,'[12]설치원가(지하)'!$F$5:$K$26,14,0)*I362)</f>
        <v/>
      </c>
      <c r="Y371" s="279" t="str">
        <f>IFERROR(HLOOKUP(Y362,'[12]설치원가(자동구출운전장치)'!$P$3:$Y$17,8,0),"")</f>
        <v/>
      </c>
      <c r="Z371" s="280" t="e">
        <f t="shared" si="37"/>
        <v>#N/A</v>
      </c>
    </row>
    <row r="372" spans="1:27" ht="34.5" customHeight="1">
      <c r="A372" s="269"/>
      <c r="B372" s="417"/>
      <c r="C372" s="284" t="s">
        <v>1750</v>
      </c>
      <c r="D372" s="419"/>
      <c r="E372" s="419"/>
      <c r="F372" s="277"/>
      <c r="G372" s="277"/>
      <c r="H372" s="277"/>
      <c r="I372" s="277"/>
      <c r="J372" s="277"/>
      <c r="K372" s="277"/>
      <c r="L372" s="277"/>
      <c r="M372" s="277"/>
      <c r="N372" s="277"/>
      <c r="O372" s="277"/>
      <c r="P372" s="277"/>
      <c r="Q372" s="277"/>
      <c r="R372" s="277"/>
      <c r="S372" s="277">
        <f t="shared" si="36"/>
        <v>0</v>
      </c>
      <c r="T372" s="277" t="e">
        <f>VLOOKUP(T362,'[12]원가집계(설치)'!A$6:V$572,12,0)</f>
        <v>#N/A</v>
      </c>
      <c r="U372" s="277" t="e">
        <f>VLOOKUP(U362,'[12]설치원가(CCTV)'!B$6:U$48,12,0)</f>
        <v>#N/A</v>
      </c>
      <c r="V372" s="277" t="str">
        <f>IF(G361=",","",HLOOKUP(G362,'[12]설치원가(트렁크)'!$F$5:$K$26,15,0))</f>
        <v/>
      </c>
      <c r="W372" s="297" t="str">
        <f>IF(K361=",","",VLOOKUP(K362,'[12]설치원가(병렬)'!B$6:U$46,12,0))</f>
        <v/>
      </c>
      <c r="X372" s="277" t="str">
        <f>IF(I361=",","",HLOOKUP(G362,'[12]설치원가(지하)'!$F$5:$K$26,15,0)*I362)</f>
        <v/>
      </c>
      <c r="Y372" s="279" t="str">
        <f>IFERROR(HLOOKUP(Y362,'[12]설치원가(자동구출운전장치)'!$P$3:$Y$17,9,0),"")</f>
        <v/>
      </c>
      <c r="Z372" s="280" t="e">
        <f t="shared" si="37"/>
        <v>#N/A</v>
      </c>
    </row>
    <row r="373" spans="1:27" ht="34.5" customHeight="1">
      <c r="A373" s="269"/>
      <c r="B373" s="417"/>
      <c r="C373" s="284" t="s">
        <v>1812</v>
      </c>
      <c r="D373" s="419"/>
      <c r="E373" s="419"/>
      <c r="F373" s="287"/>
      <c r="G373" s="277"/>
      <c r="H373" s="277"/>
      <c r="I373" s="277"/>
      <c r="J373" s="277"/>
      <c r="K373" s="277"/>
      <c r="L373" s="277"/>
      <c r="M373" s="277"/>
      <c r="N373" s="277"/>
      <c r="O373" s="277"/>
      <c r="P373" s="277"/>
      <c r="Q373" s="277"/>
      <c r="R373" s="277"/>
      <c r="S373" s="277">
        <f t="shared" si="36"/>
        <v>0</v>
      </c>
      <c r="T373" s="277" t="e">
        <f>VLOOKUP(T362,'[12]원가집계(설치)'!A$6:V$572,13,0)</f>
        <v>#N/A</v>
      </c>
      <c r="U373" s="277" t="e">
        <f>VLOOKUP(U362,'[12]설치원가(CCTV)'!B$6:U$48,13,0)</f>
        <v>#N/A</v>
      </c>
      <c r="V373" s="277" t="str">
        <f>IF(G361=",","",HLOOKUP(G362,'[12]설치원가(트렁크)'!$F$5:$K$26,16,0))</f>
        <v/>
      </c>
      <c r="W373" s="297" t="str">
        <f>IF(K361=",","",VLOOKUP(K362,'[12]설치원가(병렬)'!B$6:U$46,13,0))</f>
        <v/>
      </c>
      <c r="X373" s="277" t="str">
        <f>IF(I361=",","",HLOOKUP(G362,'[12]설치원가(지하)'!$F$5:$K$26,16,0)*I362)</f>
        <v/>
      </c>
      <c r="Y373" s="279" t="str">
        <f>IFERROR(HLOOKUP(Y362,'[12]설치원가(자동구출운전장치)'!$P$3:$Y$17,10,0),"")</f>
        <v/>
      </c>
      <c r="Z373" s="280" t="e">
        <f t="shared" si="37"/>
        <v>#N/A</v>
      </c>
    </row>
    <row r="374" spans="1:27" ht="34.5" customHeight="1">
      <c r="A374" s="269"/>
      <c r="B374" s="417"/>
      <c r="C374" s="284" t="s">
        <v>1725</v>
      </c>
      <c r="D374" s="419"/>
      <c r="E374" s="419"/>
      <c r="F374" s="277"/>
      <c r="G374" s="277"/>
      <c r="H374" s="277"/>
      <c r="I374" s="277"/>
      <c r="J374" s="277"/>
      <c r="K374" s="277"/>
      <c r="L374" s="277"/>
      <c r="M374" s="277"/>
      <c r="N374" s="277"/>
      <c r="O374" s="277"/>
      <c r="P374" s="277"/>
      <c r="Q374" s="277"/>
      <c r="R374" s="277"/>
      <c r="S374" s="277">
        <f t="shared" si="36"/>
        <v>0</v>
      </c>
      <c r="T374" s="277" t="e">
        <f>VLOOKUP(T362,'[12]원가집계(설치)'!A$6:V$572,14,0)</f>
        <v>#N/A</v>
      </c>
      <c r="U374" s="277" t="e">
        <f>VLOOKUP(U362,'[12]설치원가(CCTV)'!B$6:U$48,14,0)</f>
        <v>#N/A</v>
      </c>
      <c r="V374" s="277" t="str">
        <f>IF(G361=",","",HLOOKUP(G362,'[12]설치원가(트렁크)'!$F$5:$K$26,17,0))</f>
        <v/>
      </c>
      <c r="W374" s="297" t="str">
        <f>IF(K361=",","",VLOOKUP(K362,'[12]설치원가(병렬)'!B$6:U$46,14,0))</f>
        <v/>
      </c>
      <c r="X374" s="277" t="str">
        <f>IF(I361=",","",HLOOKUP(G362,'[12]설치원가(지하)'!$F$5:$K$26,17,0)*I362)</f>
        <v/>
      </c>
      <c r="Y374" s="279" t="str">
        <f>IFERROR(HLOOKUP(Y362,'[12]설치원가(자동구출운전장치)'!$P$3:$Y$17,11,0),"")</f>
        <v/>
      </c>
      <c r="Z374" s="280" t="e">
        <f t="shared" si="37"/>
        <v>#N/A</v>
      </c>
    </row>
    <row r="375" spans="1:27" ht="34.5" customHeight="1">
      <c r="A375" s="269"/>
      <c r="B375" s="417"/>
      <c r="C375" s="284" t="s">
        <v>1752</v>
      </c>
      <c r="D375" s="419"/>
      <c r="E375" s="419"/>
      <c r="F375" s="277"/>
      <c r="G375" s="277"/>
      <c r="H375" s="277"/>
      <c r="I375" s="277"/>
      <c r="J375" s="277"/>
      <c r="K375" s="277"/>
      <c r="L375" s="277"/>
      <c r="M375" s="277"/>
      <c r="N375" s="277"/>
      <c r="O375" s="277"/>
      <c r="P375" s="277"/>
      <c r="Q375" s="277"/>
      <c r="R375" s="277"/>
      <c r="S375" s="277">
        <f t="shared" si="36"/>
        <v>0</v>
      </c>
      <c r="T375" s="277" t="e">
        <f>VLOOKUP(T362,'[12]원가집계(설치)'!A$6:V$572,15,0)</f>
        <v>#N/A</v>
      </c>
      <c r="U375" s="277" t="e">
        <f>VLOOKUP(U362,'[12]설치원가(CCTV)'!B$6:U$48,15,0)</f>
        <v>#N/A</v>
      </c>
      <c r="V375" s="277" t="str">
        <f>IF(G361=",","",HLOOKUP(G362,'[12]설치원가(트렁크)'!$F$5:$K$26,10,0))</f>
        <v/>
      </c>
      <c r="W375" s="297" t="str">
        <f>IF(K361=",","",VLOOKUP(K362,'[12]설치원가(병렬)'!B$6:U$46,15,0))</f>
        <v/>
      </c>
      <c r="X375" s="277" t="str">
        <f>IF(I361=",","",HLOOKUP(G362,'[12]설치원가(지하)'!$F$5:$K$26,10,0)*I362)</f>
        <v/>
      </c>
      <c r="Y375" s="279" t="str">
        <f>IFERROR(HLOOKUP(Y362,'[12]설치원가(자동구출운전장치)'!$P$3:$Y$17,12,0),"")</f>
        <v/>
      </c>
      <c r="Z375" s="280" t="e">
        <f t="shared" si="37"/>
        <v>#N/A</v>
      </c>
    </row>
    <row r="376" spans="1:27" ht="34.5" customHeight="1">
      <c r="A376" s="269"/>
      <c r="B376" s="417" t="s">
        <v>1753</v>
      </c>
      <c r="C376" s="418"/>
      <c r="D376" s="419" t="e">
        <f>IF(M361="기계실무",VLOOKUP(D362,'[12]제조원가(기계실무)'!A$6:L$1103,8,0),VLOOKUP(D362,'[12]제조원가(기계실유)'!A$7:L$1104,8,0))</f>
        <v>#N/A</v>
      </c>
      <c r="E376" s="419"/>
      <c r="F376" s="277"/>
      <c r="G376" s="277" t="str">
        <f>IF(G361=",","",HLOOKUP(G362,'[12]제조원가(트렁크)'!$F$5:$K$18,11,0))</f>
        <v/>
      </c>
      <c r="H376" s="277"/>
      <c r="I376" s="277" t="str">
        <f>IF(I361=",","",HLOOKUP(G362,'[12]제조원가(지하층)'!F$5:K$18,10,0)*I362)</f>
        <v/>
      </c>
      <c r="J376" s="277"/>
      <c r="K376" s="277" t="str">
        <f>IF(K361=",","",VLOOKUP(K362,'[12]제조원가(병렬)'!A$6:M$46,9,0))</f>
        <v/>
      </c>
      <c r="L376" s="277"/>
      <c r="M376" s="277"/>
      <c r="N376" s="277"/>
      <c r="O376" s="277"/>
      <c r="P376" s="277"/>
      <c r="Q376" s="277"/>
      <c r="R376" s="277"/>
      <c r="S376" s="277" t="e">
        <f t="shared" si="36"/>
        <v>#N/A</v>
      </c>
      <c r="T376" s="288" t="e">
        <f>SUM(T368:T375)</f>
        <v>#N/A</v>
      </c>
      <c r="U376" s="288" t="e">
        <f>SUM(U368:U375)</f>
        <v>#N/A</v>
      </c>
      <c r="V376" s="288">
        <f>SUM(V368:V375)</f>
        <v>0</v>
      </c>
      <c r="W376" s="288">
        <f>SUM(W368:W375)</f>
        <v>0</v>
      </c>
      <c r="X376" s="288">
        <f>SUM(X368:X375)</f>
        <v>0</v>
      </c>
      <c r="Y376" s="279" t="str">
        <f>IFERROR(HLOOKUP(Y362,'[12]설치원가(자동구출운전장치)'!$P$3:$Y$17,13,0),"")</f>
        <v/>
      </c>
      <c r="Z376" s="280" t="e">
        <f t="shared" si="37"/>
        <v>#N/A</v>
      </c>
    </row>
    <row r="377" spans="1:27" ht="34.5" customHeight="1">
      <c r="A377" s="269"/>
      <c r="B377" s="417" t="s">
        <v>1754</v>
      </c>
      <c r="C377" s="418"/>
      <c r="D377" s="419" t="e">
        <f>IF(M361="기계실무",VLOOKUP(D362,'[12]제조원가(기계실무)'!A$6:L$1103,10,0),VLOOKUP(D362,'[12]제조원가(기계실유)'!A$7:L$1104,10,0))</f>
        <v>#N/A</v>
      </c>
      <c r="E377" s="419"/>
      <c r="F377" s="277"/>
      <c r="G377" s="277" t="str">
        <f>IF(G361=",","",HLOOKUP(G362,'[12]제조원가(트렁크)'!$F$5:$K$18,12,0))</f>
        <v/>
      </c>
      <c r="H377" s="277"/>
      <c r="I377" s="277" t="str">
        <f>IF(I361=",","",HLOOKUP(G362,'[12]제조원가(지하층)'!F$5:K$18,12,0)*I362)</f>
        <v/>
      </c>
      <c r="J377" s="277"/>
      <c r="K377" s="277" t="str">
        <f>IF(K361=",","",VLOOKUP(K362,'[12]제조원가(병렬)'!A$6:M$46,11,0))</f>
        <v/>
      </c>
      <c r="L377" s="277"/>
      <c r="M377" s="277"/>
      <c r="N377" s="277"/>
      <c r="O377" s="277"/>
      <c r="P377" s="277"/>
      <c r="Q377" s="277"/>
      <c r="R377" s="277"/>
      <c r="S377" s="277" t="e">
        <f t="shared" si="36"/>
        <v>#N/A</v>
      </c>
      <c r="T377" s="277" t="e">
        <f>VLOOKUP(T362,'[12]원가집계(설치)'!A$6:V$572,18,0)</f>
        <v>#N/A</v>
      </c>
      <c r="U377" s="277" t="e">
        <f>VLOOKUP(U362,'[12]설치원가(CCTV)'!B$6:U$48,18,0)</f>
        <v>#N/A</v>
      </c>
      <c r="V377" s="277" t="str">
        <f>IF(G361=",","",HLOOKUP(G362,'[12]설치원가(트렁크)'!$F$5:$K$26,20,0))</f>
        <v/>
      </c>
      <c r="W377" s="297" t="str">
        <f>IF(K361=",","",VLOOKUP(K362,'[12]설치원가(병렬)'!B$6:U$46,18,0))</f>
        <v/>
      </c>
      <c r="X377" s="277" t="str">
        <f>IF(I361=",","",HLOOKUP(G362,'[12]설치원가(지하)'!$F$5:$K$26,20,0)*I362)</f>
        <v/>
      </c>
      <c r="Y377" s="279" t="str">
        <f>IFERROR(HLOOKUP(Y362,'[12]설치원가(자동구출운전장치)'!$P$3:$Y$17,14,0),"")</f>
        <v/>
      </c>
      <c r="Z377" s="280" t="e">
        <f t="shared" si="37"/>
        <v>#N/A</v>
      </c>
    </row>
    <row r="378" spans="1:27" ht="34.5" customHeight="1">
      <c r="A378" s="269"/>
      <c r="B378" s="417" t="s">
        <v>1733</v>
      </c>
      <c r="C378" s="418"/>
      <c r="D378" s="419" t="e">
        <f>IF(M361="기계실무",VLOOKUP(D362,'[12]제조원가(기계실무)'!A$6:L$1103,11,0),VLOOKUP(D362,'[12]제조원가(기계실유)'!A$7:L$1104,11,0))</f>
        <v>#N/A</v>
      </c>
      <c r="E378" s="419"/>
      <c r="F378" s="277"/>
      <c r="G378" s="277" t="str">
        <f>IF(G361=",","",HLOOKUP(G362,'[12]제조원가(트렁크)'!$F$5:$K$18,13,0))</f>
        <v/>
      </c>
      <c r="H378" s="277"/>
      <c r="I378" s="277" t="str">
        <f>IF(I361=",","",HLOOKUP(G362,'[12]제조원가(지하층)'!F$5:K$18,13,0)*I362)</f>
        <v/>
      </c>
      <c r="J378" s="277"/>
      <c r="K378" s="277" t="str">
        <f>IF(K361=",","",VLOOKUP(K362,'[12]제조원가(병렬)'!A$6:M$46,12,0))</f>
        <v/>
      </c>
      <c r="L378" s="277"/>
      <c r="M378" s="277"/>
      <c r="N378" s="277"/>
      <c r="O378" s="277"/>
      <c r="P378" s="277"/>
      <c r="Q378" s="277"/>
      <c r="R378" s="277"/>
      <c r="S378" s="277" t="e">
        <f t="shared" si="36"/>
        <v>#N/A</v>
      </c>
      <c r="T378" s="277" t="e">
        <f>VLOOKUP(T362,'[12]원가집계(설치)'!A$6:V$572,19,0)</f>
        <v>#N/A</v>
      </c>
      <c r="U378" s="277" t="e">
        <f>VLOOKUP(U362,'[12]설치원가(CCTV)'!B$6:U$48,19,0)</f>
        <v>#N/A</v>
      </c>
      <c r="V378" s="277" t="str">
        <f>IF(G361=",","",HLOOKUP(G362,'[12]설치원가(트렁크)'!$F$5:$K$26,21,0))</f>
        <v/>
      </c>
      <c r="W378" s="297" t="str">
        <f>IF(K361=",","",VLOOKUP(K362,'[12]설치원가(병렬)'!B$6:U$46,19,0))</f>
        <v/>
      </c>
      <c r="X378" s="277" t="str">
        <f>IF(I361=",","",HLOOKUP(G362,'[12]설치원가(지하)'!$F$5:$K$26,21,0)*I362)</f>
        <v/>
      </c>
      <c r="Y378" s="279" t="str">
        <f>IFERROR(HLOOKUP(Y362,'[12]설치원가(자동구출운전장치)'!$P$3:$Y$17,15,0),"")</f>
        <v/>
      </c>
      <c r="Z378" s="280" t="e">
        <f t="shared" si="37"/>
        <v>#N/A</v>
      </c>
    </row>
    <row r="379" spans="1:27" ht="34.5" customHeight="1">
      <c r="A379" s="269"/>
      <c r="B379" s="417" t="s">
        <v>1813</v>
      </c>
      <c r="C379" s="418"/>
      <c r="D379" s="420"/>
      <c r="E379" s="420"/>
      <c r="F379" s="289"/>
      <c r="G379" s="289"/>
      <c r="H379" s="289"/>
      <c r="I379" s="289"/>
      <c r="J379" s="289"/>
      <c r="K379" s="289"/>
      <c r="L379" s="289"/>
      <c r="M379" s="289"/>
      <c r="N379" s="289"/>
      <c r="O379" s="289"/>
      <c r="P379" s="289"/>
      <c r="Q379" s="289"/>
      <c r="R379" s="289"/>
      <c r="S379" s="277"/>
      <c r="T379" s="289"/>
      <c r="U379" s="289"/>
      <c r="V379" s="289"/>
      <c r="W379" s="290"/>
      <c r="X379" s="289"/>
      <c r="Y379" s="291"/>
      <c r="Z379" s="280">
        <f>[12]예비품산출표!$G$25</f>
        <v>135382.66717791412</v>
      </c>
    </row>
    <row r="380" spans="1:27" ht="34.5" customHeight="1" thickBot="1">
      <c r="A380" s="269"/>
      <c r="B380" s="421" t="s">
        <v>1737</v>
      </c>
      <c r="C380" s="422"/>
      <c r="D380" s="423"/>
      <c r="E380" s="423"/>
      <c r="F380" s="292"/>
      <c r="G380" s="292"/>
      <c r="H380" s="292"/>
      <c r="I380" s="292"/>
      <c r="J380" s="292"/>
      <c r="K380" s="292"/>
      <c r="L380" s="292"/>
      <c r="M380" s="292"/>
      <c r="N380" s="292"/>
      <c r="O380" s="292"/>
      <c r="P380" s="292"/>
      <c r="Q380" s="292"/>
      <c r="R380" s="292"/>
      <c r="S380" s="293"/>
      <c r="T380" s="292"/>
      <c r="U380" s="292"/>
      <c r="V380" s="292"/>
      <c r="W380" s="294"/>
      <c r="X380" s="292"/>
      <c r="Y380" s="295"/>
      <c r="Z380" s="296" t="e">
        <f>VLOOKUP(Z362,'[12]표준보수료(지급)'!A$5:K$218,11,0)</f>
        <v>#N/A</v>
      </c>
      <c r="AA380" s="296" t="e">
        <f>VLOOKUP(Z362,'[12]표준보수료(사급)'!A$5:K$218,11,0)</f>
        <v>#N/A</v>
      </c>
    </row>
    <row r="381" spans="1:27" ht="34.5" customHeight="1" thickBot="1">
      <c r="A381" s="255">
        <f>A361+1</f>
        <v>20</v>
      </c>
      <c r="B381" s="256">
        <f>VLOOKUP(A381,타입입력,3,0)</f>
        <v>0</v>
      </c>
      <c r="C381" s="257" t="s">
        <v>1693</v>
      </c>
      <c r="D381" s="256">
        <f>VLOOKUP(A381,타입입력,5,0)</f>
        <v>0</v>
      </c>
      <c r="E381" s="257" t="s">
        <v>1694</v>
      </c>
      <c r="F381" s="258" t="str">
        <f>IF(G381=0,"",",")</f>
        <v>,</v>
      </c>
      <c r="G381" s="256" t="str">
        <f>IF(VLOOKUP(A381,타입입력,7,0)="",",",VLOOKUP(A381,타입입력,7,0))</f>
        <v>,</v>
      </c>
      <c r="H381" s="258" t="str">
        <f>IF(I381="","",",")</f>
        <v>,</v>
      </c>
      <c r="I381" s="256" t="str">
        <f>IF(VLOOKUP(A381,타입입력,8,0)="",",",VLOOKUP(A381,타입입력,8,0)&amp;"층")</f>
        <v>,</v>
      </c>
      <c r="J381" s="258" t="str">
        <f>IF(K381="","",",")</f>
        <v>,</v>
      </c>
      <c r="K381" s="256" t="str">
        <f>IF(VLOOKUP(A381,타입입력,12,0)="",",",VLOOKUP(A381,타입입력,12,0))</f>
        <v>,</v>
      </c>
      <c r="L381" s="258" t="str">
        <f>IF(M381="","",",")</f>
        <v>,</v>
      </c>
      <c r="M381" s="256" t="str">
        <f>IF(VLOOKUP(A381,타입입력,13,0)="",",",VLOOKUP(A381,타입입력,13,0))</f>
        <v>,</v>
      </c>
      <c r="N381" s="258" t="str">
        <f>IF(O381="","",",")</f>
        <v>,</v>
      </c>
      <c r="O381" s="256" t="str">
        <f>IF(VLOOKUP(A381,타입입력,14,0)="",",",VLOOKUP(A381,타입입력,14,0))</f>
        <v>,</v>
      </c>
      <c r="P381" s="258" t="str">
        <f>IF(Q381="","",",")</f>
        <v>,</v>
      </c>
      <c r="Q381" s="256" t="str">
        <f>IF(VLOOKUP(A381,타입입력,15,0)="",",",VLOOKUP(A381,타입입력,15,0))</f>
        <v>,</v>
      </c>
      <c r="R381" s="258" t="str">
        <f>IF(S381="","",",")</f>
        <v>,</v>
      </c>
      <c r="S381" s="256" t="str">
        <f>IF(VLOOKUP(A381,타입입력,16,0)="",",",VLOOKUP(A381,타입입력,16,0))</f>
        <v>,</v>
      </c>
      <c r="T381" s="256" t="str">
        <f>IF(VLOOKUP(A381,타입입력,17,0)="",",",VLOOKUP(A381,타입입력,17,0))</f>
        <v>,</v>
      </c>
      <c r="U381" s="259" t="str">
        <f>IF(VLOOKUP(A381,타입입력,18,0)="",",",VLOOKUP(A381,타입입력,18,0))</f>
        <v>,</v>
      </c>
      <c r="V381" s="256" t="str">
        <f>IF(VLOOKUP(A381,타입입력,20,0)="",",",VLOOKUP(A381,타입입력,20,0))</f>
        <v>,</v>
      </c>
      <c r="W381" s="256" t="str">
        <f>IF(VLOOKUP(A381,타입입력,21,0)="",",",VLOOKUP(A381,타입입력,21,0))</f>
        <v>,</v>
      </c>
      <c r="X381" s="256" t="str">
        <f>IF(VLOOKUP(A381,타입입력,23,0)="",",",VLOOKUP(A381,타입입력,23,0))</f>
        <v>,</v>
      </c>
      <c r="Y381" s="256"/>
      <c r="Z381" s="260" t="str">
        <f>IF(VLOOKUP(A381,타입입력,22,0)="",",",VLOOKUP(A381,타입입력,22,0))</f>
        <v>,</v>
      </c>
    </row>
    <row r="382" spans="1:27" ht="34.5" customHeight="1">
      <c r="A382" s="262"/>
      <c r="B382" s="433">
        <f>VLOOKUP(A381,타입입력,2,0)</f>
        <v>0</v>
      </c>
      <c r="C382" s="434"/>
      <c r="D382" s="435" t="str">
        <f>CONCATENATE(B381,C381,D381,E381,S381,T381)</f>
        <v>0인승0층,,</v>
      </c>
      <c r="E382" s="435"/>
      <c r="F382" s="263"/>
      <c r="G382" s="263" t="str">
        <f>CONCATENATE(B381,C381)</f>
        <v>0인승</v>
      </c>
      <c r="H382" s="263"/>
      <c r="I382" s="263" t="str">
        <f>MID(I381,3,1)</f>
        <v/>
      </c>
      <c r="J382" s="263"/>
      <c r="K382" s="263" t="str">
        <f>CONCATENATE(D381,E381)</f>
        <v>0층</v>
      </c>
      <c r="L382" s="263"/>
      <c r="M382" s="263"/>
      <c r="N382" s="263"/>
      <c r="O382" s="263"/>
      <c r="P382" s="263"/>
      <c r="Q382" s="263"/>
      <c r="R382" s="263"/>
      <c r="S382" s="263"/>
      <c r="T382" s="263" t="str">
        <f>CONCATENATE(B381,C381,D381,E381,S381)</f>
        <v>0인승0층,</v>
      </c>
      <c r="U382" s="263" t="str">
        <f>CONCATENATE(D381,E381)</f>
        <v>0층</v>
      </c>
      <c r="V382" s="264"/>
      <c r="W382" s="264"/>
      <c r="X382" s="264"/>
      <c r="Y382" s="265" t="e">
        <f>IF(MID(S381,4,1)="m",VALUE(CONCATENATE(B381,LEFT(S381,3))),VALUE(CONCATENATE(B381,LEFT(S381,2))))</f>
        <v>#VALUE!</v>
      </c>
      <c r="Z382" s="266" t="str">
        <f>CONCATENATE(B381,C381,D381,E381)</f>
        <v>0인승0층</v>
      </c>
    </row>
    <row r="383" spans="1:27" ht="34.5" customHeight="1">
      <c r="A383" s="269"/>
      <c r="B383" s="424" t="s">
        <v>1695</v>
      </c>
      <c r="C383" s="425"/>
      <c r="D383" s="426" t="str">
        <f>CONCATENATE(B381,C381,D381,E381)</f>
        <v>0인승0층</v>
      </c>
      <c r="E383" s="426"/>
      <c r="F383" s="270"/>
      <c r="G383" s="271"/>
      <c r="H383" s="270"/>
      <c r="I383" s="270" t="s">
        <v>1697</v>
      </c>
      <c r="J383" s="270"/>
      <c r="K383" s="270"/>
      <c r="L383" s="270"/>
      <c r="M383" s="270"/>
      <c r="N383" s="270"/>
      <c r="O383" s="270" t="str">
        <f>B381&amp;C381&amp;O381</f>
        <v>0인승,</v>
      </c>
      <c r="P383" s="270"/>
      <c r="Q383" s="270"/>
      <c r="R383" s="270"/>
      <c r="S383" s="270"/>
      <c r="T383" s="427" t="s">
        <v>1698</v>
      </c>
      <c r="U383" s="427"/>
      <c r="V383" s="427"/>
      <c r="W383" s="427"/>
      <c r="X383" s="427"/>
      <c r="Y383" s="428"/>
      <c r="Z383" s="429"/>
    </row>
    <row r="384" spans="1:27" ht="34.5" customHeight="1">
      <c r="A384" s="269"/>
      <c r="B384" s="430" t="s">
        <v>1701</v>
      </c>
      <c r="C384" s="431"/>
      <c r="D384" s="432" t="str">
        <f>"본체"&amp;IF(M381="기계실무","("&amp;M381&amp;")","")</f>
        <v>본체</v>
      </c>
      <c r="E384" s="432"/>
      <c r="F384" s="272"/>
      <c r="G384" s="273" t="str">
        <f>G381</f>
        <v>,</v>
      </c>
      <c r="H384" s="272"/>
      <c r="I384" s="273" t="str">
        <f>I381</f>
        <v>,</v>
      </c>
      <c r="J384" s="272"/>
      <c r="K384" s="273" t="str">
        <f>K381</f>
        <v>,</v>
      </c>
      <c r="L384" s="272"/>
      <c r="M384" s="272"/>
      <c r="N384" s="272"/>
      <c r="O384" s="272"/>
      <c r="P384" s="272"/>
      <c r="Q384" s="272"/>
      <c r="R384" s="272"/>
      <c r="S384" s="272" t="s">
        <v>1702</v>
      </c>
      <c r="T384" s="272" t="str">
        <f>"본체"&amp;"("&amp;M381&amp;")"</f>
        <v>본체(,)</v>
      </c>
      <c r="U384" s="272" t="s">
        <v>1703</v>
      </c>
      <c r="V384" s="272" t="s">
        <v>1704</v>
      </c>
      <c r="W384" s="273" t="s">
        <v>1705</v>
      </c>
      <c r="X384" s="273" t="str">
        <f>I381</f>
        <v>,</v>
      </c>
      <c r="Y384" s="274" t="s">
        <v>1707</v>
      </c>
      <c r="Z384" s="275" t="s">
        <v>1702</v>
      </c>
    </row>
    <row r="385" spans="1:27" ht="34.5" customHeight="1">
      <c r="A385" s="269"/>
      <c r="B385" s="417" t="s">
        <v>1709</v>
      </c>
      <c r="C385" s="418"/>
      <c r="D385" s="419" t="e">
        <f>IF(M381="기계실무",VLOOKUP(D382,'[12]제조원가(기계실무)'!A$6:L$1103,4,0),VLOOKUP(D382,'[12]제조원가(기계실유)'!A$7:L$1104,4,0))+IF(O381=",",0,VLOOKUP(O381,[12]특수단가!$A$6:$H$20,8,))+IF(Q381=",",0,VLOOKUP(Q381,[12]특수단가!$A$6:$H$20,8,))+IF(U381=",",0,([12]특수단가!$H$11*(U381+1)))+IF(V381=",",0,VLOOKUP(B381,[12]특수단가!$A$12:$H$17,8,))+IF(W381=",",0,VLOOKUP(W381,[12]특수단가!$A$6:$H$20,8,))+IF(X381=",",0,VLOOKUP(X381,[12]특수단가!$A$6:$H$20,8,))</f>
        <v>#N/A</v>
      </c>
      <c r="E385" s="419"/>
      <c r="F385" s="277"/>
      <c r="G385" s="277" t="str">
        <f>IF(G381=",","",HLOOKUP(G382,'[12]제조원가(트렁크)'!$F$5:$K$18,6,0))</f>
        <v/>
      </c>
      <c r="H385" s="277"/>
      <c r="I385" s="277" t="str">
        <f>IF(I381=",","",HLOOKUP(G382,'[12]제조원가(지하층)'!F$5:K$18,6,0)*I382)</f>
        <v/>
      </c>
      <c r="J385" s="277"/>
      <c r="K385" s="277" t="str">
        <f>IF(K381=",","",VLOOKUP(K382,'[12]제조원가(병렬)'!A$6:M$46,3,0))</f>
        <v/>
      </c>
      <c r="L385" s="277"/>
      <c r="M385" s="277"/>
      <c r="N385" s="277"/>
      <c r="O385" s="277"/>
      <c r="P385" s="277"/>
      <c r="Q385" s="277"/>
      <c r="R385" s="277"/>
      <c r="S385" s="277" t="e">
        <f t="shared" ref="S385:S398" si="38">TRUNC(SUM(D385:Q385))</f>
        <v>#N/A</v>
      </c>
      <c r="T385" s="277" t="e">
        <f>VLOOKUP(T382,'[12]원가집계(설치)'!A$6:V$572,4,0)</f>
        <v>#N/A</v>
      </c>
      <c r="U385" s="277" t="e">
        <f>VLOOKUP(U382,'[12]설치원가(CCTV)'!B$6:U$48,4,0)</f>
        <v>#N/A</v>
      </c>
      <c r="V385" s="278"/>
      <c r="W385" s="297" t="str">
        <f>IF(K381=",","",VLOOKUP(K382,'[12]설치원가(병렬)'!B$6:U$46,4,0))</f>
        <v/>
      </c>
      <c r="X385" s="277" t="str">
        <f>IF(I381=",","",HLOOKUP(G382,'[12]설치원가(지하)'!$F$5:$K$26,6,0)*I382)</f>
        <v/>
      </c>
      <c r="Y385" s="279" t="str">
        <f>IFERROR(HLOOKUP(Y382,'[12]설치원가(자동구출운전장치)'!$P$3:$Y$17,2,0),"")</f>
        <v/>
      </c>
      <c r="Z385" s="280" t="e">
        <f t="shared" ref="Z385:Z398" si="39">TRUNC(SUM(T385:Y385))</f>
        <v>#N/A</v>
      </c>
    </row>
    <row r="386" spans="1:27" ht="34.5" customHeight="1">
      <c r="A386" s="269"/>
      <c r="B386" s="417" t="s">
        <v>1805</v>
      </c>
      <c r="C386" s="418"/>
      <c r="D386" s="419" t="e">
        <f>IF(M381="기계실무",VLOOKUP(D382,'[12]제조원가(기계실무)'!A$6:L$1103,5,0),VLOOKUP(D382,'[12]제조원가(기계실유)'!A$7:L$1104,5,0))</f>
        <v>#N/A</v>
      </c>
      <c r="E386" s="419"/>
      <c r="F386" s="277"/>
      <c r="G386" s="277" t="str">
        <f>IF(G381=",","",HLOOKUP(G382,'[12]제조원가(트렁크)'!$F$5:$K$18,7,0))</f>
        <v/>
      </c>
      <c r="H386" s="277"/>
      <c r="I386" s="277" t="str">
        <f>IF(I381=",","",HLOOKUP(G382,'[12]제조원가(지하층)'!F$5:K$18,7,0)*I382)</f>
        <v/>
      </c>
      <c r="J386" s="277"/>
      <c r="K386" s="277" t="str">
        <f>IF(K381=",","",VLOOKUP(K382,'[12]제조원가(병렬)'!A$6:M$46,6,0))</f>
        <v/>
      </c>
      <c r="L386" s="277"/>
      <c r="M386" s="277"/>
      <c r="N386" s="277"/>
      <c r="O386" s="277"/>
      <c r="P386" s="277"/>
      <c r="Q386" s="277"/>
      <c r="R386" s="277"/>
      <c r="S386" s="277" t="e">
        <f t="shared" si="38"/>
        <v>#N/A</v>
      </c>
      <c r="T386" s="277" t="e">
        <f>VLOOKUP(T382,'[12]원가집계(설치)'!A$6:V$572,5,0)</f>
        <v>#N/A</v>
      </c>
      <c r="U386" s="277" t="e">
        <f>VLOOKUP(U382,'[12]설치원가(CCTV)'!B$6:U$48,5,0)</f>
        <v>#N/A</v>
      </c>
      <c r="V386" s="277" t="str">
        <f>IF(G381=",","",HLOOKUP(G382,'[12]설치원가(트렁크)'!$F$5:$K$26,7,0))</f>
        <v/>
      </c>
      <c r="W386" s="297" t="str">
        <f>IF(K381=",","",VLOOKUP(K382,'[12]설치원가(병렬)'!B$6:U$46,5,0))</f>
        <v/>
      </c>
      <c r="X386" s="277" t="str">
        <f>IF(I381=",","",HLOOKUP(G382,'[12]설치원가(지하)'!$F$5:$K$26,7,0)*I382)</f>
        <v/>
      </c>
      <c r="Y386" s="279" t="str">
        <f>IFERROR(HLOOKUP(Y382,'[12]설치원가(자동구출운전장치)'!$P$3:$Y$17,3,0),"")</f>
        <v/>
      </c>
      <c r="Z386" s="280" t="e">
        <f t="shared" si="39"/>
        <v>#N/A</v>
      </c>
    </row>
    <row r="387" spans="1:27" ht="34.5" customHeight="1">
      <c r="A387" s="269"/>
      <c r="B387" s="417" t="s">
        <v>1806</v>
      </c>
      <c r="C387" s="418"/>
      <c r="D387" s="419" t="e">
        <f>IF(M381="기계실무",VLOOKUP(D382,'[12]제조원가(기계실무)'!A$6:L$1103,6,0),VLOOKUP(D382,'[12]제조원가(기계실유)'!A$7:L$1104,6,0))</f>
        <v>#N/A</v>
      </c>
      <c r="E387" s="419"/>
      <c r="F387" s="277"/>
      <c r="G387" s="277" t="str">
        <f>IF(G381=",","",HLOOKUP(G382,'[12]제조원가(트렁크)'!$F$5:$K$18,8,0))</f>
        <v/>
      </c>
      <c r="H387" s="277"/>
      <c r="I387" s="277" t="str">
        <f>IF(I381=",","",HLOOKUP(G382,'[12]제조원가(지하층)'!F$5:K$18,8,0)*I382)</f>
        <v/>
      </c>
      <c r="J387" s="277"/>
      <c r="K387" s="277" t="str">
        <f>IF(K381=",","",VLOOKUP(K382,'[12]제조원가(병렬)'!A$6:M$46,7,0))</f>
        <v/>
      </c>
      <c r="L387" s="277"/>
      <c r="M387" s="277"/>
      <c r="N387" s="277"/>
      <c r="O387" s="277"/>
      <c r="P387" s="277"/>
      <c r="Q387" s="277"/>
      <c r="R387" s="277"/>
      <c r="S387" s="277" t="e">
        <f t="shared" si="38"/>
        <v>#N/A</v>
      </c>
      <c r="T387" s="277" t="e">
        <f>VLOOKUP(T382,'[12]원가집계(설치)'!A$6:V$572,6,0)</f>
        <v>#N/A</v>
      </c>
      <c r="U387" s="277" t="e">
        <f>VLOOKUP(U382,'[12]설치원가(CCTV)'!B$6:U$48,6,0)</f>
        <v>#N/A</v>
      </c>
      <c r="V387" s="277" t="str">
        <f>IF(G381=",","",HLOOKUP(G382,'[12]설치원가(트렁크)'!$F$5:$K$26,8,0))</f>
        <v/>
      </c>
      <c r="W387" s="297" t="str">
        <f>IF(K381=",","",VLOOKUP(K382,'[12]설치원가(병렬)'!B$6:U$46,6,0))</f>
        <v/>
      </c>
      <c r="X387" s="277" t="str">
        <f>IF(I381=",","",HLOOKUP(G382,'[12]설치원가(지하)'!$F$5:$K$26,8,0)*I382)</f>
        <v/>
      </c>
      <c r="Y387" s="279" t="str">
        <f>IFERROR(HLOOKUP(Y382,'[12]설치원가(자동구출운전장치)'!$P$3:$Y$17,4,0),"")</f>
        <v/>
      </c>
      <c r="Z387" s="280" t="e">
        <f t="shared" si="39"/>
        <v>#N/A</v>
      </c>
    </row>
    <row r="388" spans="1:27" ht="34.5" customHeight="1">
      <c r="A388" s="269"/>
      <c r="B388" s="417" t="s">
        <v>1712</v>
      </c>
      <c r="C388" s="284" t="s">
        <v>1808</v>
      </c>
      <c r="D388" s="419"/>
      <c r="E388" s="419"/>
      <c r="F388" s="277"/>
      <c r="G388" s="285"/>
      <c r="H388" s="277"/>
      <c r="I388" s="285"/>
      <c r="J388" s="277"/>
      <c r="K388" s="285"/>
      <c r="L388" s="277"/>
      <c r="M388" s="277"/>
      <c r="N388" s="277"/>
      <c r="O388" s="277"/>
      <c r="P388" s="277"/>
      <c r="Q388" s="277"/>
      <c r="R388" s="277"/>
      <c r="S388" s="277">
        <f t="shared" si="38"/>
        <v>0</v>
      </c>
      <c r="T388" s="277" t="e">
        <f>VLOOKUP(T382,'[12]원가집계(설치)'!A$6:V$572,8,0)</f>
        <v>#N/A</v>
      </c>
      <c r="U388" s="277" t="e">
        <f>VLOOKUP(U382,'[12]설치원가(CCTV)'!B$6:U$48,8,0)</f>
        <v>#N/A</v>
      </c>
      <c r="V388" s="277" t="str">
        <f>IF(G381=",","",HLOOKUP(G382,'[12]설치원가(트렁크)'!$F$5:$K$26,11,0))</f>
        <v/>
      </c>
      <c r="W388" s="297" t="str">
        <f>IF(K381=",","",VLOOKUP(K382,'[12]설치원가(병렬)'!B$6:U$46,8,0))</f>
        <v/>
      </c>
      <c r="X388" s="277" t="str">
        <f>IF(I381=",","",HLOOKUP(G382,'[12]설치원가(지하)'!$F$5:$K$26,11,0)*I382)</f>
        <v/>
      </c>
      <c r="Y388" s="279" t="str">
        <f>IFERROR(HLOOKUP(Y382,'[12]설치원가(자동구출운전장치)'!$P$3:$Y$17,5,0),"")</f>
        <v/>
      </c>
      <c r="Z388" s="280" t="e">
        <f t="shared" si="39"/>
        <v>#N/A</v>
      </c>
    </row>
    <row r="389" spans="1:27" ht="34.5" customHeight="1">
      <c r="A389" s="269"/>
      <c r="B389" s="417"/>
      <c r="C389" s="284" t="s">
        <v>1809</v>
      </c>
      <c r="D389" s="419"/>
      <c r="E389" s="419"/>
      <c r="F389" s="277"/>
      <c r="G389" s="277"/>
      <c r="H389" s="277"/>
      <c r="I389" s="277"/>
      <c r="J389" s="277"/>
      <c r="K389" s="277"/>
      <c r="L389" s="277"/>
      <c r="M389" s="277"/>
      <c r="N389" s="277"/>
      <c r="O389" s="277"/>
      <c r="P389" s="277"/>
      <c r="Q389" s="277"/>
      <c r="R389" s="277"/>
      <c r="S389" s="277">
        <f t="shared" si="38"/>
        <v>0</v>
      </c>
      <c r="T389" s="277" t="e">
        <f>VLOOKUP(T382,'[12]원가집계(설치)'!A$6:V$572,9,0)</f>
        <v>#N/A</v>
      </c>
      <c r="U389" s="277" t="e">
        <f>VLOOKUP(U382,'[12]설치원가(CCTV)'!B$6:U$48,9,0)</f>
        <v>#N/A</v>
      </c>
      <c r="V389" s="277" t="str">
        <f>IF(G381=",","",HLOOKUP(G382,'[12]설치원가(트렁크)'!$F$5:$K$26,12,0))</f>
        <v/>
      </c>
      <c r="W389" s="297" t="str">
        <f>IF(K381=",","",VLOOKUP(K382,'[12]설치원가(병렬)'!B$6:U$46,9,0))</f>
        <v/>
      </c>
      <c r="X389" s="277" t="str">
        <f>IF(I381=",","",HLOOKUP(G382,'[12]설치원가(지하)'!$F$5:$K$26,12,0)*I382)</f>
        <v/>
      </c>
      <c r="Y389" s="279" t="str">
        <f>IFERROR(HLOOKUP(Y382,'[12]설치원가(자동구출운전장치)'!$P$3:$Y$17,6,0),"")</f>
        <v/>
      </c>
      <c r="Z389" s="280" t="e">
        <f t="shared" si="39"/>
        <v>#N/A</v>
      </c>
    </row>
    <row r="390" spans="1:27" ht="34.5" customHeight="1">
      <c r="A390" s="269"/>
      <c r="B390" s="417"/>
      <c r="C390" s="284" t="s">
        <v>1716</v>
      </c>
      <c r="D390" s="419"/>
      <c r="E390" s="419"/>
      <c r="F390" s="277"/>
      <c r="G390" s="277"/>
      <c r="H390" s="277"/>
      <c r="I390" s="277"/>
      <c r="J390" s="277"/>
      <c r="K390" s="277"/>
      <c r="L390" s="277"/>
      <c r="M390" s="277"/>
      <c r="N390" s="277"/>
      <c r="O390" s="277"/>
      <c r="P390" s="277"/>
      <c r="Q390" s="277"/>
      <c r="R390" s="277"/>
      <c r="S390" s="277">
        <f t="shared" si="38"/>
        <v>0</v>
      </c>
      <c r="T390" s="277" t="e">
        <f>VLOOKUP(T382,'[12]원가집계(설치)'!A$6:V$572,10,0)</f>
        <v>#N/A</v>
      </c>
      <c r="U390" s="277" t="e">
        <f>VLOOKUP(U382,'[12]설치원가(CCTV)'!B$6:U$48,10,0)</f>
        <v>#N/A</v>
      </c>
      <c r="V390" s="277" t="str">
        <f>IF(G381=",","",HLOOKUP(G382,'[12]설치원가(트렁크)'!$F$5:$K$26,13,0))</f>
        <v/>
      </c>
      <c r="W390" s="297" t="str">
        <f>IF(K381=",","",VLOOKUP(K382,'[12]설치원가(병렬)'!B$6:U$46,10,0))</f>
        <v/>
      </c>
      <c r="X390" s="277" t="str">
        <f>IF(I381=",","",HLOOKUP(G382,'[12]설치원가(지하)'!$F$5:$K$26,13,0)*I382)</f>
        <v/>
      </c>
      <c r="Y390" s="279" t="str">
        <f>IFERROR(HLOOKUP(Y382,'[12]설치원가(자동구출운전장치)'!$P$3:$Y$17,7,0),"")</f>
        <v/>
      </c>
      <c r="Z390" s="280" t="e">
        <f t="shared" si="39"/>
        <v>#N/A</v>
      </c>
    </row>
    <row r="391" spans="1:27" ht="34.5" customHeight="1">
      <c r="A391" s="269"/>
      <c r="B391" s="417"/>
      <c r="C391" s="284" t="s">
        <v>1811</v>
      </c>
      <c r="D391" s="419"/>
      <c r="E391" s="419"/>
      <c r="F391" s="277"/>
      <c r="G391" s="277"/>
      <c r="H391" s="277"/>
      <c r="I391" s="277"/>
      <c r="J391" s="277"/>
      <c r="K391" s="277"/>
      <c r="L391" s="277"/>
      <c r="M391" s="277"/>
      <c r="N391" s="277"/>
      <c r="O391" s="277"/>
      <c r="P391" s="277"/>
      <c r="Q391" s="277"/>
      <c r="R391" s="277"/>
      <c r="S391" s="277">
        <f t="shared" si="38"/>
        <v>0</v>
      </c>
      <c r="T391" s="277" t="e">
        <f>VLOOKUP(T382,'[12]원가집계(설치)'!A$6:V$572,11,0)</f>
        <v>#N/A</v>
      </c>
      <c r="U391" s="277" t="e">
        <f>VLOOKUP(U382,'[12]설치원가(CCTV)'!B$6:U$48,11,0)</f>
        <v>#N/A</v>
      </c>
      <c r="V391" s="277" t="str">
        <f>IF(G381=",","",HLOOKUP(G382,'[12]설치원가(트렁크)'!$F$5:$K$26,14,0))</f>
        <v/>
      </c>
      <c r="W391" s="297" t="str">
        <f>IF(K381=",","",VLOOKUP(K382,'[12]설치원가(병렬)'!B$6:U$46,11,0))</f>
        <v/>
      </c>
      <c r="X391" s="277" t="str">
        <f>IF(I381=",","",HLOOKUP(G382,'[12]설치원가(지하)'!$F$5:$K$26,14,0)*I382)</f>
        <v/>
      </c>
      <c r="Y391" s="279" t="str">
        <f>IFERROR(HLOOKUP(Y382,'[12]설치원가(자동구출운전장치)'!$P$3:$Y$17,8,0),"")</f>
        <v/>
      </c>
      <c r="Z391" s="280" t="e">
        <f t="shared" si="39"/>
        <v>#N/A</v>
      </c>
    </row>
    <row r="392" spans="1:27" ht="34.5" customHeight="1">
      <c r="A392" s="269"/>
      <c r="B392" s="417"/>
      <c r="C392" s="284" t="s">
        <v>1750</v>
      </c>
      <c r="D392" s="419"/>
      <c r="E392" s="419"/>
      <c r="F392" s="277"/>
      <c r="G392" s="277"/>
      <c r="H392" s="277"/>
      <c r="I392" s="277"/>
      <c r="J392" s="277"/>
      <c r="K392" s="277"/>
      <c r="L392" s="277"/>
      <c r="M392" s="277"/>
      <c r="N392" s="277"/>
      <c r="O392" s="277"/>
      <c r="P392" s="277"/>
      <c r="Q392" s="277"/>
      <c r="R392" s="277"/>
      <c r="S392" s="277">
        <f t="shared" si="38"/>
        <v>0</v>
      </c>
      <c r="T392" s="277" t="e">
        <f>VLOOKUP(T382,'[12]원가집계(설치)'!A$6:V$572,12,0)</f>
        <v>#N/A</v>
      </c>
      <c r="U392" s="277" t="e">
        <f>VLOOKUP(U382,'[12]설치원가(CCTV)'!B$6:U$48,12,0)</f>
        <v>#N/A</v>
      </c>
      <c r="V392" s="277" t="str">
        <f>IF(G381=",","",HLOOKUP(G382,'[12]설치원가(트렁크)'!$F$5:$K$26,15,0))</f>
        <v/>
      </c>
      <c r="W392" s="297" t="str">
        <f>IF(K381=",","",VLOOKUP(K382,'[12]설치원가(병렬)'!B$6:U$46,12,0))</f>
        <v/>
      </c>
      <c r="X392" s="277" t="str">
        <f>IF(I381=",","",HLOOKUP(G382,'[12]설치원가(지하)'!$F$5:$K$26,15,0)*I382)</f>
        <v/>
      </c>
      <c r="Y392" s="279" t="str">
        <f>IFERROR(HLOOKUP(Y382,'[12]설치원가(자동구출운전장치)'!$P$3:$Y$17,9,0),"")</f>
        <v/>
      </c>
      <c r="Z392" s="280" t="e">
        <f t="shared" si="39"/>
        <v>#N/A</v>
      </c>
    </row>
    <row r="393" spans="1:27" ht="34.5" customHeight="1">
      <c r="A393" s="269"/>
      <c r="B393" s="417"/>
      <c r="C393" s="284" t="s">
        <v>1812</v>
      </c>
      <c r="D393" s="419"/>
      <c r="E393" s="419"/>
      <c r="F393" s="287"/>
      <c r="G393" s="277"/>
      <c r="H393" s="277"/>
      <c r="I393" s="277"/>
      <c r="J393" s="277"/>
      <c r="K393" s="277"/>
      <c r="L393" s="277"/>
      <c r="M393" s="277"/>
      <c r="N393" s="277"/>
      <c r="O393" s="277"/>
      <c r="P393" s="277"/>
      <c r="Q393" s="277"/>
      <c r="R393" s="277"/>
      <c r="S393" s="277">
        <f t="shared" si="38"/>
        <v>0</v>
      </c>
      <c r="T393" s="277" t="e">
        <f>VLOOKUP(T382,'[12]원가집계(설치)'!A$6:V$572,13,0)</f>
        <v>#N/A</v>
      </c>
      <c r="U393" s="277" t="e">
        <f>VLOOKUP(U382,'[12]설치원가(CCTV)'!B$6:U$48,13,0)</f>
        <v>#N/A</v>
      </c>
      <c r="V393" s="277" t="str">
        <f>IF(G381=",","",HLOOKUP(G382,'[12]설치원가(트렁크)'!$F$5:$K$26,16,0))</f>
        <v/>
      </c>
      <c r="W393" s="297" t="str">
        <f>IF(K381=",","",VLOOKUP(K382,'[12]설치원가(병렬)'!B$6:U$46,13,0))</f>
        <v/>
      </c>
      <c r="X393" s="277" t="str">
        <f>IF(I381=",","",HLOOKUP(G382,'[12]설치원가(지하)'!$F$5:$K$26,16,0)*I382)</f>
        <v/>
      </c>
      <c r="Y393" s="279" t="str">
        <f>IFERROR(HLOOKUP(Y382,'[12]설치원가(자동구출운전장치)'!$P$3:$Y$17,10,0),"")</f>
        <v/>
      </c>
      <c r="Z393" s="280" t="e">
        <f t="shared" si="39"/>
        <v>#N/A</v>
      </c>
    </row>
    <row r="394" spans="1:27" ht="34.5" customHeight="1">
      <c r="A394" s="269"/>
      <c r="B394" s="417"/>
      <c r="C394" s="284" t="s">
        <v>1725</v>
      </c>
      <c r="D394" s="419"/>
      <c r="E394" s="419"/>
      <c r="F394" s="277"/>
      <c r="G394" s="277"/>
      <c r="H394" s="277"/>
      <c r="I394" s="277"/>
      <c r="J394" s="277"/>
      <c r="K394" s="277"/>
      <c r="L394" s="277"/>
      <c r="M394" s="277"/>
      <c r="N394" s="277"/>
      <c r="O394" s="277"/>
      <c r="P394" s="277"/>
      <c r="Q394" s="277"/>
      <c r="R394" s="277"/>
      <c r="S394" s="277">
        <f t="shared" si="38"/>
        <v>0</v>
      </c>
      <c r="T394" s="277" t="e">
        <f>VLOOKUP(T382,'[12]원가집계(설치)'!A$6:V$572,14,0)</f>
        <v>#N/A</v>
      </c>
      <c r="U394" s="277" t="e">
        <f>VLOOKUP(U382,'[12]설치원가(CCTV)'!B$6:U$48,14,0)</f>
        <v>#N/A</v>
      </c>
      <c r="V394" s="277" t="str">
        <f>IF(G381=",","",HLOOKUP(G382,'[12]설치원가(트렁크)'!$F$5:$K$26,17,0))</f>
        <v/>
      </c>
      <c r="W394" s="297" t="str">
        <f>IF(K381=",","",VLOOKUP(K382,'[12]설치원가(병렬)'!B$6:U$46,14,0))</f>
        <v/>
      </c>
      <c r="X394" s="277" t="str">
        <f>IF(I381=",","",HLOOKUP(G382,'[12]설치원가(지하)'!$F$5:$K$26,17,0)*I382)</f>
        <v/>
      </c>
      <c r="Y394" s="279" t="str">
        <f>IFERROR(HLOOKUP(Y382,'[12]설치원가(자동구출운전장치)'!$P$3:$Y$17,11,0),"")</f>
        <v/>
      </c>
      <c r="Z394" s="280" t="e">
        <f t="shared" si="39"/>
        <v>#N/A</v>
      </c>
    </row>
    <row r="395" spans="1:27" ht="34.5" customHeight="1">
      <c r="A395" s="269"/>
      <c r="B395" s="417"/>
      <c r="C395" s="284" t="s">
        <v>1752</v>
      </c>
      <c r="D395" s="419"/>
      <c r="E395" s="419"/>
      <c r="F395" s="277"/>
      <c r="G395" s="277"/>
      <c r="H395" s="277"/>
      <c r="I395" s="277"/>
      <c r="J395" s="277"/>
      <c r="K395" s="277"/>
      <c r="L395" s="277"/>
      <c r="M395" s="277"/>
      <c r="N395" s="277"/>
      <c r="O395" s="277"/>
      <c r="P395" s="277"/>
      <c r="Q395" s="277"/>
      <c r="R395" s="277"/>
      <c r="S395" s="277">
        <f t="shared" si="38"/>
        <v>0</v>
      </c>
      <c r="T395" s="277" t="e">
        <f>VLOOKUP(T382,'[12]원가집계(설치)'!A$6:V$572,15,0)</f>
        <v>#N/A</v>
      </c>
      <c r="U395" s="277" t="e">
        <f>VLOOKUP(U382,'[12]설치원가(CCTV)'!B$6:U$48,15,0)</f>
        <v>#N/A</v>
      </c>
      <c r="V395" s="277" t="str">
        <f>IF(G381=",","",HLOOKUP(G382,'[12]설치원가(트렁크)'!$F$5:$K$26,10,0))</f>
        <v/>
      </c>
      <c r="W395" s="297" t="str">
        <f>IF(K381=",","",VLOOKUP(K382,'[12]설치원가(병렬)'!B$6:U$46,15,0))</f>
        <v/>
      </c>
      <c r="X395" s="277" t="str">
        <f>IF(I381=",","",HLOOKUP(G382,'[12]설치원가(지하)'!$F$5:$K$26,10,0)*I382)</f>
        <v/>
      </c>
      <c r="Y395" s="279" t="str">
        <f>IFERROR(HLOOKUP(Y382,'[12]설치원가(자동구출운전장치)'!$P$3:$Y$17,12,0),"")</f>
        <v/>
      </c>
      <c r="Z395" s="280" t="e">
        <f t="shared" si="39"/>
        <v>#N/A</v>
      </c>
    </row>
    <row r="396" spans="1:27" ht="34.5" customHeight="1">
      <c r="A396" s="269"/>
      <c r="B396" s="417" t="s">
        <v>1728</v>
      </c>
      <c r="C396" s="418"/>
      <c r="D396" s="419" t="e">
        <f>IF(M381="기계실무",VLOOKUP(D382,'[12]제조원가(기계실무)'!A$6:L$1103,8,0),VLOOKUP(D382,'[12]제조원가(기계실유)'!A$7:L$1104,8,0))</f>
        <v>#N/A</v>
      </c>
      <c r="E396" s="419"/>
      <c r="F396" s="277"/>
      <c r="G396" s="277" t="str">
        <f>IF(G381=",","",HLOOKUP(G382,'[12]제조원가(트렁크)'!$F$5:$K$18,11,0))</f>
        <v/>
      </c>
      <c r="H396" s="277"/>
      <c r="I396" s="277" t="str">
        <f>IF(I381=",","",HLOOKUP(G382,'[12]제조원가(지하층)'!F$5:K$18,10,0)*I382)</f>
        <v/>
      </c>
      <c r="J396" s="277"/>
      <c r="K396" s="277" t="str">
        <f>IF(K381=",","",VLOOKUP(K382,'[12]제조원가(병렬)'!A$6:M$46,9,0))</f>
        <v/>
      </c>
      <c r="L396" s="277"/>
      <c r="M396" s="277"/>
      <c r="N396" s="277"/>
      <c r="O396" s="277"/>
      <c r="P396" s="277"/>
      <c r="Q396" s="277"/>
      <c r="R396" s="277"/>
      <c r="S396" s="277" t="e">
        <f t="shared" si="38"/>
        <v>#N/A</v>
      </c>
      <c r="T396" s="288" t="e">
        <f>SUM(T388:T395)</f>
        <v>#N/A</v>
      </c>
      <c r="U396" s="288" t="e">
        <f>SUM(U388:U395)</f>
        <v>#N/A</v>
      </c>
      <c r="V396" s="288">
        <f>SUM(V388:V395)</f>
        <v>0</v>
      </c>
      <c r="W396" s="288">
        <f>SUM(W388:W395)</f>
        <v>0</v>
      </c>
      <c r="X396" s="288">
        <f>SUM(X388:X395)</f>
        <v>0</v>
      </c>
      <c r="Y396" s="279" t="str">
        <f>IFERROR(HLOOKUP(Y382,'[12]설치원가(자동구출운전장치)'!$P$3:$Y$17,13,0),"")</f>
        <v/>
      </c>
      <c r="Z396" s="280" t="e">
        <f t="shared" si="39"/>
        <v>#N/A</v>
      </c>
    </row>
    <row r="397" spans="1:27" ht="34.5" customHeight="1">
      <c r="A397" s="269"/>
      <c r="B397" s="417" t="s">
        <v>1754</v>
      </c>
      <c r="C397" s="418"/>
      <c r="D397" s="419" t="e">
        <f>IF(M381="기계실무",VLOOKUP(D382,'[12]제조원가(기계실무)'!A$6:L$1103,10,0),VLOOKUP(D382,'[12]제조원가(기계실유)'!A$7:L$1104,10,0))</f>
        <v>#N/A</v>
      </c>
      <c r="E397" s="419"/>
      <c r="F397" s="277"/>
      <c r="G397" s="277" t="str">
        <f>IF(G381=",","",HLOOKUP(G382,'[12]제조원가(트렁크)'!$F$5:$K$18,12,0))</f>
        <v/>
      </c>
      <c r="H397" s="277"/>
      <c r="I397" s="277" t="str">
        <f>IF(I381=",","",HLOOKUP(G382,'[12]제조원가(지하층)'!F$5:K$18,12,0)*I382)</f>
        <v/>
      </c>
      <c r="J397" s="277"/>
      <c r="K397" s="277" t="str">
        <f>IF(K381=",","",VLOOKUP(K382,'[12]제조원가(병렬)'!A$6:M$46,11,0))</f>
        <v/>
      </c>
      <c r="L397" s="277"/>
      <c r="M397" s="277"/>
      <c r="N397" s="277"/>
      <c r="O397" s="277"/>
      <c r="P397" s="277"/>
      <c r="Q397" s="277"/>
      <c r="R397" s="277"/>
      <c r="S397" s="277" t="e">
        <f t="shared" si="38"/>
        <v>#N/A</v>
      </c>
      <c r="T397" s="277" t="e">
        <f>VLOOKUP(T382,'[12]원가집계(설치)'!A$6:V$572,18,0)</f>
        <v>#N/A</v>
      </c>
      <c r="U397" s="277" t="e">
        <f>VLOOKUP(U382,'[12]설치원가(CCTV)'!B$6:U$48,18,0)</f>
        <v>#N/A</v>
      </c>
      <c r="V397" s="277" t="str">
        <f>IF(G381=",","",HLOOKUP(G382,'[12]설치원가(트렁크)'!$F$5:$K$26,20,0))</f>
        <v/>
      </c>
      <c r="W397" s="297" t="str">
        <f>IF(K381=",","",VLOOKUP(K382,'[12]설치원가(병렬)'!B$6:U$46,18,0))</f>
        <v/>
      </c>
      <c r="X397" s="277" t="str">
        <f>IF(I381=",","",HLOOKUP(G382,'[12]설치원가(지하)'!$F$5:$K$26,20,0)*I382)</f>
        <v/>
      </c>
      <c r="Y397" s="279" t="str">
        <f>IFERROR(HLOOKUP(Y382,'[12]설치원가(자동구출운전장치)'!$P$3:$Y$17,14,0),"")</f>
        <v/>
      </c>
      <c r="Z397" s="280" t="e">
        <f t="shared" si="39"/>
        <v>#N/A</v>
      </c>
    </row>
    <row r="398" spans="1:27" ht="34.5" customHeight="1">
      <c r="A398" s="269"/>
      <c r="B398" s="417" t="s">
        <v>1733</v>
      </c>
      <c r="C398" s="418"/>
      <c r="D398" s="419" t="e">
        <f>IF(M381="기계실무",VLOOKUP(D382,'[12]제조원가(기계실무)'!A$6:L$1103,11,0),VLOOKUP(D382,'[12]제조원가(기계실유)'!A$7:L$1104,11,0))</f>
        <v>#N/A</v>
      </c>
      <c r="E398" s="419"/>
      <c r="F398" s="277"/>
      <c r="G398" s="277" t="str">
        <f>IF(G381=",","",HLOOKUP(G382,'[12]제조원가(트렁크)'!$F$5:$K$18,13,0))</f>
        <v/>
      </c>
      <c r="H398" s="277"/>
      <c r="I398" s="277" t="str">
        <f>IF(I381=",","",HLOOKUP(G382,'[12]제조원가(지하층)'!F$5:K$18,13,0)*I382)</f>
        <v/>
      </c>
      <c r="J398" s="277"/>
      <c r="K398" s="277" t="str">
        <f>IF(K381=",","",VLOOKUP(K382,'[12]제조원가(병렬)'!A$6:M$46,12,0))</f>
        <v/>
      </c>
      <c r="L398" s="277"/>
      <c r="M398" s="277"/>
      <c r="N398" s="277"/>
      <c r="O398" s="277"/>
      <c r="P398" s="277"/>
      <c r="Q398" s="277"/>
      <c r="R398" s="277"/>
      <c r="S398" s="277" t="e">
        <f t="shared" si="38"/>
        <v>#N/A</v>
      </c>
      <c r="T398" s="277" t="e">
        <f>VLOOKUP(T382,'[12]원가집계(설치)'!A$6:V$572,19,0)</f>
        <v>#N/A</v>
      </c>
      <c r="U398" s="277" t="e">
        <f>VLOOKUP(U382,'[12]설치원가(CCTV)'!B$6:U$48,19,0)</f>
        <v>#N/A</v>
      </c>
      <c r="V398" s="277" t="str">
        <f>IF(G381=",","",HLOOKUP(G382,'[12]설치원가(트렁크)'!$F$5:$K$26,21,0))</f>
        <v/>
      </c>
      <c r="W398" s="297" t="str">
        <f>IF(K381=",","",VLOOKUP(K382,'[12]설치원가(병렬)'!B$6:U$46,19,0))</f>
        <v/>
      </c>
      <c r="X398" s="277" t="str">
        <f>IF(I381=",","",HLOOKUP(G382,'[12]설치원가(지하)'!$F$5:$K$26,21,0)*I382)</f>
        <v/>
      </c>
      <c r="Y398" s="279" t="str">
        <f>IFERROR(HLOOKUP(Y382,'[12]설치원가(자동구출운전장치)'!$P$3:$Y$17,15,0),"")</f>
        <v/>
      </c>
      <c r="Z398" s="280" t="e">
        <f t="shared" si="39"/>
        <v>#N/A</v>
      </c>
    </row>
    <row r="399" spans="1:27" ht="34.5" customHeight="1">
      <c r="A399" s="269"/>
      <c r="B399" s="417" t="s">
        <v>1813</v>
      </c>
      <c r="C399" s="418"/>
      <c r="D399" s="420"/>
      <c r="E399" s="420"/>
      <c r="F399" s="289"/>
      <c r="G399" s="289"/>
      <c r="H399" s="289"/>
      <c r="I399" s="289"/>
      <c r="J399" s="289"/>
      <c r="K399" s="289"/>
      <c r="L399" s="289"/>
      <c r="M399" s="289"/>
      <c r="N399" s="289"/>
      <c r="O399" s="289"/>
      <c r="P399" s="289"/>
      <c r="Q399" s="289"/>
      <c r="R399" s="289"/>
      <c r="S399" s="277"/>
      <c r="T399" s="289"/>
      <c r="U399" s="289"/>
      <c r="V399" s="289"/>
      <c r="W399" s="290"/>
      <c r="X399" s="289"/>
      <c r="Y399" s="291"/>
      <c r="Z399" s="280">
        <f>[12]예비품산출표!$G$25</f>
        <v>135382.66717791412</v>
      </c>
    </row>
    <row r="400" spans="1:27" ht="34.5" customHeight="1" thickBot="1">
      <c r="A400" s="269"/>
      <c r="B400" s="421" t="s">
        <v>1814</v>
      </c>
      <c r="C400" s="422"/>
      <c r="D400" s="423"/>
      <c r="E400" s="423"/>
      <c r="F400" s="292"/>
      <c r="G400" s="292"/>
      <c r="H400" s="292"/>
      <c r="I400" s="292"/>
      <c r="J400" s="292"/>
      <c r="K400" s="292"/>
      <c r="L400" s="292"/>
      <c r="M400" s="292"/>
      <c r="N400" s="292"/>
      <c r="O400" s="292"/>
      <c r="P400" s="292"/>
      <c r="Q400" s="292"/>
      <c r="R400" s="292"/>
      <c r="S400" s="293"/>
      <c r="T400" s="292"/>
      <c r="U400" s="292"/>
      <c r="V400" s="292"/>
      <c r="W400" s="294"/>
      <c r="X400" s="292"/>
      <c r="Y400" s="295"/>
      <c r="Z400" s="296" t="e">
        <f>VLOOKUP(Z382,'[12]표준보수료(지급)'!A$5:K$218,11,0)</f>
        <v>#N/A</v>
      </c>
      <c r="AA400" s="296" t="e">
        <f>VLOOKUP(Z382,'[12]표준보수료(사급)'!A$5:K$218,11,0)</f>
        <v>#N/A</v>
      </c>
    </row>
    <row r="401" spans="1:26" ht="34.5" customHeight="1" thickBot="1">
      <c r="A401" s="255">
        <f>A381+1</f>
        <v>21</v>
      </c>
      <c r="B401" s="256">
        <f>VLOOKUP(A401,타입입력,3,0)</f>
        <v>0</v>
      </c>
      <c r="C401" s="257" t="s">
        <v>1693</v>
      </c>
      <c r="D401" s="256">
        <f>VLOOKUP(A401,타입입력,5,0)</f>
        <v>0</v>
      </c>
      <c r="E401" s="257" t="s">
        <v>1694</v>
      </c>
      <c r="F401" s="258" t="str">
        <f>IF(G401=0,"",",")</f>
        <v>,</v>
      </c>
      <c r="G401" s="256" t="str">
        <f>IF(VLOOKUP(A401,타입입력,7,0)="",",",VLOOKUP(A401,타입입력,7,0))</f>
        <v>,</v>
      </c>
      <c r="H401" s="258" t="str">
        <f>IF(I401="","",",")</f>
        <v>,</v>
      </c>
      <c r="I401" s="256" t="str">
        <f>IF(VLOOKUP(A401,타입입력,8,0)="",",",VLOOKUP(A401,타입입력,8,0)&amp;"층")</f>
        <v>,</v>
      </c>
      <c r="J401" s="258" t="str">
        <f>IF(K401="","",",")</f>
        <v>,</v>
      </c>
      <c r="K401" s="256" t="str">
        <f>IF(VLOOKUP(A401,타입입력,12,0)="",",",VLOOKUP(A401,타입입력,12,0))</f>
        <v>,</v>
      </c>
      <c r="L401" s="258" t="str">
        <f>IF(M401="","",",")</f>
        <v>,</v>
      </c>
      <c r="M401" s="256" t="str">
        <f>IF(VLOOKUP(A401,타입입력,13,0)="",",",VLOOKUP(A401,타입입력,13,0))</f>
        <v>,</v>
      </c>
      <c r="N401" s="258" t="str">
        <f>IF(O401="","",",")</f>
        <v>,</v>
      </c>
      <c r="O401" s="256" t="str">
        <f>IF(VLOOKUP(A401,타입입력,14,0)="",",",VLOOKUP(A401,타입입력,14,0))</f>
        <v>,</v>
      </c>
      <c r="P401" s="258" t="str">
        <f>IF(Q401="","",",")</f>
        <v>,</v>
      </c>
      <c r="Q401" s="256" t="str">
        <f>IF(VLOOKUP(A401,타입입력,15,0)="",",",VLOOKUP(A401,타입입력,15,0))</f>
        <v>,</v>
      </c>
      <c r="R401" s="258" t="str">
        <f>IF(S401="","",",")</f>
        <v>,</v>
      </c>
      <c r="S401" s="256" t="str">
        <f>IF(VLOOKUP(A401,타입입력,16,0)="",",",VLOOKUP(A401,타입입력,16,0))</f>
        <v>,</v>
      </c>
      <c r="T401" s="256" t="str">
        <f>IF(VLOOKUP(A401,타입입력,17,0)="",",",VLOOKUP(A401,타입입력,17,0))</f>
        <v>,</v>
      </c>
      <c r="U401" s="259" t="str">
        <f>IF(VLOOKUP(A401,타입입력,18,0)="",",",VLOOKUP(A401,타입입력,18,0))</f>
        <v>,</v>
      </c>
      <c r="V401" s="256" t="str">
        <f>IF(VLOOKUP(A401,타입입력,20,0)="",",",VLOOKUP(A401,타입입력,20,0))</f>
        <v>,</v>
      </c>
      <c r="W401" s="256" t="str">
        <f>IF(VLOOKUP(A401,타입입력,21,0)="",",",VLOOKUP(A401,타입입력,21,0))</f>
        <v>,</v>
      </c>
      <c r="X401" s="256" t="str">
        <f>IF(VLOOKUP(A401,타입입력,23,0)="",",",VLOOKUP(A401,타입입력,23,0))</f>
        <v>,</v>
      </c>
      <c r="Y401" s="256"/>
      <c r="Z401" s="260" t="str">
        <f>IF(VLOOKUP(A401,타입입력,22,0)="",",",VLOOKUP(A401,타입입력,22,0))</f>
        <v>,</v>
      </c>
    </row>
    <row r="402" spans="1:26" ht="34.5" customHeight="1">
      <c r="A402" s="262"/>
      <c r="B402" s="433">
        <f>VLOOKUP(A401,타입입력,2,0)</f>
        <v>0</v>
      </c>
      <c r="C402" s="434"/>
      <c r="D402" s="435" t="str">
        <f>CONCATENATE(B401,C401,D401,E401,S401,T401)</f>
        <v>0인승0층,,</v>
      </c>
      <c r="E402" s="435"/>
      <c r="F402" s="263"/>
      <c r="G402" s="263" t="str">
        <f>CONCATENATE(B401,C401)</f>
        <v>0인승</v>
      </c>
      <c r="H402" s="263"/>
      <c r="I402" s="263" t="str">
        <f>MID(I401,3,1)</f>
        <v/>
      </c>
      <c r="J402" s="263"/>
      <c r="K402" s="263" t="str">
        <f>CONCATENATE(D401,E401)</f>
        <v>0층</v>
      </c>
      <c r="L402" s="263"/>
      <c r="M402" s="263"/>
      <c r="N402" s="263"/>
      <c r="O402" s="263"/>
      <c r="P402" s="263"/>
      <c r="Q402" s="263"/>
      <c r="R402" s="263"/>
      <c r="S402" s="263"/>
      <c r="T402" s="263" t="str">
        <f>CONCATENATE(B401,C401,D401,E401,S401)</f>
        <v>0인승0층,</v>
      </c>
      <c r="U402" s="263" t="str">
        <f>CONCATENATE(D401,E401)</f>
        <v>0층</v>
      </c>
      <c r="V402" s="264"/>
      <c r="W402" s="264"/>
      <c r="X402" s="264"/>
      <c r="Y402" s="265" t="e">
        <f>IF(MID(S401,4,1)="m",VALUE(CONCATENATE(B401,LEFT(S401,3))),VALUE(CONCATENATE(B401,LEFT(S401,2))))</f>
        <v>#VALUE!</v>
      </c>
      <c r="Z402" s="266" t="str">
        <f>CONCATENATE(B401,C401,D401,E401)</f>
        <v>0인승0층</v>
      </c>
    </row>
    <row r="403" spans="1:26" ht="34.5" customHeight="1">
      <c r="A403" s="269"/>
      <c r="B403" s="424" t="s">
        <v>1695</v>
      </c>
      <c r="C403" s="425"/>
      <c r="D403" s="426" t="str">
        <f>CONCATENATE(B401,C401,D401,E401)</f>
        <v>0인승0층</v>
      </c>
      <c r="E403" s="426"/>
      <c r="F403" s="270"/>
      <c r="G403" s="271"/>
      <c r="H403" s="270"/>
      <c r="I403" s="270" t="s">
        <v>1696</v>
      </c>
      <c r="J403" s="270"/>
      <c r="K403" s="270"/>
      <c r="L403" s="270"/>
      <c r="M403" s="270"/>
      <c r="N403" s="270"/>
      <c r="O403" s="270" t="str">
        <f>B401&amp;C401&amp;O401</f>
        <v>0인승,</v>
      </c>
      <c r="P403" s="270"/>
      <c r="Q403" s="270"/>
      <c r="R403" s="270"/>
      <c r="S403" s="270"/>
      <c r="T403" s="427" t="s">
        <v>1698</v>
      </c>
      <c r="U403" s="427"/>
      <c r="V403" s="427"/>
      <c r="W403" s="427"/>
      <c r="X403" s="427"/>
      <c r="Y403" s="428"/>
      <c r="Z403" s="429"/>
    </row>
    <row r="404" spans="1:26" ht="34.5" customHeight="1">
      <c r="A404" s="269"/>
      <c r="B404" s="430" t="s">
        <v>1701</v>
      </c>
      <c r="C404" s="431"/>
      <c r="D404" s="432" t="str">
        <f>"본체"&amp;IF(M401="기계실무","("&amp;M401&amp;")","")</f>
        <v>본체</v>
      </c>
      <c r="E404" s="432"/>
      <c r="F404" s="272"/>
      <c r="G404" s="273" t="str">
        <f>G401</f>
        <v>,</v>
      </c>
      <c r="H404" s="272"/>
      <c r="I404" s="273" t="str">
        <f>I401</f>
        <v>,</v>
      </c>
      <c r="J404" s="272"/>
      <c r="K404" s="273" t="str">
        <f>K401</f>
        <v>,</v>
      </c>
      <c r="L404" s="272"/>
      <c r="M404" s="272"/>
      <c r="N404" s="272"/>
      <c r="O404" s="272"/>
      <c r="P404" s="272"/>
      <c r="Q404" s="272"/>
      <c r="R404" s="272"/>
      <c r="S404" s="272" t="s">
        <v>1702</v>
      </c>
      <c r="T404" s="272" t="str">
        <f>"본체"&amp;"("&amp;M401&amp;")"</f>
        <v>본체(,)</v>
      </c>
      <c r="U404" s="272" t="s">
        <v>1703</v>
      </c>
      <c r="V404" s="272" t="s">
        <v>1704</v>
      </c>
      <c r="W404" s="273" t="s">
        <v>1705</v>
      </c>
      <c r="X404" s="273" t="str">
        <f>I401</f>
        <v>,</v>
      </c>
      <c r="Y404" s="274" t="s">
        <v>1707</v>
      </c>
      <c r="Z404" s="275" t="s">
        <v>1702</v>
      </c>
    </row>
    <row r="405" spans="1:26" ht="34.5" customHeight="1">
      <c r="A405" s="269"/>
      <c r="B405" s="417" t="s">
        <v>1709</v>
      </c>
      <c r="C405" s="418"/>
      <c r="D405" s="419" t="e">
        <f>IF(M401="기계실무",VLOOKUP(D402,'[12]제조원가(기계실무)'!A$6:L$1103,4,0),VLOOKUP(D402,'[12]제조원가(기계실유)'!A$7:L$1104,4,0))+IF(O401=",",0,VLOOKUP(O401,[12]특수단가!$A$6:$H$20,8,))+IF(Q401=",",0,VLOOKUP(Q401,[12]특수단가!$A$6:$H$20,8,))+IF(U401=",",0,([12]특수단가!$H$11*(U401+1)))+IF(V401=",",0,VLOOKUP(B401,[12]특수단가!$A$12:$H$17,8,))+IF(W401=",",0,VLOOKUP(W401,[12]특수단가!$A$6:$H$20,8,))+IF(X401=",",0,VLOOKUP(X401,[12]특수단가!$A$6:$H$20,8,))</f>
        <v>#N/A</v>
      </c>
      <c r="E405" s="419"/>
      <c r="F405" s="277"/>
      <c r="G405" s="277" t="str">
        <f>IF(G401=",","",HLOOKUP(G402,'[12]제조원가(트렁크)'!$F$5:$K$18,6,0))</f>
        <v/>
      </c>
      <c r="H405" s="277"/>
      <c r="I405" s="277" t="str">
        <f>IF(I401=",","",HLOOKUP(G402,'[12]제조원가(지하층)'!F$5:K$18,6,0)*I402)</f>
        <v/>
      </c>
      <c r="J405" s="277"/>
      <c r="K405" s="277" t="str">
        <f>IF(K401=",","",VLOOKUP(K402,'[12]제조원가(병렬)'!A$6:M$46,3,0))</f>
        <v/>
      </c>
      <c r="L405" s="277"/>
      <c r="M405" s="277"/>
      <c r="N405" s="277"/>
      <c r="O405" s="277"/>
      <c r="P405" s="277"/>
      <c r="Q405" s="277"/>
      <c r="R405" s="277"/>
      <c r="S405" s="277" t="e">
        <f t="shared" ref="S405:S418" si="40">TRUNC(SUM(D405:Q405))</f>
        <v>#N/A</v>
      </c>
      <c r="T405" s="277" t="e">
        <f>VLOOKUP(T402,'[12]원가집계(설치)'!A$6:V$572,4,0)</f>
        <v>#N/A</v>
      </c>
      <c r="U405" s="277" t="e">
        <f>VLOOKUP(U402,'[12]설치원가(CCTV)'!B$6:U$48,4,0)</f>
        <v>#N/A</v>
      </c>
      <c r="V405" s="278"/>
      <c r="W405" s="297" t="str">
        <f>IF(K401=",","",VLOOKUP(K402,'[12]설치원가(병렬)'!B$6:U$46,4,0))</f>
        <v/>
      </c>
      <c r="X405" s="277" t="str">
        <f>IF(I401=",","",HLOOKUP(G402,'[12]설치원가(지하)'!$F$5:$K$26,6,0)*I402)</f>
        <v/>
      </c>
      <c r="Y405" s="279" t="str">
        <f>IFERROR(HLOOKUP(Y402,'[12]설치원가(자동구출운전장치)'!$P$3:$Y$17,2,0),"")</f>
        <v/>
      </c>
      <c r="Z405" s="280" t="e">
        <f t="shared" ref="Z405:Z418" si="41">TRUNC(SUM(T405:Y405))</f>
        <v>#N/A</v>
      </c>
    </row>
    <row r="406" spans="1:26" ht="34.5" customHeight="1">
      <c r="A406" s="269"/>
      <c r="B406" s="417" t="s">
        <v>1805</v>
      </c>
      <c r="C406" s="418"/>
      <c r="D406" s="419" t="e">
        <f>IF(M401="기계실무",VLOOKUP(D402,'[12]제조원가(기계실무)'!A$6:L$1103,5,0),VLOOKUP(D402,'[12]제조원가(기계실유)'!A$7:L$1104,5,0))</f>
        <v>#N/A</v>
      </c>
      <c r="E406" s="419"/>
      <c r="F406" s="277"/>
      <c r="G406" s="277" t="str">
        <f>IF(G401=",","",HLOOKUP(G402,'[12]제조원가(트렁크)'!$F$5:$K$18,7,0))</f>
        <v/>
      </c>
      <c r="H406" s="277"/>
      <c r="I406" s="277" t="str">
        <f>IF(I401=",","",HLOOKUP(G402,'[12]제조원가(지하층)'!F$5:K$18,7,0)*I402)</f>
        <v/>
      </c>
      <c r="J406" s="277"/>
      <c r="K406" s="277" t="str">
        <f>IF(K401=",","",VLOOKUP(K402,'[12]제조원가(병렬)'!A$6:M$46,6,0))</f>
        <v/>
      </c>
      <c r="L406" s="277"/>
      <c r="M406" s="277"/>
      <c r="N406" s="277"/>
      <c r="O406" s="277"/>
      <c r="P406" s="277"/>
      <c r="Q406" s="277"/>
      <c r="R406" s="277"/>
      <c r="S406" s="277" t="e">
        <f t="shared" si="40"/>
        <v>#N/A</v>
      </c>
      <c r="T406" s="277" t="e">
        <f>VLOOKUP(T402,'[12]원가집계(설치)'!A$6:V$572,5,0)</f>
        <v>#N/A</v>
      </c>
      <c r="U406" s="277" t="e">
        <f>VLOOKUP(U402,'[12]설치원가(CCTV)'!B$6:U$48,5,0)</f>
        <v>#N/A</v>
      </c>
      <c r="V406" s="277" t="str">
        <f>IF(G401=",","",HLOOKUP(G402,'[12]설치원가(트렁크)'!$F$5:$K$26,7,0))</f>
        <v/>
      </c>
      <c r="W406" s="297" t="str">
        <f>IF(K401=",","",VLOOKUP(K402,'[12]설치원가(병렬)'!B$6:U$46,5,0))</f>
        <v/>
      </c>
      <c r="X406" s="277" t="str">
        <f>IF(I401=",","",HLOOKUP(G402,'[12]설치원가(지하)'!$F$5:$K$26,7,0)*I402)</f>
        <v/>
      </c>
      <c r="Y406" s="279" t="str">
        <f>IFERROR(HLOOKUP(Y402,'[12]설치원가(자동구출운전장치)'!$P$3:$Y$17,3,0),"")</f>
        <v/>
      </c>
      <c r="Z406" s="280" t="e">
        <f t="shared" si="41"/>
        <v>#N/A</v>
      </c>
    </row>
    <row r="407" spans="1:26" ht="34.5" customHeight="1">
      <c r="A407" s="269"/>
      <c r="B407" s="417" t="s">
        <v>1806</v>
      </c>
      <c r="C407" s="418"/>
      <c r="D407" s="419" t="e">
        <f>IF(M401="기계실무",VLOOKUP(D402,'[12]제조원가(기계실무)'!A$6:L$1103,6,0),VLOOKUP(D402,'[12]제조원가(기계실유)'!A$7:L$1104,6,0))</f>
        <v>#N/A</v>
      </c>
      <c r="E407" s="419"/>
      <c r="F407" s="277"/>
      <c r="G407" s="277" t="str">
        <f>IF(G401=",","",HLOOKUP(G402,'[12]제조원가(트렁크)'!$F$5:$K$18,8,0))</f>
        <v/>
      </c>
      <c r="H407" s="277"/>
      <c r="I407" s="277" t="str">
        <f>IF(I401=",","",HLOOKUP(G402,'[12]제조원가(지하층)'!F$5:K$18,8,0)*I402)</f>
        <v/>
      </c>
      <c r="J407" s="277"/>
      <c r="K407" s="277" t="str">
        <f>IF(K401=",","",VLOOKUP(K402,'[12]제조원가(병렬)'!A$6:M$46,7,0))</f>
        <v/>
      </c>
      <c r="L407" s="277"/>
      <c r="M407" s="277"/>
      <c r="N407" s="277"/>
      <c r="O407" s="277"/>
      <c r="P407" s="277"/>
      <c r="Q407" s="277"/>
      <c r="R407" s="277"/>
      <c r="S407" s="277" t="e">
        <f t="shared" si="40"/>
        <v>#N/A</v>
      </c>
      <c r="T407" s="277" t="e">
        <f>VLOOKUP(T402,'[12]원가집계(설치)'!A$6:V$572,6,0)</f>
        <v>#N/A</v>
      </c>
      <c r="U407" s="277" t="e">
        <f>VLOOKUP(U402,'[12]설치원가(CCTV)'!B$6:U$48,6,0)</f>
        <v>#N/A</v>
      </c>
      <c r="V407" s="277" t="str">
        <f>IF(G401=",","",HLOOKUP(G402,'[12]설치원가(트렁크)'!$F$5:$K$26,8,0))</f>
        <v/>
      </c>
      <c r="W407" s="297" t="str">
        <f>IF(K401=",","",VLOOKUP(K402,'[12]설치원가(병렬)'!B$6:U$46,6,0))</f>
        <v/>
      </c>
      <c r="X407" s="277" t="str">
        <f>IF(I401=",","",HLOOKUP(G402,'[12]설치원가(지하)'!$F$5:$K$26,8,0)*I402)</f>
        <v/>
      </c>
      <c r="Y407" s="279" t="str">
        <f>IFERROR(HLOOKUP(Y402,'[12]설치원가(자동구출운전장치)'!$P$3:$Y$17,4,0),"")</f>
        <v/>
      </c>
      <c r="Z407" s="280" t="e">
        <f t="shared" si="41"/>
        <v>#N/A</v>
      </c>
    </row>
    <row r="408" spans="1:26" ht="34.5" customHeight="1">
      <c r="A408" s="269"/>
      <c r="B408" s="417" t="s">
        <v>1807</v>
      </c>
      <c r="C408" s="284" t="s">
        <v>1808</v>
      </c>
      <c r="D408" s="419"/>
      <c r="E408" s="419"/>
      <c r="F408" s="277"/>
      <c r="G408" s="285"/>
      <c r="H408" s="277"/>
      <c r="I408" s="285"/>
      <c r="J408" s="277"/>
      <c r="K408" s="285"/>
      <c r="L408" s="277"/>
      <c r="M408" s="277"/>
      <c r="N408" s="277"/>
      <c r="O408" s="277"/>
      <c r="P408" s="277"/>
      <c r="Q408" s="277"/>
      <c r="R408" s="277"/>
      <c r="S408" s="277">
        <f t="shared" si="40"/>
        <v>0</v>
      </c>
      <c r="T408" s="277" t="e">
        <f>VLOOKUP(T402,'[12]원가집계(설치)'!A$6:V$572,8,0)</f>
        <v>#N/A</v>
      </c>
      <c r="U408" s="277" t="e">
        <f>VLOOKUP(U402,'[12]설치원가(CCTV)'!B$6:U$48,8,0)</f>
        <v>#N/A</v>
      </c>
      <c r="V408" s="277" t="str">
        <f>IF(G401=",","",HLOOKUP(G402,'[12]설치원가(트렁크)'!$F$5:$K$26,11,0))</f>
        <v/>
      </c>
      <c r="W408" s="297" t="str">
        <f>IF(K401=",","",VLOOKUP(K402,'[12]설치원가(병렬)'!B$6:U$46,8,0))</f>
        <v/>
      </c>
      <c r="X408" s="277" t="str">
        <f>IF(I401=",","",HLOOKUP(G402,'[12]설치원가(지하)'!$F$5:$K$26,11,0)*I402)</f>
        <v/>
      </c>
      <c r="Y408" s="279" t="str">
        <f>IFERROR(HLOOKUP(Y402,'[12]설치원가(자동구출운전장치)'!$P$3:$Y$17,5,0),"")</f>
        <v/>
      </c>
      <c r="Z408" s="280" t="e">
        <f t="shared" si="41"/>
        <v>#N/A</v>
      </c>
    </row>
    <row r="409" spans="1:26" ht="34.5" customHeight="1">
      <c r="A409" s="269"/>
      <c r="B409" s="417"/>
      <c r="C409" s="284" t="s">
        <v>1809</v>
      </c>
      <c r="D409" s="419"/>
      <c r="E409" s="419"/>
      <c r="F409" s="277"/>
      <c r="G409" s="277"/>
      <c r="H409" s="277"/>
      <c r="I409" s="277"/>
      <c r="J409" s="277"/>
      <c r="K409" s="277"/>
      <c r="L409" s="277"/>
      <c r="M409" s="277"/>
      <c r="N409" s="277"/>
      <c r="O409" s="277"/>
      <c r="P409" s="277"/>
      <c r="Q409" s="277"/>
      <c r="R409" s="277"/>
      <c r="S409" s="277">
        <f t="shared" si="40"/>
        <v>0</v>
      </c>
      <c r="T409" s="277" t="e">
        <f>VLOOKUP(T402,'[12]원가집계(설치)'!A$6:V$572,9,0)</f>
        <v>#N/A</v>
      </c>
      <c r="U409" s="277" t="e">
        <f>VLOOKUP(U402,'[12]설치원가(CCTV)'!B$6:U$48,9,0)</f>
        <v>#N/A</v>
      </c>
      <c r="V409" s="277" t="str">
        <f>IF(G401=",","",HLOOKUP(G402,'[12]설치원가(트렁크)'!$F$5:$K$26,12,0))</f>
        <v/>
      </c>
      <c r="W409" s="297" t="str">
        <f>IF(K401=",","",VLOOKUP(K402,'[12]설치원가(병렬)'!B$6:U$46,9,0))</f>
        <v/>
      </c>
      <c r="X409" s="277" t="str">
        <f>IF(I401=",","",HLOOKUP(G402,'[12]설치원가(지하)'!$F$5:$K$26,12,0)*I402)</f>
        <v/>
      </c>
      <c r="Y409" s="279" t="str">
        <f>IFERROR(HLOOKUP(Y402,'[12]설치원가(자동구출운전장치)'!$P$3:$Y$17,6,0),"")</f>
        <v/>
      </c>
      <c r="Z409" s="280" t="e">
        <f t="shared" si="41"/>
        <v>#N/A</v>
      </c>
    </row>
    <row r="410" spans="1:26" ht="34.5" customHeight="1">
      <c r="A410" s="269"/>
      <c r="B410" s="417"/>
      <c r="C410" s="284" t="s">
        <v>1810</v>
      </c>
      <c r="D410" s="419"/>
      <c r="E410" s="419"/>
      <c r="F410" s="277"/>
      <c r="G410" s="277"/>
      <c r="H410" s="277"/>
      <c r="I410" s="277"/>
      <c r="J410" s="277"/>
      <c r="K410" s="277"/>
      <c r="L410" s="277"/>
      <c r="M410" s="277"/>
      <c r="N410" s="277"/>
      <c r="O410" s="277"/>
      <c r="P410" s="277"/>
      <c r="Q410" s="277"/>
      <c r="R410" s="277"/>
      <c r="S410" s="277">
        <f t="shared" si="40"/>
        <v>0</v>
      </c>
      <c r="T410" s="277" t="e">
        <f>VLOOKUP(T402,'[12]원가집계(설치)'!A$6:V$572,10,0)</f>
        <v>#N/A</v>
      </c>
      <c r="U410" s="277" t="e">
        <f>VLOOKUP(U402,'[12]설치원가(CCTV)'!B$6:U$48,10,0)</f>
        <v>#N/A</v>
      </c>
      <c r="V410" s="277" t="str">
        <f>IF(G401=",","",HLOOKUP(G402,'[12]설치원가(트렁크)'!$F$5:$K$26,13,0))</f>
        <v/>
      </c>
      <c r="W410" s="297" t="str">
        <f>IF(K401=",","",VLOOKUP(K402,'[12]설치원가(병렬)'!B$6:U$46,10,0))</f>
        <v/>
      </c>
      <c r="X410" s="277" t="str">
        <f>IF(I401=",","",HLOOKUP(G402,'[12]설치원가(지하)'!$F$5:$K$26,13,0)*I402)</f>
        <v/>
      </c>
      <c r="Y410" s="279" t="str">
        <f>IFERROR(HLOOKUP(Y402,'[12]설치원가(자동구출운전장치)'!$P$3:$Y$17,7,0),"")</f>
        <v/>
      </c>
      <c r="Z410" s="280" t="e">
        <f t="shared" si="41"/>
        <v>#N/A</v>
      </c>
    </row>
    <row r="411" spans="1:26" ht="34.5" customHeight="1">
      <c r="A411" s="269"/>
      <c r="B411" s="417"/>
      <c r="C411" s="284" t="s">
        <v>1811</v>
      </c>
      <c r="D411" s="419"/>
      <c r="E411" s="419"/>
      <c r="F411" s="277"/>
      <c r="G411" s="277"/>
      <c r="H411" s="277"/>
      <c r="I411" s="277"/>
      <c r="J411" s="277"/>
      <c r="K411" s="277"/>
      <c r="L411" s="277"/>
      <c r="M411" s="277"/>
      <c r="N411" s="277"/>
      <c r="O411" s="277"/>
      <c r="P411" s="277"/>
      <c r="Q411" s="277"/>
      <c r="R411" s="277"/>
      <c r="S411" s="277">
        <f t="shared" si="40"/>
        <v>0</v>
      </c>
      <c r="T411" s="277" t="e">
        <f>VLOOKUP(T402,'[12]원가집계(설치)'!A$6:V$572,11,0)</f>
        <v>#N/A</v>
      </c>
      <c r="U411" s="277" t="e">
        <f>VLOOKUP(U402,'[12]설치원가(CCTV)'!B$6:U$48,11,0)</f>
        <v>#N/A</v>
      </c>
      <c r="V411" s="277" t="str">
        <f>IF(G401=",","",HLOOKUP(G402,'[12]설치원가(트렁크)'!$F$5:$K$26,14,0))</f>
        <v/>
      </c>
      <c r="W411" s="297" t="str">
        <f>IF(K401=",","",VLOOKUP(K402,'[12]설치원가(병렬)'!B$6:U$46,11,0))</f>
        <v/>
      </c>
      <c r="X411" s="277" t="str">
        <f>IF(I401=",","",HLOOKUP(G402,'[12]설치원가(지하)'!$F$5:$K$26,14,0)*I402)</f>
        <v/>
      </c>
      <c r="Y411" s="279" t="str">
        <f>IFERROR(HLOOKUP(Y402,'[12]설치원가(자동구출운전장치)'!$P$3:$Y$17,8,0),"")</f>
        <v/>
      </c>
      <c r="Z411" s="280" t="e">
        <f t="shared" si="41"/>
        <v>#N/A</v>
      </c>
    </row>
    <row r="412" spans="1:26" ht="34.5" customHeight="1">
      <c r="A412" s="269"/>
      <c r="B412" s="417"/>
      <c r="C412" s="284" t="s">
        <v>1750</v>
      </c>
      <c r="D412" s="419"/>
      <c r="E412" s="419"/>
      <c r="F412" s="277"/>
      <c r="G412" s="277"/>
      <c r="H412" s="277"/>
      <c r="I412" s="277"/>
      <c r="J412" s="277"/>
      <c r="K412" s="277"/>
      <c r="L412" s="277"/>
      <c r="M412" s="277"/>
      <c r="N412" s="277"/>
      <c r="O412" s="277"/>
      <c r="P412" s="277"/>
      <c r="Q412" s="277"/>
      <c r="R412" s="277"/>
      <c r="S412" s="277">
        <f t="shared" si="40"/>
        <v>0</v>
      </c>
      <c r="T412" s="277" t="e">
        <f>VLOOKUP(T402,'[12]원가집계(설치)'!A$6:V$572,12,0)</f>
        <v>#N/A</v>
      </c>
      <c r="U412" s="277" t="e">
        <f>VLOOKUP(U402,'[12]설치원가(CCTV)'!B$6:U$48,12,0)</f>
        <v>#N/A</v>
      </c>
      <c r="V412" s="277" t="str">
        <f>IF(G401=",","",HLOOKUP(G402,'[12]설치원가(트렁크)'!$F$5:$K$26,15,0))</f>
        <v/>
      </c>
      <c r="W412" s="297" t="str">
        <f>IF(K401=",","",VLOOKUP(K402,'[12]설치원가(병렬)'!B$6:U$46,12,0))</f>
        <v/>
      </c>
      <c r="X412" s="277" t="str">
        <f>IF(I401=",","",HLOOKUP(G402,'[12]설치원가(지하)'!$F$5:$K$26,15,0)*I402)</f>
        <v/>
      </c>
      <c r="Y412" s="279" t="str">
        <f>IFERROR(HLOOKUP(Y402,'[12]설치원가(자동구출운전장치)'!$P$3:$Y$17,9,0),"")</f>
        <v/>
      </c>
      <c r="Z412" s="280" t="e">
        <f t="shared" si="41"/>
        <v>#N/A</v>
      </c>
    </row>
    <row r="413" spans="1:26" ht="34.5" customHeight="1">
      <c r="A413" s="269"/>
      <c r="B413" s="417"/>
      <c r="C413" s="284" t="s">
        <v>1722</v>
      </c>
      <c r="D413" s="419"/>
      <c r="E413" s="419"/>
      <c r="F413" s="287"/>
      <c r="G413" s="277"/>
      <c r="H413" s="277"/>
      <c r="I413" s="277"/>
      <c r="J413" s="277"/>
      <c r="K413" s="277"/>
      <c r="L413" s="277"/>
      <c r="M413" s="277"/>
      <c r="N413" s="277"/>
      <c r="O413" s="277"/>
      <c r="P413" s="277"/>
      <c r="Q413" s="277"/>
      <c r="R413" s="277"/>
      <c r="S413" s="277">
        <f t="shared" si="40"/>
        <v>0</v>
      </c>
      <c r="T413" s="277" t="e">
        <f>VLOOKUP(T402,'[12]원가집계(설치)'!A$6:V$572,13,0)</f>
        <v>#N/A</v>
      </c>
      <c r="U413" s="277" t="e">
        <f>VLOOKUP(U402,'[12]설치원가(CCTV)'!B$6:U$48,13,0)</f>
        <v>#N/A</v>
      </c>
      <c r="V413" s="277" t="str">
        <f>IF(G401=",","",HLOOKUP(G402,'[12]설치원가(트렁크)'!$F$5:$K$26,16,0))</f>
        <v/>
      </c>
      <c r="W413" s="297" t="str">
        <f>IF(K401=",","",VLOOKUP(K402,'[12]설치원가(병렬)'!B$6:U$46,13,0))</f>
        <v/>
      </c>
      <c r="X413" s="277" t="str">
        <f>IF(I401=",","",HLOOKUP(G402,'[12]설치원가(지하)'!$F$5:$K$26,16,0)*I402)</f>
        <v/>
      </c>
      <c r="Y413" s="279" t="str">
        <f>IFERROR(HLOOKUP(Y402,'[12]설치원가(자동구출운전장치)'!$P$3:$Y$17,10,0),"")</f>
        <v/>
      </c>
      <c r="Z413" s="280" t="e">
        <f t="shared" si="41"/>
        <v>#N/A</v>
      </c>
    </row>
    <row r="414" spans="1:26" ht="34.5" customHeight="1">
      <c r="A414" s="269"/>
      <c r="B414" s="417"/>
      <c r="C414" s="284" t="s">
        <v>1725</v>
      </c>
      <c r="D414" s="419"/>
      <c r="E414" s="419"/>
      <c r="F414" s="277"/>
      <c r="G414" s="277"/>
      <c r="H414" s="277"/>
      <c r="I414" s="277"/>
      <c r="J414" s="277"/>
      <c r="K414" s="277"/>
      <c r="L414" s="277"/>
      <c r="M414" s="277"/>
      <c r="N414" s="277"/>
      <c r="O414" s="277"/>
      <c r="P414" s="277"/>
      <c r="Q414" s="277"/>
      <c r="R414" s="277"/>
      <c r="S414" s="277">
        <f t="shared" si="40"/>
        <v>0</v>
      </c>
      <c r="T414" s="277" t="e">
        <f>VLOOKUP(T402,'[12]원가집계(설치)'!A$6:V$572,14,0)</f>
        <v>#N/A</v>
      </c>
      <c r="U414" s="277" t="e">
        <f>VLOOKUP(U402,'[12]설치원가(CCTV)'!B$6:U$48,14,0)</f>
        <v>#N/A</v>
      </c>
      <c r="V414" s="277" t="str">
        <f>IF(G401=",","",HLOOKUP(G402,'[12]설치원가(트렁크)'!$F$5:$K$26,17,0))</f>
        <v/>
      </c>
      <c r="W414" s="297" t="str">
        <f>IF(K401=",","",VLOOKUP(K402,'[12]설치원가(병렬)'!B$6:U$46,14,0))</f>
        <v/>
      </c>
      <c r="X414" s="277" t="str">
        <f>IF(I401=",","",HLOOKUP(G402,'[12]설치원가(지하)'!$F$5:$K$26,17,0)*I402)</f>
        <v/>
      </c>
      <c r="Y414" s="279" t="str">
        <f>IFERROR(HLOOKUP(Y402,'[12]설치원가(자동구출운전장치)'!$P$3:$Y$17,11,0),"")</f>
        <v/>
      </c>
      <c r="Z414" s="280" t="e">
        <f t="shared" si="41"/>
        <v>#N/A</v>
      </c>
    </row>
    <row r="415" spans="1:26" ht="34.5" customHeight="1">
      <c r="A415" s="269"/>
      <c r="B415" s="417"/>
      <c r="C415" s="284" t="s">
        <v>1752</v>
      </c>
      <c r="D415" s="419"/>
      <c r="E415" s="419"/>
      <c r="F415" s="277"/>
      <c r="G415" s="277"/>
      <c r="H415" s="277"/>
      <c r="I415" s="277"/>
      <c r="J415" s="277"/>
      <c r="K415" s="277"/>
      <c r="L415" s="277"/>
      <c r="M415" s="277"/>
      <c r="N415" s="277"/>
      <c r="O415" s="277"/>
      <c r="P415" s="277"/>
      <c r="Q415" s="277"/>
      <c r="R415" s="277"/>
      <c r="S415" s="277">
        <f t="shared" si="40"/>
        <v>0</v>
      </c>
      <c r="T415" s="277" t="e">
        <f>VLOOKUP(T402,'[12]원가집계(설치)'!A$6:V$572,15,0)</f>
        <v>#N/A</v>
      </c>
      <c r="U415" s="277" t="e">
        <f>VLOOKUP(U402,'[12]설치원가(CCTV)'!B$6:U$48,15,0)</f>
        <v>#N/A</v>
      </c>
      <c r="V415" s="277" t="str">
        <f>IF(G401=",","",HLOOKUP(G402,'[12]설치원가(트렁크)'!$F$5:$K$26,10,0))</f>
        <v/>
      </c>
      <c r="W415" s="297" t="str">
        <f>IF(K401=",","",VLOOKUP(K402,'[12]설치원가(병렬)'!B$6:U$46,15,0))</f>
        <v/>
      </c>
      <c r="X415" s="277" t="str">
        <f>IF(I401=",","",HLOOKUP(G402,'[12]설치원가(지하)'!$F$5:$K$26,10,0)*I402)</f>
        <v/>
      </c>
      <c r="Y415" s="279" t="str">
        <f>IFERROR(HLOOKUP(Y402,'[12]설치원가(자동구출운전장치)'!$P$3:$Y$17,12,0),"")</f>
        <v/>
      </c>
      <c r="Z415" s="280" t="e">
        <f t="shared" si="41"/>
        <v>#N/A</v>
      </c>
    </row>
    <row r="416" spans="1:26" ht="34.5" customHeight="1">
      <c r="A416" s="269"/>
      <c r="B416" s="417" t="s">
        <v>1753</v>
      </c>
      <c r="C416" s="418"/>
      <c r="D416" s="419" t="e">
        <f>IF(M401="기계실무",VLOOKUP(D402,'[12]제조원가(기계실무)'!A$6:L$1103,8,0),VLOOKUP(D402,'[12]제조원가(기계실유)'!A$7:L$1104,8,0))</f>
        <v>#N/A</v>
      </c>
      <c r="E416" s="419"/>
      <c r="F416" s="277"/>
      <c r="G416" s="277" t="str">
        <f>IF(G401=",","",HLOOKUP(G402,'[12]제조원가(트렁크)'!$F$5:$K$18,11,0))</f>
        <v/>
      </c>
      <c r="H416" s="277"/>
      <c r="I416" s="277" t="str">
        <f>IF(I401=",","",HLOOKUP(G402,'[12]제조원가(지하층)'!F$5:K$18,10,0)*I402)</f>
        <v/>
      </c>
      <c r="J416" s="277"/>
      <c r="K416" s="277" t="str">
        <f>IF(K401=",","",VLOOKUP(K402,'[12]제조원가(병렬)'!A$6:M$46,9,0))</f>
        <v/>
      </c>
      <c r="L416" s="277"/>
      <c r="M416" s="277"/>
      <c r="N416" s="277"/>
      <c r="O416" s="277"/>
      <c r="P416" s="277"/>
      <c r="Q416" s="277"/>
      <c r="R416" s="277"/>
      <c r="S416" s="277" t="e">
        <f t="shared" si="40"/>
        <v>#N/A</v>
      </c>
      <c r="T416" s="288" t="e">
        <f>SUM(T408:T415)</f>
        <v>#N/A</v>
      </c>
      <c r="U416" s="288" t="e">
        <f>SUM(U408:U415)</f>
        <v>#N/A</v>
      </c>
      <c r="V416" s="288">
        <f>SUM(V408:V415)</f>
        <v>0</v>
      </c>
      <c r="W416" s="288">
        <f>SUM(W408:W415)</f>
        <v>0</v>
      </c>
      <c r="X416" s="288">
        <f>SUM(X408:X415)</f>
        <v>0</v>
      </c>
      <c r="Y416" s="279" t="str">
        <f>IFERROR(HLOOKUP(Y402,'[12]설치원가(자동구출운전장치)'!$P$3:$Y$17,13,0),"")</f>
        <v/>
      </c>
      <c r="Z416" s="280" t="e">
        <f t="shared" si="41"/>
        <v>#N/A</v>
      </c>
    </row>
    <row r="417" spans="1:27" ht="34.5" customHeight="1">
      <c r="A417" s="269"/>
      <c r="B417" s="417" t="s">
        <v>1754</v>
      </c>
      <c r="C417" s="418"/>
      <c r="D417" s="419" t="e">
        <f>IF(M401="기계실무",VLOOKUP(D402,'[12]제조원가(기계실무)'!A$6:L$1103,10,0),VLOOKUP(D402,'[12]제조원가(기계실유)'!A$7:L$1104,10,0))</f>
        <v>#N/A</v>
      </c>
      <c r="E417" s="419"/>
      <c r="F417" s="277"/>
      <c r="G417" s="277" t="str">
        <f>IF(G401=",","",HLOOKUP(G402,'[12]제조원가(트렁크)'!$F$5:$K$18,12,0))</f>
        <v/>
      </c>
      <c r="H417" s="277"/>
      <c r="I417" s="277" t="str">
        <f>IF(I401=",","",HLOOKUP(G402,'[12]제조원가(지하층)'!F$5:K$18,12,0)*I402)</f>
        <v/>
      </c>
      <c r="J417" s="277"/>
      <c r="K417" s="277" t="str">
        <f>IF(K401=",","",VLOOKUP(K402,'[12]제조원가(병렬)'!A$6:M$46,11,0))</f>
        <v/>
      </c>
      <c r="L417" s="277"/>
      <c r="M417" s="277"/>
      <c r="N417" s="277"/>
      <c r="O417" s="277"/>
      <c r="P417" s="277"/>
      <c r="Q417" s="277"/>
      <c r="R417" s="277"/>
      <c r="S417" s="277" t="e">
        <f t="shared" si="40"/>
        <v>#N/A</v>
      </c>
      <c r="T417" s="277" t="e">
        <f>VLOOKUP(T402,'[12]원가집계(설치)'!A$6:V$572,18,0)</f>
        <v>#N/A</v>
      </c>
      <c r="U417" s="277" t="e">
        <f>VLOOKUP(U402,'[12]설치원가(CCTV)'!B$6:U$48,18,0)</f>
        <v>#N/A</v>
      </c>
      <c r="V417" s="277" t="str">
        <f>IF(G401=",","",HLOOKUP(G402,'[12]설치원가(트렁크)'!$F$5:$K$26,20,0))</f>
        <v/>
      </c>
      <c r="W417" s="297" t="str">
        <f>IF(K401=",","",VLOOKUP(K402,'[12]설치원가(병렬)'!B$6:U$46,18,0))</f>
        <v/>
      </c>
      <c r="X417" s="277" t="str">
        <f>IF(I401=",","",HLOOKUP(G402,'[12]설치원가(지하)'!$F$5:$K$26,20,0)*I402)</f>
        <v/>
      </c>
      <c r="Y417" s="279" t="str">
        <f>IFERROR(HLOOKUP(Y402,'[12]설치원가(자동구출운전장치)'!$P$3:$Y$17,14,0),"")</f>
        <v/>
      </c>
      <c r="Z417" s="280" t="e">
        <f t="shared" si="41"/>
        <v>#N/A</v>
      </c>
    </row>
    <row r="418" spans="1:27" ht="34.5" customHeight="1">
      <c r="A418" s="269"/>
      <c r="B418" s="417" t="s">
        <v>1733</v>
      </c>
      <c r="C418" s="418"/>
      <c r="D418" s="419" t="e">
        <f>IF(M401="기계실무",VLOOKUP(D402,'[12]제조원가(기계실무)'!A$6:L$1103,11,0),VLOOKUP(D402,'[12]제조원가(기계실유)'!A$7:L$1104,11,0))</f>
        <v>#N/A</v>
      </c>
      <c r="E418" s="419"/>
      <c r="F418" s="277"/>
      <c r="G418" s="277" t="str">
        <f>IF(G401=",","",HLOOKUP(G402,'[12]제조원가(트렁크)'!$F$5:$K$18,13,0))</f>
        <v/>
      </c>
      <c r="H418" s="277"/>
      <c r="I418" s="277" t="str">
        <f>IF(I401=",","",HLOOKUP(G402,'[12]제조원가(지하층)'!F$5:K$18,13,0)*I402)</f>
        <v/>
      </c>
      <c r="J418" s="277"/>
      <c r="K418" s="277" t="str">
        <f>IF(K401=",","",VLOOKUP(K402,'[12]제조원가(병렬)'!A$6:M$46,12,0))</f>
        <v/>
      </c>
      <c r="L418" s="277"/>
      <c r="M418" s="277"/>
      <c r="N418" s="277"/>
      <c r="O418" s="277"/>
      <c r="P418" s="277"/>
      <c r="Q418" s="277"/>
      <c r="R418" s="277"/>
      <c r="S418" s="277" t="e">
        <f t="shared" si="40"/>
        <v>#N/A</v>
      </c>
      <c r="T418" s="277" t="e">
        <f>VLOOKUP(T402,'[12]원가집계(설치)'!A$6:V$572,19,0)</f>
        <v>#N/A</v>
      </c>
      <c r="U418" s="277" t="e">
        <f>VLOOKUP(U402,'[12]설치원가(CCTV)'!B$6:U$48,19,0)</f>
        <v>#N/A</v>
      </c>
      <c r="V418" s="277" t="str">
        <f>IF(G401=",","",HLOOKUP(G402,'[12]설치원가(트렁크)'!$F$5:$K$26,21,0))</f>
        <v/>
      </c>
      <c r="W418" s="297" t="str">
        <f>IF(K401=",","",VLOOKUP(K402,'[12]설치원가(병렬)'!B$6:U$46,19,0))</f>
        <v/>
      </c>
      <c r="X418" s="277" t="str">
        <f>IF(I401=",","",HLOOKUP(G402,'[12]설치원가(지하)'!$F$5:$K$26,21,0)*I402)</f>
        <v/>
      </c>
      <c r="Y418" s="279" t="str">
        <f>IFERROR(HLOOKUP(Y402,'[12]설치원가(자동구출운전장치)'!$P$3:$Y$17,15,0),"")</f>
        <v/>
      </c>
      <c r="Z418" s="280" t="e">
        <f t="shared" si="41"/>
        <v>#N/A</v>
      </c>
    </row>
    <row r="419" spans="1:27" ht="34.5" customHeight="1">
      <c r="A419" s="269"/>
      <c r="B419" s="417" t="s">
        <v>1813</v>
      </c>
      <c r="C419" s="418"/>
      <c r="D419" s="420"/>
      <c r="E419" s="420"/>
      <c r="F419" s="289"/>
      <c r="G419" s="289"/>
      <c r="H419" s="289"/>
      <c r="I419" s="289"/>
      <c r="J419" s="289"/>
      <c r="K419" s="289"/>
      <c r="L419" s="289"/>
      <c r="M419" s="289"/>
      <c r="N419" s="289"/>
      <c r="O419" s="289"/>
      <c r="P419" s="289"/>
      <c r="Q419" s="289"/>
      <c r="R419" s="289"/>
      <c r="S419" s="277"/>
      <c r="T419" s="289"/>
      <c r="U419" s="289"/>
      <c r="V419" s="289"/>
      <c r="W419" s="290"/>
      <c r="X419" s="289"/>
      <c r="Y419" s="291"/>
      <c r="Z419" s="280">
        <f>[12]예비품산출표!$G$25</f>
        <v>135382.66717791412</v>
      </c>
    </row>
    <row r="420" spans="1:27" ht="34.5" customHeight="1" thickBot="1">
      <c r="A420" s="269"/>
      <c r="B420" s="421" t="s">
        <v>1737</v>
      </c>
      <c r="C420" s="422"/>
      <c r="D420" s="423"/>
      <c r="E420" s="423"/>
      <c r="F420" s="292"/>
      <c r="G420" s="292"/>
      <c r="H420" s="292"/>
      <c r="I420" s="292"/>
      <c r="J420" s="292"/>
      <c r="K420" s="292"/>
      <c r="L420" s="292"/>
      <c r="M420" s="292"/>
      <c r="N420" s="292"/>
      <c r="O420" s="292"/>
      <c r="P420" s="292"/>
      <c r="Q420" s="292"/>
      <c r="R420" s="292"/>
      <c r="S420" s="293"/>
      <c r="T420" s="292"/>
      <c r="U420" s="292"/>
      <c r="V420" s="292"/>
      <c r="W420" s="294"/>
      <c r="X420" s="292"/>
      <c r="Y420" s="295"/>
      <c r="Z420" s="296" t="e">
        <f>VLOOKUP(Z402,'[12]표준보수료(지급)'!A$5:K$218,11,0)</f>
        <v>#N/A</v>
      </c>
      <c r="AA420" s="296" t="e">
        <f>VLOOKUP(Z402,'[12]표준보수료(사급)'!A$5:K$218,11,0)</f>
        <v>#N/A</v>
      </c>
    </row>
    <row r="421" spans="1:27" ht="34.5" customHeight="1" thickBot="1">
      <c r="A421" s="255">
        <f>A401+1</f>
        <v>22</v>
      </c>
      <c r="B421" s="256">
        <f>VLOOKUP(A421,타입입력,3,0)</f>
        <v>0</v>
      </c>
      <c r="C421" s="257" t="s">
        <v>1693</v>
      </c>
      <c r="D421" s="256">
        <f>VLOOKUP(A421,타입입력,5,0)</f>
        <v>0</v>
      </c>
      <c r="E421" s="257" t="s">
        <v>1694</v>
      </c>
      <c r="F421" s="258" t="str">
        <f>IF(G421=0,"",",")</f>
        <v>,</v>
      </c>
      <c r="G421" s="256" t="str">
        <f>IF(VLOOKUP(A421,타입입력,7,0)="",",",VLOOKUP(A421,타입입력,7,0))</f>
        <v>,</v>
      </c>
      <c r="H421" s="258" t="str">
        <f>IF(I421="","",",")</f>
        <v>,</v>
      </c>
      <c r="I421" s="256" t="str">
        <f>IF(VLOOKUP(A421,타입입력,8,0)="",",",VLOOKUP(A421,타입입력,8,0)&amp;"층")</f>
        <v>,</v>
      </c>
      <c r="J421" s="258" t="str">
        <f>IF(K421="","",",")</f>
        <v>,</v>
      </c>
      <c r="K421" s="256" t="str">
        <f>IF(VLOOKUP(A421,타입입력,12,0)="",",",VLOOKUP(A421,타입입력,12,0))</f>
        <v>,</v>
      </c>
      <c r="L421" s="258" t="str">
        <f>IF(M421="","",",")</f>
        <v>,</v>
      </c>
      <c r="M421" s="256" t="str">
        <f>IF(VLOOKUP(A421,타입입력,13,0)="",",",VLOOKUP(A421,타입입력,13,0))</f>
        <v>,</v>
      </c>
      <c r="N421" s="258" t="str">
        <f>IF(O421="","",",")</f>
        <v>,</v>
      </c>
      <c r="O421" s="256" t="str">
        <f>IF(VLOOKUP(A421,타입입력,14,0)="",",",VLOOKUP(A421,타입입력,14,0))</f>
        <v>,</v>
      </c>
      <c r="P421" s="258" t="str">
        <f>IF(Q421="","",",")</f>
        <v>,</v>
      </c>
      <c r="Q421" s="256" t="str">
        <f>IF(VLOOKUP(A421,타입입력,15,0)="",",",VLOOKUP(A421,타입입력,15,0))</f>
        <v>,</v>
      </c>
      <c r="R421" s="258" t="str">
        <f>IF(S421="","",",")</f>
        <v>,</v>
      </c>
      <c r="S421" s="256" t="str">
        <f>IF(VLOOKUP(A421,타입입력,16,0)="",",",VLOOKUP(A421,타입입력,16,0))</f>
        <v>,</v>
      </c>
      <c r="T421" s="256" t="str">
        <f>IF(VLOOKUP(A421,타입입력,17,0)="",",",VLOOKUP(A421,타입입력,17,0))</f>
        <v>,</v>
      </c>
      <c r="U421" s="259" t="str">
        <f>IF(VLOOKUP(A421,타입입력,18,0)="",",",VLOOKUP(A421,타입입력,18,0))</f>
        <v>,</v>
      </c>
      <c r="V421" s="256" t="str">
        <f>IF(VLOOKUP(A421,타입입력,20,0)="",",",VLOOKUP(A421,타입입력,20,0))</f>
        <v>,</v>
      </c>
      <c r="W421" s="256" t="str">
        <f>IF(VLOOKUP(A421,타입입력,21,0)="",",",VLOOKUP(A421,타입입력,21,0))</f>
        <v>,</v>
      </c>
      <c r="X421" s="256" t="str">
        <f>IF(VLOOKUP(A421,타입입력,23,0)="",",",VLOOKUP(A421,타입입력,23,0))</f>
        <v>,</v>
      </c>
      <c r="Y421" s="256"/>
      <c r="Z421" s="260" t="str">
        <f>IF(VLOOKUP(A421,타입입력,22,0)="",",",VLOOKUP(A421,타입입력,22,0))</f>
        <v>,</v>
      </c>
    </row>
    <row r="422" spans="1:27" ht="34.5" customHeight="1">
      <c r="A422" s="262"/>
      <c r="B422" s="433">
        <f>VLOOKUP(A421,타입입력,2,0)</f>
        <v>0</v>
      </c>
      <c r="C422" s="434"/>
      <c r="D422" s="435" t="str">
        <f>CONCATENATE(B421,C421,D421,E421,S421,T421)</f>
        <v>0인승0층,,</v>
      </c>
      <c r="E422" s="435"/>
      <c r="F422" s="263"/>
      <c r="G422" s="263" t="str">
        <f>CONCATENATE(B421,C421)</f>
        <v>0인승</v>
      </c>
      <c r="H422" s="263"/>
      <c r="I422" s="263" t="str">
        <f>MID(I421,3,1)</f>
        <v/>
      </c>
      <c r="J422" s="263"/>
      <c r="K422" s="263" t="str">
        <f>CONCATENATE(D421,E421)</f>
        <v>0층</v>
      </c>
      <c r="L422" s="263"/>
      <c r="M422" s="263"/>
      <c r="N422" s="263"/>
      <c r="O422" s="263"/>
      <c r="P422" s="263"/>
      <c r="Q422" s="263"/>
      <c r="R422" s="263"/>
      <c r="S422" s="263"/>
      <c r="T422" s="263" t="str">
        <f>CONCATENATE(B421,C421,D421,E421,S421)</f>
        <v>0인승0층,</v>
      </c>
      <c r="U422" s="263" t="str">
        <f>CONCATENATE(D421,E421)</f>
        <v>0층</v>
      </c>
      <c r="V422" s="264"/>
      <c r="W422" s="264"/>
      <c r="X422" s="264"/>
      <c r="Y422" s="265" t="e">
        <f>IF(MID(S421,4,1)="m",VALUE(CONCATENATE(B421,LEFT(S421,3))),VALUE(CONCATENATE(B421,LEFT(S421,2))))</f>
        <v>#VALUE!</v>
      </c>
      <c r="Z422" s="266" t="str">
        <f>CONCATENATE(B421,C421,D421,E421)</f>
        <v>0인승0층</v>
      </c>
    </row>
    <row r="423" spans="1:27" ht="34.5" customHeight="1">
      <c r="A423" s="269"/>
      <c r="B423" s="424" t="s">
        <v>1695</v>
      </c>
      <c r="C423" s="425"/>
      <c r="D423" s="426" t="str">
        <f>CONCATENATE(B421,C421,D421,E421)</f>
        <v>0인승0층</v>
      </c>
      <c r="E423" s="426"/>
      <c r="F423" s="270"/>
      <c r="G423" s="271"/>
      <c r="H423" s="270"/>
      <c r="I423" s="270" t="s">
        <v>1815</v>
      </c>
      <c r="J423" s="270"/>
      <c r="K423" s="270"/>
      <c r="L423" s="270"/>
      <c r="M423" s="270"/>
      <c r="N423" s="270"/>
      <c r="O423" s="270" t="str">
        <f>B421&amp;C421&amp;O421</f>
        <v>0인승,</v>
      </c>
      <c r="P423" s="270"/>
      <c r="Q423" s="270"/>
      <c r="R423" s="270"/>
      <c r="S423" s="270"/>
      <c r="T423" s="427" t="s">
        <v>1699</v>
      </c>
      <c r="U423" s="427"/>
      <c r="V423" s="427"/>
      <c r="W423" s="427"/>
      <c r="X423" s="427"/>
      <c r="Y423" s="428"/>
      <c r="Z423" s="429"/>
    </row>
    <row r="424" spans="1:27" ht="34.5" customHeight="1">
      <c r="A424" s="269"/>
      <c r="B424" s="430" t="s">
        <v>1701</v>
      </c>
      <c r="C424" s="431"/>
      <c r="D424" s="432" t="str">
        <f>"본체"&amp;IF(M421="기계실무","("&amp;M421&amp;")","")</f>
        <v>본체</v>
      </c>
      <c r="E424" s="432"/>
      <c r="F424" s="272"/>
      <c r="G424" s="273" t="str">
        <f>G421</f>
        <v>,</v>
      </c>
      <c r="H424" s="272"/>
      <c r="I424" s="273" t="str">
        <f>I421</f>
        <v>,</v>
      </c>
      <c r="J424" s="272"/>
      <c r="K424" s="273" t="str">
        <f>K421</f>
        <v>,</v>
      </c>
      <c r="L424" s="272"/>
      <c r="M424" s="272"/>
      <c r="N424" s="272"/>
      <c r="O424" s="272"/>
      <c r="P424" s="272"/>
      <c r="Q424" s="272"/>
      <c r="R424" s="272"/>
      <c r="S424" s="272" t="s">
        <v>1702</v>
      </c>
      <c r="T424" s="272" t="str">
        <f>"본체"&amp;"("&amp;M421&amp;")"</f>
        <v>본체(,)</v>
      </c>
      <c r="U424" s="272" t="s">
        <v>1703</v>
      </c>
      <c r="V424" s="272" t="s">
        <v>1704</v>
      </c>
      <c r="W424" s="273" t="s">
        <v>1705</v>
      </c>
      <c r="X424" s="273" t="str">
        <f>I421</f>
        <v>,</v>
      </c>
      <c r="Y424" s="274" t="s">
        <v>1816</v>
      </c>
      <c r="Z424" s="275" t="s">
        <v>1702</v>
      </c>
    </row>
    <row r="425" spans="1:27" ht="34.5" customHeight="1">
      <c r="A425" s="269"/>
      <c r="B425" s="417" t="s">
        <v>1817</v>
      </c>
      <c r="C425" s="418"/>
      <c r="D425" s="419" t="e">
        <f>IF(M421="기계실무",VLOOKUP(D422,'[12]제조원가(기계실무)'!A$6:L$1103,4,0),VLOOKUP(D422,'[12]제조원가(기계실유)'!A$7:L$1104,4,0))+IF(O421=",",0,VLOOKUP(O421,[12]특수단가!$A$6:$H$20,8,))+IF(Q421=",",0,VLOOKUP(Q421,[12]특수단가!$A$6:$H$20,8,))+IF(U421=",",0,([12]특수단가!$H$11*(U421+1)))+IF(V421=",",0,VLOOKUP(B421,[12]특수단가!$A$12:$H$17,8,))+IF(W421=",",0,VLOOKUP(W421,[12]특수단가!$A$6:$H$20,8,))+IF(X421=",",0,VLOOKUP(X421,[12]특수단가!$A$6:$H$20,8,))</f>
        <v>#N/A</v>
      </c>
      <c r="E425" s="419"/>
      <c r="F425" s="277"/>
      <c r="G425" s="277" t="str">
        <f>IF(G421=",","",HLOOKUP(G422,'[12]제조원가(트렁크)'!$F$5:$K$18,6,0))</f>
        <v/>
      </c>
      <c r="H425" s="277"/>
      <c r="I425" s="277" t="str">
        <f>IF(I421=",","",HLOOKUP(G422,'[12]제조원가(지하층)'!F$5:K$18,6,0)*I422)</f>
        <v/>
      </c>
      <c r="J425" s="277"/>
      <c r="K425" s="277" t="str">
        <f>IF(K421=",","",VLOOKUP(K422,'[12]제조원가(병렬)'!A$6:M$46,3,0))</f>
        <v/>
      </c>
      <c r="L425" s="277"/>
      <c r="M425" s="277"/>
      <c r="N425" s="277"/>
      <c r="O425" s="277"/>
      <c r="P425" s="277"/>
      <c r="Q425" s="277"/>
      <c r="R425" s="277"/>
      <c r="S425" s="277" t="e">
        <f t="shared" ref="S425:S438" si="42">TRUNC(SUM(D425:Q425))</f>
        <v>#N/A</v>
      </c>
      <c r="T425" s="277" t="e">
        <f>VLOOKUP(T422,'[12]원가집계(설치)'!A$6:V$572,4,0)</f>
        <v>#N/A</v>
      </c>
      <c r="U425" s="277" t="e">
        <f>VLOOKUP(U422,'[12]설치원가(CCTV)'!B$6:U$48,4,0)</f>
        <v>#N/A</v>
      </c>
      <c r="V425" s="278"/>
      <c r="W425" s="297" t="str">
        <f>IF(K421=",","",VLOOKUP(K422,'[12]설치원가(병렬)'!B$6:U$46,4,0))</f>
        <v/>
      </c>
      <c r="X425" s="277" t="str">
        <f>IF(I421=",","",HLOOKUP(G422,'[12]설치원가(지하)'!$F$5:$K$26,6,0)*I422)</f>
        <v/>
      </c>
      <c r="Y425" s="279" t="str">
        <f>IFERROR(HLOOKUP(Y422,'[12]설치원가(자동구출운전장치)'!$P$3:$Y$17,2,0),"")</f>
        <v/>
      </c>
      <c r="Z425" s="280" t="e">
        <f t="shared" ref="Z425:Z438" si="43">TRUNC(SUM(T425:Y425))</f>
        <v>#N/A</v>
      </c>
    </row>
    <row r="426" spans="1:27" ht="34.5" customHeight="1">
      <c r="A426" s="269"/>
      <c r="B426" s="417" t="s">
        <v>1805</v>
      </c>
      <c r="C426" s="418"/>
      <c r="D426" s="419" t="e">
        <f>IF(M421="기계실무",VLOOKUP(D422,'[12]제조원가(기계실무)'!A$6:L$1103,5,0),VLOOKUP(D422,'[12]제조원가(기계실유)'!A$7:L$1104,5,0))</f>
        <v>#N/A</v>
      </c>
      <c r="E426" s="419"/>
      <c r="F426" s="277"/>
      <c r="G426" s="277" t="str">
        <f>IF(G421=",","",HLOOKUP(G422,'[12]제조원가(트렁크)'!$F$5:$K$18,7,0))</f>
        <v/>
      </c>
      <c r="H426" s="277"/>
      <c r="I426" s="277" t="str">
        <f>IF(I421=",","",HLOOKUP(G422,'[12]제조원가(지하층)'!F$5:K$18,7,0)*I422)</f>
        <v/>
      </c>
      <c r="J426" s="277"/>
      <c r="K426" s="277" t="str">
        <f>IF(K421=",","",VLOOKUP(K422,'[12]제조원가(병렬)'!A$6:M$46,6,0))</f>
        <v/>
      </c>
      <c r="L426" s="277"/>
      <c r="M426" s="277"/>
      <c r="N426" s="277"/>
      <c r="O426" s="277"/>
      <c r="P426" s="277"/>
      <c r="Q426" s="277"/>
      <c r="R426" s="277"/>
      <c r="S426" s="277" t="e">
        <f t="shared" si="42"/>
        <v>#N/A</v>
      </c>
      <c r="T426" s="277" t="e">
        <f>VLOOKUP(T422,'[12]원가집계(설치)'!A$6:V$572,5,0)</f>
        <v>#N/A</v>
      </c>
      <c r="U426" s="277" t="e">
        <f>VLOOKUP(U422,'[12]설치원가(CCTV)'!B$6:U$48,5,0)</f>
        <v>#N/A</v>
      </c>
      <c r="V426" s="277" t="str">
        <f>IF(G421=",","",HLOOKUP(G422,'[12]설치원가(트렁크)'!$F$5:$K$26,7,0))</f>
        <v/>
      </c>
      <c r="W426" s="297" t="str">
        <f>IF(K421=",","",VLOOKUP(K422,'[12]설치원가(병렬)'!B$6:U$46,5,0))</f>
        <v/>
      </c>
      <c r="X426" s="277" t="str">
        <f>IF(I421=",","",HLOOKUP(G422,'[12]설치원가(지하)'!$F$5:$K$26,7,0)*I422)</f>
        <v/>
      </c>
      <c r="Y426" s="279" t="str">
        <f>IFERROR(HLOOKUP(Y422,'[12]설치원가(자동구출운전장치)'!$P$3:$Y$17,3,0),"")</f>
        <v/>
      </c>
      <c r="Z426" s="280" t="e">
        <f t="shared" si="43"/>
        <v>#N/A</v>
      </c>
    </row>
    <row r="427" spans="1:27" ht="34.5" customHeight="1">
      <c r="A427" s="269"/>
      <c r="B427" s="417" t="s">
        <v>1818</v>
      </c>
      <c r="C427" s="418"/>
      <c r="D427" s="419" t="e">
        <f>IF(M421="기계실무",VLOOKUP(D422,'[12]제조원가(기계실무)'!A$6:L$1103,6,0),VLOOKUP(D422,'[12]제조원가(기계실유)'!A$7:L$1104,6,0))</f>
        <v>#N/A</v>
      </c>
      <c r="E427" s="419"/>
      <c r="F427" s="277"/>
      <c r="G427" s="277" t="str">
        <f>IF(G421=",","",HLOOKUP(G422,'[12]제조원가(트렁크)'!$F$5:$K$18,8,0))</f>
        <v/>
      </c>
      <c r="H427" s="277"/>
      <c r="I427" s="277" t="str">
        <f>IF(I421=",","",HLOOKUP(G422,'[12]제조원가(지하층)'!F$5:K$18,8,0)*I422)</f>
        <v/>
      </c>
      <c r="J427" s="277"/>
      <c r="K427" s="277" t="str">
        <f>IF(K421=",","",VLOOKUP(K422,'[12]제조원가(병렬)'!A$6:M$46,7,0))</f>
        <v/>
      </c>
      <c r="L427" s="277"/>
      <c r="M427" s="277"/>
      <c r="N427" s="277"/>
      <c r="O427" s="277"/>
      <c r="P427" s="277"/>
      <c r="Q427" s="277"/>
      <c r="R427" s="277"/>
      <c r="S427" s="277" t="e">
        <f t="shared" si="42"/>
        <v>#N/A</v>
      </c>
      <c r="T427" s="277" t="e">
        <f>VLOOKUP(T422,'[12]원가집계(설치)'!A$6:V$572,6,0)</f>
        <v>#N/A</v>
      </c>
      <c r="U427" s="277" t="e">
        <f>VLOOKUP(U422,'[12]설치원가(CCTV)'!B$6:U$48,6,0)</f>
        <v>#N/A</v>
      </c>
      <c r="V427" s="277" t="str">
        <f>IF(G421=",","",HLOOKUP(G422,'[12]설치원가(트렁크)'!$F$5:$K$26,8,0))</f>
        <v/>
      </c>
      <c r="W427" s="297" t="str">
        <f>IF(K421=",","",VLOOKUP(K422,'[12]설치원가(병렬)'!B$6:U$46,6,0))</f>
        <v/>
      </c>
      <c r="X427" s="277" t="str">
        <f>IF(I421=",","",HLOOKUP(G422,'[12]설치원가(지하)'!$F$5:$K$26,8,0)*I422)</f>
        <v/>
      </c>
      <c r="Y427" s="279" t="str">
        <f>IFERROR(HLOOKUP(Y422,'[12]설치원가(자동구출운전장치)'!$P$3:$Y$17,4,0),"")</f>
        <v/>
      </c>
      <c r="Z427" s="280" t="e">
        <f t="shared" si="43"/>
        <v>#N/A</v>
      </c>
    </row>
    <row r="428" spans="1:27" ht="34.5" customHeight="1">
      <c r="A428" s="269"/>
      <c r="B428" s="417" t="s">
        <v>1807</v>
      </c>
      <c r="C428" s="284" t="s">
        <v>1808</v>
      </c>
      <c r="D428" s="419"/>
      <c r="E428" s="419"/>
      <c r="F428" s="277"/>
      <c r="G428" s="285"/>
      <c r="H428" s="277"/>
      <c r="I428" s="285"/>
      <c r="J428" s="277"/>
      <c r="K428" s="285"/>
      <c r="L428" s="277"/>
      <c r="M428" s="277"/>
      <c r="N428" s="277"/>
      <c r="O428" s="277"/>
      <c r="P428" s="277"/>
      <c r="Q428" s="277"/>
      <c r="R428" s="277"/>
      <c r="S428" s="277">
        <f t="shared" si="42"/>
        <v>0</v>
      </c>
      <c r="T428" s="277" t="e">
        <f>VLOOKUP(T422,'[12]원가집계(설치)'!A$6:V$572,8,0)</f>
        <v>#N/A</v>
      </c>
      <c r="U428" s="277" t="e">
        <f>VLOOKUP(U422,'[12]설치원가(CCTV)'!B$6:U$48,8,0)</f>
        <v>#N/A</v>
      </c>
      <c r="V428" s="277" t="str">
        <f>IF(G421=",","",HLOOKUP(G422,'[12]설치원가(트렁크)'!$F$5:$K$26,11,0))</f>
        <v/>
      </c>
      <c r="W428" s="297" t="str">
        <f>IF(K421=",","",VLOOKUP(K422,'[12]설치원가(병렬)'!B$6:U$46,8,0))</f>
        <v/>
      </c>
      <c r="X428" s="277" t="str">
        <f>IF(I421=",","",HLOOKUP(G422,'[12]설치원가(지하)'!$F$5:$K$26,11,0)*I422)</f>
        <v/>
      </c>
      <c r="Y428" s="279" t="str">
        <f>IFERROR(HLOOKUP(Y422,'[12]설치원가(자동구출운전장치)'!$P$3:$Y$17,5,0),"")</f>
        <v/>
      </c>
      <c r="Z428" s="280" t="e">
        <f t="shared" si="43"/>
        <v>#N/A</v>
      </c>
    </row>
    <row r="429" spans="1:27" ht="34.5" customHeight="1">
      <c r="A429" s="269"/>
      <c r="B429" s="417"/>
      <c r="C429" s="284" t="s">
        <v>1819</v>
      </c>
      <c r="D429" s="419"/>
      <c r="E429" s="419"/>
      <c r="F429" s="277"/>
      <c r="G429" s="277"/>
      <c r="H429" s="277"/>
      <c r="I429" s="277"/>
      <c r="J429" s="277"/>
      <c r="K429" s="277"/>
      <c r="L429" s="277"/>
      <c r="M429" s="277"/>
      <c r="N429" s="277"/>
      <c r="O429" s="277"/>
      <c r="P429" s="277"/>
      <c r="Q429" s="277"/>
      <c r="R429" s="277"/>
      <c r="S429" s="277">
        <f t="shared" si="42"/>
        <v>0</v>
      </c>
      <c r="T429" s="277" t="e">
        <f>VLOOKUP(T422,'[12]원가집계(설치)'!A$6:V$572,9,0)</f>
        <v>#N/A</v>
      </c>
      <c r="U429" s="277" t="e">
        <f>VLOOKUP(U422,'[12]설치원가(CCTV)'!B$6:U$48,9,0)</f>
        <v>#N/A</v>
      </c>
      <c r="V429" s="277" t="str">
        <f>IF(G421=",","",HLOOKUP(G422,'[12]설치원가(트렁크)'!$F$5:$K$26,12,0))</f>
        <v/>
      </c>
      <c r="W429" s="297" t="str">
        <f>IF(K421=",","",VLOOKUP(K422,'[12]설치원가(병렬)'!B$6:U$46,9,0))</f>
        <v/>
      </c>
      <c r="X429" s="277" t="str">
        <f>IF(I421=",","",HLOOKUP(G422,'[12]설치원가(지하)'!$F$5:$K$26,12,0)*I422)</f>
        <v/>
      </c>
      <c r="Y429" s="279" t="str">
        <f>IFERROR(HLOOKUP(Y422,'[12]설치원가(자동구출운전장치)'!$P$3:$Y$17,6,0),"")</f>
        <v/>
      </c>
      <c r="Z429" s="280" t="e">
        <f t="shared" si="43"/>
        <v>#N/A</v>
      </c>
    </row>
    <row r="430" spans="1:27" ht="34.5" customHeight="1">
      <c r="A430" s="269"/>
      <c r="B430" s="417"/>
      <c r="C430" s="284" t="s">
        <v>1810</v>
      </c>
      <c r="D430" s="419"/>
      <c r="E430" s="419"/>
      <c r="F430" s="277"/>
      <c r="G430" s="277"/>
      <c r="H430" s="277"/>
      <c r="I430" s="277"/>
      <c r="J430" s="277"/>
      <c r="K430" s="277"/>
      <c r="L430" s="277"/>
      <c r="M430" s="277"/>
      <c r="N430" s="277"/>
      <c r="O430" s="277"/>
      <c r="P430" s="277"/>
      <c r="Q430" s="277"/>
      <c r="R430" s="277"/>
      <c r="S430" s="277">
        <f t="shared" si="42"/>
        <v>0</v>
      </c>
      <c r="T430" s="277" t="e">
        <f>VLOOKUP(T422,'[12]원가집계(설치)'!A$6:V$572,10,0)</f>
        <v>#N/A</v>
      </c>
      <c r="U430" s="277" t="e">
        <f>VLOOKUP(U422,'[12]설치원가(CCTV)'!B$6:U$48,10,0)</f>
        <v>#N/A</v>
      </c>
      <c r="V430" s="277" t="str">
        <f>IF(G421=",","",HLOOKUP(G422,'[12]설치원가(트렁크)'!$F$5:$K$26,13,0))</f>
        <v/>
      </c>
      <c r="W430" s="297" t="str">
        <f>IF(K421=",","",VLOOKUP(K422,'[12]설치원가(병렬)'!B$6:U$46,10,0))</f>
        <v/>
      </c>
      <c r="X430" s="277" t="str">
        <f>IF(I421=",","",HLOOKUP(G422,'[12]설치원가(지하)'!$F$5:$K$26,13,0)*I422)</f>
        <v/>
      </c>
      <c r="Y430" s="279" t="str">
        <f>IFERROR(HLOOKUP(Y422,'[12]설치원가(자동구출운전장치)'!$P$3:$Y$17,7,0),"")</f>
        <v/>
      </c>
      <c r="Z430" s="280" t="e">
        <f t="shared" si="43"/>
        <v>#N/A</v>
      </c>
    </row>
    <row r="431" spans="1:27" ht="34.5" customHeight="1">
      <c r="A431" s="269"/>
      <c r="B431" s="417"/>
      <c r="C431" s="284" t="s">
        <v>1820</v>
      </c>
      <c r="D431" s="419"/>
      <c r="E431" s="419"/>
      <c r="F431" s="277"/>
      <c r="G431" s="277"/>
      <c r="H431" s="277"/>
      <c r="I431" s="277"/>
      <c r="J431" s="277"/>
      <c r="K431" s="277"/>
      <c r="L431" s="277"/>
      <c r="M431" s="277"/>
      <c r="N431" s="277"/>
      <c r="O431" s="277"/>
      <c r="P431" s="277"/>
      <c r="Q431" s="277"/>
      <c r="R431" s="277"/>
      <c r="S431" s="277">
        <f t="shared" si="42"/>
        <v>0</v>
      </c>
      <c r="T431" s="277" t="e">
        <f>VLOOKUP(T422,'[12]원가집계(설치)'!A$6:V$572,11,0)</f>
        <v>#N/A</v>
      </c>
      <c r="U431" s="277" t="e">
        <f>VLOOKUP(U422,'[12]설치원가(CCTV)'!B$6:U$48,11,0)</f>
        <v>#N/A</v>
      </c>
      <c r="V431" s="277" t="str">
        <f>IF(G421=",","",HLOOKUP(G422,'[12]설치원가(트렁크)'!$F$5:$K$26,14,0))</f>
        <v/>
      </c>
      <c r="W431" s="297" t="str">
        <f>IF(K421=",","",VLOOKUP(K422,'[12]설치원가(병렬)'!B$6:U$46,11,0))</f>
        <v/>
      </c>
      <c r="X431" s="277" t="str">
        <f>IF(I421=",","",HLOOKUP(G422,'[12]설치원가(지하)'!$F$5:$K$26,14,0)*I422)</f>
        <v/>
      </c>
      <c r="Y431" s="279" t="str">
        <f>IFERROR(HLOOKUP(Y422,'[12]설치원가(자동구출운전장치)'!$P$3:$Y$17,8,0),"")</f>
        <v/>
      </c>
      <c r="Z431" s="280" t="e">
        <f t="shared" si="43"/>
        <v>#N/A</v>
      </c>
    </row>
    <row r="432" spans="1:27" ht="34.5" customHeight="1">
      <c r="A432" s="269"/>
      <c r="B432" s="417"/>
      <c r="C432" s="284" t="s">
        <v>1821</v>
      </c>
      <c r="D432" s="419"/>
      <c r="E432" s="419"/>
      <c r="F432" s="277"/>
      <c r="G432" s="277"/>
      <c r="H432" s="277"/>
      <c r="I432" s="277"/>
      <c r="J432" s="277"/>
      <c r="K432" s="277"/>
      <c r="L432" s="277"/>
      <c r="M432" s="277"/>
      <c r="N432" s="277"/>
      <c r="O432" s="277"/>
      <c r="P432" s="277"/>
      <c r="Q432" s="277"/>
      <c r="R432" s="277"/>
      <c r="S432" s="277">
        <f t="shared" si="42"/>
        <v>0</v>
      </c>
      <c r="T432" s="277" t="e">
        <f>VLOOKUP(T422,'[12]원가집계(설치)'!A$6:V$572,12,0)</f>
        <v>#N/A</v>
      </c>
      <c r="U432" s="277" t="e">
        <f>VLOOKUP(U422,'[12]설치원가(CCTV)'!B$6:U$48,12,0)</f>
        <v>#N/A</v>
      </c>
      <c r="V432" s="277" t="str">
        <f>IF(G421=",","",HLOOKUP(G422,'[12]설치원가(트렁크)'!$F$5:$K$26,15,0))</f>
        <v/>
      </c>
      <c r="W432" s="297" t="str">
        <f>IF(K421=",","",VLOOKUP(K422,'[12]설치원가(병렬)'!B$6:U$46,12,0))</f>
        <v/>
      </c>
      <c r="X432" s="277" t="str">
        <f>IF(I421=",","",HLOOKUP(G422,'[12]설치원가(지하)'!$F$5:$K$26,15,0)*I422)</f>
        <v/>
      </c>
      <c r="Y432" s="279" t="str">
        <f>IFERROR(HLOOKUP(Y422,'[12]설치원가(자동구출운전장치)'!$P$3:$Y$17,9,0),"")</f>
        <v/>
      </c>
      <c r="Z432" s="280" t="e">
        <f t="shared" si="43"/>
        <v>#N/A</v>
      </c>
    </row>
    <row r="433" spans="1:27" ht="34.5" customHeight="1">
      <c r="A433" s="269"/>
      <c r="B433" s="417"/>
      <c r="C433" s="284" t="s">
        <v>1822</v>
      </c>
      <c r="D433" s="419"/>
      <c r="E433" s="419"/>
      <c r="F433" s="287"/>
      <c r="G433" s="277"/>
      <c r="H433" s="277"/>
      <c r="I433" s="277"/>
      <c r="J433" s="277"/>
      <c r="K433" s="277"/>
      <c r="L433" s="277"/>
      <c r="M433" s="277"/>
      <c r="N433" s="277"/>
      <c r="O433" s="277"/>
      <c r="P433" s="277"/>
      <c r="Q433" s="277"/>
      <c r="R433" s="277"/>
      <c r="S433" s="277">
        <f t="shared" si="42"/>
        <v>0</v>
      </c>
      <c r="T433" s="277" t="e">
        <f>VLOOKUP(T422,'[12]원가집계(설치)'!A$6:V$572,13,0)</f>
        <v>#N/A</v>
      </c>
      <c r="U433" s="277" t="e">
        <f>VLOOKUP(U422,'[12]설치원가(CCTV)'!B$6:U$48,13,0)</f>
        <v>#N/A</v>
      </c>
      <c r="V433" s="277" t="str">
        <f>IF(G421=",","",HLOOKUP(G422,'[12]설치원가(트렁크)'!$F$5:$K$26,16,0))</f>
        <v/>
      </c>
      <c r="W433" s="297" t="str">
        <f>IF(K421=",","",VLOOKUP(K422,'[12]설치원가(병렬)'!B$6:U$46,13,0))</f>
        <v/>
      </c>
      <c r="X433" s="277" t="str">
        <f>IF(I421=",","",HLOOKUP(G422,'[12]설치원가(지하)'!$F$5:$K$26,16,0)*I422)</f>
        <v/>
      </c>
      <c r="Y433" s="279" t="str">
        <f>IFERROR(HLOOKUP(Y422,'[12]설치원가(자동구출운전장치)'!$P$3:$Y$17,10,0),"")</f>
        <v/>
      </c>
      <c r="Z433" s="280" t="e">
        <f t="shared" si="43"/>
        <v>#N/A</v>
      </c>
    </row>
    <row r="434" spans="1:27" ht="34.5" customHeight="1">
      <c r="A434" s="269"/>
      <c r="B434" s="417"/>
      <c r="C434" s="284" t="s">
        <v>1725</v>
      </c>
      <c r="D434" s="419"/>
      <c r="E434" s="419"/>
      <c r="F434" s="277"/>
      <c r="G434" s="277"/>
      <c r="H434" s="277"/>
      <c r="I434" s="277"/>
      <c r="J434" s="277"/>
      <c r="K434" s="277"/>
      <c r="L434" s="277"/>
      <c r="M434" s="277"/>
      <c r="N434" s="277"/>
      <c r="O434" s="277"/>
      <c r="P434" s="277"/>
      <c r="Q434" s="277"/>
      <c r="R434" s="277"/>
      <c r="S434" s="277">
        <f t="shared" si="42"/>
        <v>0</v>
      </c>
      <c r="T434" s="277" t="e">
        <f>VLOOKUP(T422,'[12]원가집계(설치)'!A$6:V$572,14,0)</f>
        <v>#N/A</v>
      </c>
      <c r="U434" s="277" t="e">
        <f>VLOOKUP(U422,'[12]설치원가(CCTV)'!B$6:U$48,14,0)</f>
        <v>#N/A</v>
      </c>
      <c r="V434" s="277" t="str">
        <f>IF(G421=",","",HLOOKUP(G422,'[12]설치원가(트렁크)'!$F$5:$K$26,17,0))</f>
        <v/>
      </c>
      <c r="W434" s="297" t="str">
        <f>IF(K421=",","",VLOOKUP(K422,'[12]설치원가(병렬)'!B$6:U$46,14,0))</f>
        <v/>
      </c>
      <c r="X434" s="277" t="str">
        <f>IF(I421=",","",HLOOKUP(G422,'[12]설치원가(지하)'!$F$5:$K$26,17,0)*I422)</f>
        <v/>
      </c>
      <c r="Y434" s="279" t="str">
        <f>IFERROR(HLOOKUP(Y422,'[12]설치원가(자동구출운전장치)'!$P$3:$Y$17,11,0),"")</f>
        <v/>
      </c>
      <c r="Z434" s="280" t="e">
        <f t="shared" si="43"/>
        <v>#N/A</v>
      </c>
    </row>
    <row r="435" spans="1:27" ht="34.5" customHeight="1">
      <c r="A435" s="269"/>
      <c r="B435" s="417"/>
      <c r="C435" s="284" t="s">
        <v>1823</v>
      </c>
      <c r="D435" s="419"/>
      <c r="E435" s="419"/>
      <c r="F435" s="277"/>
      <c r="G435" s="277"/>
      <c r="H435" s="277"/>
      <c r="I435" s="277"/>
      <c r="J435" s="277"/>
      <c r="K435" s="277"/>
      <c r="L435" s="277"/>
      <c r="M435" s="277"/>
      <c r="N435" s="277"/>
      <c r="O435" s="277"/>
      <c r="P435" s="277"/>
      <c r="Q435" s="277"/>
      <c r="R435" s="277"/>
      <c r="S435" s="277">
        <f t="shared" si="42"/>
        <v>0</v>
      </c>
      <c r="T435" s="277" t="e">
        <f>VLOOKUP(T422,'[12]원가집계(설치)'!A$6:V$572,15,0)</f>
        <v>#N/A</v>
      </c>
      <c r="U435" s="277" t="e">
        <f>VLOOKUP(U422,'[12]설치원가(CCTV)'!B$6:U$48,15,0)</f>
        <v>#N/A</v>
      </c>
      <c r="V435" s="277" t="str">
        <f>IF(G421=",","",HLOOKUP(G422,'[12]설치원가(트렁크)'!$F$5:$K$26,10,0))</f>
        <v/>
      </c>
      <c r="W435" s="297" t="str">
        <f>IF(K421=",","",VLOOKUP(K422,'[12]설치원가(병렬)'!B$6:U$46,15,0))</f>
        <v/>
      </c>
      <c r="X435" s="277" t="str">
        <f>IF(I421=",","",HLOOKUP(G422,'[12]설치원가(지하)'!$F$5:$K$26,10,0)*I422)</f>
        <v/>
      </c>
      <c r="Y435" s="279" t="str">
        <f>IFERROR(HLOOKUP(Y422,'[12]설치원가(자동구출운전장치)'!$P$3:$Y$17,12,0),"")</f>
        <v/>
      </c>
      <c r="Z435" s="280" t="e">
        <f t="shared" si="43"/>
        <v>#N/A</v>
      </c>
    </row>
    <row r="436" spans="1:27" ht="34.5" customHeight="1">
      <c r="A436" s="269"/>
      <c r="B436" s="417" t="s">
        <v>1824</v>
      </c>
      <c r="C436" s="418"/>
      <c r="D436" s="419" t="e">
        <f>IF(M421="기계실무",VLOOKUP(D422,'[12]제조원가(기계실무)'!A$6:L$1103,8,0),VLOOKUP(D422,'[12]제조원가(기계실유)'!A$7:L$1104,8,0))</f>
        <v>#N/A</v>
      </c>
      <c r="E436" s="419"/>
      <c r="F436" s="277"/>
      <c r="G436" s="277" t="str">
        <f>IF(G421=",","",HLOOKUP(G422,'[12]제조원가(트렁크)'!$F$5:$K$18,11,0))</f>
        <v/>
      </c>
      <c r="H436" s="277"/>
      <c r="I436" s="277" t="str">
        <f>IF(I421=",","",HLOOKUP(G422,'[12]제조원가(지하층)'!F$5:K$18,10,0)*I422)</f>
        <v/>
      </c>
      <c r="J436" s="277"/>
      <c r="K436" s="277" t="str">
        <f>IF(K421=",","",VLOOKUP(K422,'[12]제조원가(병렬)'!A$6:M$46,9,0))</f>
        <v/>
      </c>
      <c r="L436" s="277"/>
      <c r="M436" s="277"/>
      <c r="N436" s="277"/>
      <c r="O436" s="277"/>
      <c r="P436" s="277"/>
      <c r="Q436" s="277"/>
      <c r="R436" s="277"/>
      <c r="S436" s="277" t="e">
        <f t="shared" si="42"/>
        <v>#N/A</v>
      </c>
      <c r="T436" s="288" t="e">
        <f>SUM(T428:T435)</f>
        <v>#N/A</v>
      </c>
      <c r="U436" s="288" t="e">
        <f>SUM(U428:U435)</f>
        <v>#N/A</v>
      </c>
      <c r="V436" s="288">
        <f>SUM(V428:V435)</f>
        <v>0</v>
      </c>
      <c r="W436" s="288">
        <f>SUM(W428:W435)</f>
        <v>0</v>
      </c>
      <c r="X436" s="288">
        <f>SUM(X428:X435)</f>
        <v>0</v>
      </c>
      <c r="Y436" s="279" t="str">
        <f>IFERROR(HLOOKUP(Y422,'[12]설치원가(자동구출운전장치)'!$P$3:$Y$17,13,0),"")</f>
        <v/>
      </c>
      <c r="Z436" s="280" t="e">
        <f t="shared" si="43"/>
        <v>#N/A</v>
      </c>
    </row>
    <row r="437" spans="1:27" ht="34.5" customHeight="1">
      <c r="A437" s="269"/>
      <c r="B437" s="417" t="s">
        <v>1754</v>
      </c>
      <c r="C437" s="418"/>
      <c r="D437" s="419" t="e">
        <f>IF(M421="기계실무",VLOOKUP(D422,'[12]제조원가(기계실무)'!A$6:L$1103,10,0),VLOOKUP(D422,'[12]제조원가(기계실유)'!A$7:L$1104,10,0))</f>
        <v>#N/A</v>
      </c>
      <c r="E437" s="419"/>
      <c r="F437" s="277"/>
      <c r="G437" s="277" t="str">
        <f>IF(G421=",","",HLOOKUP(G422,'[12]제조원가(트렁크)'!$F$5:$K$18,12,0))</f>
        <v/>
      </c>
      <c r="H437" s="277"/>
      <c r="I437" s="277" t="str">
        <f>IF(I421=",","",HLOOKUP(G422,'[12]제조원가(지하층)'!F$5:K$18,12,0)*I422)</f>
        <v/>
      </c>
      <c r="J437" s="277"/>
      <c r="K437" s="277" t="str">
        <f>IF(K421=",","",VLOOKUP(K422,'[12]제조원가(병렬)'!A$6:M$46,11,0))</f>
        <v/>
      </c>
      <c r="L437" s="277"/>
      <c r="M437" s="277"/>
      <c r="N437" s="277"/>
      <c r="O437" s="277"/>
      <c r="P437" s="277"/>
      <c r="Q437" s="277"/>
      <c r="R437" s="277"/>
      <c r="S437" s="277" t="e">
        <f t="shared" si="42"/>
        <v>#N/A</v>
      </c>
      <c r="T437" s="277" t="e">
        <f>VLOOKUP(T422,'[12]원가집계(설치)'!A$6:V$572,18,0)</f>
        <v>#N/A</v>
      </c>
      <c r="U437" s="277" t="e">
        <f>VLOOKUP(U422,'[12]설치원가(CCTV)'!B$6:U$48,18,0)</f>
        <v>#N/A</v>
      </c>
      <c r="V437" s="277" t="str">
        <f>IF(G421=",","",HLOOKUP(G422,'[12]설치원가(트렁크)'!$F$5:$K$26,20,0))</f>
        <v/>
      </c>
      <c r="W437" s="297" t="str">
        <f>IF(K421=",","",VLOOKUP(K422,'[12]설치원가(병렬)'!B$6:U$46,18,0))</f>
        <v/>
      </c>
      <c r="X437" s="277" t="str">
        <f>IF(I421=",","",HLOOKUP(G422,'[12]설치원가(지하)'!$F$5:$K$26,20,0)*I422)</f>
        <v/>
      </c>
      <c r="Y437" s="279" t="str">
        <f>IFERROR(HLOOKUP(Y422,'[12]설치원가(자동구출운전장치)'!$P$3:$Y$17,14,0),"")</f>
        <v/>
      </c>
      <c r="Z437" s="280" t="e">
        <f t="shared" si="43"/>
        <v>#N/A</v>
      </c>
    </row>
    <row r="438" spans="1:27" ht="34.5" customHeight="1">
      <c r="A438" s="269"/>
      <c r="B438" s="417" t="s">
        <v>1825</v>
      </c>
      <c r="C438" s="418"/>
      <c r="D438" s="419" t="e">
        <f>IF(M421="기계실무",VLOOKUP(D422,'[12]제조원가(기계실무)'!A$6:L$1103,11,0),VLOOKUP(D422,'[12]제조원가(기계실유)'!A$7:L$1104,11,0))</f>
        <v>#N/A</v>
      </c>
      <c r="E438" s="419"/>
      <c r="F438" s="277"/>
      <c r="G438" s="277" t="str">
        <f>IF(G421=",","",HLOOKUP(G422,'[12]제조원가(트렁크)'!$F$5:$K$18,13,0))</f>
        <v/>
      </c>
      <c r="H438" s="277"/>
      <c r="I438" s="277" t="str">
        <f>IF(I421=",","",HLOOKUP(G422,'[12]제조원가(지하층)'!F$5:K$18,13,0)*I422)</f>
        <v/>
      </c>
      <c r="J438" s="277"/>
      <c r="K438" s="277" t="str">
        <f>IF(K421=",","",VLOOKUP(K422,'[12]제조원가(병렬)'!A$6:M$46,12,0))</f>
        <v/>
      </c>
      <c r="L438" s="277"/>
      <c r="M438" s="277"/>
      <c r="N438" s="277"/>
      <c r="O438" s="277"/>
      <c r="P438" s="277"/>
      <c r="Q438" s="277"/>
      <c r="R438" s="277"/>
      <c r="S438" s="277" t="e">
        <f t="shared" si="42"/>
        <v>#N/A</v>
      </c>
      <c r="T438" s="277" t="e">
        <f>VLOOKUP(T422,'[12]원가집계(설치)'!A$6:V$572,19,0)</f>
        <v>#N/A</v>
      </c>
      <c r="U438" s="277" t="e">
        <f>VLOOKUP(U422,'[12]설치원가(CCTV)'!B$6:U$48,19,0)</f>
        <v>#N/A</v>
      </c>
      <c r="V438" s="277" t="str">
        <f>IF(G421=",","",HLOOKUP(G422,'[12]설치원가(트렁크)'!$F$5:$K$26,21,0))</f>
        <v/>
      </c>
      <c r="W438" s="297" t="str">
        <f>IF(K421=",","",VLOOKUP(K422,'[12]설치원가(병렬)'!B$6:U$46,19,0))</f>
        <v/>
      </c>
      <c r="X438" s="277" t="str">
        <f>IF(I421=",","",HLOOKUP(G422,'[12]설치원가(지하)'!$F$5:$K$26,21,0)*I422)</f>
        <v/>
      </c>
      <c r="Y438" s="279" t="str">
        <f>IFERROR(HLOOKUP(Y422,'[12]설치원가(자동구출운전장치)'!$P$3:$Y$17,15,0),"")</f>
        <v/>
      </c>
      <c r="Z438" s="280" t="e">
        <f t="shared" si="43"/>
        <v>#N/A</v>
      </c>
    </row>
    <row r="439" spans="1:27" ht="34.5" customHeight="1">
      <c r="A439" s="269"/>
      <c r="B439" s="417" t="s">
        <v>1826</v>
      </c>
      <c r="C439" s="418"/>
      <c r="D439" s="420"/>
      <c r="E439" s="420"/>
      <c r="F439" s="289"/>
      <c r="G439" s="289"/>
      <c r="H439" s="289"/>
      <c r="I439" s="289"/>
      <c r="J439" s="289"/>
      <c r="K439" s="289"/>
      <c r="L439" s="289"/>
      <c r="M439" s="289"/>
      <c r="N439" s="289"/>
      <c r="O439" s="289"/>
      <c r="P439" s="289"/>
      <c r="Q439" s="289"/>
      <c r="R439" s="289"/>
      <c r="S439" s="277"/>
      <c r="T439" s="289"/>
      <c r="U439" s="289"/>
      <c r="V439" s="289"/>
      <c r="W439" s="290"/>
      <c r="X439" s="289"/>
      <c r="Y439" s="291"/>
      <c r="Z439" s="280">
        <f>[12]예비품산출표!$G$25</f>
        <v>135382.66717791412</v>
      </c>
    </row>
    <row r="440" spans="1:27" ht="34.5" customHeight="1" thickBot="1">
      <c r="A440" s="269"/>
      <c r="B440" s="421" t="s">
        <v>1737</v>
      </c>
      <c r="C440" s="422"/>
      <c r="D440" s="423"/>
      <c r="E440" s="423"/>
      <c r="F440" s="292"/>
      <c r="G440" s="292"/>
      <c r="H440" s="292"/>
      <c r="I440" s="292"/>
      <c r="J440" s="292"/>
      <c r="K440" s="292"/>
      <c r="L440" s="292"/>
      <c r="M440" s="292"/>
      <c r="N440" s="292"/>
      <c r="O440" s="292"/>
      <c r="P440" s="292"/>
      <c r="Q440" s="292"/>
      <c r="R440" s="292"/>
      <c r="S440" s="293"/>
      <c r="T440" s="292"/>
      <c r="U440" s="292"/>
      <c r="V440" s="292"/>
      <c r="W440" s="294"/>
      <c r="X440" s="292"/>
      <c r="Y440" s="295"/>
      <c r="Z440" s="296" t="e">
        <f>VLOOKUP(Z422,'[12]표준보수료(지급)'!A$5:K$218,11,0)</f>
        <v>#N/A</v>
      </c>
      <c r="AA440" s="296" t="e">
        <f>VLOOKUP(Z422,'[12]표준보수료(사급)'!A$5:K$218,11,0)</f>
        <v>#N/A</v>
      </c>
    </row>
    <row r="441" spans="1:27" ht="34.5" customHeight="1" thickBot="1">
      <c r="A441" s="255">
        <f>A421+1</f>
        <v>23</v>
      </c>
      <c r="B441" s="256">
        <f>VLOOKUP(A441,타입입력,3,0)</f>
        <v>0</v>
      </c>
      <c r="C441" s="257" t="s">
        <v>1693</v>
      </c>
      <c r="D441" s="256">
        <f>VLOOKUP(A441,타입입력,5,0)</f>
        <v>0</v>
      </c>
      <c r="E441" s="257" t="s">
        <v>1827</v>
      </c>
      <c r="F441" s="258" t="str">
        <f>IF(G441=0,"",",")</f>
        <v>,</v>
      </c>
      <c r="G441" s="256" t="str">
        <f>IF(VLOOKUP(A441,타입입력,7,0)="",",",VLOOKUP(A441,타입입력,7,0))</f>
        <v>,</v>
      </c>
      <c r="H441" s="258" t="str">
        <f>IF(I441="","",",")</f>
        <v>,</v>
      </c>
      <c r="I441" s="256" t="str">
        <f>IF(VLOOKUP(A441,타입입력,8,0)="",",",VLOOKUP(A441,타입입력,8,0)&amp;"층")</f>
        <v>,</v>
      </c>
      <c r="J441" s="258" t="str">
        <f>IF(K441="","",",")</f>
        <v>,</v>
      </c>
      <c r="K441" s="256" t="str">
        <f>IF(VLOOKUP(A441,타입입력,12,0)="",",",VLOOKUP(A441,타입입력,12,0))</f>
        <v>,</v>
      </c>
      <c r="L441" s="258" t="str">
        <f>IF(M441="","",",")</f>
        <v>,</v>
      </c>
      <c r="M441" s="256" t="str">
        <f>IF(VLOOKUP(A441,타입입력,13,0)="",",",VLOOKUP(A441,타입입력,13,0))</f>
        <v>,</v>
      </c>
      <c r="N441" s="258" t="str">
        <f>IF(O441="","",",")</f>
        <v>,</v>
      </c>
      <c r="O441" s="256" t="str">
        <f>IF(VLOOKUP(A441,타입입력,14,0)="",",",VLOOKUP(A441,타입입력,14,0))</f>
        <v>,</v>
      </c>
      <c r="P441" s="258" t="str">
        <f>IF(Q441="","",",")</f>
        <v>,</v>
      </c>
      <c r="Q441" s="256" t="str">
        <f>IF(VLOOKUP(A441,타입입력,15,0)="",",",VLOOKUP(A441,타입입력,15,0))</f>
        <v>,</v>
      </c>
      <c r="R441" s="258" t="str">
        <f>IF(S441="","",",")</f>
        <v>,</v>
      </c>
      <c r="S441" s="256" t="str">
        <f>IF(VLOOKUP(A441,타입입력,16,0)="",",",VLOOKUP(A441,타입입력,16,0))</f>
        <v>,</v>
      </c>
      <c r="T441" s="256" t="str">
        <f>IF(VLOOKUP(A441,타입입력,17,0)="",",",VLOOKUP(A441,타입입력,17,0))</f>
        <v>,</v>
      </c>
      <c r="U441" s="259" t="str">
        <f>IF(VLOOKUP(A441,타입입력,18,0)="",",",VLOOKUP(A441,타입입력,18,0))</f>
        <v>,</v>
      </c>
      <c r="V441" s="256" t="str">
        <f>IF(VLOOKUP(A441,타입입력,20,0)="",",",VLOOKUP(A441,타입입력,20,0))</f>
        <v>,</v>
      </c>
      <c r="W441" s="256" t="str">
        <f>IF(VLOOKUP(A441,타입입력,21,0)="",",",VLOOKUP(A441,타입입력,21,0))</f>
        <v>,</v>
      </c>
      <c r="X441" s="256" t="str">
        <f>IF(VLOOKUP(A441,타입입력,23,0)="",",",VLOOKUP(A441,타입입력,23,0))</f>
        <v>,</v>
      </c>
      <c r="Y441" s="256"/>
      <c r="Z441" s="260" t="str">
        <f>IF(VLOOKUP(A441,타입입력,22,0)="",",",VLOOKUP(A441,타입입력,22,0))</f>
        <v>,</v>
      </c>
    </row>
    <row r="442" spans="1:27" ht="34.5" customHeight="1">
      <c r="A442" s="262"/>
      <c r="B442" s="433">
        <f>VLOOKUP(A441,타입입력,2,0)</f>
        <v>0</v>
      </c>
      <c r="C442" s="434"/>
      <c r="D442" s="435" t="str">
        <f>CONCATENATE(B441,C441,D441,E441,S441,T441)</f>
        <v>0인승0층,,</v>
      </c>
      <c r="E442" s="435"/>
      <c r="F442" s="263"/>
      <c r="G442" s="263" t="str">
        <f>CONCATENATE(B441,C441)</f>
        <v>0인승</v>
      </c>
      <c r="H442" s="263"/>
      <c r="I442" s="263" t="str">
        <f>MID(I441,3,1)</f>
        <v/>
      </c>
      <c r="J442" s="263"/>
      <c r="K442" s="263" t="str">
        <f>CONCATENATE(D441,E441)</f>
        <v>0층</v>
      </c>
      <c r="L442" s="263"/>
      <c r="M442" s="263"/>
      <c r="N442" s="263"/>
      <c r="O442" s="263"/>
      <c r="P442" s="263"/>
      <c r="Q442" s="263"/>
      <c r="R442" s="263"/>
      <c r="S442" s="263"/>
      <c r="T442" s="263" t="str">
        <f>CONCATENATE(B441,C441,D441,E441,S441)</f>
        <v>0인승0층,</v>
      </c>
      <c r="U442" s="263" t="str">
        <f>CONCATENATE(D441,E441)</f>
        <v>0층</v>
      </c>
      <c r="V442" s="264"/>
      <c r="W442" s="264"/>
      <c r="X442" s="264"/>
      <c r="Y442" s="265" t="e">
        <f>IF(MID(S441,4,1)="m",VALUE(CONCATENATE(B441,LEFT(S441,3))),VALUE(CONCATENATE(B441,LEFT(S441,2))))</f>
        <v>#VALUE!</v>
      </c>
      <c r="Z442" s="266" t="str">
        <f>CONCATENATE(B441,C441,D441,E441)</f>
        <v>0인승0층</v>
      </c>
    </row>
    <row r="443" spans="1:27" ht="34.5" customHeight="1">
      <c r="A443" s="269"/>
      <c r="B443" s="424" t="s">
        <v>1695</v>
      </c>
      <c r="C443" s="425"/>
      <c r="D443" s="426" t="str">
        <f>CONCATENATE(B441,C441,D441,E441)</f>
        <v>0인승0층</v>
      </c>
      <c r="E443" s="426"/>
      <c r="F443" s="270"/>
      <c r="G443" s="271"/>
      <c r="H443" s="270"/>
      <c r="I443" s="270" t="s">
        <v>1815</v>
      </c>
      <c r="J443" s="270"/>
      <c r="K443" s="270"/>
      <c r="L443" s="270"/>
      <c r="M443" s="270"/>
      <c r="N443" s="270"/>
      <c r="O443" s="270" t="str">
        <f>B441&amp;C441&amp;O441</f>
        <v>0인승,</v>
      </c>
      <c r="P443" s="270"/>
      <c r="Q443" s="270"/>
      <c r="R443" s="270"/>
      <c r="S443" s="270"/>
      <c r="T443" s="427" t="s">
        <v>1828</v>
      </c>
      <c r="U443" s="427"/>
      <c r="V443" s="427"/>
      <c r="W443" s="427"/>
      <c r="X443" s="427"/>
      <c r="Y443" s="428"/>
      <c r="Z443" s="429"/>
    </row>
    <row r="444" spans="1:27" ht="34.5" customHeight="1">
      <c r="A444" s="269"/>
      <c r="B444" s="430" t="s">
        <v>1701</v>
      </c>
      <c r="C444" s="431"/>
      <c r="D444" s="432" t="str">
        <f>"본체"&amp;IF(M441="기계실무","("&amp;M441&amp;")","")</f>
        <v>본체</v>
      </c>
      <c r="E444" s="432"/>
      <c r="F444" s="272"/>
      <c r="G444" s="273" t="str">
        <f>G441</f>
        <v>,</v>
      </c>
      <c r="H444" s="272"/>
      <c r="I444" s="273" t="str">
        <f>I441</f>
        <v>,</v>
      </c>
      <c r="J444" s="272"/>
      <c r="K444" s="273" t="str">
        <f>K441</f>
        <v>,</v>
      </c>
      <c r="L444" s="272"/>
      <c r="M444" s="272"/>
      <c r="N444" s="272"/>
      <c r="O444" s="272"/>
      <c r="P444" s="272"/>
      <c r="Q444" s="272"/>
      <c r="R444" s="272"/>
      <c r="S444" s="272" t="s">
        <v>1702</v>
      </c>
      <c r="T444" s="272" t="str">
        <f>"본체"&amp;"("&amp;M441&amp;")"</f>
        <v>본체(,)</v>
      </c>
      <c r="U444" s="272" t="s">
        <v>1703</v>
      </c>
      <c r="V444" s="272" t="s">
        <v>1704</v>
      </c>
      <c r="W444" s="273" t="s">
        <v>1705</v>
      </c>
      <c r="X444" s="273" t="str">
        <f>I441</f>
        <v>,</v>
      </c>
      <c r="Y444" s="274" t="s">
        <v>1816</v>
      </c>
      <c r="Z444" s="275" t="s">
        <v>1702</v>
      </c>
    </row>
    <row r="445" spans="1:27" ht="34.5" customHeight="1">
      <c r="A445" s="269"/>
      <c r="B445" s="417" t="s">
        <v>1817</v>
      </c>
      <c r="C445" s="418"/>
      <c r="D445" s="419" t="e">
        <f>IF(M441="기계실무",VLOOKUP(D442,'[12]제조원가(기계실무)'!A$6:L$1103,4,0),VLOOKUP(D442,'[12]제조원가(기계실유)'!A$7:L$1104,4,0))+IF(O441=",",0,VLOOKUP(O441,[12]특수단가!$A$6:$H$20,8,))+IF(Q441=",",0,VLOOKUP(Q441,[12]특수단가!$A$6:$H$20,8,))+IF(U441=",",0,([12]특수단가!$H$11*(U441+1)))+IF(V441=",",0,VLOOKUP(B441,[12]특수단가!$A$12:$H$17,8,))+IF(W441=",",0,VLOOKUP(W441,[12]특수단가!$A$6:$H$20,8,))+IF(X441=",",0,VLOOKUP(X441,[12]특수단가!$A$6:$H$20,8,))</f>
        <v>#N/A</v>
      </c>
      <c r="E445" s="419"/>
      <c r="F445" s="277"/>
      <c r="G445" s="277" t="str">
        <f>IF(G441=",","",HLOOKUP(G442,'[12]제조원가(트렁크)'!$F$5:$K$18,6,0))</f>
        <v/>
      </c>
      <c r="H445" s="277"/>
      <c r="I445" s="277" t="str">
        <f>IF(I441=",","",HLOOKUP(G442,'[12]제조원가(지하층)'!F$5:K$18,6,0)*I442)</f>
        <v/>
      </c>
      <c r="J445" s="277"/>
      <c r="K445" s="277" t="str">
        <f>IF(K441=",","",VLOOKUP(K442,'[12]제조원가(병렬)'!A$6:M$46,3,0))</f>
        <v/>
      </c>
      <c r="L445" s="277"/>
      <c r="M445" s="277"/>
      <c r="N445" s="277"/>
      <c r="O445" s="277"/>
      <c r="P445" s="277"/>
      <c r="Q445" s="277"/>
      <c r="R445" s="277"/>
      <c r="S445" s="277" t="e">
        <f t="shared" ref="S445:S458" si="44">TRUNC(SUM(D445:Q445))</f>
        <v>#N/A</v>
      </c>
      <c r="T445" s="277" t="e">
        <f>VLOOKUP(T442,'[12]원가집계(설치)'!A$6:V$572,4,0)</f>
        <v>#N/A</v>
      </c>
      <c r="U445" s="277" t="e">
        <f>VLOOKUP(U442,'[12]설치원가(CCTV)'!B$6:U$48,4,0)</f>
        <v>#N/A</v>
      </c>
      <c r="V445" s="278"/>
      <c r="W445" s="297" t="str">
        <f>IF(K441=",","",VLOOKUP(K442,'[12]설치원가(병렬)'!B$6:U$46,4,0))</f>
        <v/>
      </c>
      <c r="X445" s="277" t="str">
        <f>IF(I441=",","",HLOOKUP(G442,'[12]설치원가(지하)'!$F$5:$K$26,6,0)*I442)</f>
        <v/>
      </c>
      <c r="Y445" s="279" t="str">
        <f>IFERROR(HLOOKUP(Y442,'[12]설치원가(자동구출운전장치)'!$P$3:$Y$17,2,0),"")</f>
        <v/>
      </c>
      <c r="Z445" s="280" t="e">
        <f t="shared" ref="Z445:Z458" si="45">TRUNC(SUM(T445:Y445))</f>
        <v>#N/A</v>
      </c>
    </row>
    <row r="446" spans="1:27" ht="34.5" customHeight="1">
      <c r="A446" s="269"/>
      <c r="B446" s="417" t="s">
        <v>1829</v>
      </c>
      <c r="C446" s="418"/>
      <c r="D446" s="419" t="e">
        <f>IF(M441="기계실무",VLOOKUP(D442,'[12]제조원가(기계실무)'!A$6:L$1103,5,0),VLOOKUP(D442,'[12]제조원가(기계실유)'!A$7:L$1104,5,0))</f>
        <v>#N/A</v>
      </c>
      <c r="E446" s="419"/>
      <c r="F446" s="277"/>
      <c r="G446" s="277" t="str">
        <f>IF(G441=",","",HLOOKUP(G442,'[12]제조원가(트렁크)'!$F$5:$K$18,7,0))</f>
        <v/>
      </c>
      <c r="H446" s="277"/>
      <c r="I446" s="277" t="str">
        <f>IF(I441=",","",HLOOKUP(G442,'[12]제조원가(지하층)'!F$5:K$18,7,0)*I442)</f>
        <v/>
      </c>
      <c r="J446" s="277"/>
      <c r="K446" s="277" t="str">
        <f>IF(K441=",","",VLOOKUP(K442,'[12]제조원가(병렬)'!A$6:M$46,6,0))</f>
        <v/>
      </c>
      <c r="L446" s="277"/>
      <c r="M446" s="277"/>
      <c r="N446" s="277"/>
      <c r="O446" s="277"/>
      <c r="P446" s="277"/>
      <c r="Q446" s="277"/>
      <c r="R446" s="277"/>
      <c r="S446" s="277" t="e">
        <f t="shared" si="44"/>
        <v>#N/A</v>
      </c>
      <c r="T446" s="277" t="e">
        <f>VLOOKUP(T442,'[12]원가집계(설치)'!A$6:V$572,5,0)</f>
        <v>#N/A</v>
      </c>
      <c r="U446" s="277" t="e">
        <f>VLOOKUP(U442,'[12]설치원가(CCTV)'!B$6:U$48,5,0)</f>
        <v>#N/A</v>
      </c>
      <c r="V446" s="277" t="str">
        <f>IF(G441=",","",HLOOKUP(G442,'[12]설치원가(트렁크)'!$F$5:$K$26,7,0))</f>
        <v/>
      </c>
      <c r="W446" s="297" t="str">
        <f>IF(K441=",","",VLOOKUP(K442,'[12]설치원가(병렬)'!B$6:U$46,5,0))</f>
        <v/>
      </c>
      <c r="X446" s="277" t="str">
        <f>IF(I441=",","",HLOOKUP(G442,'[12]설치원가(지하)'!$F$5:$K$26,7,0)*I442)</f>
        <v/>
      </c>
      <c r="Y446" s="279" t="str">
        <f>IFERROR(HLOOKUP(Y442,'[12]설치원가(자동구출운전장치)'!$P$3:$Y$17,3,0),"")</f>
        <v/>
      </c>
      <c r="Z446" s="280" t="e">
        <f t="shared" si="45"/>
        <v>#N/A</v>
      </c>
    </row>
    <row r="447" spans="1:27" ht="34.5" customHeight="1">
      <c r="A447" s="269"/>
      <c r="B447" s="417" t="s">
        <v>1806</v>
      </c>
      <c r="C447" s="418"/>
      <c r="D447" s="419" t="e">
        <f>IF(M441="기계실무",VLOOKUP(D442,'[12]제조원가(기계실무)'!A$6:L$1103,6,0),VLOOKUP(D442,'[12]제조원가(기계실유)'!A$7:L$1104,6,0))</f>
        <v>#N/A</v>
      </c>
      <c r="E447" s="419"/>
      <c r="F447" s="277"/>
      <c r="G447" s="277" t="str">
        <f>IF(G441=",","",HLOOKUP(G442,'[12]제조원가(트렁크)'!$F$5:$K$18,8,0))</f>
        <v/>
      </c>
      <c r="H447" s="277"/>
      <c r="I447" s="277" t="str">
        <f>IF(I441=",","",HLOOKUP(G442,'[12]제조원가(지하층)'!F$5:K$18,8,0)*I442)</f>
        <v/>
      </c>
      <c r="J447" s="277"/>
      <c r="K447" s="277" t="str">
        <f>IF(K441=",","",VLOOKUP(K442,'[12]제조원가(병렬)'!A$6:M$46,7,0))</f>
        <v/>
      </c>
      <c r="L447" s="277"/>
      <c r="M447" s="277"/>
      <c r="N447" s="277"/>
      <c r="O447" s="277"/>
      <c r="P447" s="277"/>
      <c r="Q447" s="277"/>
      <c r="R447" s="277"/>
      <c r="S447" s="277" t="e">
        <f t="shared" si="44"/>
        <v>#N/A</v>
      </c>
      <c r="T447" s="277" t="e">
        <f>VLOOKUP(T442,'[12]원가집계(설치)'!A$6:V$572,6,0)</f>
        <v>#N/A</v>
      </c>
      <c r="U447" s="277" t="e">
        <f>VLOOKUP(U442,'[12]설치원가(CCTV)'!B$6:U$48,6,0)</f>
        <v>#N/A</v>
      </c>
      <c r="V447" s="277" t="str">
        <f>IF(G441=",","",HLOOKUP(G442,'[12]설치원가(트렁크)'!$F$5:$K$26,8,0))</f>
        <v/>
      </c>
      <c r="W447" s="297" t="str">
        <f>IF(K441=",","",VLOOKUP(K442,'[12]설치원가(병렬)'!B$6:U$46,6,0))</f>
        <v/>
      </c>
      <c r="X447" s="277" t="str">
        <f>IF(I441=",","",HLOOKUP(G442,'[12]설치원가(지하)'!$F$5:$K$26,8,0)*I442)</f>
        <v/>
      </c>
      <c r="Y447" s="279" t="str">
        <f>IFERROR(HLOOKUP(Y442,'[12]설치원가(자동구출운전장치)'!$P$3:$Y$17,4,0),"")</f>
        <v/>
      </c>
      <c r="Z447" s="280" t="e">
        <f t="shared" si="45"/>
        <v>#N/A</v>
      </c>
    </row>
    <row r="448" spans="1:27" ht="34.5" customHeight="1">
      <c r="A448" s="269"/>
      <c r="B448" s="417" t="s">
        <v>1807</v>
      </c>
      <c r="C448" s="284" t="s">
        <v>1808</v>
      </c>
      <c r="D448" s="419"/>
      <c r="E448" s="419"/>
      <c r="F448" s="277"/>
      <c r="G448" s="285"/>
      <c r="H448" s="277"/>
      <c r="I448" s="285"/>
      <c r="J448" s="277"/>
      <c r="K448" s="285"/>
      <c r="L448" s="277"/>
      <c r="M448" s="277"/>
      <c r="N448" s="277"/>
      <c r="O448" s="277"/>
      <c r="P448" s="277"/>
      <c r="Q448" s="277"/>
      <c r="R448" s="277"/>
      <c r="S448" s="277">
        <f t="shared" si="44"/>
        <v>0</v>
      </c>
      <c r="T448" s="277" t="e">
        <f>VLOOKUP(T442,'[12]원가집계(설치)'!A$6:V$572,8,0)</f>
        <v>#N/A</v>
      </c>
      <c r="U448" s="277" t="e">
        <f>VLOOKUP(U442,'[12]설치원가(CCTV)'!B$6:U$48,8,0)</f>
        <v>#N/A</v>
      </c>
      <c r="V448" s="277" t="str">
        <f>IF(G441=",","",HLOOKUP(G442,'[12]설치원가(트렁크)'!$F$5:$K$26,11,0))</f>
        <v/>
      </c>
      <c r="W448" s="297" t="str">
        <f>IF(K441=",","",VLOOKUP(K442,'[12]설치원가(병렬)'!B$6:U$46,8,0))</f>
        <v/>
      </c>
      <c r="X448" s="277" t="str">
        <f>IF(I441=",","",HLOOKUP(G442,'[12]설치원가(지하)'!$F$5:$K$26,11,0)*I442)</f>
        <v/>
      </c>
      <c r="Y448" s="279" t="str">
        <f>IFERROR(HLOOKUP(Y442,'[12]설치원가(자동구출운전장치)'!$P$3:$Y$17,5,0),"")</f>
        <v/>
      </c>
      <c r="Z448" s="280" t="e">
        <f t="shared" si="45"/>
        <v>#N/A</v>
      </c>
    </row>
    <row r="449" spans="1:27" ht="34.5" customHeight="1">
      <c r="A449" s="269"/>
      <c r="B449" s="417"/>
      <c r="C449" s="284" t="s">
        <v>1809</v>
      </c>
      <c r="D449" s="419"/>
      <c r="E449" s="419"/>
      <c r="F449" s="277"/>
      <c r="G449" s="277"/>
      <c r="H449" s="277"/>
      <c r="I449" s="277"/>
      <c r="J449" s="277"/>
      <c r="K449" s="277"/>
      <c r="L449" s="277"/>
      <c r="M449" s="277"/>
      <c r="N449" s="277"/>
      <c r="O449" s="277"/>
      <c r="P449" s="277"/>
      <c r="Q449" s="277"/>
      <c r="R449" s="277"/>
      <c r="S449" s="277">
        <f t="shared" si="44"/>
        <v>0</v>
      </c>
      <c r="T449" s="277" t="e">
        <f>VLOOKUP(T442,'[12]원가집계(설치)'!A$6:V$572,9,0)</f>
        <v>#N/A</v>
      </c>
      <c r="U449" s="277" t="e">
        <f>VLOOKUP(U442,'[12]설치원가(CCTV)'!B$6:U$48,9,0)</f>
        <v>#N/A</v>
      </c>
      <c r="V449" s="277" t="str">
        <f>IF(G441=",","",HLOOKUP(G442,'[12]설치원가(트렁크)'!$F$5:$K$26,12,0))</f>
        <v/>
      </c>
      <c r="W449" s="297" t="str">
        <f>IF(K441=",","",VLOOKUP(K442,'[12]설치원가(병렬)'!B$6:U$46,9,0))</f>
        <v/>
      </c>
      <c r="X449" s="277" t="str">
        <f>IF(I441=",","",HLOOKUP(G442,'[12]설치원가(지하)'!$F$5:$K$26,12,0)*I442)</f>
        <v/>
      </c>
      <c r="Y449" s="279" t="str">
        <f>IFERROR(HLOOKUP(Y442,'[12]설치원가(자동구출운전장치)'!$P$3:$Y$17,6,0),"")</f>
        <v/>
      </c>
      <c r="Z449" s="280" t="e">
        <f t="shared" si="45"/>
        <v>#N/A</v>
      </c>
    </row>
    <row r="450" spans="1:27" ht="34.5" customHeight="1">
      <c r="A450" s="269"/>
      <c r="B450" s="417"/>
      <c r="C450" s="284" t="s">
        <v>1830</v>
      </c>
      <c r="D450" s="419"/>
      <c r="E450" s="419"/>
      <c r="F450" s="277"/>
      <c r="G450" s="277"/>
      <c r="H450" s="277"/>
      <c r="I450" s="277"/>
      <c r="J450" s="277"/>
      <c r="K450" s="277"/>
      <c r="L450" s="277"/>
      <c r="M450" s="277"/>
      <c r="N450" s="277"/>
      <c r="O450" s="277"/>
      <c r="P450" s="277"/>
      <c r="Q450" s="277"/>
      <c r="R450" s="277"/>
      <c r="S450" s="277">
        <f t="shared" si="44"/>
        <v>0</v>
      </c>
      <c r="T450" s="277" t="e">
        <f>VLOOKUP(T442,'[12]원가집계(설치)'!A$6:V$572,10,0)</f>
        <v>#N/A</v>
      </c>
      <c r="U450" s="277" t="e">
        <f>VLOOKUP(U442,'[12]설치원가(CCTV)'!B$6:U$48,10,0)</f>
        <v>#N/A</v>
      </c>
      <c r="V450" s="277" t="str">
        <f>IF(G441=",","",HLOOKUP(G442,'[12]설치원가(트렁크)'!$F$5:$K$26,13,0))</f>
        <v/>
      </c>
      <c r="W450" s="297" t="str">
        <f>IF(K441=",","",VLOOKUP(K442,'[12]설치원가(병렬)'!B$6:U$46,10,0))</f>
        <v/>
      </c>
      <c r="X450" s="277" t="str">
        <f>IF(I441=",","",HLOOKUP(G442,'[12]설치원가(지하)'!$F$5:$K$26,13,0)*I442)</f>
        <v/>
      </c>
      <c r="Y450" s="279" t="str">
        <f>IFERROR(HLOOKUP(Y442,'[12]설치원가(자동구출운전장치)'!$P$3:$Y$17,7,0),"")</f>
        <v/>
      </c>
      <c r="Z450" s="280" t="e">
        <f t="shared" si="45"/>
        <v>#N/A</v>
      </c>
    </row>
    <row r="451" spans="1:27" ht="34.5" customHeight="1">
      <c r="A451" s="269"/>
      <c r="B451" s="417"/>
      <c r="C451" s="284" t="s">
        <v>1811</v>
      </c>
      <c r="D451" s="419"/>
      <c r="E451" s="419"/>
      <c r="F451" s="277"/>
      <c r="G451" s="277"/>
      <c r="H451" s="277"/>
      <c r="I451" s="277"/>
      <c r="J451" s="277"/>
      <c r="K451" s="277"/>
      <c r="L451" s="277"/>
      <c r="M451" s="277"/>
      <c r="N451" s="277"/>
      <c r="O451" s="277"/>
      <c r="P451" s="277"/>
      <c r="Q451" s="277"/>
      <c r="R451" s="277"/>
      <c r="S451" s="277">
        <f t="shared" si="44"/>
        <v>0</v>
      </c>
      <c r="T451" s="277" t="e">
        <f>VLOOKUP(T442,'[12]원가집계(설치)'!A$6:V$572,11,0)</f>
        <v>#N/A</v>
      </c>
      <c r="U451" s="277" t="e">
        <f>VLOOKUP(U442,'[12]설치원가(CCTV)'!B$6:U$48,11,0)</f>
        <v>#N/A</v>
      </c>
      <c r="V451" s="277" t="str">
        <f>IF(G441=",","",HLOOKUP(G442,'[12]설치원가(트렁크)'!$F$5:$K$26,14,0))</f>
        <v/>
      </c>
      <c r="W451" s="297" t="str">
        <f>IF(K441=",","",VLOOKUP(K442,'[12]설치원가(병렬)'!B$6:U$46,11,0))</f>
        <v/>
      </c>
      <c r="X451" s="277" t="str">
        <f>IF(I441=",","",HLOOKUP(G442,'[12]설치원가(지하)'!$F$5:$K$26,14,0)*I442)</f>
        <v/>
      </c>
      <c r="Y451" s="279" t="str">
        <f>IFERROR(HLOOKUP(Y442,'[12]설치원가(자동구출운전장치)'!$P$3:$Y$17,8,0),"")</f>
        <v/>
      </c>
      <c r="Z451" s="280" t="e">
        <f t="shared" si="45"/>
        <v>#N/A</v>
      </c>
    </row>
    <row r="452" spans="1:27" ht="34.5" customHeight="1">
      <c r="A452" s="269"/>
      <c r="B452" s="417"/>
      <c r="C452" s="284" t="s">
        <v>1750</v>
      </c>
      <c r="D452" s="419"/>
      <c r="E452" s="419"/>
      <c r="F452" s="277"/>
      <c r="G452" s="277"/>
      <c r="H452" s="277"/>
      <c r="I452" s="277"/>
      <c r="J452" s="277"/>
      <c r="K452" s="277"/>
      <c r="L452" s="277"/>
      <c r="M452" s="277"/>
      <c r="N452" s="277"/>
      <c r="O452" s="277"/>
      <c r="P452" s="277"/>
      <c r="Q452" s="277"/>
      <c r="R452" s="277"/>
      <c r="S452" s="277">
        <f t="shared" si="44"/>
        <v>0</v>
      </c>
      <c r="T452" s="277" t="e">
        <f>VLOOKUP(T442,'[12]원가집계(설치)'!A$6:V$572,12,0)</f>
        <v>#N/A</v>
      </c>
      <c r="U452" s="277" t="e">
        <f>VLOOKUP(U442,'[12]설치원가(CCTV)'!B$6:U$48,12,0)</f>
        <v>#N/A</v>
      </c>
      <c r="V452" s="277" t="str">
        <f>IF(G441=",","",HLOOKUP(G442,'[12]설치원가(트렁크)'!$F$5:$K$26,15,0))</f>
        <v/>
      </c>
      <c r="W452" s="297" t="str">
        <f>IF(K441=",","",VLOOKUP(K442,'[12]설치원가(병렬)'!B$6:U$46,12,0))</f>
        <v/>
      </c>
      <c r="X452" s="277" t="str">
        <f>IF(I441=",","",HLOOKUP(G442,'[12]설치원가(지하)'!$F$5:$K$26,15,0)*I442)</f>
        <v/>
      </c>
      <c r="Y452" s="279" t="str">
        <f>IFERROR(HLOOKUP(Y442,'[12]설치원가(자동구출운전장치)'!$P$3:$Y$17,9,0),"")</f>
        <v/>
      </c>
      <c r="Z452" s="280" t="e">
        <f t="shared" si="45"/>
        <v>#N/A</v>
      </c>
    </row>
    <row r="453" spans="1:27" ht="34.5" customHeight="1">
      <c r="A453" s="269"/>
      <c r="B453" s="417"/>
      <c r="C453" s="284" t="s">
        <v>1812</v>
      </c>
      <c r="D453" s="419"/>
      <c r="E453" s="419"/>
      <c r="F453" s="287"/>
      <c r="G453" s="277"/>
      <c r="H453" s="277"/>
      <c r="I453" s="277"/>
      <c r="J453" s="277"/>
      <c r="K453" s="277"/>
      <c r="L453" s="277"/>
      <c r="M453" s="277"/>
      <c r="N453" s="277"/>
      <c r="O453" s="277"/>
      <c r="P453" s="277"/>
      <c r="Q453" s="277"/>
      <c r="R453" s="277"/>
      <c r="S453" s="277">
        <f t="shared" si="44"/>
        <v>0</v>
      </c>
      <c r="T453" s="277" t="e">
        <f>VLOOKUP(T442,'[12]원가집계(설치)'!A$6:V$572,13,0)</f>
        <v>#N/A</v>
      </c>
      <c r="U453" s="277" t="e">
        <f>VLOOKUP(U442,'[12]설치원가(CCTV)'!B$6:U$48,13,0)</f>
        <v>#N/A</v>
      </c>
      <c r="V453" s="277" t="str">
        <f>IF(G441=",","",HLOOKUP(G442,'[12]설치원가(트렁크)'!$F$5:$K$26,16,0))</f>
        <v/>
      </c>
      <c r="W453" s="297" t="str">
        <f>IF(K441=",","",VLOOKUP(K442,'[12]설치원가(병렬)'!B$6:U$46,13,0))</f>
        <v/>
      </c>
      <c r="X453" s="277" t="str">
        <f>IF(I441=",","",HLOOKUP(G442,'[12]설치원가(지하)'!$F$5:$K$26,16,0)*I442)</f>
        <v/>
      </c>
      <c r="Y453" s="279" t="str">
        <f>IFERROR(HLOOKUP(Y442,'[12]설치원가(자동구출운전장치)'!$P$3:$Y$17,10,0),"")</f>
        <v/>
      </c>
      <c r="Z453" s="280" t="e">
        <f t="shared" si="45"/>
        <v>#N/A</v>
      </c>
    </row>
    <row r="454" spans="1:27" ht="34.5" customHeight="1">
      <c r="A454" s="269"/>
      <c r="B454" s="417"/>
      <c r="C454" s="284" t="s">
        <v>1725</v>
      </c>
      <c r="D454" s="419"/>
      <c r="E454" s="419"/>
      <c r="F454" s="277"/>
      <c r="G454" s="277"/>
      <c r="H454" s="277"/>
      <c r="I454" s="277"/>
      <c r="J454" s="277"/>
      <c r="K454" s="277"/>
      <c r="L454" s="277"/>
      <c r="M454" s="277"/>
      <c r="N454" s="277"/>
      <c r="O454" s="277"/>
      <c r="P454" s="277"/>
      <c r="Q454" s="277"/>
      <c r="R454" s="277"/>
      <c r="S454" s="277">
        <f t="shared" si="44"/>
        <v>0</v>
      </c>
      <c r="T454" s="277" t="e">
        <f>VLOOKUP(T442,'[12]원가집계(설치)'!A$6:V$572,14,0)</f>
        <v>#N/A</v>
      </c>
      <c r="U454" s="277" t="e">
        <f>VLOOKUP(U442,'[12]설치원가(CCTV)'!B$6:U$48,14,0)</f>
        <v>#N/A</v>
      </c>
      <c r="V454" s="277" t="str">
        <f>IF(G441=",","",HLOOKUP(G442,'[12]설치원가(트렁크)'!$F$5:$K$26,17,0))</f>
        <v/>
      </c>
      <c r="W454" s="297" t="str">
        <f>IF(K441=",","",VLOOKUP(K442,'[12]설치원가(병렬)'!B$6:U$46,14,0))</f>
        <v/>
      </c>
      <c r="X454" s="277" t="str">
        <f>IF(I441=",","",HLOOKUP(G442,'[12]설치원가(지하)'!$F$5:$K$26,17,0)*I442)</f>
        <v/>
      </c>
      <c r="Y454" s="279" t="str">
        <f>IFERROR(HLOOKUP(Y442,'[12]설치원가(자동구출운전장치)'!$P$3:$Y$17,11,0),"")</f>
        <v/>
      </c>
      <c r="Z454" s="280" t="e">
        <f t="shared" si="45"/>
        <v>#N/A</v>
      </c>
    </row>
    <row r="455" spans="1:27" ht="34.5" customHeight="1">
      <c r="A455" s="269"/>
      <c r="B455" s="417"/>
      <c r="C455" s="284" t="s">
        <v>1752</v>
      </c>
      <c r="D455" s="419"/>
      <c r="E455" s="419"/>
      <c r="F455" s="277"/>
      <c r="G455" s="277"/>
      <c r="H455" s="277"/>
      <c r="I455" s="277"/>
      <c r="J455" s="277"/>
      <c r="K455" s="277"/>
      <c r="L455" s="277"/>
      <c r="M455" s="277"/>
      <c r="N455" s="277"/>
      <c r="O455" s="277"/>
      <c r="P455" s="277"/>
      <c r="Q455" s="277"/>
      <c r="R455" s="277"/>
      <c r="S455" s="277">
        <f t="shared" si="44"/>
        <v>0</v>
      </c>
      <c r="T455" s="277" t="e">
        <f>VLOOKUP(T442,'[12]원가집계(설치)'!A$6:V$572,15,0)</f>
        <v>#N/A</v>
      </c>
      <c r="U455" s="277" t="e">
        <f>VLOOKUP(U442,'[12]설치원가(CCTV)'!B$6:U$48,15,0)</f>
        <v>#N/A</v>
      </c>
      <c r="V455" s="277" t="str">
        <f>IF(G441=",","",HLOOKUP(G442,'[12]설치원가(트렁크)'!$F$5:$K$26,10,0))</f>
        <v/>
      </c>
      <c r="W455" s="297" t="str">
        <f>IF(K441=",","",VLOOKUP(K442,'[12]설치원가(병렬)'!B$6:U$46,15,0))</f>
        <v/>
      </c>
      <c r="X455" s="277" t="str">
        <f>IF(I441=",","",HLOOKUP(G442,'[12]설치원가(지하)'!$F$5:$K$26,10,0)*I442)</f>
        <v/>
      </c>
      <c r="Y455" s="279" t="str">
        <f>IFERROR(HLOOKUP(Y442,'[12]설치원가(자동구출운전장치)'!$P$3:$Y$17,12,0),"")</f>
        <v/>
      </c>
      <c r="Z455" s="280" t="e">
        <f t="shared" si="45"/>
        <v>#N/A</v>
      </c>
    </row>
    <row r="456" spans="1:27" ht="34.5" customHeight="1">
      <c r="A456" s="269"/>
      <c r="B456" s="417" t="s">
        <v>1753</v>
      </c>
      <c r="C456" s="418"/>
      <c r="D456" s="419" t="e">
        <f>IF(M441="기계실무",VLOOKUP(D442,'[12]제조원가(기계실무)'!A$6:L$1103,8,0),VLOOKUP(D442,'[12]제조원가(기계실유)'!A$7:L$1104,8,0))</f>
        <v>#N/A</v>
      </c>
      <c r="E456" s="419"/>
      <c r="F456" s="277"/>
      <c r="G456" s="277" t="str">
        <f>IF(G441=",","",HLOOKUP(G442,'[12]제조원가(트렁크)'!$F$5:$K$18,11,0))</f>
        <v/>
      </c>
      <c r="H456" s="277"/>
      <c r="I456" s="277" t="str">
        <f>IF(I441=",","",HLOOKUP(G442,'[12]제조원가(지하층)'!F$5:K$18,10,0)*I442)</f>
        <v/>
      </c>
      <c r="J456" s="277"/>
      <c r="K456" s="277" t="str">
        <f>IF(K441=",","",VLOOKUP(K442,'[12]제조원가(병렬)'!A$6:M$46,9,0))</f>
        <v/>
      </c>
      <c r="L456" s="277"/>
      <c r="M456" s="277"/>
      <c r="N456" s="277"/>
      <c r="O456" s="277"/>
      <c r="P456" s="277"/>
      <c r="Q456" s="277"/>
      <c r="R456" s="277"/>
      <c r="S456" s="277" t="e">
        <f t="shared" si="44"/>
        <v>#N/A</v>
      </c>
      <c r="T456" s="288" t="e">
        <f>SUM(T448:T455)</f>
        <v>#N/A</v>
      </c>
      <c r="U456" s="288" t="e">
        <f>SUM(U448:U455)</f>
        <v>#N/A</v>
      </c>
      <c r="V456" s="288">
        <f>SUM(V448:V455)</f>
        <v>0</v>
      </c>
      <c r="W456" s="288">
        <f>SUM(W448:W455)</f>
        <v>0</v>
      </c>
      <c r="X456" s="288">
        <f>SUM(X448:X455)</f>
        <v>0</v>
      </c>
      <c r="Y456" s="279" t="str">
        <f>IFERROR(HLOOKUP(Y442,'[12]설치원가(자동구출운전장치)'!$P$3:$Y$17,13,0),"")</f>
        <v/>
      </c>
      <c r="Z456" s="280" t="e">
        <f t="shared" si="45"/>
        <v>#N/A</v>
      </c>
    </row>
    <row r="457" spans="1:27" ht="34.5" customHeight="1">
      <c r="A457" s="269"/>
      <c r="B457" s="417" t="s">
        <v>1831</v>
      </c>
      <c r="C457" s="418"/>
      <c r="D457" s="419" t="e">
        <f>IF(M441="기계실무",VLOOKUP(D442,'[12]제조원가(기계실무)'!A$6:L$1103,10,0),VLOOKUP(D442,'[12]제조원가(기계실유)'!A$7:L$1104,10,0))</f>
        <v>#N/A</v>
      </c>
      <c r="E457" s="419"/>
      <c r="F457" s="277"/>
      <c r="G457" s="277" t="str">
        <f>IF(G441=",","",HLOOKUP(G442,'[12]제조원가(트렁크)'!$F$5:$K$18,12,0))</f>
        <v/>
      </c>
      <c r="H457" s="277"/>
      <c r="I457" s="277" t="str">
        <f>IF(I441=",","",HLOOKUP(G442,'[12]제조원가(지하층)'!F$5:K$18,12,0)*I442)</f>
        <v/>
      </c>
      <c r="J457" s="277"/>
      <c r="K457" s="277" t="str">
        <f>IF(K441=",","",VLOOKUP(K442,'[12]제조원가(병렬)'!A$6:M$46,11,0))</f>
        <v/>
      </c>
      <c r="L457" s="277"/>
      <c r="M457" s="277"/>
      <c r="N457" s="277"/>
      <c r="O457" s="277"/>
      <c r="P457" s="277"/>
      <c r="Q457" s="277"/>
      <c r="R457" s="277"/>
      <c r="S457" s="277" t="e">
        <f t="shared" si="44"/>
        <v>#N/A</v>
      </c>
      <c r="T457" s="277" t="e">
        <f>VLOOKUP(T442,'[12]원가집계(설치)'!A$6:V$572,18,0)</f>
        <v>#N/A</v>
      </c>
      <c r="U457" s="277" t="e">
        <f>VLOOKUP(U442,'[12]설치원가(CCTV)'!B$6:U$48,18,0)</f>
        <v>#N/A</v>
      </c>
      <c r="V457" s="277" t="str">
        <f>IF(G441=",","",HLOOKUP(G442,'[12]설치원가(트렁크)'!$F$5:$K$26,20,0))</f>
        <v/>
      </c>
      <c r="W457" s="297" t="str">
        <f>IF(K441=",","",VLOOKUP(K442,'[12]설치원가(병렬)'!B$6:U$46,18,0))</f>
        <v/>
      </c>
      <c r="X457" s="277" t="str">
        <f>IF(I441=",","",HLOOKUP(G442,'[12]설치원가(지하)'!$F$5:$K$26,20,0)*I442)</f>
        <v/>
      </c>
      <c r="Y457" s="279" t="str">
        <f>IFERROR(HLOOKUP(Y442,'[12]설치원가(자동구출운전장치)'!$P$3:$Y$17,14,0),"")</f>
        <v/>
      </c>
      <c r="Z457" s="280" t="e">
        <f t="shared" si="45"/>
        <v>#N/A</v>
      </c>
    </row>
    <row r="458" spans="1:27" ht="34.5" customHeight="1">
      <c r="A458" s="269"/>
      <c r="B458" s="417" t="s">
        <v>1733</v>
      </c>
      <c r="C458" s="418"/>
      <c r="D458" s="419" t="e">
        <f>IF(M441="기계실무",VLOOKUP(D442,'[12]제조원가(기계실무)'!A$6:L$1103,11,0),VLOOKUP(D442,'[12]제조원가(기계실유)'!A$7:L$1104,11,0))</f>
        <v>#N/A</v>
      </c>
      <c r="E458" s="419"/>
      <c r="F458" s="277"/>
      <c r="G458" s="277" t="str">
        <f>IF(G441=",","",HLOOKUP(G442,'[12]제조원가(트렁크)'!$F$5:$K$18,13,0))</f>
        <v/>
      </c>
      <c r="H458" s="277"/>
      <c r="I458" s="277" t="str">
        <f>IF(I441=",","",HLOOKUP(G442,'[12]제조원가(지하층)'!F$5:K$18,13,0)*I442)</f>
        <v/>
      </c>
      <c r="J458" s="277"/>
      <c r="K458" s="277" t="str">
        <f>IF(K441=",","",VLOOKUP(K442,'[12]제조원가(병렬)'!A$6:M$46,12,0))</f>
        <v/>
      </c>
      <c r="L458" s="277"/>
      <c r="M458" s="277"/>
      <c r="N458" s="277"/>
      <c r="O458" s="277"/>
      <c r="P458" s="277"/>
      <c r="Q458" s="277"/>
      <c r="R458" s="277"/>
      <c r="S458" s="277" t="e">
        <f t="shared" si="44"/>
        <v>#N/A</v>
      </c>
      <c r="T458" s="277" t="e">
        <f>VLOOKUP(T442,'[12]원가집계(설치)'!A$6:V$572,19,0)</f>
        <v>#N/A</v>
      </c>
      <c r="U458" s="277" t="e">
        <f>VLOOKUP(U442,'[12]설치원가(CCTV)'!B$6:U$48,19,0)</f>
        <v>#N/A</v>
      </c>
      <c r="V458" s="277" t="str">
        <f>IF(G441=",","",HLOOKUP(G442,'[12]설치원가(트렁크)'!$F$5:$K$26,21,0))</f>
        <v/>
      </c>
      <c r="W458" s="297" t="str">
        <f>IF(K441=",","",VLOOKUP(K442,'[12]설치원가(병렬)'!B$6:U$46,19,0))</f>
        <v/>
      </c>
      <c r="X458" s="277" t="str">
        <f>IF(I441=",","",HLOOKUP(G442,'[12]설치원가(지하)'!$F$5:$K$26,21,0)*I442)</f>
        <v/>
      </c>
      <c r="Y458" s="279" t="str">
        <f>IFERROR(HLOOKUP(Y442,'[12]설치원가(자동구출운전장치)'!$P$3:$Y$17,15,0),"")</f>
        <v/>
      </c>
      <c r="Z458" s="280" t="e">
        <f t="shared" si="45"/>
        <v>#N/A</v>
      </c>
    </row>
    <row r="459" spans="1:27" ht="34.5" customHeight="1">
      <c r="A459" s="269"/>
      <c r="B459" s="417" t="s">
        <v>1813</v>
      </c>
      <c r="C459" s="418"/>
      <c r="D459" s="420"/>
      <c r="E459" s="420"/>
      <c r="F459" s="289"/>
      <c r="G459" s="289"/>
      <c r="H459" s="289"/>
      <c r="I459" s="289"/>
      <c r="J459" s="289"/>
      <c r="K459" s="289"/>
      <c r="L459" s="289"/>
      <c r="M459" s="289"/>
      <c r="N459" s="289"/>
      <c r="O459" s="289"/>
      <c r="P459" s="289"/>
      <c r="Q459" s="289"/>
      <c r="R459" s="289"/>
      <c r="S459" s="277"/>
      <c r="T459" s="289"/>
      <c r="U459" s="289"/>
      <c r="V459" s="289"/>
      <c r="W459" s="290"/>
      <c r="X459" s="289"/>
      <c r="Y459" s="291"/>
      <c r="Z459" s="280">
        <f>[12]예비품산출표!$G$25</f>
        <v>135382.66717791412</v>
      </c>
    </row>
    <row r="460" spans="1:27" ht="34.5" customHeight="1" thickBot="1">
      <c r="A460" s="269"/>
      <c r="B460" s="421" t="s">
        <v>1737</v>
      </c>
      <c r="C460" s="422"/>
      <c r="D460" s="423"/>
      <c r="E460" s="423"/>
      <c r="F460" s="292"/>
      <c r="G460" s="292"/>
      <c r="H460" s="292"/>
      <c r="I460" s="292"/>
      <c r="J460" s="292"/>
      <c r="K460" s="292"/>
      <c r="L460" s="292"/>
      <c r="M460" s="292"/>
      <c r="N460" s="292"/>
      <c r="O460" s="292"/>
      <c r="P460" s="292"/>
      <c r="Q460" s="292"/>
      <c r="R460" s="292"/>
      <c r="S460" s="293"/>
      <c r="T460" s="292"/>
      <c r="U460" s="292"/>
      <c r="V460" s="292"/>
      <c r="W460" s="294"/>
      <c r="X460" s="292"/>
      <c r="Y460" s="295"/>
      <c r="Z460" s="296" t="e">
        <f>VLOOKUP(Z442,'[12]표준보수료(지급)'!A$5:K$218,11,0)</f>
        <v>#N/A</v>
      </c>
      <c r="AA460" s="296" t="e">
        <f>VLOOKUP(Z442,'[12]표준보수료(사급)'!A$5:K$218,11,0)</f>
        <v>#N/A</v>
      </c>
    </row>
    <row r="461" spans="1:27" ht="34.5" customHeight="1" thickBot="1">
      <c r="A461" s="255">
        <f>A441+1</f>
        <v>24</v>
      </c>
      <c r="B461" s="256">
        <f>VLOOKUP(A461,타입입력,3,0)</f>
        <v>0</v>
      </c>
      <c r="C461" s="257" t="s">
        <v>1693</v>
      </c>
      <c r="D461" s="256">
        <f>VLOOKUP(A461,타입입력,5,0)</f>
        <v>0</v>
      </c>
      <c r="E461" s="257" t="s">
        <v>1694</v>
      </c>
      <c r="F461" s="258" t="str">
        <f>IF(G461=0,"",",")</f>
        <v>,</v>
      </c>
      <c r="G461" s="256" t="str">
        <f>IF(VLOOKUP(A461,타입입력,7,0)="",",",VLOOKUP(A461,타입입력,7,0))</f>
        <v>,</v>
      </c>
      <c r="H461" s="258" t="str">
        <f>IF(I461="","",",")</f>
        <v>,</v>
      </c>
      <c r="I461" s="256" t="str">
        <f>IF(VLOOKUP(A461,타입입력,8,0)="",",",VLOOKUP(A461,타입입력,8,0)&amp;"층")</f>
        <v>,</v>
      </c>
      <c r="J461" s="258" t="str">
        <f>IF(K461="","",",")</f>
        <v>,</v>
      </c>
      <c r="K461" s="256" t="str">
        <f>IF(VLOOKUP(A461,타입입력,12,0)="",",",VLOOKUP(A461,타입입력,12,0))</f>
        <v>,</v>
      </c>
      <c r="L461" s="258" t="str">
        <f>IF(M461="","",",")</f>
        <v>,</v>
      </c>
      <c r="M461" s="256" t="str">
        <f>IF(VLOOKUP(A461,타입입력,13,0)="",",",VLOOKUP(A461,타입입력,13,0))</f>
        <v>,</v>
      </c>
      <c r="N461" s="258" t="str">
        <f>IF(O461="","",",")</f>
        <v>,</v>
      </c>
      <c r="O461" s="256" t="str">
        <f>IF(VLOOKUP(A461,타입입력,14,0)="",",",VLOOKUP(A461,타입입력,14,0))</f>
        <v>,</v>
      </c>
      <c r="P461" s="258" t="str">
        <f>IF(Q461="","",",")</f>
        <v>,</v>
      </c>
      <c r="Q461" s="256" t="str">
        <f>IF(VLOOKUP(A461,타입입력,15,0)="",",",VLOOKUP(A461,타입입력,15,0))</f>
        <v>,</v>
      </c>
      <c r="R461" s="258" t="str">
        <f>IF(S461="","",",")</f>
        <v>,</v>
      </c>
      <c r="S461" s="256" t="str">
        <f>IF(VLOOKUP(A461,타입입력,16,0)="",",",VLOOKUP(A461,타입입력,16,0))</f>
        <v>,</v>
      </c>
      <c r="T461" s="256" t="str">
        <f>IF(VLOOKUP(A461,타입입력,17,0)="",",",VLOOKUP(A461,타입입력,17,0))</f>
        <v>,</v>
      </c>
      <c r="U461" s="259" t="str">
        <f>IF(VLOOKUP(A461,타입입력,18,0)="",",",VLOOKUP(A461,타입입력,18,0))</f>
        <v>,</v>
      </c>
      <c r="V461" s="256" t="str">
        <f>IF(VLOOKUP(A461,타입입력,20,0)="",",",VLOOKUP(A461,타입입력,20,0))</f>
        <v>,</v>
      </c>
      <c r="W461" s="256" t="str">
        <f>IF(VLOOKUP(A461,타입입력,21,0)="",",",VLOOKUP(A461,타입입력,21,0))</f>
        <v>,</v>
      </c>
      <c r="X461" s="256" t="str">
        <f>IF(VLOOKUP(A461,타입입력,23,0)="",",",VLOOKUP(A461,타입입력,23,0))</f>
        <v>,</v>
      </c>
      <c r="Y461" s="256"/>
      <c r="Z461" s="260" t="str">
        <f>IF(VLOOKUP(A461,타입입력,22,0)="",",",VLOOKUP(A461,타입입력,22,0))</f>
        <v>,</v>
      </c>
    </row>
    <row r="462" spans="1:27" ht="34.5" customHeight="1">
      <c r="A462" s="262"/>
      <c r="B462" s="433">
        <f>VLOOKUP(A461,타입입력,2,0)</f>
        <v>0</v>
      </c>
      <c r="C462" s="434"/>
      <c r="D462" s="435" t="str">
        <f>CONCATENATE(B461,C461,D461,E461,S461,T461)</f>
        <v>0인승0층,,</v>
      </c>
      <c r="E462" s="435"/>
      <c r="F462" s="263"/>
      <c r="G462" s="263" t="str">
        <f>CONCATENATE(B461,C461)</f>
        <v>0인승</v>
      </c>
      <c r="H462" s="263"/>
      <c r="I462" s="263" t="str">
        <f>MID(I461,3,1)</f>
        <v/>
      </c>
      <c r="J462" s="263"/>
      <c r="K462" s="263" t="str">
        <f>CONCATENATE(D461,E461)</f>
        <v>0층</v>
      </c>
      <c r="L462" s="263"/>
      <c r="M462" s="263"/>
      <c r="N462" s="263"/>
      <c r="O462" s="263"/>
      <c r="P462" s="263"/>
      <c r="Q462" s="263"/>
      <c r="R462" s="263"/>
      <c r="S462" s="263"/>
      <c r="T462" s="263" t="str">
        <f>CONCATENATE(B461,C461,D461,E461,S461)</f>
        <v>0인승0층,</v>
      </c>
      <c r="U462" s="263" t="str">
        <f>CONCATENATE(D461,E461)</f>
        <v>0층</v>
      </c>
      <c r="V462" s="264"/>
      <c r="W462" s="264"/>
      <c r="X462" s="264"/>
      <c r="Y462" s="265" t="e">
        <f>IF(MID(S461,4,1)="m",VALUE(CONCATENATE(B461,LEFT(S461,3))),VALUE(CONCATENATE(B461,LEFT(S461,2))))</f>
        <v>#VALUE!</v>
      </c>
      <c r="Z462" s="266" t="str">
        <f>CONCATENATE(B461,C461,D461,E461)</f>
        <v>0인승0층</v>
      </c>
    </row>
    <row r="463" spans="1:27" ht="34.5" customHeight="1">
      <c r="A463" s="269"/>
      <c r="B463" s="424" t="s">
        <v>1695</v>
      </c>
      <c r="C463" s="425"/>
      <c r="D463" s="426" t="str">
        <f>CONCATENATE(B461,C461,D461,E461)</f>
        <v>0인승0층</v>
      </c>
      <c r="E463" s="426"/>
      <c r="F463" s="270"/>
      <c r="G463" s="271"/>
      <c r="H463" s="270"/>
      <c r="I463" s="270" t="s">
        <v>1815</v>
      </c>
      <c r="J463" s="270"/>
      <c r="K463" s="270"/>
      <c r="L463" s="270"/>
      <c r="M463" s="270"/>
      <c r="N463" s="270"/>
      <c r="O463" s="270" t="str">
        <f>B461&amp;C461&amp;O461</f>
        <v>0인승,</v>
      </c>
      <c r="P463" s="270"/>
      <c r="Q463" s="270"/>
      <c r="R463" s="270"/>
      <c r="S463" s="270"/>
      <c r="T463" s="427" t="s">
        <v>1699</v>
      </c>
      <c r="U463" s="427"/>
      <c r="V463" s="427"/>
      <c r="W463" s="427"/>
      <c r="X463" s="427"/>
      <c r="Y463" s="428"/>
      <c r="Z463" s="429"/>
    </row>
    <row r="464" spans="1:27" ht="34.5" customHeight="1">
      <c r="A464" s="269"/>
      <c r="B464" s="430" t="s">
        <v>1701</v>
      </c>
      <c r="C464" s="431"/>
      <c r="D464" s="432" t="str">
        <f>"본체"&amp;IF(M461="기계실무","("&amp;M461&amp;")","")</f>
        <v>본체</v>
      </c>
      <c r="E464" s="432"/>
      <c r="F464" s="272"/>
      <c r="G464" s="273" t="str">
        <f>G461</f>
        <v>,</v>
      </c>
      <c r="H464" s="272"/>
      <c r="I464" s="273" t="str">
        <f>I461</f>
        <v>,</v>
      </c>
      <c r="J464" s="272"/>
      <c r="K464" s="273" t="str">
        <f>K461</f>
        <v>,</v>
      </c>
      <c r="L464" s="272"/>
      <c r="M464" s="272"/>
      <c r="N464" s="272"/>
      <c r="O464" s="272"/>
      <c r="P464" s="272"/>
      <c r="Q464" s="272"/>
      <c r="R464" s="272"/>
      <c r="S464" s="272" t="s">
        <v>1702</v>
      </c>
      <c r="T464" s="272" t="str">
        <f>"본체"&amp;"("&amp;M461&amp;")"</f>
        <v>본체(,)</v>
      </c>
      <c r="U464" s="272" t="s">
        <v>1703</v>
      </c>
      <c r="V464" s="272" t="s">
        <v>1704</v>
      </c>
      <c r="W464" s="273" t="s">
        <v>1832</v>
      </c>
      <c r="X464" s="273" t="str">
        <f>I461</f>
        <v>,</v>
      </c>
      <c r="Y464" s="274" t="s">
        <v>1707</v>
      </c>
      <c r="Z464" s="275" t="s">
        <v>1702</v>
      </c>
    </row>
    <row r="465" spans="1:27" ht="34.5" customHeight="1">
      <c r="A465" s="269"/>
      <c r="B465" s="417" t="s">
        <v>1709</v>
      </c>
      <c r="C465" s="418"/>
      <c r="D465" s="419" t="e">
        <f>IF(M461="기계실무",VLOOKUP(D462,'[12]제조원가(기계실무)'!A$6:L$1103,4,0),VLOOKUP(D462,'[12]제조원가(기계실유)'!A$7:L$1104,4,0))+IF(O461=",",0,VLOOKUP(O461,[12]특수단가!$A$6:$H$20,8,))+IF(Q461=",",0,VLOOKUP(Q461,[12]특수단가!$A$6:$H$20,8,))+IF(U461=",",0,([12]특수단가!$H$11*(U461+1)))+IF(V461=",",0,VLOOKUP(B461,[12]특수단가!$A$12:$H$17,8,))+IF(W461=",",0,VLOOKUP(W461,[12]특수단가!$A$6:$H$20,8,))+IF(X461=",",0,VLOOKUP(X461,[12]특수단가!$A$6:$H$20,8,))</f>
        <v>#N/A</v>
      </c>
      <c r="E465" s="419"/>
      <c r="F465" s="277"/>
      <c r="G465" s="277" t="str">
        <f>IF(G461=",","",HLOOKUP(G462,'[12]제조원가(트렁크)'!$F$5:$K$18,6,0))</f>
        <v/>
      </c>
      <c r="H465" s="277"/>
      <c r="I465" s="277" t="str">
        <f>IF(I461=",","",HLOOKUP(G462,'[12]제조원가(지하층)'!F$5:K$18,6,0)*I462)</f>
        <v/>
      </c>
      <c r="J465" s="277"/>
      <c r="K465" s="277" t="str">
        <f>IF(K461=",","",VLOOKUP(K462,'[12]제조원가(병렬)'!A$6:M$46,3,0))</f>
        <v/>
      </c>
      <c r="L465" s="277"/>
      <c r="M465" s="277"/>
      <c r="N465" s="277"/>
      <c r="O465" s="277"/>
      <c r="P465" s="277"/>
      <c r="Q465" s="277"/>
      <c r="R465" s="277"/>
      <c r="S465" s="277" t="e">
        <f t="shared" ref="S465:S478" si="46">TRUNC(SUM(D465:Q465))</f>
        <v>#N/A</v>
      </c>
      <c r="T465" s="277" t="e">
        <f>VLOOKUP(T462,'[12]원가집계(설치)'!A$6:V$572,4,0)</f>
        <v>#N/A</v>
      </c>
      <c r="U465" s="277" t="e">
        <f>VLOOKUP(U462,'[12]설치원가(CCTV)'!B$6:U$48,4,0)</f>
        <v>#N/A</v>
      </c>
      <c r="V465" s="278"/>
      <c r="W465" s="297" t="str">
        <f>IF(K461=",","",VLOOKUP(K462,'[12]설치원가(병렬)'!B$6:U$46,4,0))</f>
        <v/>
      </c>
      <c r="X465" s="277" t="str">
        <f>IF(I461=",","",HLOOKUP(G462,'[12]설치원가(지하)'!$F$5:$K$26,6,0)*I462)</f>
        <v/>
      </c>
      <c r="Y465" s="279" t="str">
        <f>IFERROR(HLOOKUP(Y462,'[12]설치원가(자동구출운전장치)'!$P$3:$Y$17,2,0),"")</f>
        <v/>
      </c>
      <c r="Z465" s="280" t="e">
        <f t="shared" ref="Z465:Z478" si="47">TRUNC(SUM(T465:Y465))</f>
        <v>#N/A</v>
      </c>
    </row>
    <row r="466" spans="1:27" ht="34.5" customHeight="1">
      <c r="A466" s="269"/>
      <c r="B466" s="417" t="s">
        <v>66</v>
      </c>
      <c r="C466" s="418"/>
      <c r="D466" s="419" t="e">
        <f>IF(M461="기계실무",VLOOKUP(D462,'[12]제조원가(기계실무)'!A$6:L$1103,5,0),VLOOKUP(D462,'[12]제조원가(기계실유)'!A$7:L$1104,5,0))</f>
        <v>#N/A</v>
      </c>
      <c r="E466" s="419"/>
      <c r="F466" s="277"/>
      <c r="G466" s="277" t="str">
        <f>IF(G461=",","",HLOOKUP(G462,'[12]제조원가(트렁크)'!$F$5:$K$18,7,0))</f>
        <v/>
      </c>
      <c r="H466" s="277"/>
      <c r="I466" s="277" t="str">
        <f>IF(I461=",","",HLOOKUP(G462,'[12]제조원가(지하층)'!F$5:K$18,7,0)*I462)</f>
        <v/>
      </c>
      <c r="J466" s="277"/>
      <c r="K466" s="277" t="str">
        <f>IF(K461=",","",VLOOKUP(K462,'[12]제조원가(병렬)'!A$6:M$46,6,0))</f>
        <v/>
      </c>
      <c r="L466" s="277"/>
      <c r="M466" s="277"/>
      <c r="N466" s="277"/>
      <c r="O466" s="277"/>
      <c r="P466" s="277"/>
      <c r="Q466" s="277"/>
      <c r="R466" s="277"/>
      <c r="S466" s="277" t="e">
        <f t="shared" si="46"/>
        <v>#N/A</v>
      </c>
      <c r="T466" s="277" t="e">
        <f>VLOOKUP(T462,'[12]원가집계(설치)'!A$6:V$572,5,0)</f>
        <v>#N/A</v>
      </c>
      <c r="U466" s="277" t="e">
        <f>VLOOKUP(U462,'[12]설치원가(CCTV)'!B$6:U$48,5,0)</f>
        <v>#N/A</v>
      </c>
      <c r="V466" s="277" t="str">
        <f>IF(G461=",","",HLOOKUP(G462,'[12]설치원가(트렁크)'!$F$5:$K$26,7,0))</f>
        <v/>
      </c>
      <c r="W466" s="297" t="str">
        <f>IF(K461=",","",VLOOKUP(K462,'[12]설치원가(병렬)'!B$6:U$46,5,0))</f>
        <v/>
      </c>
      <c r="X466" s="277" t="str">
        <f>IF(I461=",","",HLOOKUP(G462,'[12]설치원가(지하)'!$F$5:$K$26,7,0)*I462)</f>
        <v/>
      </c>
      <c r="Y466" s="279" t="str">
        <f>IFERROR(HLOOKUP(Y462,'[12]설치원가(자동구출운전장치)'!$P$3:$Y$17,3,0),"")</f>
        <v/>
      </c>
      <c r="Z466" s="280" t="e">
        <f t="shared" si="47"/>
        <v>#N/A</v>
      </c>
    </row>
    <row r="467" spans="1:27" ht="34.5" customHeight="1">
      <c r="A467" s="269"/>
      <c r="B467" s="417" t="s">
        <v>1806</v>
      </c>
      <c r="C467" s="418"/>
      <c r="D467" s="419" t="e">
        <f>IF(M461="기계실무",VLOOKUP(D462,'[12]제조원가(기계실무)'!A$6:L$1103,6,0),VLOOKUP(D462,'[12]제조원가(기계실유)'!A$7:L$1104,6,0))</f>
        <v>#N/A</v>
      </c>
      <c r="E467" s="419"/>
      <c r="F467" s="277"/>
      <c r="G467" s="277" t="str">
        <f>IF(G461=",","",HLOOKUP(G462,'[12]제조원가(트렁크)'!$F$5:$K$18,8,0))</f>
        <v/>
      </c>
      <c r="H467" s="277"/>
      <c r="I467" s="277" t="str">
        <f>IF(I461=",","",HLOOKUP(G462,'[12]제조원가(지하층)'!F$5:K$18,8,0)*I462)</f>
        <v/>
      </c>
      <c r="J467" s="277"/>
      <c r="K467" s="277" t="str">
        <f>IF(K461=",","",VLOOKUP(K462,'[12]제조원가(병렬)'!A$6:M$46,7,0))</f>
        <v/>
      </c>
      <c r="L467" s="277"/>
      <c r="M467" s="277"/>
      <c r="N467" s="277"/>
      <c r="O467" s="277"/>
      <c r="P467" s="277"/>
      <c r="Q467" s="277"/>
      <c r="R467" s="277"/>
      <c r="S467" s="277" t="e">
        <f t="shared" si="46"/>
        <v>#N/A</v>
      </c>
      <c r="T467" s="277" t="e">
        <f>VLOOKUP(T462,'[12]원가집계(설치)'!A$6:V$572,6,0)</f>
        <v>#N/A</v>
      </c>
      <c r="U467" s="277" t="e">
        <f>VLOOKUP(U462,'[12]설치원가(CCTV)'!B$6:U$48,6,0)</f>
        <v>#N/A</v>
      </c>
      <c r="V467" s="277" t="str">
        <f>IF(G461=",","",HLOOKUP(G462,'[12]설치원가(트렁크)'!$F$5:$K$26,8,0))</f>
        <v/>
      </c>
      <c r="W467" s="297" t="str">
        <f>IF(K461=",","",VLOOKUP(K462,'[12]설치원가(병렬)'!B$6:U$46,6,0))</f>
        <v/>
      </c>
      <c r="X467" s="277" t="str">
        <f>IF(I461=",","",HLOOKUP(G462,'[12]설치원가(지하)'!$F$5:$K$26,8,0)*I462)</f>
        <v/>
      </c>
      <c r="Y467" s="279" t="str">
        <f>IFERROR(HLOOKUP(Y462,'[12]설치원가(자동구출운전장치)'!$P$3:$Y$17,4,0),"")</f>
        <v/>
      </c>
      <c r="Z467" s="280" t="e">
        <f t="shared" si="47"/>
        <v>#N/A</v>
      </c>
    </row>
    <row r="468" spans="1:27" ht="34.5" customHeight="1">
      <c r="A468" s="269"/>
      <c r="B468" s="417" t="s">
        <v>1712</v>
      </c>
      <c r="C468" s="284" t="s">
        <v>1713</v>
      </c>
      <c r="D468" s="419"/>
      <c r="E468" s="419"/>
      <c r="F468" s="277"/>
      <c r="G468" s="285"/>
      <c r="H468" s="277"/>
      <c r="I468" s="285"/>
      <c r="J468" s="277"/>
      <c r="K468" s="285"/>
      <c r="L468" s="277"/>
      <c r="M468" s="277"/>
      <c r="N468" s="277"/>
      <c r="O468" s="277"/>
      <c r="P468" s="277"/>
      <c r="Q468" s="277"/>
      <c r="R468" s="277"/>
      <c r="S468" s="277">
        <f t="shared" si="46"/>
        <v>0</v>
      </c>
      <c r="T468" s="277" t="e">
        <f>VLOOKUP(T462,'[12]원가집계(설치)'!A$6:V$572,8,0)</f>
        <v>#N/A</v>
      </c>
      <c r="U468" s="277" t="e">
        <f>VLOOKUP(U462,'[12]설치원가(CCTV)'!B$6:U$48,8,0)</f>
        <v>#N/A</v>
      </c>
      <c r="V468" s="277" t="str">
        <f>IF(G461=",","",HLOOKUP(G462,'[12]설치원가(트렁크)'!$F$5:$K$26,11,0))</f>
        <v/>
      </c>
      <c r="W468" s="297" t="str">
        <f>IF(K461=",","",VLOOKUP(K462,'[12]설치원가(병렬)'!B$6:U$46,8,0))</f>
        <v/>
      </c>
      <c r="X468" s="277" t="str">
        <f>IF(I461=",","",HLOOKUP(G462,'[12]설치원가(지하)'!$F$5:$K$26,11,0)*I462)</f>
        <v/>
      </c>
      <c r="Y468" s="279" t="str">
        <f>IFERROR(HLOOKUP(Y462,'[12]설치원가(자동구출운전장치)'!$P$3:$Y$17,5,0),"")</f>
        <v/>
      </c>
      <c r="Z468" s="280" t="e">
        <f t="shared" si="47"/>
        <v>#N/A</v>
      </c>
    </row>
    <row r="469" spans="1:27" ht="34.5" customHeight="1">
      <c r="A469" s="269"/>
      <c r="B469" s="417"/>
      <c r="C469" s="284" t="s">
        <v>1715</v>
      </c>
      <c r="D469" s="419"/>
      <c r="E469" s="419"/>
      <c r="F469" s="277"/>
      <c r="G469" s="277"/>
      <c r="H469" s="277"/>
      <c r="I469" s="277"/>
      <c r="J469" s="277"/>
      <c r="K469" s="277"/>
      <c r="L469" s="277"/>
      <c r="M469" s="277"/>
      <c r="N469" s="277"/>
      <c r="O469" s="277"/>
      <c r="P469" s="277"/>
      <c r="Q469" s="277"/>
      <c r="R469" s="277"/>
      <c r="S469" s="277">
        <f t="shared" si="46"/>
        <v>0</v>
      </c>
      <c r="T469" s="277" t="e">
        <f>VLOOKUP(T462,'[12]원가집계(설치)'!A$6:V$572,9,0)</f>
        <v>#N/A</v>
      </c>
      <c r="U469" s="277" t="e">
        <f>VLOOKUP(U462,'[12]설치원가(CCTV)'!B$6:U$48,9,0)</f>
        <v>#N/A</v>
      </c>
      <c r="V469" s="277" t="str">
        <f>IF(G461=",","",HLOOKUP(G462,'[12]설치원가(트렁크)'!$F$5:$K$26,12,0))</f>
        <v/>
      </c>
      <c r="W469" s="297" t="str">
        <f>IF(K461=",","",VLOOKUP(K462,'[12]설치원가(병렬)'!B$6:U$46,9,0))</f>
        <v/>
      </c>
      <c r="X469" s="277" t="str">
        <f>IF(I461=",","",HLOOKUP(G462,'[12]설치원가(지하)'!$F$5:$K$26,12,0)*I462)</f>
        <v/>
      </c>
      <c r="Y469" s="279" t="str">
        <f>IFERROR(HLOOKUP(Y462,'[12]설치원가(자동구출운전장치)'!$P$3:$Y$17,6,0),"")</f>
        <v/>
      </c>
      <c r="Z469" s="280" t="e">
        <f t="shared" si="47"/>
        <v>#N/A</v>
      </c>
    </row>
    <row r="470" spans="1:27" ht="34.5" customHeight="1">
      <c r="A470" s="269"/>
      <c r="B470" s="417"/>
      <c r="C470" s="284" t="s">
        <v>1810</v>
      </c>
      <c r="D470" s="419"/>
      <c r="E470" s="419"/>
      <c r="F470" s="277"/>
      <c r="G470" s="277"/>
      <c r="H470" s="277"/>
      <c r="I470" s="277"/>
      <c r="J470" s="277"/>
      <c r="K470" s="277"/>
      <c r="L470" s="277"/>
      <c r="M470" s="277"/>
      <c r="N470" s="277"/>
      <c r="O470" s="277"/>
      <c r="P470" s="277"/>
      <c r="Q470" s="277"/>
      <c r="R470" s="277"/>
      <c r="S470" s="277">
        <f t="shared" si="46"/>
        <v>0</v>
      </c>
      <c r="T470" s="277" t="e">
        <f>VLOOKUP(T462,'[12]원가집계(설치)'!A$6:V$572,10,0)</f>
        <v>#N/A</v>
      </c>
      <c r="U470" s="277" t="e">
        <f>VLOOKUP(U462,'[12]설치원가(CCTV)'!B$6:U$48,10,0)</f>
        <v>#N/A</v>
      </c>
      <c r="V470" s="277" t="str">
        <f>IF(G461=",","",HLOOKUP(G462,'[12]설치원가(트렁크)'!$F$5:$K$26,13,0))</f>
        <v/>
      </c>
      <c r="W470" s="297" t="str">
        <f>IF(K461=",","",VLOOKUP(K462,'[12]설치원가(병렬)'!B$6:U$46,10,0))</f>
        <v/>
      </c>
      <c r="X470" s="277" t="str">
        <f>IF(I461=",","",HLOOKUP(G462,'[12]설치원가(지하)'!$F$5:$K$26,13,0)*I462)</f>
        <v/>
      </c>
      <c r="Y470" s="279" t="str">
        <f>IFERROR(HLOOKUP(Y462,'[12]설치원가(자동구출운전장치)'!$P$3:$Y$17,7,0),"")</f>
        <v/>
      </c>
      <c r="Z470" s="280" t="e">
        <f t="shared" si="47"/>
        <v>#N/A</v>
      </c>
    </row>
    <row r="471" spans="1:27" ht="34.5" customHeight="1">
      <c r="A471" s="269"/>
      <c r="B471" s="417"/>
      <c r="C471" s="284" t="s">
        <v>1718</v>
      </c>
      <c r="D471" s="419"/>
      <c r="E471" s="419"/>
      <c r="F471" s="277"/>
      <c r="G471" s="277"/>
      <c r="H471" s="277"/>
      <c r="I471" s="277"/>
      <c r="J471" s="277"/>
      <c r="K471" s="277"/>
      <c r="L471" s="277"/>
      <c r="M471" s="277"/>
      <c r="N471" s="277"/>
      <c r="O471" s="277"/>
      <c r="P471" s="277"/>
      <c r="Q471" s="277"/>
      <c r="R471" s="277"/>
      <c r="S471" s="277">
        <f t="shared" si="46"/>
        <v>0</v>
      </c>
      <c r="T471" s="277" t="e">
        <f>VLOOKUP(T462,'[12]원가집계(설치)'!A$6:V$572,11,0)</f>
        <v>#N/A</v>
      </c>
      <c r="U471" s="277" t="e">
        <f>VLOOKUP(U462,'[12]설치원가(CCTV)'!B$6:U$48,11,0)</f>
        <v>#N/A</v>
      </c>
      <c r="V471" s="277" t="str">
        <f>IF(G461=",","",HLOOKUP(G462,'[12]설치원가(트렁크)'!$F$5:$K$26,14,0))</f>
        <v/>
      </c>
      <c r="W471" s="297" t="str">
        <f>IF(K461=",","",VLOOKUP(K462,'[12]설치원가(병렬)'!B$6:U$46,11,0))</f>
        <v/>
      </c>
      <c r="X471" s="277" t="str">
        <f>IF(I461=",","",HLOOKUP(G462,'[12]설치원가(지하)'!$F$5:$K$26,14,0)*I462)</f>
        <v/>
      </c>
      <c r="Y471" s="279" t="str">
        <f>IFERROR(HLOOKUP(Y462,'[12]설치원가(자동구출운전장치)'!$P$3:$Y$17,8,0),"")</f>
        <v/>
      </c>
      <c r="Z471" s="280" t="e">
        <f t="shared" si="47"/>
        <v>#N/A</v>
      </c>
    </row>
    <row r="472" spans="1:27" ht="34.5" customHeight="1">
      <c r="A472" s="269"/>
      <c r="B472" s="417"/>
      <c r="C472" s="284" t="s">
        <v>1720</v>
      </c>
      <c r="D472" s="419"/>
      <c r="E472" s="419"/>
      <c r="F472" s="277"/>
      <c r="G472" s="277"/>
      <c r="H472" s="277"/>
      <c r="I472" s="277"/>
      <c r="J472" s="277"/>
      <c r="K472" s="277"/>
      <c r="L472" s="277"/>
      <c r="M472" s="277"/>
      <c r="N472" s="277"/>
      <c r="O472" s="277"/>
      <c r="P472" s="277"/>
      <c r="Q472" s="277"/>
      <c r="R472" s="277"/>
      <c r="S472" s="277">
        <f t="shared" si="46"/>
        <v>0</v>
      </c>
      <c r="T472" s="277" t="e">
        <f>VLOOKUP(T462,'[12]원가집계(설치)'!A$6:V$572,12,0)</f>
        <v>#N/A</v>
      </c>
      <c r="U472" s="277" t="e">
        <f>VLOOKUP(U462,'[12]설치원가(CCTV)'!B$6:U$48,12,0)</f>
        <v>#N/A</v>
      </c>
      <c r="V472" s="277" t="str">
        <f>IF(G461=",","",HLOOKUP(G462,'[12]설치원가(트렁크)'!$F$5:$K$26,15,0))</f>
        <v/>
      </c>
      <c r="W472" s="297" t="str">
        <f>IF(K461=",","",VLOOKUP(K462,'[12]설치원가(병렬)'!B$6:U$46,12,0))</f>
        <v/>
      </c>
      <c r="X472" s="277" t="str">
        <f>IF(I461=",","",HLOOKUP(G462,'[12]설치원가(지하)'!$F$5:$K$26,15,0)*I462)</f>
        <v/>
      </c>
      <c r="Y472" s="279" t="str">
        <f>IFERROR(HLOOKUP(Y462,'[12]설치원가(자동구출운전장치)'!$P$3:$Y$17,9,0),"")</f>
        <v/>
      </c>
      <c r="Z472" s="280" t="e">
        <f t="shared" si="47"/>
        <v>#N/A</v>
      </c>
    </row>
    <row r="473" spans="1:27" ht="34.5" customHeight="1">
      <c r="A473" s="269"/>
      <c r="B473" s="417"/>
      <c r="C473" s="284" t="s">
        <v>1822</v>
      </c>
      <c r="D473" s="419"/>
      <c r="E473" s="419"/>
      <c r="F473" s="287"/>
      <c r="G473" s="277"/>
      <c r="H473" s="277"/>
      <c r="I473" s="277"/>
      <c r="J473" s="277"/>
      <c r="K473" s="277"/>
      <c r="L473" s="277"/>
      <c r="M473" s="277"/>
      <c r="N473" s="277"/>
      <c r="O473" s="277"/>
      <c r="P473" s="277"/>
      <c r="Q473" s="277"/>
      <c r="R473" s="277"/>
      <c r="S473" s="277">
        <f t="shared" si="46"/>
        <v>0</v>
      </c>
      <c r="T473" s="277" t="e">
        <f>VLOOKUP(T462,'[12]원가집계(설치)'!A$6:V$572,13,0)</f>
        <v>#N/A</v>
      </c>
      <c r="U473" s="277" t="e">
        <f>VLOOKUP(U462,'[12]설치원가(CCTV)'!B$6:U$48,13,0)</f>
        <v>#N/A</v>
      </c>
      <c r="V473" s="277" t="str">
        <f>IF(G461=",","",HLOOKUP(G462,'[12]설치원가(트렁크)'!$F$5:$K$26,16,0))</f>
        <v/>
      </c>
      <c r="W473" s="297" t="str">
        <f>IF(K461=",","",VLOOKUP(K462,'[12]설치원가(병렬)'!B$6:U$46,13,0))</f>
        <v/>
      </c>
      <c r="X473" s="277" t="str">
        <f>IF(I461=",","",HLOOKUP(G462,'[12]설치원가(지하)'!$F$5:$K$26,16,0)*I462)</f>
        <v/>
      </c>
      <c r="Y473" s="279" t="str">
        <f>IFERROR(HLOOKUP(Y462,'[12]설치원가(자동구출운전장치)'!$P$3:$Y$17,10,0),"")</f>
        <v/>
      </c>
      <c r="Z473" s="280" t="e">
        <f t="shared" si="47"/>
        <v>#N/A</v>
      </c>
    </row>
    <row r="474" spans="1:27" ht="34.5" customHeight="1">
      <c r="A474" s="269"/>
      <c r="B474" s="417"/>
      <c r="C474" s="284" t="s">
        <v>1725</v>
      </c>
      <c r="D474" s="419"/>
      <c r="E474" s="419"/>
      <c r="F474" s="277"/>
      <c r="G474" s="277"/>
      <c r="H474" s="277"/>
      <c r="I474" s="277"/>
      <c r="J474" s="277"/>
      <c r="K474" s="277"/>
      <c r="L474" s="277"/>
      <c r="M474" s="277"/>
      <c r="N474" s="277"/>
      <c r="O474" s="277"/>
      <c r="P474" s="277"/>
      <c r="Q474" s="277"/>
      <c r="R474" s="277"/>
      <c r="S474" s="277">
        <f t="shared" si="46"/>
        <v>0</v>
      </c>
      <c r="T474" s="277" t="e">
        <f>VLOOKUP(T462,'[12]원가집계(설치)'!A$6:V$572,14,0)</f>
        <v>#N/A</v>
      </c>
      <c r="U474" s="277" t="e">
        <f>VLOOKUP(U462,'[12]설치원가(CCTV)'!B$6:U$48,14,0)</f>
        <v>#N/A</v>
      </c>
      <c r="V474" s="277" t="str">
        <f>IF(G461=",","",HLOOKUP(G462,'[12]설치원가(트렁크)'!$F$5:$K$26,17,0))</f>
        <v/>
      </c>
      <c r="W474" s="297" t="str">
        <f>IF(K461=",","",VLOOKUP(K462,'[12]설치원가(병렬)'!B$6:U$46,14,0))</f>
        <v/>
      </c>
      <c r="X474" s="277" t="str">
        <f>IF(I461=",","",HLOOKUP(G462,'[12]설치원가(지하)'!$F$5:$K$26,17,0)*I462)</f>
        <v/>
      </c>
      <c r="Y474" s="279" t="str">
        <f>IFERROR(HLOOKUP(Y462,'[12]설치원가(자동구출운전장치)'!$P$3:$Y$17,11,0),"")</f>
        <v/>
      </c>
      <c r="Z474" s="280" t="e">
        <f t="shared" si="47"/>
        <v>#N/A</v>
      </c>
    </row>
    <row r="475" spans="1:27" ht="34.5" customHeight="1">
      <c r="A475" s="269"/>
      <c r="B475" s="417"/>
      <c r="C475" s="284" t="s">
        <v>1726</v>
      </c>
      <c r="D475" s="419"/>
      <c r="E475" s="419"/>
      <c r="F475" s="277"/>
      <c r="G475" s="277"/>
      <c r="H475" s="277"/>
      <c r="I475" s="277"/>
      <c r="J475" s="277"/>
      <c r="K475" s="277"/>
      <c r="L475" s="277"/>
      <c r="M475" s="277"/>
      <c r="N475" s="277"/>
      <c r="O475" s="277"/>
      <c r="P475" s="277"/>
      <c r="Q475" s="277"/>
      <c r="R475" s="277"/>
      <c r="S475" s="277">
        <f t="shared" si="46"/>
        <v>0</v>
      </c>
      <c r="T475" s="277" t="e">
        <f>VLOOKUP(T462,'[12]원가집계(설치)'!A$6:V$572,15,0)</f>
        <v>#N/A</v>
      </c>
      <c r="U475" s="277" t="e">
        <f>VLOOKUP(U462,'[12]설치원가(CCTV)'!B$6:U$48,15,0)</f>
        <v>#N/A</v>
      </c>
      <c r="V475" s="277" t="str">
        <f>IF(G461=",","",HLOOKUP(G462,'[12]설치원가(트렁크)'!$F$5:$K$26,10,0))</f>
        <v/>
      </c>
      <c r="W475" s="297" t="str">
        <f>IF(K461=",","",VLOOKUP(K462,'[12]설치원가(병렬)'!B$6:U$46,15,0))</f>
        <v/>
      </c>
      <c r="X475" s="277" t="str">
        <f>IF(I461=",","",HLOOKUP(G462,'[12]설치원가(지하)'!$F$5:$K$26,10,0)*I462)</f>
        <v/>
      </c>
      <c r="Y475" s="279" t="str">
        <f>IFERROR(HLOOKUP(Y462,'[12]설치원가(자동구출운전장치)'!$P$3:$Y$17,12,0),"")</f>
        <v/>
      </c>
      <c r="Z475" s="280" t="e">
        <f t="shared" si="47"/>
        <v>#N/A</v>
      </c>
    </row>
    <row r="476" spans="1:27" ht="34.5" customHeight="1">
      <c r="A476" s="269"/>
      <c r="B476" s="417" t="s">
        <v>1824</v>
      </c>
      <c r="C476" s="418"/>
      <c r="D476" s="419" t="e">
        <f>IF(M461="기계실무",VLOOKUP(D462,'[12]제조원가(기계실무)'!A$6:L$1103,8,0),VLOOKUP(D462,'[12]제조원가(기계실유)'!A$7:L$1104,8,0))</f>
        <v>#N/A</v>
      </c>
      <c r="E476" s="419"/>
      <c r="F476" s="277"/>
      <c r="G476" s="277" t="str">
        <f>IF(G461=",","",HLOOKUP(G462,'[12]제조원가(트렁크)'!$F$5:$K$18,11,0))</f>
        <v/>
      </c>
      <c r="H476" s="277"/>
      <c r="I476" s="277" t="str">
        <f>IF(I461=",","",HLOOKUP(G462,'[12]제조원가(지하층)'!F$5:K$18,10,0)*I462)</f>
        <v/>
      </c>
      <c r="J476" s="277"/>
      <c r="K476" s="277" t="str">
        <f>IF(K461=",","",VLOOKUP(K462,'[12]제조원가(병렬)'!A$6:M$46,9,0))</f>
        <v/>
      </c>
      <c r="L476" s="277"/>
      <c r="M476" s="277"/>
      <c r="N476" s="277"/>
      <c r="O476" s="277"/>
      <c r="P476" s="277"/>
      <c r="Q476" s="277"/>
      <c r="R476" s="277"/>
      <c r="S476" s="277" t="e">
        <f t="shared" si="46"/>
        <v>#N/A</v>
      </c>
      <c r="T476" s="288" t="e">
        <f>SUM(T468:T475)</f>
        <v>#N/A</v>
      </c>
      <c r="U476" s="288" t="e">
        <f>SUM(U468:U475)</f>
        <v>#N/A</v>
      </c>
      <c r="V476" s="288">
        <f>SUM(V468:V475)</f>
        <v>0</v>
      </c>
      <c r="W476" s="288">
        <f>SUM(W468:W475)</f>
        <v>0</v>
      </c>
      <c r="X476" s="288">
        <f>SUM(X468:X475)</f>
        <v>0</v>
      </c>
      <c r="Y476" s="279" t="str">
        <f>IFERROR(HLOOKUP(Y462,'[12]설치원가(자동구출운전장치)'!$P$3:$Y$17,13,0),"")</f>
        <v/>
      </c>
      <c r="Z476" s="280" t="e">
        <f t="shared" si="47"/>
        <v>#N/A</v>
      </c>
    </row>
    <row r="477" spans="1:27" ht="34.5" customHeight="1">
      <c r="A477" s="269"/>
      <c r="B477" s="417" t="s">
        <v>1730</v>
      </c>
      <c r="C477" s="418"/>
      <c r="D477" s="419" t="e">
        <f>IF(M461="기계실무",VLOOKUP(D462,'[12]제조원가(기계실무)'!A$6:L$1103,10,0),VLOOKUP(D462,'[12]제조원가(기계실유)'!A$7:L$1104,10,0))</f>
        <v>#N/A</v>
      </c>
      <c r="E477" s="419"/>
      <c r="F477" s="277"/>
      <c r="G477" s="277" t="str">
        <f>IF(G461=",","",HLOOKUP(G462,'[12]제조원가(트렁크)'!$F$5:$K$18,12,0))</f>
        <v/>
      </c>
      <c r="H477" s="277"/>
      <c r="I477" s="277" t="str">
        <f>IF(I461=",","",HLOOKUP(G462,'[12]제조원가(지하층)'!F$5:K$18,12,0)*I462)</f>
        <v/>
      </c>
      <c r="J477" s="277"/>
      <c r="K477" s="277" t="str">
        <f>IF(K461=",","",VLOOKUP(K462,'[12]제조원가(병렬)'!A$6:M$46,11,0))</f>
        <v/>
      </c>
      <c r="L477" s="277"/>
      <c r="M477" s="277"/>
      <c r="N477" s="277"/>
      <c r="O477" s="277"/>
      <c r="P477" s="277"/>
      <c r="Q477" s="277"/>
      <c r="R477" s="277"/>
      <c r="S477" s="277" t="e">
        <f t="shared" si="46"/>
        <v>#N/A</v>
      </c>
      <c r="T477" s="277" t="e">
        <f>VLOOKUP(T462,'[12]원가집계(설치)'!A$6:V$572,18,0)</f>
        <v>#N/A</v>
      </c>
      <c r="U477" s="277" t="e">
        <f>VLOOKUP(U462,'[12]설치원가(CCTV)'!B$6:U$48,18,0)</f>
        <v>#N/A</v>
      </c>
      <c r="V477" s="277" t="str">
        <f>IF(G461=",","",HLOOKUP(G462,'[12]설치원가(트렁크)'!$F$5:$K$26,20,0))</f>
        <v/>
      </c>
      <c r="W477" s="297" t="str">
        <f>IF(K461=",","",VLOOKUP(K462,'[12]설치원가(병렬)'!B$6:U$46,18,0))</f>
        <v/>
      </c>
      <c r="X477" s="277" t="str">
        <f>IF(I461=",","",HLOOKUP(G462,'[12]설치원가(지하)'!$F$5:$K$26,20,0)*I462)</f>
        <v/>
      </c>
      <c r="Y477" s="279" t="str">
        <f>IFERROR(HLOOKUP(Y462,'[12]설치원가(자동구출운전장치)'!$P$3:$Y$17,14,0),"")</f>
        <v/>
      </c>
      <c r="Z477" s="280" t="e">
        <f t="shared" si="47"/>
        <v>#N/A</v>
      </c>
    </row>
    <row r="478" spans="1:27" ht="34.5" customHeight="1">
      <c r="A478" s="269"/>
      <c r="B478" s="417" t="s">
        <v>1825</v>
      </c>
      <c r="C478" s="418"/>
      <c r="D478" s="419" t="e">
        <f>IF(M461="기계실무",VLOOKUP(D462,'[12]제조원가(기계실무)'!A$6:L$1103,11,0),VLOOKUP(D462,'[12]제조원가(기계실유)'!A$7:L$1104,11,0))</f>
        <v>#N/A</v>
      </c>
      <c r="E478" s="419"/>
      <c r="F478" s="277"/>
      <c r="G478" s="277" t="str">
        <f>IF(G461=",","",HLOOKUP(G462,'[12]제조원가(트렁크)'!$F$5:$K$18,13,0))</f>
        <v/>
      </c>
      <c r="H478" s="277"/>
      <c r="I478" s="277" t="str">
        <f>IF(I461=",","",HLOOKUP(G462,'[12]제조원가(지하층)'!F$5:K$18,13,0)*I462)</f>
        <v/>
      </c>
      <c r="J478" s="277"/>
      <c r="K478" s="277" t="str">
        <f>IF(K461=",","",VLOOKUP(K462,'[12]제조원가(병렬)'!A$6:M$46,12,0))</f>
        <v/>
      </c>
      <c r="L478" s="277"/>
      <c r="M478" s="277"/>
      <c r="N478" s="277"/>
      <c r="O478" s="277"/>
      <c r="P478" s="277"/>
      <c r="Q478" s="277"/>
      <c r="R478" s="277"/>
      <c r="S478" s="277" t="e">
        <f t="shared" si="46"/>
        <v>#N/A</v>
      </c>
      <c r="T478" s="277" t="e">
        <f>VLOOKUP(T462,'[12]원가집계(설치)'!A$6:V$572,19,0)</f>
        <v>#N/A</v>
      </c>
      <c r="U478" s="277" t="e">
        <f>VLOOKUP(U462,'[12]설치원가(CCTV)'!B$6:U$48,19,0)</f>
        <v>#N/A</v>
      </c>
      <c r="V478" s="277" t="str">
        <f>IF(G461=",","",HLOOKUP(G462,'[12]설치원가(트렁크)'!$F$5:$K$26,21,0))</f>
        <v/>
      </c>
      <c r="W478" s="297" t="str">
        <f>IF(K461=",","",VLOOKUP(K462,'[12]설치원가(병렬)'!B$6:U$46,19,0))</f>
        <v/>
      </c>
      <c r="X478" s="277" t="str">
        <f>IF(I461=",","",HLOOKUP(G462,'[12]설치원가(지하)'!$F$5:$K$26,21,0)*I462)</f>
        <v/>
      </c>
      <c r="Y478" s="279" t="str">
        <f>IFERROR(HLOOKUP(Y462,'[12]설치원가(자동구출운전장치)'!$P$3:$Y$17,15,0),"")</f>
        <v/>
      </c>
      <c r="Z478" s="280" t="e">
        <f t="shared" si="47"/>
        <v>#N/A</v>
      </c>
    </row>
    <row r="479" spans="1:27" ht="34.5" customHeight="1">
      <c r="A479" s="269"/>
      <c r="B479" s="417" t="s">
        <v>1734</v>
      </c>
      <c r="C479" s="418"/>
      <c r="D479" s="420"/>
      <c r="E479" s="420"/>
      <c r="F479" s="289"/>
      <c r="G479" s="289"/>
      <c r="H479" s="289"/>
      <c r="I479" s="289"/>
      <c r="J479" s="289"/>
      <c r="K479" s="289"/>
      <c r="L479" s="289"/>
      <c r="M479" s="289"/>
      <c r="N479" s="289"/>
      <c r="O479" s="289"/>
      <c r="P479" s="289"/>
      <c r="Q479" s="289"/>
      <c r="R479" s="289"/>
      <c r="S479" s="277"/>
      <c r="T479" s="289"/>
      <c r="U479" s="289"/>
      <c r="V479" s="289"/>
      <c r="W479" s="290"/>
      <c r="X479" s="289"/>
      <c r="Y479" s="291"/>
      <c r="Z479" s="280">
        <f>[12]예비품산출표!$G$25</f>
        <v>135382.66717791412</v>
      </c>
    </row>
    <row r="480" spans="1:27" ht="34.5" customHeight="1" thickBot="1">
      <c r="A480" s="269"/>
      <c r="B480" s="421" t="s">
        <v>1833</v>
      </c>
      <c r="C480" s="422"/>
      <c r="D480" s="423"/>
      <c r="E480" s="423"/>
      <c r="F480" s="292"/>
      <c r="G480" s="292"/>
      <c r="H480" s="292"/>
      <c r="I480" s="292"/>
      <c r="J480" s="292"/>
      <c r="K480" s="292"/>
      <c r="L480" s="292"/>
      <c r="M480" s="292"/>
      <c r="N480" s="292"/>
      <c r="O480" s="292"/>
      <c r="P480" s="292"/>
      <c r="Q480" s="292"/>
      <c r="R480" s="292"/>
      <c r="S480" s="293"/>
      <c r="T480" s="292"/>
      <c r="U480" s="292"/>
      <c r="V480" s="292"/>
      <c r="W480" s="294"/>
      <c r="X480" s="292"/>
      <c r="Y480" s="295"/>
      <c r="Z480" s="296" t="e">
        <f>VLOOKUP(Z462,'[12]표준보수료(지급)'!A$5:K$218,11,0)</f>
        <v>#N/A</v>
      </c>
      <c r="AA480" s="296" t="e">
        <f>VLOOKUP(Z462,'[12]표준보수료(사급)'!A$5:K$218,11,0)</f>
        <v>#N/A</v>
      </c>
    </row>
    <row r="481" spans="1:26" ht="34.5" customHeight="1" thickBot="1">
      <c r="A481" s="255">
        <f>A461+1</f>
        <v>25</v>
      </c>
      <c r="B481" s="256">
        <f>VLOOKUP(A481,타입입력,3,0)</f>
        <v>0</v>
      </c>
      <c r="C481" s="257" t="s">
        <v>1693</v>
      </c>
      <c r="D481" s="256">
        <f>VLOOKUP(A481,타입입력,5,0)</f>
        <v>0</v>
      </c>
      <c r="E481" s="257" t="s">
        <v>1638</v>
      </c>
      <c r="F481" s="258" t="str">
        <f>IF(G481=0,"",",")</f>
        <v>,</v>
      </c>
      <c r="G481" s="256" t="str">
        <f>IF(VLOOKUP(A481,타입입력,7,0)="",",",VLOOKUP(A481,타입입력,7,0))</f>
        <v>,</v>
      </c>
      <c r="H481" s="258" t="str">
        <f>IF(I481="","",",")</f>
        <v>,</v>
      </c>
      <c r="I481" s="256" t="str">
        <f>IF(VLOOKUP(A481,타입입력,8,0)="",",",VLOOKUP(A481,타입입력,8,0)&amp;"층")</f>
        <v>,</v>
      </c>
      <c r="J481" s="258" t="str">
        <f>IF(K481="","",",")</f>
        <v>,</v>
      </c>
      <c r="K481" s="256" t="str">
        <f>IF(VLOOKUP(A481,타입입력,12,0)="",",",VLOOKUP(A481,타입입력,12,0))</f>
        <v>,</v>
      </c>
      <c r="L481" s="258" t="str">
        <f>IF(M481="","",",")</f>
        <v>,</v>
      </c>
      <c r="M481" s="256" t="str">
        <f>IF(VLOOKUP(A481,타입입력,13,0)="",",",VLOOKUP(A481,타입입력,13,0))</f>
        <v>,</v>
      </c>
      <c r="N481" s="258" t="str">
        <f>IF(O481="","",",")</f>
        <v>,</v>
      </c>
      <c r="O481" s="256" t="str">
        <f>IF(VLOOKUP(A481,타입입력,14,0)="",",",VLOOKUP(A481,타입입력,14,0))</f>
        <v>,</v>
      </c>
      <c r="P481" s="258" t="str">
        <f>IF(Q481="","",",")</f>
        <v>,</v>
      </c>
      <c r="Q481" s="256" t="str">
        <f>IF(VLOOKUP(A481,타입입력,15,0)="",",",VLOOKUP(A481,타입입력,15,0))</f>
        <v>,</v>
      </c>
      <c r="R481" s="258" t="str">
        <f>IF(S481="","",",")</f>
        <v>,</v>
      </c>
      <c r="S481" s="256" t="str">
        <f>IF(VLOOKUP(A481,타입입력,16,0)="",",",VLOOKUP(A481,타입입력,16,0))</f>
        <v>,</v>
      </c>
      <c r="T481" s="256" t="str">
        <f>IF(VLOOKUP(A481,타입입력,17,0)="",",",VLOOKUP(A481,타입입력,17,0))</f>
        <v>,</v>
      </c>
      <c r="U481" s="259" t="str">
        <f>IF(VLOOKUP(A481,타입입력,18,0)="",",",VLOOKUP(A481,타입입력,18,0))</f>
        <v>,</v>
      </c>
      <c r="V481" s="256" t="str">
        <f>IF(VLOOKUP(A481,타입입력,20,0)="",",",VLOOKUP(A481,타입입력,20,0))</f>
        <v>,</v>
      </c>
      <c r="W481" s="256" t="str">
        <f>IF(VLOOKUP(A481,타입입력,21,0)="",",",VLOOKUP(A481,타입입력,21,0))</f>
        <v>,</v>
      </c>
      <c r="X481" s="256" t="str">
        <f>IF(VLOOKUP(A481,타입입력,23,0)="",",",VLOOKUP(A481,타입입력,23,0))</f>
        <v>,</v>
      </c>
      <c r="Y481" s="256"/>
      <c r="Z481" s="260" t="str">
        <f>IF(VLOOKUP(A481,타입입력,22,0)="",",",VLOOKUP(A481,타입입력,22,0))</f>
        <v>,</v>
      </c>
    </row>
    <row r="482" spans="1:26" ht="34.5" customHeight="1">
      <c r="A482" s="262"/>
      <c r="B482" s="433">
        <f>VLOOKUP(A481,타입입력,2,0)</f>
        <v>0</v>
      </c>
      <c r="C482" s="434"/>
      <c r="D482" s="435" t="str">
        <f>CONCATENATE(B481,C481,D481,E481,S481,T481)</f>
        <v>0인승0층,,</v>
      </c>
      <c r="E482" s="435"/>
      <c r="F482" s="263"/>
      <c r="G482" s="263" t="str">
        <f>CONCATENATE(B481,C481)</f>
        <v>0인승</v>
      </c>
      <c r="H482" s="263"/>
      <c r="I482" s="263" t="str">
        <f>MID(I481,3,1)</f>
        <v/>
      </c>
      <c r="J482" s="263"/>
      <c r="K482" s="263" t="str">
        <f>CONCATENATE(D481,E481)</f>
        <v>0층</v>
      </c>
      <c r="L482" s="263"/>
      <c r="M482" s="263"/>
      <c r="N482" s="263"/>
      <c r="O482" s="263"/>
      <c r="P482" s="263"/>
      <c r="Q482" s="263"/>
      <c r="R482" s="263"/>
      <c r="S482" s="263"/>
      <c r="T482" s="263" t="str">
        <f>CONCATENATE(B481,C481,D481,E481,S481)</f>
        <v>0인승0층,</v>
      </c>
      <c r="U482" s="263" t="str">
        <f>CONCATENATE(D481,E481)</f>
        <v>0층</v>
      </c>
      <c r="V482" s="264"/>
      <c r="W482" s="264"/>
      <c r="X482" s="264"/>
      <c r="Y482" s="265" t="e">
        <f>IF(MID(S481,4,1)="m",VALUE(CONCATENATE(B481,LEFT(S481,3))),VALUE(CONCATENATE(B481,LEFT(S481,2))))</f>
        <v>#VALUE!</v>
      </c>
      <c r="Z482" s="266" t="str">
        <f>CONCATENATE(B481,C481,D481,E481)</f>
        <v>0인승0층</v>
      </c>
    </row>
    <row r="483" spans="1:26" ht="34.5" customHeight="1">
      <c r="A483" s="269"/>
      <c r="B483" s="424" t="s">
        <v>1695</v>
      </c>
      <c r="C483" s="425"/>
      <c r="D483" s="426" t="str">
        <f>CONCATENATE(B481,C481,D481,E481)</f>
        <v>0인승0층</v>
      </c>
      <c r="E483" s="426"/>
      <c r="F483" s="270"/>
      <c r="G483" s="271"/>
      <c r="H483" s="270"/>
      <c r="I483" s="270" t="s">
        <v>1696</v>
      </c>
      <c r="J483" s="270"/>
      <c r="K483" s="270"/>
      <c r="L483" s="270"/>
      <c r="M483" s="270"/>
      <c r="N483" s="270"/>
      <c r="O483" s="270" t="str">
        <f>B481&amp;C481&amp;O481</f>
        <v>0인승,</v>
      </c>
      <c r="P483" s="270"/>
      <c r="Q483" s="270"/>
      <c r="R483" s="270"/>
      <c r="S483" s="270"/>
      <c r="T483" s="427" t="s">
        <v>1699</v>
      </c>
      <c r="U483" s="427"/>
      <c r="V483" s="427"/>
      <c r="W483" s="427"/>
      <c r="X483" s="427"/>
      <c r="Y483" s="428"/>
      <c r="Z483" s="429"/>
    </row>
    <row r="484" spans="1:26" ht="34.5" customHeight="1">
      <c r="A484" s="269"/>
      <c r="B484" s="430" t="s">
        <v>1700</v>
      </c>
      <c r="C484" s="431"/>
      <c r="D484" s="432" t="str">
        <f>"본체"&amp;IF(M481="기계실무","("&amp;M481&amp;")","")</f>
        <v>본체</v>
      </c>
      <c r="E484" s="432"/>
      <c r="F484" s="272"/>
      <c r="G484" s="273" t="str">
        <f>G481</f>
        <v>,</v>
      </c>
      <c r="H484" s="272"/>
      <c r="I484" s="273" t="str">
        <f>I481</f>
        <v>,</v>
      </c>
      <c r="J484" s="272"/>
      <c r="K484" s="273" t="str">
        <f>K481</f>
        <v>,</v>
      </c>
      <c r="L484" s="272"/>
      <c r="M484" s="272"/>
      <c r="N484" s="272"/>
      <c r="O484" s="272"/>
      <c r="P484" s="272"/>
      <c r="Q484" s="272"/>
      <c r="R484" s="272"/>
      <c r="S484" s="272" t="s">
        <v>1702</v>
      </c>
      <c r="T484" s="272" t="str">
        <f>"본체"&amp;"("&amp;M481&amp;")"</f>
        <v>본체(,)</v>
      </c>
      <c r="U484" s="272" t="s">
        <v>1703</v>
      </c>
      <c r="V484" s="272" t="s">
        <v>1704</v>
      </c>
      <c r="W484" s="273" t="s">
        <v>1643</v>
      </c>
      <c r="X484" s="273" t="str">
        <f>I481</f>
        <v>,</v>
      </c>
      <c r="Y484" s="274" t="s">
        <v>1706</v>
      </c>
      <c r="Z484" s="275" t="s">
        <v>1702</v>
      </c>
    </row>
    <row r="485" spans="1:26" ht="34.5" customHeight="1">
      <c r="A485" s="269"/>
      <c r="B485" s="417" t="s">
        <v>1817</v>
      </c>
      <c r="C485" s="418"/>
      <c r="D485" s="419" t="e">
        <f>IF(M481="기계실무",VLOOKUP(D482,'[12]제조원가(기계실무)'!A$6:L$1103,4,0),VLOOKUP(D482,'[12]제조원가(기계실유)'!A$7:L$1104,4,0))+IF(O481=",",0,VLOOKUP(O481,[12]특수단가!$A$6:$H$20,8,))+IF(Q481=",",0,VLOOKUP(Q481,[12]특수단가!$A$6:$H$20,8,))+IF(U481=",",0,([12]특수단가!$H$11*(U481+1)))+IF(V481=",",0,VLOOKUP(B481,[12]특수단가!$A$12:$H$17,8,))+IF(W481=",",0,VLOOKUP(W481,[12]특수단가!$A$6:$H$20,8,))+IF(X481=",",0,VLOOKUP(X481,[12]특수단가!$A$6:$H$20,8,))</f>
        <v>#N/A</v>
      </c>
      <c r="E485" s="419"/>
      <c r="F485" s="277"/>
      <c r="G485" s="277" t="str">
        <f>IF(G481=",","",HLOOKUP(G482,'[12]제조원가(트렁크)'!$F$5:$K$18,6,0))</f>
        <v/>
      </c>
      <c r="H485" s="277"/>
      <c r="I485" s="277" t="str">
        <f>IF(I481=",","",HLOOKUP(G482,'[12]제조원가(지하층)'!F$5:K$18,6,0)*I482)</f>
        <v/>
      </c>
      <c r="J485" s="277"/>
      <c r="K485" s="277" t="str">
        <f>IF(K481=",","",VLOOKUP(K482,'[12]제조원가(병렬)'!A$6:M$46,3,0))</f>
        <v/>
      </c>
      <c r="L485" s="277"/>
      <c r="M485" s="277"/>
      <c r="N485" s="277"/>
      <c r="O485" s="277"/>
      <c r="P485" s="277"/>
      <c r="Q485" s="277"/>
      <c r="R485" s="277"/>
      <c r="S485" s="277" t="e">
        <f t="shared" ref="S485:S498" si="48">TRUNC(SUM(D485:Q485))</f>
        <v>#N/A</v>
      </c>
      <c r="T485" s="277" t="e">
        <f>VLOOKUP(T482,'[12]원가집계(설치)'!A$6:V$572,4,0)</f>
        <v>#N/A</v>
      </c>
      <c r="U485" s="277" t="e">
        <f>VLOOKUP(U482,'[12]설치원가(CCTV)'!B$6:U$48,4,0)</f>
        <v>#N/A</v>
      </c>
      <c r="V485" s="278"/>
      <c r="W485" s="297" t="str">
        <f>IF(K481=",","",VLOOKUP(K482,'[12]설치원가(병렬)'!B$6:U$46,4,0))</f>
        <v/>
      </c>
      <c r="X485" s="277" t="str">
        <f>IF(I481=",","",HLOOKUP(G482,'[12]설치원가(지하)'!$F$5:$K$26,6,0)*I482)</f>
        <v/>
      </c>
      <c r="Y485" s="279" t="str">
        <f>IFERROR(HLOOKUP(Y482,'[12]설치원가(자동구출운전장치)'!$P$3:$Y$17,2,0),"")</f>
        <v/>
      </c>
      <c r="Z485" s="280" t="e">
        <f t="shared" ref="Z485:Z498" si="49">TRUNC(SUM(T485:Y485))</f>
        <v>#N/A</v>
      </c>
    </row>
    <row r="486" spans="1:26" ht="34.5" customHeight="1">
      <c r="A486" s="269"/>
      <c r="B486" s="417" t="s">
        <v>1805</v>
      </c>
      <c r="C486" s="418"/>
      <c r="D486" s="419" t="e">
        <f>IF(M481="기계실무",VLOOKUP(D482,'[12]제조원가(기계실무)'!A$6:L$1103,5,0),VLOOKUP(D482,'[12]제조원가(기계실유)'!A$7:L$1104,5,0))</f>
        <v>#N/A</v>
      </c>
      <c r="E486" s="419"/>
      <c r="F486" s="277"/>
      <c r="G486" s="277" t="str">
        <f>IF(G481=",","",HLOOKUP(G482,'[12]제조원가(트렁크)'!$F$5:$K$18,7,0))</f>
        <v/>
      </c>
      <c r="H486" s="277"/>
      <c r="I486" s="277" t="str">
        <f>IF(I481=",","",HLOOKUP(G482,'[12]제조원가(지하층)'!F$5:K$18,7,0)*I482)</f>
        <v/>
      </c>
      <c r="J486" s="277"/>
      <c r="K486" s="277" t="str">
        <f>IF(K481=",","",VLOOKUP(K482,'[12]제조원가(병렬)'!A$6:M$46,6,0))</f>
        <v/>
      </c>
      <c r="L486" s="277"/>
      <c r="M486" s="277"/>
      <c r="N486" s="277"/>
      <c r="O486" s="277"/>
      <c r="P486" s="277"/>
      <c r="Q486" s="277"/>
      <c r="R486" s="277"/>
      <c r="S486" s="277" t="e">
        <f t="shared" si="48"/>
        <v>#N/A</v>
      </c>
      <c r="T486" s="277" t="e">
        <f>VLOOKUP(T482,'[12]원가집계(설치)'!A$6:V$572,5,0)</f>
        <v>#N/A</v>
      </c>
      <c r="U486" s="277" t="e">
        <f>VLOOKUP(U482,'[12]설치원가(CCTV)'!B$6:U$48,5,0)</f>
        <v>#N/A</v>
      </c>
      <c r="V486" s="277" t="str">
        <f>IF(G481=",","",HLOOKUP(G482,'[12]설치원가(트렁크)'!$F$5:$K$26,7,0))</f>
        <v/>
      </c>
      <c r="W486" s="297" t="str">
        <f>IF(K481=",","",VLOOKUP(K482,'[12]설치원가(병렬)'!B$6:U$46,5,0))</f>
        <v/>
      </c>
      <c r="X486" s="277" t="str">
        <f>IF(I481=",","",HLOOKUP(G482,'[12]설치원가(지하)'!$F$5:$K$26,7,0)*I482)</f>
        <v/>
      </c>
      <c r="Y486" s="279" t="str">
        <f>IFERROR(HLOOKUP(Y482,'[12]설치원가(자동구출운전장치)'!$P$3:$Y$17,3,0),"")</f>
        <v/>
      </c>
      <c r="Z486" s="280" t="e">
        <f t="shared" si="49"/>
        <v>#N/A</v>
      </c>
    </row>
    <row r="487" spans="1:26" ht="34.5" customHeight="1">
      <c r="A487" s="269"/>
      <c r="B487" s="417" t="s">
        <v>1806</v>
      </c>
      <c r="C487" s="418"/>
      <c r="D487" s="419" t="e">
        <f>IF(M481="기계실무",VLOOKUP(D482,'[12]제조원가(기계실무)'!A$6:L$1103,6,0),VLOOKUP(D482,'[12]제조원가(기계실유)'!A$7:L$1104,6,0))</f>
        <v>#N/A</v>
      </c>
      <c r="E487" s="419"/>
      <c r="F487" s="277"/>
      <c r="G487" s="277" t="str">
        <f>IF(G481=",","",HLOOKUP(G482,'[12]제조원가(트렁크)'!$F$5:$K$18,8,0))</f>
        <v/>
      </c>
      <c r="H487" s="277"/>
      <c r="I487" s="277" t="str">
        <f>IF(I481=",","",HLOOKUP(G482,'[12]제조원가(지하층)'!F$5:K$18,8,0)*I482)</f>
        <v/>
      </c>
      <c r="J487" s="277"/>
      <c r="K487" s="277" t="str">
        <f>IF(K481=",","",VLOOKUP(K482,'[12]제조원가(병렬)'!A$6:M$46,7,0))</f>
        <v/>
      </c>
      <c r="L487" s="277"/>
      <c r="M487" s="277"/>
      <c r="N487" s="277"/>
      <c r="O487" s="277"/>
      <c r="P487" s="277"/>
      <c r="Q487" s="277"/>
      <c r="R487" s="277"/>
      <c r="S487" s="277" t="e">
        <f t="shared" si="48"/>
        <v>#N/A</v>
      </c>
      <c r="T487" s="277" t="e">
        <f>VLOOKUP(T482,'[12]원가집계(설치)'!A$6:V$572,6,0)</f>
        <v>#N/A</v>
      </c>
      <c r="U487" s="277" t="e">
        <f>VLOOKUP(U482,'[12]설치원가(CCTV)'!B$6:U$48,6,0)</f>
        <v>#N/A</v>
      </c>
      <c r="V487" s="277" t="str">
        <f>IF(G481=",","",HLOOKUP(G482,'[12]설치원가(트렁크)'!$F$5:$K$26,8,0))</f>
        <v/>
      </c>
      <c r="W487" s="297" t="str">
        <f>IF(K481=",","",VLOOKUP(K482,'[12]설치원가(병렬)'!B$6:U$46,6,0))</f>
        <v/>
      </c>
      <c r="X487" s="277" t="str">
        <f>IF(I481=",","",HLOOKUP(G482,'[12]설치원가(지하)'!$F$5:$K$26,8,0)*I482)</f>
        <v/>
      </c>
      <c r="Y487" s="279" t="str">
        <f>IFERROR(HLOOKUP(Y482,'[12]설치원가(자동구출운전장치)'!$P$3:$Y$17,4,0),"")</f>
        <v/>
      </c>
      <c r="Z487" s="280" t="e">
        <f t="shared" si="49"/>
        <v>#N/A</v>
      </c>
    </row>
    <row r="488" spans="1:26" ht="34.5" customHeight="1">
      <c r="A488" s="269"/>
      <c r="B488" s="417" t="s">
        <v>1834</v>
      </c>
      <c r="C488" s="284" t="s">
        <v>1808</v>
      </c>
      <c r="D488" s="419"/>
      <c r="E488" s="419"/>
      <c r="F488" s="277"/>
      <c r="G488" s="285"/>
      <c r="H488" s="277"/>
      <c r="I488" s="285"/>
      <c r="J488" s="277"/>
      <c r="K488" s="285"/>
      <c r="L488" s="277"/>
      <c r="M488" s="277"/>
      <c r="N488" s="277"/>
      <c r="O488" s="277"/>
      <c r="P488" s="277"/>
      <c r="Q488" s="277"/>
      <c r="R488" s="277"/>
      <c r="S488" s="277">
        <f t="shared" si="48"/>
        <v>0</v>
      </c>
      <c r="T488" s="277" t="e">
        <f>VLOOKUP(T482,'[12]원가집계(설치)'!A$6:V$572,8,0)</f>
        <v>#N/A</v>
      </c>
      <c r="U488" s="277" t="e">
        <f>VLOOKUP(U482,'[12]설치원가(CCTV)'!B$6:U$48,8,0)</f>
        <v>#N/A</v>
      </c>
      <c r="V488" s="277" t="str">
        <f>IF(G481=",","",HLOOKUP(G482,'[12]설치원가(트렁크)'!$F$5:$K$26,11,0))</f>
        <v/>
      </c>
      <c r="W488" s="297" t="str">
        <f>IF(K481=",","",VLOOKUP(K482,'[12]설치원가(병렬)'!B$6:U$46,8,0))</f>
        <v/>
      </c>
      <c r="X488" s="277" t="str">
        <f>IF(I481=",","",HLOOKUP(G482,'[12]설치원가(지하)'!$F$5:$K$26,11,0)*I482)</f>
        <v/>
      </c>
      <c r="Y488" s="279" t="str">
        <f>IFERROR(HLOOKUP(Y482,'[12]설치원가(자동구출운전장치)'!$P$3:$Y$17,5,0),"")</f>
        <v/>
      </c>
      <c r="Z488" s="280" t="e">
        <f t="shared" si="49"/>
        <v>#N/A</v>
      </c>
    </row>
    <row r="489" spans="1:26" ht="34.5" customHeight="1">
      <c r="A489" s="269"/>
      <c r="B489" s="417"/>
      <c r="C489" s="284" t="s">
        <v>1809</v>
      </c>
      <c r="D489" s="419"/>
      <c r="E489" s="419"/>
      <c r="F489" s="277"/>
      <c r="G489" s="277"/>
      <c r="H489" s="277"/>
      <c r="I489" s="277"/>
      <c r="J489" s="277"/>
      <c r="K489" s="277"/>
      <c r="L489" s="277"/>
      <c r="M489" s="277"/>
      <c r="N489" s="277"/>
      <c r="O489" s="277"/>
      <c r="P489" s="277"/>
      <c r="Q489" s="277"/>
      <c r="R489" s="277"/>
      <c r="S489" s="277">
        <f t="shared" si="48"/>
        <v>0</v>
      </c>
      <c r="T489" s="277" t="e">
        <f>VLOOKUP(T482,'[12]원가집계(설치)'!A$6:V$572,9,0)</f>
        <v>#N/A</v>
      </c>
      <c r="U489" s="277" t="e">
        <f>VLOOKUP(U482,'[12]설치원가(CCTV)'!B$6:U$48,9,0)</f>
        <v>#N/A</v>
      </c>
      <c r="V489" s="277" t="str">
        <f>IF(G481=",","",HLOOKUP(G482,'[12]설치원가(트렁크)'!$F$5:$K$26,12,0))</f>
        <v/>
      </c>
      <c r="W489" s="297" t="str">
        <f>IF(K481=",","",VLOOKUP(K482,'[12]설치원가(병렬)'!B$6:U$46,9,0))</f>
        <v/>
      </c>
      <c r="X489" s="277" t="str">
        <f>IF(I481=",","",HLOOKUP(G482,'[12]설치원가(지하)'!$F$5:$K$26,12,0)*I482)</f>
        <v/>
      </c>
      <c r="Y489" s="279" t="str">
        <f>IFERROR(HLOOKUP(Y482,'[12]설치원가(자동구출운전장치)'!$P$3:$Y$17,6,0),"")</f>
        <v/>
      </c>
      <c r="Z489" s="280" t="e">
        <f t="shared" si="49"/>
        <v>#N/A</v>
      </c>
    </row>
    <row r="490" spans="1:26" ht="34.5" customHeight="1">
      <c r="A490" s="269"/>
      <c r="B490" s="417"/>
      <c r="C490" s="284" t="s">
        <v>1830</v>
      </c>
      <c r="D490" s="419"/>
      <c r="E490" s="419"/>
      <c r="F490" s="277"/>
      <c r="G490" s="277"/>
      <c r="H490" s="277"/>
      <c r="I490" s="277"/>
      <c r="J490" s="277"/>
      <c r="K490" s="277"/>
      <c r="L490" s="277"/>
      <c r="M490" s="277"/>
      <c r="N490" s="277"/>
      <c r="O490" s="277"/>
      <c r="P490" s="277"/>
      <c r="Q490" s="277"/>
      <c r="R490" s="277"/>
      <c r="S490" s="277">
        <f t="shared" si="48"/>
        <v>0</v>
      </c>
      <c r="T490" s="277" t="e">
        <f>VLOOKUP(T482,'[12]원가집계(설치)'!A$6:V$572,10,0)</f>
        <v>#N/A</v>
      </c>
      <c r="U490" s="277" t="e">
        <f>VLOOKUP(U482,'[12]설치원가(CCTV)'!B$6:U$48,10,0)</f>
        <v>#N/A</v>
      </c>
      <c r="V490" s="277" t="str">
        <f>IF(G481=",","",HLOOKUP(G482,'[12]설치원가(트렁크)'!$F$5:$K$26,13,0))</f>
        <v/>
      </c>
      <c r="W490" s="297" t="str">
        <f>IF(K481=",","",VLOOKUP(K482,'[12]설치원가(병렬)'!B$6:U$46,10,0))</f>
        <v/>
      </c>
      <c r="X490" s="277" t="str">
        <f>IF(I481=",","",HLOOKUP(G482,'[12]설치원가(지하)'!$F$5:$K$26,13,0)*I482)</f>
        <v/>
      </c>
      <c r="Y490" s="279" t="str">
        <f>IFERROR(HLOOKUP(Y482,'[12]설치원가(자동구출운전장치)'!$P$3:$Y$17,7,0),"")</f>
        <v/>
      </c>
      <c r="Z490" s="280" t="e">
        <f t="shared" si="49"/>
        <v>#N/A</v>
      </c>
    </row>
    <row r="491" spans="1:26" ht="34.5" customHeight="1">
      <c r="A491" s="269"/>
      <c r="B491" s="417"/>
      <c r="C491" s="284" t="s">
        <v>1820</v>
      </c>
      <c r="D491" s="419"/>
      <c r="E491" s="419"/>
      <c r="F491" s="277"/>
      <c r="G491" s="277"/>
      <c r="H491" s="277"/>
      <c r="I491" s="277"/>
      <c r="J491" s="277"/>
      <c r="K491" s="277"/>
      <c r="L491" s="277"/>
      <c r="M491" s="277"/>
      <c r="N491" s="277"/>
      <c r="O491" s="277"/>
      <c r="P491" s="277"/>
      <c r="Q491" s="277"/>
      <c r="R491" s="277"/>
      <c r="S491" s="277">
        <f t="shared" si="48"/>
        <v>0</v>
      </c>
      <c r="T491" s="277" t="e">
        <f>VLOOKUP(T482,'[12]원가집계(설치)'!A$6:V$572,11,0)</f>
        <v>#N/A</v>
      </c>
      <c r="U491" s="277" t="e">
        <f>VLOOKUP(U482,'[12]설치원가(CCTV)'!B$6:U$48,11,0)</f>
        <v>#N/A</v>
      </c>
      <c r="V491" s="277" t="str">
        <f>IF(G481=",","",HLOOKUP(G482,'[12]설치원가(트렁크)'!$F$5:$K$26,14,0))</f>
        <v/>
      </c>
      <c r="W491" s="297" t="str">
        <f>IF(K481=",","",VLOOKUP(K482,'[12]설치원가(병렬)'!B$6:U$46,11,0))</f>
        <v/>
      </c>
      <c r="X491" s="277" t="str">
        <f>IF(I481=",","",HLOOKUP(G482,'[12]설치원가(지하)'!$F$5:$K$26,14,0)*I482)</f>
        <v/>
      </c>
      <c r="Y491" s="279" t="str">
        <f>IFERROR(HLOOKUP(Y482,'[12]설치원가(자동구출운전장치)'!$P$3:$Y$17,8,0),"")</f>
        <v/>
      </c>
      <c r="Z491" s="280" t="e">
        <f t="shared" si="49"/>
        <v>#N/A</v>
      </c>
    </row>
    <row r="492" spans="1:26" ht="34.5" customHeight="1">
      <c r="A492" s="269"/>
      <c r="B492" s="417"/>
      <c r="C492" s="284" t="s">
        <v>1821</v>
      </c>
      <c r="D492" s="419"/>
      <c r="E492" s="419"/>
      <c r="F492" s="277"/>
      <c r="G492" s="277"/>
      <c r="H492" s="277"/>
      <c r="I492" s="277"/>
      <c r="J492" s="277"/>
      <c r="K492" s="277"/>
      <c r="L492" s="277"/>
      <c r="M492" s="277"/>
      <c r="N492" s="277"/>
      <c r="O492" s="277"/>
      <c r="P492" s="277"/>
      <c r="Q492" s="277"/>
      <c r="R492" s="277"/>
      <c r="S492" s="277">
        <f t="shared" si="48"/>
        <v>0</v>
      </c>
      <c r="T492" s="277" t="e">
        <f>VLOOKUP(T482,'[12]원가집계(설치)'!A$6:V$572,12,0)</f>
        <v>#N/A</v>
      </c>
      <c r="U492" s="277" t="e">
        <f>VLOOKUP(U482,'[12]설치원가(CCTV)'!B$6:U$48,12,0)</f>
        <v>#N/A</v>
      </c>
      <c r="V492" s="277" t="str">
        <f>IF(G481=",","",HLOOKUP(G482,'[12]설치원가(트렁크)'!$F$5:$K$26,15,0))</f>
        <v/>
      </c>
      <c r="W492" s="297" t="str">
        <f>IF(K481=",","",VLOOKUP(K482,'[12]설치원가(병렬)'!B$6:U$46,12,0))</f>
        <v/>
      </c>
      <c r="X492" s="277" t="str">
        <f>IF(I481=",","",HLOOKUP(G482,'[12]설치원가(지하)'!$F$5:$K$26,15,0)*I482)</f>
        <v/>
      </c>
      <c r="Y492" s="279" t="str">
        <f>IFERROR(HLOOKUP(Y482,'[12]설치원가(자동구출운전장치)'!$P$3:$Y$17,9,0),"")</f>
        <v/>
      </c>
      <c r="Z492" s="280" t="e">
        <f t="shared" si="49"/>
        <v>#N/A</v>
      </c>
    </row>
    <row r="493" spans="1:26" ht="34.5" customHeight="1">
      <c r="A493" s="269"/>
      <c r="B493" s="417"/>
      <c r="C493" s="284" t="s">
        <v>1822</v>
      </c>
      <c r="D493" s="419"/>
      <c r="E493" s="419"/>
      <c r="F493" s="287"/>
      <c r="G493" s="277"/>
      <c r="H493" s="277"/>
      <c r="I493" s="277"/>
      <c r="J493" s="277"/>
      <c r="K493" s="277"/>
      <c r="L493" s="277"/>
      <c r="M493" s="277"/>
      <c r="N493" s="277"/>
      <c r="O493" s="277"/>
      <c r="P493" s="277"/>
      <c r="Q493" s="277"/>
      <c r="R493" s="277"/>
      <c r="S493" s="277">
        <f t="shared" si="48"/>
        <v>0</v>
      </c>
      <c r="T493" s="277" t="e">
        <f>VLOOKUP(T482,'[12]원가집계(설치)'!A$6:V$572,13,0)</f>
        <v>#N/A</v>
      </c>
      <c r="U493" s="277" t="e">
        <f>VLOOKUP(U482,'[12]설치원가(CCTV)'!B$6:U$48,13,0)</f>
        <v>#N/A</v>
      </c>
      <c r="V493" s="277" t="str">
        <f>IF(G481=",","",HLOOKUP(G482,'[12]설치원가(트렁크)'!$F$5:$K$26,16,0))</f>
        <v/>
      </c>
      <c r="W493" s="297" t="str">
        <f>IF(K481=",","",VLOOKUP(K482,'[12]설치원가(병렬)'!B$6:U$46,13,0))</f>
        <v/>
      </c>
      <c r="X493" s="277" t="str">
        <f>IF(I481=",","",HLOOKUP(G482,'[12]설치원가(지하)'!$F$5:$K$26,16,0)*I482)</f>
        <v/>
      </c>
      <c r="Y493" s="279" t="str">
        <f>IFERROR(HLOOKUP(Y482,'[12]설치원가(자동구출운전장치)'!$P$3:$Y$17,10,0),"")</f>
        <v/>
      </c>
      <c r="Z493" s="280" t="e">
        <f t="shared" si="49"/>
        <v>#N/A</v>
      </c>
    </row>
    <row r="494" spans="1:26" ht="34.5" customHeight="1">
      <c r="A494" s="269"/>
      <c r="B494" s="417"/>
      <c r="C494" s="284" t="s">
        <v>1725</v>
      </c>
      <c r="D494" s="419"/>
      <c r="E494" s="419"/>
      <c r="F494" s="277"/>
      <c r="G494" s="277"/>
      <c r="H494" s="277"/>
      <c r="I494" s="277"/>
      <c r="J494" s="277"/>
      <c r="K494" s="277"/>
      <c r="L494" s="277"/>
      <c r="M494" s="277"/>
      <c r="N494" s="277"/>
      <c r="O494" s="277"/>
      <c r="P494" s="277"/>
      <c r="Q494" s="277"/>
      <c r="R494" s="277"/>
      <c r="S494" s="277">
        <f t="shared" si="48"/>
        <v>0</v>
      </c>
      <c r="T494" s="277" t="e">
        <f>VLOOKUP(T482,'[12]원가집계(설치)'!A$6:V$572,14,0)</f>
        <v>#N/A</v>
      </c>
      <c r="U494" s="277" t="e">
        <f>VLOOKUP(U482,'[12]설치원가(CCTV)'!B$6:U$48,14,0)</f>
        <v>#N/A</v>
      </c>
      <c r="V494" s="277" t="str">
        <f>IF(G481=",","",HLOOKUP(G482,'[12]설치원가(트렁크)'!$F$5:$K$26,17,0))</f>
        <v/>
      </c>
      <c r="W494" s="297" t="str">
        <f>IF(K481=",","",VLOOKUP(K482,'[12]설치원가(병렬)'!B$6:U$46,14,0))</f>
        <v/>
      </c>
      <c r="X494" s="277" t="str">
        <f>IF(I481=",","",HLOOKUP(G482,'[12]설치원가(지하)'!$F$5:$K$26,17,0)*I482)</f>
        <v/>
      </c>
      <c r="Y494" s="279" t="str">
        <f>IFERROR(HLOOKUP(Y482,'[12]설치원가(자동구출운전장치)'!$P$3:$Y$17,11,0),"")</f>
        <v/>
      </c>
      <c r="Z494" s="280" t="e">
        <f t="shared" si="49"/>
        <v>#N/A</v>
      </c>
    </row>
    <row r="495" spans="1:26" ht="34.5" customHeight="1">
      <c r="A495" s="269"/>
      <c r="B495" s="417"/>
      <c r="C495" s="284" t="s">
        <v>1823</v>
      </c>
      <c r="D495" s="419"/>
      <c r="E495" s="419"/>
      <c r="F495" s="277"/>
      <c r="G495" s="277"/>
      <c r="H495" s="277"/>
      <c r="I495" s="277"/>
      <c r="J495" s="277"/>
      <c r="K495" s="277"/>
      <c r="L495" s="277"/>
      <c r="M495" s="277"/>
      <c r="N495" s="277"/>
      <c r="O495" s="277"/>
      <c r="P495" s="277"/>
      <c r="Q495" s="277"/>
      <c r="R495" s="277"/>
      <c r="S495" s="277">
        <f t="shared" si="48"/>
        <v>0</v>
      </c>
      <c r="T495" s="277" t="e">
        <f>VLOOKUP(T482,'[12]원가집계(설치)'!A$6:V$572,15,0)</f>
        <v>#N/A</v>
      </c>
      <c r="U495" s="277" t="e">
        <f>VLOOKUP(U482,'[12]설치원가(CCTV)'!B$6:U$48,15,0)</f>
        <v>#N/A</v>
      </c>
      <c r="V495" s="277" t="str">
        <f>IF(G481=",","",HLOOKUP(G482,'[12]설치원가(트렁크)'!$F$5:$K$26,10,0))</f>
        <v/>
      </c>
      <c r="W495" s="297" t="str">
        <f>IF(K481=",","",VLOOKUP(K482,'[12]설치원가(병렬)'!B$6:U$46,15,0))</f>
        <v/>
      </c>
      <c r="X495" s="277" t="str">
        <f>IF(I481=",","",HLOOKUP(G482,'[12]설치원가(지하)'!$F$5:$K$26,10,0)*I482)</f>
        <v/>
      </c>
      <c r="Y495" s="279" t="str">
        <f>IFERROR(HLOOKUP(Y482,'[12]설치원가(자동구출운전장치)'!$P$3:$Y$17,12,0),"")</f>
        <v/>
      </c>
      <c r="Z495" s="280" t="e">
        <f t="shared" si="49"/>
        <v>#N/A</v>
      </c>
    </row>
    <row r="496" spans="1:26" ht="34.5" customHeight="1">
      <c r="A496" s="269"/>
      <c r="B496" s="417" t="s">
        <v>1824</v>
      </c>
      <c r="C496" s="418"/>
      <c r="D496" s="419" t="e">
        <f>IF(M481="기계실무",VLOOKUP(D482,'[12]제조원가(기계실무)'!A$6:L$1103,8,0),VLOOKUP(D482,'[12]제조원가(기계실유)'!A$7:L$1104,8,0))</f>
        <v>#N/A</v>
      </c>
      <c r="E496" s="419"/>
      <c r="F496" s="277"/>
      <c r="G496" s="277" t="str">
        <f>IF(G481=",","",HLOOKUP(G482,'[12]제조원가(트렁크)'!$F$5:$K$18,11,0))</f>
        <v/>
      </c>
      <c r="H496" s="277"/>
      <c r="I496" s="277" t="str">
        <f>IF(I481=",","",HLOOKUP(G482,'[12]제조원가(지하층)'!F$5:K$18,10,0)*I482)</f>
        <v/>
      </c>
      <c r="J496" s="277"/>
      <c r="K496" s="277" t="str">
        <f>IF(K481=",","",VLOOKUP(K482,'[12]제조원가(병렬)'!A$6:M$46,9,0))</f>
        <v/>
      </c>
      <c r="L496" s="277"/>
      <c r="M496" s="277"/>
      <c r="N496" s="277"/>
      <c r="O496" s="277"/>
      <c r="P496" s="277"/>
      <c r="Q496" s="277"/>
      <c r="R496" s="277"/>
      <c r="S496" s="277" t="e">
        <f t="shared" si="48"/>
        <v>#N/A</v>
      </c>
      <c r="T496" s="288" t="e">
        <f>SUM(T488:T495)</f>
        <v>#N/A</v>
      </c>
      <c r="U496" s="288" t="e">
        <f>SUM(U488:U495)</f>
        <v>#N/A</v>
      </c>
      <c r="V496" s="288">
        <f>SUM(V488:V495)</f>
        <v>0</v>
      </c>
      <c r="W496" s="288">
        <f>SUM(W488:W495)</f>
        <v>0</v>
      </c>
      <c r="X496" s="288">
        <f>SUM(X488:X495)</f>
        <v>0</v>
      </c>
      <c r="Y496" s="279" t="str">
        <f>IFERROR(HLOOKUP(Y482,'[12]설치원가(자동구출운전장치)'!$P$3:$Y$17,13,0),"")</f>
        <v/>
      </c>
      <c r="Z496" s="280" t="e">
        <f t="shared" si="49"/>
        <v>#N/A</v>
      </c>
    </row>
    <row r="497" spans="1:27" ht="34.5" customHeight="1">
      <c r="A497" s="269"/>
      <c r="B497" s="417" t="s">
        <v>1831</v>
      </c>
      <c r="C497" s="418"/>
      <c r="D497" s="419" t="e">
        <f>IF(M481="기계실무",VLOOKUP(D482,'[12]제조원가(기계실무)'!A$6:L$1103,10,0),VLOOKUP(D482,'[12]제조원가(기계실유)'!A$7:L$1104,10,0))</f>
        <v>#N/A</v>
      </c>
      <c r="E497" s="419"/>
      <c r="F497" s="277"/>
      <c r="G497" s="277" t="str">
        <f>IF(G481=",","",HLOOKUP(G482,'[12]제조원가(트렁크)'!$F$5:$K$18,12,0))</f>
        <v/>
      </c>
      <c r="H497" s="277"/>
      <c r="I497" s="277" t="str">
        <f>IF(I481=",","",HLOOKUP(G482,'[12]제조원가(지하층)'!F$5:K$18,12,0)*I482)</f>
        <v/>
      </c>
      <c r="J497" s="277"/>
      <c r="K497" s="277" t="str">
        <f>IF(K481=",","",VLOOKUP(K482,'[12]제조원가(병렬)'!A$6:M$46,11,0))</f>
        <v/>
      </c>
      <c r="L497" s="277"/>
      <c r="M497" s="277"/>
      <c r="N497" s="277"/>
      <c r="O497" s="277"/>
      <c r="P497" s="277"/>
      <c r="Q497" s="277"/>
      <c r="R497" s="277"/>
      <c r="S497" s="277" t="e">
        <f t="shared" si="48"/>
        <v>#N/A</v>
      </c>
      <c r="T497" s="277" t="e">
        <f>VLOOKUP(T482,'[12]원가집계(설치)'!A$6:V$572,18,0)</f>
        <v>#N/A</v>
      </c>
      <c r="U497" s="277" t="e">
        <f>VLOOKUP(U482,'[12]설치원가(CCTV)'!B$6:U$48,18,0)</f>
        <v>#N/A</v>
      </c>
      <c r="V497" s="277" t="str">
        <f>IF(G481=",","",HLOOKUP(G482,'[12]설치원가(트렁크)'!$F$5:$K$26,20,0))</f>
        <v/>
      </c>
      <c r="W497" s="297" t="str">
        <f>IF(K481=",","",VLOOKUP(K482,'[12]설치원가(병렬)'!B$6:U$46,18,0))</f>
        <v/>
      </c>
      <c r="X497" s="277" t="str">
        <f>IF(I481=",","",HLOOKUP(G482,'[12]설치원가(지하)'!$F$5:$K$26,20,0)*I482)</f>
        <v/>
      </c>
      <c r="Y497" s="279" t="str">
        <f>IFERROR(HLOOKUP(Y482,'[12]설치원가(자동구출운전장치)'!$P$3:$Y$17,14,0),"")</f>
        <v/>
      </c>
      <c r="Z497" s="280" t="e">
        <f t="shared" si="49"/>
        <v>#N/A</v>
      </c>
    </row>
    <row r="498" spans="1:27" ht="34.5" customHeight="1">
      <c r="A498" s="269"/>
      <c r="B498" s="417" t="s">
        <v>1825</v>
      </c>
      <c r="C498" s="418"/>
      <c r="D498" s="419" t="e">
        <f>IF(M481="기계실무",VLOOKUP(D482,'[12]제조원가(기계실무)'!A$6:L$1103,11,0),VLOOKUP(D482,'[12]제조원가(기계실유)'!A$7:L$1104,11,0))</f>
        <v>#N/A</v>
      </c>
      <c r="E498" s="419"/>
      <c r="F498" s="277"/>
      <c r="G498" s="277" t="str">
        <f>IF(G481=",","",HLOOKUP(G482,'[12]제조원가(트렁크)'!$F$5:$K$18,13,0))</f>
        <v/>
      </c>
      <c r="H498" s="277"/>
      <c r="I498" s="277" t="str">
        <f>IF(I481=",","",HLOOKUP(G482,'[12]제조원가(지하층)'!F$5:K$18,13,0)*I482)</f>
        <v/>
      </c>
      <c r="J498" s="277"/>
      <c r="K498" s="277" t="str">
        <f>IF(K481=",","",VLOOKUP(K482,'[12]제조원가(병렬)'!A$6:M$46,12,0))</f>
        <v/>
      </c>
      <c r="L498" s="277"/>
      <c r="M498" s="277"/>
      <c r="N498" s="277"/>
      <c r="O498" s="277"/>
      <c r="P498" s="277"/>
      <c r="Q498" s="277"/>
      <c r="R498" s="277"/>
      <c r="S498" s="277" t="e">
        <f t="shared" si="48"/>
        <v>#N/A</v>
      </c>
      <c r="T498" s="277" t="e">
        <f>VLOOKUP(T482,'[12]원가집계(설치)'!A$6:V$572,19,0)</f>
        <v>#N/A</v>
      </c>
      <c r="U498" s="277" t="e">
        <f>VLOOKUP(U482,'[12]설치원가(CCTV)'!B$6:U$48,19,0)</f>
        <v>#N/A</v>
      </c>
      <c r="V498" s="277" t="str">
        <f>IF(G481=",","",HLOOKUP(G482,'[12]설치원가(트렁크)'!$F$5:$K$26,21,0))</f>
        <v/>
      </c>
      <c r="W498" s="297" t="str">
        <f>IF(K481=",","",VLOOKUP(K482,'[12]설치원가(병렬)'!B$6:U$46,19,0))</f>
        <v/>
      </c>
      <c r="X498" s="277" t="str">
        <f>IF(I481=",","",HLOOKUP(G482,'[12]설치원가(지하)'!$F$5:$K$26,21,0)*I482)</f>
        <v/>
      </c>
      <c r="Y498" s="279" t="str">
        <f>IFERROR(HLOOKUP(Y482,'[12]설치원가(자동구출운전장치)'!$P$3:$Y$17,15,0),"")</f>
        <v/>
      </c>
      <c r="Z498" s="280" t="e">
        <f t="shared" si="49"/>
        <v>#N/A</v>
      </c>
    </row>
    <row r="499" spans="1:27" ht="34.5" customHeight="1">
      <c r="A499" s="269"/>
      <c r="B499" s="417" t="s">
        <v>1826</v>
      </c>
      <c r="C499" s="418"/>
      <c r="D499" s="420"/>
      <c r="E499" s="420"/>
      <c r="F499" s="289"/>
      <c r="G499" s="289"/>
      <c r="H499" s="289"/>
      <c r="I499" s="289"/>
      <c r="J499" s="289"/>
      <c r="K499" s="289"/>
      <c r="L499" s="289"/>
      <c r="M499" s="289"/>
      <c r="N499" s="289"/>
      <c r="O499" s="289"/>
      <c r="P499" s="289"/>
      <c r="Q499" s="289"/>
      <c r="R499" s="289"/>
      <c r="S499" s="277"/>
      <c r="T499" s="289"/>
      <c r="U499" s="289"/>
      <c r="V499" s="289"/>
      <c r="W499" s="290"/>
      <c r="X499" s="289"/>
      <c r="Y499" s="291"/>
      <c r="Z499" s="280">
        <f>[12]예비품산출표!$G$25</f>
        <v>135382.66717791412</v>
      </c>
    </row>
    <row r="500" spans="1:27" ht="34.5" customHeight="1" thickBot="1">
      <c r="A500" s="269"/>
      <c r="B500" s="421" t="s">
        <v>1737</v>
      </c>
      <c r="C500" s="422"/>
      <c r="D500" s="423"/>
      <c r="E500" s="423"/>
      <c r="F500" s="292"/>
      <c r="G500" s="292"/>
      <c r="H500" s="292"/>
      <c r="I500" s="292"/>
      <c r="J500" s="292"/>
      <c r="K500" s="292"/>
      <c r="L500" s="292"/>
      <c r="M500" s="292"/>
      <c r="N500" s="292"/>
      <c r="O500" s="292"/>
      <c r="P500" s="292"/>
      <c r="Q500" s="292"/>
      <c r="R500" s="292"/>
      <c r="S500" s="293"/>
      <c r="T500" s="292"/>
      <c r="U500" s="292"/>
      <c r="V500" s="292"/>
      <c r="W500" s="294"/>
      <c r="X500" s="292"/>
      <c r="Y500" s="295"/>
      <c r="Z500" s="296" t="e">
        <f>VLOOKUP(Z482,'[12]표준보수료(지급)'!A$5:K$218,11,0)</f>
        <v>#N/A</v>
      </c>
      <c r="AA500" s="296" t="e">
        <f>VLOOKUP(Z482,'[12]표준보수료(사급)'!A$5:K$218,11,0)</f>
        <v>#N/A</v>
      </c>
    </row>
    <row r="501" spans="1:27" ht="34.5" customHeight="1" thickBot="1">
      <c r="A501" s="255">
        <f>A481+1</f>
        <v>26</v>
      </c>
      <c r="B501" s="256">
        <f>VLOOKUP(A501,타입입력,3,0)</f>
        <v>0</v>
      </c>
      <c r="C501" s="257" t="s">
        <v>1835</v>
      </c>
      <c r="D501" s="256">
        <f>VLOOKUP(A501,타입입력,5,0)</f>
        <v>0</v>
      </c>
      <c r="E501" s="257" t="s">
        <v>1638</v>
      </c>
      <c r="F501" s="258" t="str">
        <f>IF(G501=0,"",",")</f>
        <v>,</v>
      </c>
      <c r="G501" s="256" t="str">
        <f>IF(VLOOKUP(A501,타입입력,7,0)="",",",VLOOKUP(A501,타입입력,7,0))</f>
        <v>,</v>
      </c>
      <c r="H501" s="258" t="str">
        <f>IF(I501="","",",")</f>
        <v>,</v>
      </c>
      <c r="I501" s="256" t="str">
        <f>IF(VLOOKUP(A501,타입입력,8,0)="",",",VLOOKUP(A501,타입입력,8,0)&amp;"층")</f>
        <v>,</v>
      </c>
      <c r="J501" s="258" t="str">
        <f>IF(K501="","",",")</f>
        <v>,</v>
      </c>
      <c r="K501" s="256" t="str">
        <f>IF(VLOOKUP(A501,타입입력,12,0)="",",",VLOOKUP(A501,타입입력,12,0))</f>
        <v>,</v>
      </c>
      <c r="L501" s="258" t="str">
        <f>IF(M501="","",",")</f>
        <v>,</v>
      </c>
      <c r="M501" s="256" t="str">
        <f>IF(VLOOKUP(A501,타입입력,13,0)="",",",VLOOKUP(A501,타입입력,13,0))</f>
        <v>,</v>
      </c>
      <c r="N501" s="258" t="str">
        <f>IF(O501="","",",")</f>
        <v>,</v>
      </c>
      <c r="O501" s="256" t="str">
        <f>IF(VLOOKUP(A501,타입입력,14,0)="",",",VLOOKUP(A501,타입입력,14,0))</f>
        <v>,</v>
      </c>
      <c r="P501" s="258" t="str">
        <f>IF(Q501="","",",")</f>
        <v>,</v>
      </c>
      <c r="Q501" s="256" t="str">
        <f>IF(VLOOKUP(A501,타입입력,15,0)="",",",VLOOKUP(A501,타입입력,15,0))</f>
        <v>,</v>
      </c>
      <c r="R501" s="258" t="str">
        <f>IF(S501="","",",")</f>
        <v>,</v>
      </c>
      <c r="S501" s="256" t="str">
        <f>IF(VLOOKUP(A501,타입입력,16,0)="",",",VLOOKUP(A501,타입입력,16,0))</f>
        <v>,</v>
      </c>
      <c r="T501" s="256" t="str">
        <f>IF(VLOOKUP(A501,타입입력,17,0)="",",",VLOOKUP(A501,타입입력,17,0))</f>
        <v>,</v>
      </c>
      <c r="U501" s="259" t="str">
        <f>IF(VLOOKUP(A501,타입입력,18,0)="",",",VLOOKUP(A501,타입입력,18,0))</f>
        <v>,</v>
      </c>
      <c r="V501" s="256" t="str">
        <f>IF(VLOOKUP(A501,타입입력,20,0)="",",",VLOOKUP(A501,타입입력,20,0))</f>
        <v>,</v>
      </c>
      <c r="W501" s="256" t="str">
        <f>IF(VLOOKUP(A501,타입입력,21,0)="",",",VLOOKUP(A501,타입입력,21,0))</f>
        <v>,</v>
      </c>
      <c r="X501" s="256" t="str">
        <f>IF(VLOOKUP(A501,타입입력,23,0)="",",",VLOOKUP(A501,타입입력,23,0))</f>
        <v>,</v>
      </c>
      <c r="Y501" s="256"/>
      <c r="Z501" s="260" t="str">
        <f>IF(VLOOKUP(A501,타입입력,22,0)="",",",VLOOKUP(A501,타입입력,22,0))</f>
        <v>,</v>
      </c>
    </row>
    <row r="502" spans="1:27" ht="34.5" customHeight="1">
      <c r="A502" s="262"/>
      <c r="B502" s="433">
        <f>VLOOKUP(A501,타입입력,2,0)</f>
        <v>0</v>
      </c>
      <c r="C502" s="434"/>
      <c r="D502" s="435" t="str">
        <f>CONCATENATE(B501,C501,D501,E501,S501,T501)</f>
        <v>0인승0층,,</v>
      </c>
      <c r="E502" s="435"/>
      <c r="F502" s="263"/>
      <c r="G502" s="263" t="str">
        <f>CONCATENATE(B501,C501)</f>
        <v>0인승</v>
      </c>
      <c r="H502" s="263"/>
      <c r="I502" s="263" t="str">
        <f>MID(I501,3,1)</f>
        <v/>
      </c>
      <c r="J502" s="263"/>
      <c r="K502" s="263" t="str">
        <f>CONCATENATE(D501,E501)</f>
        <v>0층</v>
      </c>
      <c r="L502" s="263"/>
      <c r="M502" s="263"/>
      <c r="N502" s="263"/>
      <c r="O502" s="263"/>
      <c r="P502" s="263"/>
      <c r="Q502" s="263"/>
      <c r="R502" s="263"/>
      <c r="S502" s="263"/>
      <c r="T502" s="263" t="str">
        <f>CONCATENATE(B501,C501,D501,E501,S501)</f>
        <v>0인승0층,</v>
      </c>
      <c r="U502" s="263" t="str">
        <f>CONCATENATE(D501,E501)</f>
        <v>0층</v>
      </c>
      <c r="V502" s="264"/>
      <c r="W502" s="264"/>
      <c r="X502" s="264"/>
      <c r="Y502" s="265" t="e">
        <f>IF(MID(S501,4,1)="m",VALUE(CONCATENATE(B501,LEFT(S501,3))),VALUE(CONCATENATE(B501,LEFT(S501,2))))</f>
        <v>#VALUE!</v>
      </c>
      <c r="Z502" s="266" t="str">
        <f>CONCATENATE(B501,C501,D501,E501)</f>
        <v>0인승0층</v>
      </c>
    </row>
    <row r="503" spans="1:27" ht="34.5" customHeight="1">
      <c r="A503" s="269"/>
      <c r="B503" s="424" t="s">
        <v>1695</v>
      </c>
      <c r="C503" s="425"/>
      <c r="D503" s="426" t="str">
        <f>CONCATENATE(B501,C501,D501,E501)</f>
        <v>0인승0층</v>
      </c>
      <c r="E503" s="426"/>
      <c r="F503" s="270"/>
      <c r="G503" s="271"/>
      <c r="H503" s="270"/>
      <c r="I503" s="270" t="s">
        <v>1815</v>
      </c>
      <c r="J503" s="270"/>
      <c r="K503" s="270"/>
      <c r="L503" s="270"/>
      <c r="M503" s="270"/>
      <c r="N503" s="270"/>
      <c r="O503" s="270" t="str">
        <f>B501&amp;C501&amp;O501</f>
        <v>0인승,</v>
      </c>
      <c r="P503" s="270"/>
      <c r="Q503" s="270"/>
      <c r="R503" s="270"/>
      <c r="S503" s="270"/>
      <c r="T503" s="427" t="s">
        <v>1699</v>
      </c>
      <c r="U503" s="427"/>
      <c r="V503" s="427"/>
      <c r="W503" s="427"/>
      <c r="X503" s="427"/>
      <c r="Y503" s="428"/>
      <c r="Z503" s="429"/>
    </row>
    <row r="504" spans="1:27" ht="34.5" customHeight="1">
      <c r="A504" s="269"/>
      <c r="B504" s="430" t="s">
        <v>1700</v>
      </c>
      <c r="C504" s="431"/>
      <c r="D504" s="432" t="str">
        <f>"본체"&amp;IF(M501="기계실무","("&amp;M501&amp;")","")</f>
        <v>본체</v>
      </c>
      <c r="E504" s="432"/>
      <c r="F504" s="272"/>
      <c r="G504" s="273" t="str">
        <f>G501</f>
        <v>,</v>
      </c>
      <c r="H504" s="272"/>
      <c r="I504" s="273" t="str">
        <f>I501</f>
        <v>,</v>
      </c>
      <c r="J504" s="272"/>
      <c r="K504" s="273" t="str">
        <f>K501</f>
        <v>,</v>
      </c>
      <c r="L504" s="272"/>
      <c r="M504" s="272"/>
      <c r="N504" s="272"/>
      <c r="O504" s="272"/>
      <c r="P504" s="272"/>
      <c r="Q504" s="272"/>
      <c r="R504" s="272"/>
      <c r="S504" s="272" t="s">
        <v>1702</v>
      </c>
      <c r="T504" s="272" t="str">
        <f>"본체"&amp;"("&amp;M501&amp;")"</f>
        <v>본체(,)</v>
      </c>
      <c r="U504" s="272" t="s">
        <v>1703</v>
      </c>
      <c r="V504" s="272" t="s">
        <v>1704</v>
      </c>
      <c r="W504" s="273" t="s">
        <v>1832</v>
      </c>
      <c r="X504" s="273" t="str">
        <f>I501</f>
        <v>,</v>
      </c>
      <c r="Y504" s="274" t="s">
        <v>1816</v>
      </c>
      <c r="Z504" s="275" t="s">
        <v>1702</v>
      </c>
    </row>
    <row r="505" spans="1:27" ht="34.5" customHeight="1">
      <c r="A505" s="269"/>
      <c r="B505" s="417" t="s">
        <v>1708</v>
      </c>
      <c r="C505" s="418"/>
      <c r="D505" s="419" t="e">
        <f>IF(M501="기계실무",VLOOKUP(D502,'[12]제조원가(기계실무)'!A$6:L$1103,4,0),VLOOKUP(D502,'[12]제조원가(기계실유)'!A$7:L$1104,4,0))+IF(O501=",",0,VLOOKUP(O501,[12]특수단가!$A$6:$H$20,8,))+IF(Q501=",",0,VLOOKUP(Q501,[12]특수단가!$A$6:$H$20,8,))+IF(U501=",",0,([12]특수단가!$H$11*(U501+1)))+IF(V501=",",0,VLOOKUP(B501,[12]특수단가!$A$12:$H$17,8,))+IF(W501=",",0,VLOOKUP(W501,[12]특수단가!$A$6:$H$20,8,))+IF(X501=",",0,VLOOKUP(X501,[12]특수단가!$A$6:$H$20,8,))</f>
        <v>#N/A</v>
      </c>
      <c r="E505" s="419"/>
      <c r="F505" s="277"/>
      <c r="G505" s="277" t="str">
        <f>IF(G501=",","",HLOOKUP(G502,'[12]제조원가(트렁크)'!$F$5:$K$18,6,0))</f>
        <v/>
      </c>
      <c r="H505" s="277"/>
      <c r="I505" s="277" t="str">
        <f>IF(I501=",","",HLOOKUP(G502,'[12]제조원가(지하층)'!F$5:K$18,6,0)*I502)</f>
        <v/>
      </c>
      <c r="J505" s="277"/>
      <c r="K505" s="277" t="str">
        <f>IF(K501=",","",VLOOKUP(K502,'[12]제조원가(병렬)'!A$6:M$46,3,0))</f>
        <v/>
      </c>
      <c r="L505" s="277"/>
      <c r="M505" s="277"/>
      <c r="N505" s="277"/>
      <c r="O505" s="277"/>
      <c r="P505" s="277"/>
      <c r="Q505" s="277"/>
      <c r="R505" s="277"/>
      <c r="S505" s="277" t="e">
        <f t="shared" ref="S505:S518" si="50">TRUNC(SUM(D505:Q505))</f>
        <v>#N/A</v>
      </c>
      <c r="T505" s="277" t="e">
        <f>VLOOKUP(T502,'[12]원가집계(설치)'!A$6:V$572,4,0)</f>
        <v>#N/A</v>
      </c>
      <c r="U505" s="277" t="e">
        <f>VLOOKUP(U502,'[12]설치원가(CCTV)'!B$6:U$48,4,0)</f>
        <v>#N/A</v>
      </c>
      <c r="V505" s="278"/>
      <c r="W505" s="297" t="str">
        <f>IF(K501=",","",VLOOKUP(K502,'[12]설치원가(병렬)'!B$6:U$46,4,0))</f>
        <v/>
      </c>
      <c r="X505" s="277" t="str">
        <f>IF(I501=",","",HLOOKUP(G502,'[12]설치원가(지하)'!$F$5:$K$26,6,0)*I502)</f>
        <v/>
      </c>
      <c r="Y505" s="279" t="str">
        <f>IFERROR(HLOOKUP(Y502,'[12]설치원가(자동구출운전장치)'!$P$3:$Y$17,2,0),"")</f>
        <v/>
      </c>
      <c r="Z505" s="280" t="e">
        <f t="shared" ref="Z505:Z518" si="51">TRUNC(SUM(T505:Y505))</f>
        <v>#N/A</v>
      </c>
    </row>
    <row r="506" spans="1:27" ht="34.5" customHeight="1">
      <c r="A506" s="269"/>
      <c r="B506" s="417" t="s">
        <v>1805</v>
      </c>
      <c r="C506" s="418"/>
      <c r="D506" s="419" t="e">
        <f>IF(M501="기계실무",VLOOKUP(D502,'[12]제조원가(기계실무)'!A$6:L$1103,5,0),VLOOKUP(D502,'[12]제조원가(기계실유)'!A$7:L$1104,5,0))</f>
        <v>#N/A</v>
      </c>
      <c r="E506" s="419"/>
      <c r="F506" s="277"/>
      <c r="G506" s="277" t="str">
        <f>IF(G501=",","",HLOOKUP(G502,'[12]제조원가(트렁크)'!$F$5:$K$18,7,0))</f>
        <v/>
      </c>
      <c r="H506" s="277"/>
      <c r="I506" s="277" t="str">
        <f>IF(I501=",","",HLOOKUP(G502,'[12]제조원가(지하층)'!F$5:K$18,7,0)*I502)</f>
        <v/>
      </c>
      <c r="J506" s="277"/>
      <c r="K506" s="277" t="str">
        <f>IF(K501=",","",VLOOKUP(K502,'[12]제조원가(병렬)'!A$6:M$46,6,0))</f>
        <v/>
      </c>
      <c r="L506" s="277"/>
      <c r="M506" s="277"/>
      <c r="N506" s="277"/>
      <c r="O506" s="277"/>
      <c r="P506" s="277"/>
      <c r="Q506" s="277"/>
      <c r="R506" s="277"/>
      <c r="S506" s="277" t="e">
        <f t="shared" si="50"/>
        <v>#N/A</v>
      </c>
      <c r="T506" s="277" t="e">
        <f>VLOOKUP(T502,'[12]원가집계(설치)'!A$6:V$572,5,0)</f>
        <v>#N/A</v>
      </c>
      <c r="U506" s="277" t="e">
        <f>VLOOKUP(U502,'[12]설치원가(CCTV)'!B$6:U$48,5,0)</f>
        <v>#N/A</v>
      </c>
      <c r="V506" s="277" t="str">
        <f>IF(G501=",","",HLOOKUP(G502,'[12]설치원가(트렁크)'!$F$5:$K$26,7,0))</f>
        <v/>
      </c>
      <c r="W506" s="297" t="str">
        <f>IF(K501=",","",VLOOKUP(K502,'[12]설치원가(병렬)'!B$6:U$46,5,0))</f>
        <v/>
      </c>
      <c r="X506" s="277" t="str">
        <f>IF(I501=",","",HLOOKUP(G502,'[12]설치원가(지하)'!$F$5:$K$26,7,0)*I502)</f>
        <v/>
      </c>
      <c r="Y506" s="279" t="str">
        <f>IFERROR(HLOOKUP(Y502,'[12]설치원가(자동구출운전장치)'!$P$3:$Y$17,3,0),"")</f>
        <v/>
      </c>
      <c r="Z506" s="280" t="e">
        <f t="shared" si="51"/>
        <v>#N/A</v>
      </c>
    </row>
    <row r="507" spans="1:27" ht="34.5" customHeight="1">
      <c r="A507" s="269"/>
      <c r="B507" s="417" t="s">
        <v>68</v>
      </c>
      <c r="C507" s="418"/>
      <c r="D507" s="419" t="e">
        <f>IF(M501="기계실무",VLOOKUP(D502,'[12]제조원가(기계실무)'!A$6:L$1103,6,0),VLOOKUP(D502,'[12]제조원가(기계실유)'!A$7:L$1104,6,0))</f>
        <v>#N/A</v>
      </c>
      <c r="E507" s="419"/>
      <c r="F507" s="277"/>
      <c r="G507" s="277" t="str">
        <f>IF(G501=",","",HLOOKUP(G502,'[12]제조원가(트렁크)'!$F$5:$K$18,8,0))</f>
        <v/>
      </c>
      <c r="H507" s="277"/>
      <c r="I507" s="277" t="str">
        <f>IF(I501=",","",HLOOKUP(G502,'[12]제조원가(지하층)'!F$5:K$18,8,0)*I502)</f>
        <v/>
      </c>
      <c r="J507" s="277"/>
      <c r="K507" s="277" t="str">
        <f>IF(K501=",","",VLOOKUP(K502,'[12]제조원가(병렬)'!A$6:M$46,7,0))</f>
        <v/>
      </c>
      <c r="L507" s="277"/>
      <c r="M507" s="277"/>
      <c r="N507" s="277"/>
      <c r="O507" s="277"/>
      <c r="P507" s="277"/>
      <c r="Q507" s="277"/>
      <c r="R507" s="277"/>
      <c r="S507" s="277" t="e">
        <f t="shared" si="50"/>
        <v>#N/A</v>
      </c>
      <c r="T507" s="277" t="e">
        <f>VLOOKUP(T502,'[12]원가집계(설치)'!A$6:V$572,6,0)</f>
        <v>#N/A</v>
      </c>
      <c r="U507" s="277" t="e">
        <f>VLOOKUP(U502,'[12]설치원가(CCTV)'!B$6:U$48,6,0)</f>
        <v>#N/A</v>
      </c>
      <c r="V507" s="277" t="str">
        <f>IF(G501=",","",HLOOKUP(G502,'[12]설치원가(트렁크)'!$F$5:$K$26,8,0))</f>
        <v/>
      </c>
      <c r="W507" s="297" t="str">
        <f>IF(K501=",","",VLOOKUP(K502,'[12]설치원가(병렬)'!B$6:U$46,6,0))</f>
        <v/>
      </c>
      <c r="X507" s="277" t="str">
        <f>IF(I501=",","",HLOOKUP(G502,'[12]설치원가(지하)'!$F$5:$K$26,8,0)*I502)</f>
        <v/>
      </c>
      <c r="Y507" s="279" t="str">
        <f>IFERROR(HLOOKUP(Y502,'[12]설치원가(자동구출운전장치)'!$P$3:$Y$17,4,0),"")</f>
        <v/>
      </c>
      <c r="Z507" s="280" t="e">
        <f t="shared" si="51"/>
        <v>#N/A</v>
      </c>
    </row>
    <row r="508" spans="1:27" ht="34.5" customHeight="1">
      <c r="A508" s="269"/>
      <c r="B508" s="417" t="s">
        <v>1834</v>
      </c>
      <c r="C508" s="284" t="s">
        <v>1836</v>
      </c>
      <c r="D508" s="419"/>
      <c r="E508" s="419"/>
      <c r="F508" s="277"/>
      <c r="G508" s="285"/>
      <c r="H508" s="277"/>
      <c r="I508" s="285"/>
      <c r="J508" s="277"/>
      <c r="K508" s="285"/>
      <c r="L508" s="277"/>
      <c r="M508" s="277"/>
      <c r="N508" s="277"/>
      <c r="O508" s="277"/>
      <c r="P508" s="277"/>
      <c r="Q508" s="277"/>
      <c r="R508" s="277"/>
      <c r="S508" s="277">
        <f t="shared" si="50"/>
        <v>0</v>
      </c>
      <c r="T508" s="277" t="e">
        <f>VLOOKUP(T502,'[12]원가집계(설치)'!A$6:V$572,8,0)</f>
        <v>#N/A</v>
      </c>
      <c r="U508" s="277" t="e">
        <f>VLOOKUP(U502,'[12]설치원가(CCTV)'!B$6:U$48,8,0)</f>
        <v>#N/A</v>
      </c>
      <c r="V508" s="277" t="str">
        <f>IF(G501=",","",HLOOKUP(G502,'[12]설치원가(트렁크)'!$F$5:$K$26,11,0))</f>
        <v/>
      </c>
      <c r="W508" s="297" t="str">
        <f>IF(K501=",","",VLOOKUP(K502,'[12]설치원가(병렬)'!B$6:U$46,8,0))</f>
        <v/>
      </c>
      <c r="X508" s="277" t="str">
        <f>IF(I501=",","",HLOOKUP(G502,'[12]설치원가(지하)'!$F$5:$K$26,11,0)*I502)</f>
        <v/>
      </c>
      <c r="Y508" s="279" t="str">
        <f>IFERROR(HLOOKUP(Y502,'[12]설치원가(자동구출운전장치)'!$P$3:$Y$17,5,0),"")</f>
        <v/>
      </c>
      <c r="Z508" s="280" t="e">
        <f t="shared" si="51"/>
        <v>#N/A</v>
      </c>
    </row>
    <row r="509" spans="1:27" ht="34.5" customHeight="1">
      <c r="A509" s="269"/>
      <c r="B509" s="417"/>
      <c r="C509" s="284" t="s">
        <v>1819</v>
      </c>
      <c r="D509" s="419"/>
      <c r="E509" s="419"/>
      <c r="F509" s="277"/>
      <c r="G509" s="277"/>
      <c r="H509" s="277"/>
      <c r="I509" s="277"/>
      <c r="J509" s="277"/>
      <c r="K509" s="277"/>
      <c r="L509" s="277"/>
      <c r="M509" s="277"/>
      <c r="N509" s="277"/>
      <c r="O509" s="277"/>
      <c r="P509" s="277"/>
      <c r="Q509" s="277"/>
      <c r="R509" s="277"/>
      <c r="S509" s="277">
        <f t="shared" si="50"/>
        <v>0</v>
      </c>
      <c r="T509" s="277" t="e">
        <f>VLOOKUP(T502,'[12]원가집계(설치)'!A$6:V$572,9,0)</f>
        <v>#N/A</v>
      </c>
      <c r="U509" s="277" t="e">
        <f>VLOOKUP(U502,'[12]설치원가(CCTV)'!B$6:U$48,9,0)</f>
        <v>#N/A</v>
      </c>
      <c r="V509" s="277" t="str">
        <f>IF(G501=",","",HLOOKUP(G502,'[12]설치원가(트렁크)'!$F$5:$K$26,12,0))</f>
        <v/>
      </c>
      <c r="W509" s="297" t="str">
        <f>IF(K501=",","",VLOOKUP(K502,'[12]설치원가(병렬)'!B$6:U$46,9,0))</f>
        <v/>
      </c>
      <c r="X509" s="277" t="str">
        <f>IF(I501=",","",HLOOKUP(G502,'[12]설치원가(지하)'!$F$5:$K$26,12,0)*I502)</f>
        <v/>
      </c>
      <c r="Y509" s="279" t="str">
        <f>IFERROR(HLOOKUP(Y502,'[12]설치원가(자동구출운전장치)'!$P$3:$Y$17,6,0),"")</f>
        <v/>
      </c>
      <c r="Z509" s="280" t="e">
        <f t="shared" si="51"/>
        <v>#N/A</v>
      </c>
    </row>
    <row r="510" spans="1:27" ht="34.5" customHeight="1">
      <c r="A510" s="269"/>
      <c r="B510" s="417"/>
      <c r="C510" s="284" t="s">
        <v>1716</v>
      </c>
      <c r="D510" s="419"/>
      <c r="E510" s="419"/>
      <c r="F510" s="277"/>
      <c r="G510" s="277"/>
      <c r="H510" s="277"/>
      <c r="I510" s="277"/>
      <c r="J510" s="277"/>
      <c r="K510" s="277"/>
      <c r="L510" s="277"/>
      <c r="M510" s="277"/>
      <c r="N510" s="277"/>
      <c r="O510" s="277"/>
      <c r="P510" s="277"/>
      <c r="Q510" s="277"/>
      <c r="R510" s="277"/>
      <c r="S510" s="277">
        <f t="shared" si="50"/>
        <v>0</v>
      </c>
      <c r="T510" s="277" t="e">
        <f>VLOOKUP(T502,'[12]원가집계(설치)'!A$6:V$572,10,0)</f>
        <v>#N/A</v>
      </c>
      <c r="U510" s="277" t="e">
        <f>VLOOKUP(U502,'[12]설치원가(CCTV)'!B$6:U$48,10,0)</f>
        <v>#N/A</v>
      </c>
      <c r="V510" s="277" t="str">
        <f>IF(G501=",","",HLOOKUP(G502,'[12]설치원가(트렁크)'!$F$5:$K$26,13,0))</f>
        <v/>
      </c>
      <c r="W510" s="297" t="str">
        <f>IF(K501=",","",VLOOKUP(K502,'[12]설치원가(병렬)'!B$6:U$46,10,0))</f>
        <v/>
      </c>
      <c r="X510" s="277" t="str">
        <f>IF(I501=",","",HLOOKUP(G502,'[12]설치원가(지하)'!$F$5:$K$26,13,0)*I502)</f>
        <v/>
      </c>
      <c r="Y510" s="279" t="str">
        <f>IFERROR(HLOOKUP(Y502,'[12]설치원가(자동구출운전장치)'!$P$3:$Y$17,7,0),"")</f>
        <v/>
      </c>
      <c r="Z510" s="280" t="e">
        <f t="shared" si="51"/>
        <v>#N/A</v>
      </c>
    </row>
    <row r="511" spans="1:27" ht="34.5" customHeight="1">
      <c r="A511" s="269"/>
      <c r="B511" s="417"/>
      <c r="C511" s="284" t="s">
        <v>1811</v>
      </c>
      <c r="D511" s="419"/>
      <c r="E511" s="419"/>
      <c r="F511" s="277"/>
      <c r="G511" s="277"/>
      <c r="H511" s="277"/>
      <c r="I511" s="277"/>
      <c r="J511" s="277"/>
      <c r="K511" s="277"/>
      <c r="L511" s="277"/>
      <c r="M511" s="277"/>
      <c r="N511" s="277"/>
      <c r="O511" s="277"/>
      <c r="P511" s="277"/>
      <c r="Q511" s="277"/>
      <c r="R511" s="277"/>
      <c r="S511" s="277">
        <f t="shared" si="50"/>
        <v>0</v>
      </c>
      <c r="T511" s="277" t="e">
        <f>VLOOKUP(T502,'[12]원가집계(설치)'!A$6:V$572,11,0)</f>
        <v>#N/A</v>
      </c>
      <c r="U511" s="277" t="e">
        <f>VLOOKUP(U502,'[12]설치원가(CCTV)'!B$6:U$48,11,0)</f>
        <v>#N/A</v>
      </c>
      <c r="V511" s="277" t="str">
        <f>IF(G501=",","",HLOOKUP(G502,'[12]설치원가(트렁크)'!$F$5:$K$26,14,0))</f>
        <v/>
      </c>
      <c r="W511" s="297" t="str">
        <f>IF(K501=",","",VLOOKUP(K502,'[12]설치원가(병렬)'!B$6:U$46,11,0))</f>
        <v/>
      </c>
      <c r="X511" s="277" t="str">
        <f>IF(I501=",","",HLOOKUP(G502,'[12]설치원가(지하)'!$F$5:$K$26,14,0)*I502)</f>
        <v/>
      </c>
      <c r="Y511" s="279" t="str">
        <f>IFERROR(HLOOKUP(Y502,'[12]설치원가(자동구출운전장치)'!$P$3:$Y$17,8,0),"")</f>
        <v/>
      </c>
      <c r="Z511" s="280" t="e">
        <f t="shared" si="51"/>
        <v>#N/A</v>
      </c>
    </row>
    <row r="512" spans="1:27" ht="34.5" customHeight="1">
      <c r="A512" s="269"/>
      <c r="B512" s="417"/>
      <c r="C512" s="284" t="s">
        <v>1821</v>
      </c>
      <c r="D512" s="419"/>
      <c r="E512" s="419"/>
      <c r="F512" s="277"/>
      <c r="G512" s="277"/>
      <c r="H512" s="277"/>
      <c r="I512" s="277"/>
      <c r="J512" s="277"/>
      <c r="K512" s="277"/>
      <c r="L512" s="277"/>
      <c r="M512" s="277"/>
      <c r="N512" s="277"/>
      <c r="O512" s="277"/>
      <c r="P512" s="277"/>
      <c r="Q512" s="277"/>
      <c r="R512" s="277"/>
      <c r="S512" s="277">
        <f t="shared" si="50"/>
        <v>0</v>
      </c>
      <c r="T512" s="277" t="e">
        <f>VLOOKUP(T502,'[12]원가집계(설치)'!A$6:V$572,12,0)</f>
        <v>#N/A</v>
      </c>
      <c r="U512" s="277" t="e">
        <f>VLOOKUP(U502,'[12]설치원가(CCTV)'!B$6:U$48,12,0)</f>
        <v>#N/A</v>
      </c>
      <c r="V512" s="277" t="str">
        <f>IF(G501=",","",HLOOKUP(G502,'[12]설치원가(트렁크)'!$F$5:$K$26,15,0))</f>
        <v/>
      </c>
      <c r="W512" s="297" t="str">
        <f>IF(K501=",","",VLOOKUP(K502,'[12]설치원가(병렬)'!B$6:U$46,12,0))</f>
        <v/>
      </c>
      <c r="X512" s="277" t="str">
        <f>IF(I501=",","",HLOOKUP(G502,'[12]설치원가(지하)'!$F$5:$K$26,15,0)*I502)</f>
        <v/>
      </c>
      <c r="Y512" s="279" t="str">
        <f>IFERROR(HLOOKUP(Y502,'[12]설치원가(자동구출운전장치)'!$P$3:$Y$17,9,0),"")</f>
        <v/>
      </c>
      <c r="Z512" s="280" t="e">
        <f t="shared" si="51"/>
        <v>#N/A</v>
      </c>
    </row>
    <row r="513" spans="1:27" ht="34.5" customHeight="1">
      <c r="A513" s="269"/>
      <c r="B513" s="417"/>
      <c r="C513" s="284" t="s">
        <v>1822</v>
      </c>
      <c r="D513" s="419"/>
      <c r="E513" s="419"/>
      <c r="F513" s="287"/>
      <c r="G513" s="277"/>
      <c r="H513" s="277"/>
      <c r="I513" s="277"/>
      <c r="J513" s="277"/>
      <c r="K513" s="277"/>
      <c r="L513" s="277"/>
      <c r="M513" s="277"/>
      <c r="N513" s="277"/>
      <c r="O513" s="277"/>
      <c r="P513" s="277"/>
      <c r="Q513" s="277"/>
      <c r="R513" s="277"/>
      <c r="S513" s="277">
        <f t="shared" si="50"/>
        <v>0</v>
      </c>
      <c r="T513" s="277" t="e">
        <f>VLOOKUP(T502,'[12]원가집계(설치)'!A$6:V$572,13,0)</f>
        <v>#N/A</v>
      </c>
      <c r="U513" s="277" t="e">
        <f>VLOOKUP(U502,'[12]설치원가(CCTV)'!B$6:U$48,13,0)</f>
        <v>#N/A</v>
      </c>
      <c r="V513" s="277" t="str">
        <f>IF(G501=",","",HLOOKUP(G502,'[12]설치원가(트렁크)'!$F$5:$K$26,16,0))</f>
        <v/>
      </c>
      <c r="W513" s="297" t="str">
        <f>IF(K501=",","",VLOOKUP(K502,'[12]설치원가(병렬)'!B$6:U$46,13,0))</f>
        <v/>
      </c>
      <c r="X513" s="277" t="str">
        <f>IF(I501=",","",HLOOKUP(G502,'[12]설치원가(지하)'!$F$5:$K$26,16,0)*I502)</f>
        <v/>
      </c>
      <c r="Y513" s="279" t="str">
        <f>IFERROR(HLOOKUP(Y502,'[12]설치원가(자동구출운전장치)'!$P$3:$Y$17,10,0),"")</f>
        <v/>
      </c>
      <c r="Z513" s="280" t="e">
        <f t="shared" si="51"/>
        <v>#N/A</v>
      </c>
    </row>
    <row r="514" spans="1:27" ht="34.5" customHeight="1">
      <c r="A514" s="269"/>
      <c r="B514" s="417"/>
      <c r="C514" s="284" t="s">
        <v>1725</v>
      </c>
      <c r="D514" s="419"/>
      <c r="E514" s="419"/>
      <c r="F514" s="277"/>
      <c r="G514" s="277"/>
      <c r="H514" s="277"/>
      <c r="I514" s="277"/>
      <c r="J514" s="277"/>
      <c r="K514" s="277"/>
      <c r="L514" s="277"/>
      <c r="M514" s="277"/>
      <c r="N514" s="277"/>
      <c r="O514" s="277"/>
      <c r="P514" s="277"/>
      <c r="Q514" s="277"/>
      <c r="R514" s="277"/>
      <c r="S514" s="277">
        <f t="shared" si="50"/>
        <v>0</v>
      </c>
      <c r="T514" s="277" t="e">
        <f>VLOOKUP(T502,'[12]원가집계(설치)'!A$6:V$572,14,0)</f>
        <v>#N/A</v>
      </c>
      <c r="U514" s="277" t="e">
        <f>VLOOKUP(U502,'[12]설치원가(CCTV)'!B$6:U$48,14,0)</f>
        <v>#N/A</v>
      </c>
      <c r="V514" s="277" t="str">
        <f>IF(G501=",","",HLOOKUP(G502,'[12]설치원가(트렁크)'!$F$5:$K$26,17,0))</f>
        <v/>
      </c>
      <c r="W514" s="297" t="str">
        <f>IF(K501=",","",VLOOKUP(K502,'[12]설치원가(병렬)'!B$6:U$46,14,0))</f>
        <v/>
      </c>
      <c r="X514" s="277" t="str">
        <f>IF(I501=",","",HLOOKUP(G502,'[12]설치원가(지하)'!$F$5:$K$26,17,0)*I502)</f>
        <v/>
      </c>
      <c r="Y514" s="279" t="str">
        <f>IFERROR(HLOOKUP(Y502,'[12]설치원가(자동구출운전장치)'!$P$3:$Y$17,11,0),"")</f>
        <v/>
      </c>
      <c r="Z514" s="280" t="e">
        <f t="shared" si="51"/>
        <v>#N/A</v>
      </c>
    </row>
    <row r="515" spans="1:27" ht="34.5" customHeight="1">
      <c r="A515" s="269"/>
      <c r="B515" s="417"/>
      <c r="C515" s="284" t="s">
        <v>1823</v>
      </c>
      <c r="D515" s="419"/>
      <c r="E515" s="419"/>
      <c r="F515" s="277"/>
      <c r="G515" s="277"/>
      <c r="H515" s="277"/>
      <c r="I515" s="277"/>
      <c r="J515" s="277"/>
      <c r="K515" s="277"/>
      <c r="L515" s="277"/>
      <c r="M515" s="277"/>
      <c r="N515" s="277"/>
      <c r="O515" s="277"/>
      <c r="P515" s="277"/>
      <c r="Q515" s="277"/>
      <c r="R515" s="277"/>
      <c r="S515" s="277">
        <f t="shared" si="50"/>
        <v>0</v>
      </c>
      <c r="T515" s="277" t="e">
        <f>VLOOKUP(T502,'[12]원가집계(설치)'!A$6:V$572,15,0)</f>
        <v>#N/A</v>
      </c>
      <c r="U515" s="277" t="e">
        <f>VLOOKUP(U502,'[12]설치원가(CCTV)'!B$6:U$48,15,0)</f>
        <v>#N/A</v>
      </c>
      <c r="V515" s="277" t="str">
        <f>IF(G501=",","",HLOOKUP(G502,'[12]설치원가(트렁크)'!$F$5:$K$26,10,0))</f>
        <v/>
      </c>
      <c r="W515" s="297" t="str">
        <f>IF(K501=",","",VLOOKUP(K502,'[12]설치원가(병렬)'!B$6:U$46,15,0))</f>
        <v/>
      </c>
      <c r="X515" s="277" t="str">
        <f>IF(I501=",","",HLOOKUP(G502,'[12]설치원가(지하)'!$F$5:$K$26,10,0)*I502)</f>
        <v/>
      </c>
      <c r="Y515" s="279" t="str">
        <f>IFERROR(HLOOKUP(Y502,'[12]설치원가(자동구출운전장치)'!$P$3:$Y$17,12,0),"")</f>
        <v/>
      </c>
      <c r="Z515" s="280" t="e">
        <f t="shared" si="51"/>
        <v>#N/A</v>
      </c>
    </row>
    <row r="516" spans="1:27" ht="34.5" customHeight="1">
      <c r="A516" s="269"/>
      <c r="B516" s="417" t="s">
        <v>1753</v>
      </c>
      <c r="C516" s="418"/>
      <c r="D516" s="419" t="e">
        <f>IF(M501="기계실무",VLOOKUP(D502,'[12]제조원가(기계실무)'!A$6:L$1103,8,0),VLOOKUP(D502,'[12]제조원가(기계실유)'!A$7:L$1104,8,0))</f>
        <v>#N/A</v>
      </c>
      <c r="E516" s="419"/>
      <c r="F516" s="277"/>
      <c r="G516" s="277" t="str">
        <f>IF(G501=",","",HLOOKUP(G502,'[12]제조원가(트렁크)'!$F$5:$K$18,11,0))</f>
        <v/>
      </c>
      <c r="H516" s="277"/>
      <c r="I516" s="277" t="str">
        <f>IF(I501=",","",HLOOKUP(G502,'[12]제조원가(지하층)'!F$5:K$18,10,0)*I502)</f>
        <v/>
      </c>
      <c r="J516" s="277"/>
      <c r="K516" s="277" t="str">
        <f>IF(K501=",","",VLOOKUP(K502,'[12]제조원가(병렬)'!A$6:M$46,9,0))</f>
        <v/>
      </c>
      <c r="L516" s="277"/>
      <c r="M516" s="277"/>
      <c r="N516" s="277"/>
      <c r="O516" s="277"/>
      <c r="P516" s="277"/>
      <c r="Q516" s="277"/>
      <c r="R516" s="277"/>
      <c r="S516" s="277" t="e">
        <f t="shared" si="50"/>
        <v>#N/A</v>
      </c>
      <c r="T516" s="288" t="e">
        <f>SUM(T508:T515)</f>
        <v>#N/A</v>
      </c>
      <c r="U516" s="288" t="e">
        <f>SUM(U508:U515)</f>
        <v>#N/A</v>
      </c>
      <c r="V516" s="288">
        <f>SUM(V508:V515)</f>
        <v>0</v>
      </c>
      <c r="W516" s="288">
        <f>SUM(W508:W515)</f>
        <v>0</v>
      </c>
      <c r="X516" s="288">
        <f>SUM(X508:X515)</f>
        <v>0</v>
      </c>
      <c r="Y516" s="279" t="str">
        <f>IFERROR(HLOOKUP(Y502,'[12]설치원가(자동구출운전장치)'!$P$3:$Y$17,13,0),"")</f>
        <v/>
      </c>
      <c r="Z516" s="280" t="e">
        <f t="shared" si="51"/>
        <v>#N/A</v>
      </c>
    </row>
    <row r="517" spans="1:27" ht="34.5" customHeight="1">
      <c r="A517" s="269"/>
      <c r="B517" s="417" t="s">
        <v>1831</v>
      </c>
      <c r="C517" s="418"/>
      <c r="D517" s="419" t="e">
        <f>IF(M501="기계실무",VLOOKUP(D502,'[12]제조원가(기계실무)'!A$6:L$1103,10,0),VLOOKUP(D502,'[12]제조원가(기계실유)'!A$7:L$1104,10,0))</f>
        <v>#N/A</v>
      </c>
      <c r="E517" s="419"/>
      <c r="F517" s="277"/>
      <c r="G517" s="277" t="str">
        <f>IF(G501=",","",HLOOKUP(G502,'[12]제조원가(트렁크)'!$F$5:$K$18,12,0))</f>
        <v/>
      </c>
      <c r="H517" s="277"/>
      <c r="I517" s="277" t="str">
        <f>IF(I501=",","",HLOOKUP(G502,'[12]제조원가(지하층)'!F$5:K$18,12,0)*I502)</f>
        <v/>
      </c>
      <c r="J517" s="277"/>
      <c r="K517" s="277" t="str">
        <f>IF(K501=",","",VLOOKUP(K502,'[12]제조원가(병렬)'!A$6:M$46,11,0))</f>
        <v/>
      </c>
      <c r="L517" s="277"/>
      <c r="M517" s="277"/>
      <c r="N517" s="277"/>
      <c r="O517" s="277"/>
      <c r="P517" s="277"/>
      <c r="Q517" s="277"/>
      <c r="R517" s="277"/>
      <c r="S517" s="277" t="e">
        <f t="shared" si="50"/>
        <v>#N/A</v>
      </c>
      <c r="T517" s="277" t="e">
        <f>VLOOKUP(T502,'[12]원가집계(설치)'!A$6:V$572,18,0)</f>
        <v>#N/A</v>
      </c>
      <c r="U517" s="277" t="e">
        <f>VLOOKUP(U502,'[12]설치원가(CCTV)'!B$6:U$48,18,0)</f>
        <v>#N/A</v>
      </c>
      <c r="V517" s="277" t="str">
        <f>IF(G501=",","",HLOOKUP(G502,'[12]설치원가(트렁크)'!$F$5:$K$26,20,0))</f>
        <v/>
      </c>
      <c r="W517" s="297" t="str">
        <f>IF(K501=",","",VLOOKUP(K502,'[12]설치원가(병렬)'!B$6:U$46,18,0))</f>
        <v/>
      </c>
      <c r="X517" s="277" t="str">
        <f>IF(I501=",","",HLOOKUP(G502,'[12]설치원가(지하)'!$F$5:$K$26,20,0)*I502)</f>
        <v/>
      </c>
      <c r="Y517" s="279" t="str">
        <f>IFERROR(HLOOKUP(Y502,'[12]설치원가(자동구출운전장치)'!$P$3:$Y$17,14,0),"")</f>
        <v/>
      </c>
      <c r="Z517" s="280" t="e">
        <f t="shared" si="51"/>
        <v>#N/A</v>
      </c>
    </row>
    <row r="518" spans="1:27" ht="34.5" customHeight="1">
      <c r="A518" s="269"/>
      <c r="B518" s="417" t="s">
        <v>1825</v>
      </c>
      <c r="C518" s="418"/>
      <c r="D518" s="419" t="e">
        <f>IF(M501="기계실무",VLOOKUP(D502,'[12]제조원가(기계실무)'!A$6:L$1103,11,0),VLOOKUP(D502,'[12]제조원가(기계실유)'!A$7:L$1104,11,0))</f>
        <v>#N/A</v>
      </c>
      <c r="E518" s="419"/>
      <c r="F518" s="277"/>
      <c r="G518" s="277" t="str">
        <f>IF(G501=",","",HLOOKUP(G502,'[12]제조원가(트렁크)'!$F$5:$K$18,13,0))</f>
        <v/>
      </c>
      <c r="H518" s="277"/>
      <c r="I518" s="277" t="str">
        <f>IF(I501=",","",HLOOKUP(G502,'[12]제조원가(지하층)'!F$5:K$18,13,0)*I502)</f>
        <v/>
      </c>
      <c r="J518" s="277"/>
      <c r="K518" s="277" t="str">
        <f>IF(K501=",","",VLOOKUP(K502,'[12]제조원가(병렬)'!A$6:M$46,12,0))</f>
        <v/>
      </c>
      <c r="L518" s="277"/>
      <c r="M518" s="277"/>
      <c r="N518" s="277"/>
      <c r="O518" s="277"/>
      <c r="P518" s="277"/>
      <c r="Q518" s="277"/>
      <c r="R518" s="277"/>
      <c r="S518" s="277" t="e">
        <f t="shared" si="50"/>
        <v>#N/A</v>
      </c>
      <c r="T518" s="277" t="e">
        <f>VLOOKUP(T502,'[12]원가집계(설치)'!A$6:V$572,19,0)</f>
        <v>#N/A</v>
      </c>
      <c r="U518" s="277" t="e">
        <f>VLOOKUP(U502,'[12]설치원가(CCTV)'!B$6:U$48,19,0)</f>
        <v>#N/A</v>
      </c>
      <c r="V518" s="277" t="str">
        <f>IF(G501=",","",HLOOKUP(G502,'[12]설치원가(트렁크)'!$F$5:$K$26,21,0))</f>
        <v/>
      </c>
      <c r="W518" s="297" t="str">
        <f>IF(K501=",","",VLOOKUP(K502,'[12]설치원가(병렬)'!B$6:U$46,19,0))</f>
        <v/>
      </c>
      <c r="X518" s="277" t="str">
        <f>IF(I501=",","",HLOOKUP(G502,'[12]설치원가(지하)'!$F$5:$K$26,21,0)*I502)</f>
        <v/>
      </c>
      <c r="Y518" s="279" t="str">
        <f>IFERROR(HLOOKUP(Y502,'[12]설치원가(자동구출운전장치)'!$P$3:$Y$17,15,0),"")</f>
        <v/>
      </c>
      <c r="Z518" s="280" t="e">
        <f t="shared" si="51"/>
        <v>#N/A</v>
      </c>
    </row>
    <row r="519" spans="1:27" ht="34.5" customHeight="1">
      <c r="A519" s="269"/>
      <c r="B519" s="417" t="s">
        <v>1734</v>
      </c>
      <c r="C519" s="418"/>
      <c r="D519" s="420"/>
      <c r="E519" s="420"/>
      <c r="F519" s="289"/>
      <c r="G519" s="289"/>
      <c r="H519" s="289"/>
      <c r="I519" s="289"/>
      <c r="J519" s="289"/>
      <c r="K519" s="289"/>
      <c r="L519" s="289"/>
      <c r="M519" s="289"/>
      <c r="N519" s="289"/>
      <c r="O519" s="289"/>
      <c r="P519" s="289"/>
      <c r="Q519" s="289"/>
      <c r="R519" s="289"/>
      <c r="S519" s="277"/>
      <c r="T519" s="289"/>
      <c r="U519" s="289"/>
      <c r="V519" s="289"/>
      <c r="W519" s="290"/>
      <c r="X519" s="289"/>
      <c r="Y519" s="291"/>
      <c r="Z519" s="280">
        <f>[12]예비품산출표!$G$25</f>
        <v>135382.66717791412</v>
      </c>
    </row>
    <row r="520" spans="1:27" ht="34.5" customHeight="1" thickBot="1">
      <c r="A520" s="269"/>
      <c r="B520" s="421" t="s">
        <v>1736</v>
      </c>
      <c r="C520" s="422"/>
      <c r="D520" s="423"/>
      <c r="E520" s="423"/>
      <c r="F520" s="292"/>
      <c r="G520" s="292"/>
      <c r="H520" s="292"/>
      <c r="I520" s="292"/>
      <c r="J520" s="292"/>
      <c r="K520" s="292"/>
      <c r="L520" s="292"/>
      <c r="M520" s="292"/>
      <c r="N520" s="292"/>
      <c r="O520" s="292"/>
      <c r="P520" s="292"/>
      <c r="Q520" s="292"/>
      <c r="R520" s="292"/>
      <c r="S520" s="293"/>
      <c r="T520" s="292"/>
      <c r="U520" s="292"/>
      <c r="V520" s="292"/>
      <c r="W520" s="294"/>
      <c r="X520" s="292"/>
      <c r="Y520" s="295"/>
      <c r="Z520" s="296" t="e">
        <f>VLOOKUP(Z502,'[12]표준보수료(지급)'!A$5:K$218,11,0)</f>
        <v>#N/A</v>
      </c>
      <c r="AA520" s="296" t="e">
        <f>VLOOKUP(Z502,'[12]표준보수료(사급)'!A$5:K$218,11,0)</f>
        <v>#N/A</v>
      </c>
    </row>
    <row r="521" spans="1:27" ht="34.5" customHeight="1" thickBot="1">
      <c r="A521" s="255">
        <f>A501+1</f>
        <v>27</v>
      </c>
      <c r="B521" s="256">
        <f>VLOOKUP(A521,타입입력,3,0)</f>
        <v>0</v>
      </c>
      <c r="C521" s="257" t="s">
        <v>1835</v>
      </c>
      <c r="D521" s="256">
        <f>VLOOKUP(A521,타입입력,5,0)</f>
        <v>0</v>
      </c>
      <c r="E521" s="257" t="s">
        <v>1827</v>
      </c>
      <c r="F521" s="258" t="str">
        <f>IF(G521=0,"",",")</f>
        <v>,</v>
      </c>
      <c r="G521" s="256" t="str">
        <f>IF(VLOOKUP(A521,타입입력,7,0)="",",",VLOOKUP(A521,타입입력,7,0))</f>
        <v>,</v>
      </c>
      <c r="H521" s="258" t="str">
        <f>IF(I521="","",",")</f>
        <v>,</v>
      </c>
      <c r="I521" s="256" t="str">
        <f>IF(VLOOKUP(A521,타입입력,8,0)="",",",VLOOKUP(A521,타입입력,8,0)&amp;"층")</f>
        <v>,</v>
      </c>
      <c r="J521" s="258" t="str">
        <f>IF(K521="","",",")</f>
        <v>,</v>
      </c>
      <c r="K521" s="256" t="str">
        <f>IF(VLOOKUP(A521,타입입력,12,0)="",",",VLOOKUP(A521,타입입력,12,0))</f>
        <v>,</v>
      </c>
      <c r="L521" s="258" t="str">
        <f>IF(M521="","",",")</f>
        <v>,</v>
      </c>
      <c r="M521" s="256" t="str">
        <f>IF(VLOOKUP(A521,타입입력,13,0)="",",",VLOOKUP(A521,타입입력,13,0))</f>
        <v>,</v>
      </c>
      <c r="N521" s="258" t="str">
        <f>IF(O521="","",",")</f>
        <v>,</v>
      </c>
      <c r="O521" s="256" t="str">
        <f>IF(VLOOKUP(A521,타입입력,14,0)="",",",VLOOKUP(A521,타입입력,14,0))</f>
        <v>,</v>
      </c>
      <c r="P521" s="258" t="str">
        <f>IF(Q521="","",",")</f>
        <v>,</v>
      </c>
      <c r="Q521" s="256" t="str">
        <f>IF(VLOOKUP(A521,타입입력,15,0)="",",",VLOOKUP(A521,타입입력,15,0))</f>
        <v>,</v>
      </c>
      <c r="R521" s="258" t="str">
        <f>IF(S521="","",",")</f>
        <v>,</v>
      </c>
      <c r="S521" s="256" t="str">
        <f>IF(VLOOKUP(A521,타입입력,16,0)="",",",VLOOKUP(A521,타입입력,16,0))</f>
        <v>,</v>
      </c>
      <c r="T521" s="256" t="str">
        <f>IF(VLOOKUP(A521,타입입력,17,0)="",",",VLOOKUP(A521,타입입력,17,0))</f>
        <v>,</v>
      </c>
      <c r="U521" s="259" t="str">
        <f>IF(VLOOKUP(A521,타입입력,18,0)="",",",VLOOKUP(A521,타입입력,18,0))</f>
        <v>,</v>
      </c>
      <c r="V521" s="256" t="str">
        <f>IF(VLOOKUP(A521,타입입력,20,0)="",",",VLOOKUP(A521,타입입력,20,0))</f>
        <v>,</v>
      </c>
      <c r="W521" s="256" t="str">
        <f>IF(VLOOKUP(A521,타입입력,21,0)="",",",VLOOKUP(A521,타입입력,21,0))</f>
        <v>,</v>
      </c>
      <c r="X521" s="256" t="str">
        <f>IF(VLOOKUP(A521,타입입력,23,0)="",",",VLOOKUP(A521,타입입력,23,0))</f>
        <v>,</v>
      </c>
      <c r="Y521" s="256"/>
      <c r="Z521" s="260" t="str">
        <f>IF(VLOOKUP(A521,타입입력,22,0)="",",",VLOOKUP(A521,타입입력,22,0))</f>
        <v>,</v>
      </c>
    </row>
    <row r="522" spans="1:27" ht="34.5" customHeight="1">
      <c r="A522" s="262"/>
      <c r="B522" s="433">
        <f>VLOOKUP(A521,타입입력,2,0)</f>
        <v>0</v>
      </c>
      <c r="C522" s="434"/>
      <c r="D522" s="435" t="str">
        <f>CONCATENATE(B521,C521,D521,E521,S521,T521)</f>
        <v>0인승0층,,</v>
      </c>
      <c r="E522" s="435"/>
      <c r="F522" s="263"/>
      <c r="G522" s="263" t="str">
        <f>CONCATENATE(B521,C521)</f>
        <v>0인승</v>
      </c>
      <c r="H522" s="263"/>
      <c r="I522" s="263" t="str">
        <f>MID(I521,3,1)</f>
        <v/>
      </c>
      <c r="J522" s="263"/>
      <c r="K522" s="263" t="str">
        <f>CONCATENATE(D521,E521)</f>
        <v>0층</v>
      </c>
      <c r="L522" s="263"/>
      <c r="M522" s="263"/>
      <c r="N522" s="263"/>
      <c r="O522" s="263"/>
      <c r="P522" s="263"/>
      <c r="Q522" s="263"/>
      <c r="R522" s="263"/>
      <c r="S522" s="263"/>
      <c r="T522" s="263" t="str">
        <f>CONCATENATE(B521,C521,D521,E521,S521)</f>
        <v>0인승0층,</v>
      </c>
      <c r="U522" s="263" t="str">
        <f>CONCATENATE(D521,E521)</f>
        <v>0층</v>
      </c>
      <c r="V522" s="264"/>
      <c r="W522" s="264"/>
      <c r="X522" s="264"/>
      <c r="Y522" s="265" t="e">
        <f>IF(MID(S521,4,1)="m",VALUE(CONCATENATE(B521,LEFT(S521,3))),VALUE(CONCATENATE(B521,LEFT(S521,2))))</f>
        <v>#VALUE!</v>
      </c>
      <c r="Z522" s="266" t="str">
        <f>CONCATENATE(B521,C521,D521,E521)</f>
        <v>0인승0층</v>
      </c>
    </row>
    <row r="523" spans="1:27" ht="34.5" customHeight="1">
      <c r="A523" s="269"/>
      <c r="B523" s="424" t="s">
        <v>1695</v>
      </c>
      <c r="C523" s="425"/>
      <c r="D523" s="426" t="str">
        <f>CONCATENATE(B521,C521,D521,E521)</f>
        <v>0인승0층</v>
      </c>
      <c r="E523" s="426"/>
      <c r="F523" s="270"/>
      <c r="G523" s="271"/>
      <c r="H523" s="270"/>
      <c r="I523" s="270" t="s">
        <v>1697</v>
      </c>
      <c r="J523" s="270"/>
      <c r="K523" s="270"/>
      <c r="L523" s="270"/>
      <c r="M523" s="270"/>
      <c r="N523" s="270"/>
      <c r="O523" s="270" t="str">
        <f>B521&amp;C521&amp;O521</f>
        <v>0인승,</v>
      </c>
      <c r="P523" s="270"/>
      <c r="Q523" s="270"/>
      <c r="R523" s="270"/>
      <c r="S523" s="270"/>
      <c r="T523" s="427" t="s">
        <v>1699</v>
      </c>
      <c r="U523" s="427"/>
      <c r="V523" s="427"/>
      <c r="W523" s="427"/>
      <c r="X523" s="427"/>
      <c r="Y523" s="428"/>
      <c r="Z523" s="429"/>
    </row>
    <row r="524" spans="1:27" ht="34.5" customHeight="1">
      <c r="A524" s="269"/>
      <c r="B524" s="430" t="s">
        <v>1700</v>
      </c>
      <c r="C524" s="431"/>
      <c r="D524" s="432" t="str">
        <f>"본체"&amp;IF(M521="기계실무","("&amp;M521&amp;")","")</f>
        <v>본체</v>
      </c>
      <c r="E524" s="432"/>
      <c r="F524" s="272"/>
      <c r="G524" s="273" t="str">
        <f>G521</f>
        <v>,</v>
      </c>
      <c r="H524" s="272"/>
      <c r="I524" s="273" t="str">
        <f>I521</f>
        <v>,</v>
      </c>
      <c r="J524" s="272"/>
      <c r="K524" s="273" t="str">
        <f>K521</f>
        <v>,</v>
      </c>
      <c r="L524" s="272"/>
      <c r="M524" s="272"/>
      <c r="N524" s="272"/>
      <c r="O524" s="272"/>
      <c r="P524" s="272"/>
      <c r="Q524" s="272"/>
      <c r="R524" s="272"/>
      <c r="S524" s="272" t="s">
        <v>1702</v>
      </c>
      <c r="T524" s="272" t="str">
        <f>"본체"&amp;"("&amp;M521&amp;")"</f>
        <v>본체(,)</v>
      </c>
      <c r="U524" s="272" t="s">
        <v>1703</v>
      </c>
      <c r="V524" s="272" t="s">
        <v>1704</v>
      </c>
      <c r="W524" s="273" t="s">
        <v>1832</v>
      </c>
      <c r="X524" s="273" t="str">
        <f>I521</f>
        <v>,</v>
      </c>
      <c r="Y524" s="274" t="s">
        <v>1788</v>
      </c>
      <c r="Z524" s="275" t="s">
        <v>1702</v>
      </c>
    </row>
    <row r="525" spans="1:27" ht="34.5" customHeight="1">
      <c r="A525" s="269"/>
      <c r="B525" s="417" t="s">
        <v>1709</v>
      </c>
      <c r="C525" s="418"/>
      <c r="D525" s="419" t="e">
        <f>IF(M521="기계실무",VLOOKUP(D522,'[12]제조원가(기계실무)'!A$6:L$1103,4,0),VLOOKUP(D522,'[12]제조원가(기계실유)'!A$7:L$1104,4,0))+IF(O521=",",0,VLOOKUP(O521,[12]특수단가!$A$6:$H$20,8,))+IF(Q521=",",0,VLOOKUP(Q521,[12]특수단가!$A$6:$H$20,8,))+IF(U521=",",0,([12]특수단가!$H$11*(U521+1)))+IF(V521=",",0,VLOOKUP(B521,[12]특수단가!$A$12:$H$17,8,))+IF(W521=",",0,VLOOKUP(W521,[12]특수단가!$A$6:$H$20,8,))+IF(X521=",",0,VLOOKUP(X521,[12]특수단가!$A$6:$H$20,8,))</f>
        <v>#N/A</v>
      </c>
      <c r="E525" s="419"/>
      <c r="F525" s="277"/>
      <c r="G525" s="277" t="str">
        <f>IF(G521=",","",HLOOKUP(G522,'[12]제조원가(트렁크)'!$F$5:$K$18,6,0))</f>
        <v/>
      </c>
      <c r="H525" s="277"/>
      <c r="I525" s="277" t="str">
        <f>IF(I521=",","",HLOOKUP(G522,'[12]제조원가(지하층)'!F$5:K$18,6,0)*I522)</f>
        <v/>
      </c>
      <c r="J525" s="277"/>
      <c r="K525" s="277" t="str">
        <f>IF(K521=",","",VLOOKUP(K522,'[12]제조원가(병렬)'!A$6:M$46,3,0))</f>
        <v/>
      </c>
      <c r="L525" s="277"/>
      <c r="M525" s="277"/>
      <c r="N525" s="277"/>
      <c r="O525" s="277"/>
      <c r="P525" s="277"/>
      <c r="Q525" s="277"/>
      <c r="R525" s="277"/>
      <c r="S525" s="277" t="e">
        <f t="shared" ref="S525:S538" si="52">TRUNC(SUM(D525:Q525))</f>
        <v>#N/A</v>
      </c>
      <c r="T525" s="277" t="e">
        <f>VLOOKUP(T522,'[12]원가집계(설치)'!A$6:V$572,4,0)</f>
        <v>#N/A</v>
      </c>
      <c r="U525" s="277" t="e">
        <f>VLOOKUP(U522,'[12]설치원가(CCTV)'!B$6:U$48,4,0)</f>
        <v>#N/A</v>
      </c>
      <c r="V525" s="278"/>
      <c r="W525" s="297" t="str">
        <f>IF(K521=",","",VLOOKUP(K522,'[12]설치원가(병렬)'!B$6:U$46,4,0))</f>
        <v/>
      </c>
      <c r="X525" s="277" t="str">
        <f>IF(I521=",","",HLOOKUP(G522,'[12]설치원가(지하)'!$F$5:$K$26,6,0)*I522)</f>
        <v/>
      </c>
      <c r="Y525" s="279" t="str">
        <f>IFERROR(HLOOKUP(Y522,'[12]설치원가(자동구출운전장치)'!$P$3:$Y$17,2,0),"")</f>
        <v/>
      </c>
      <c r="Z525" s="280" t="e">
        <f t="shared" ref="Z525:Z538" si="53">TRUNC(SUM(T525:Y525))</f>
        <v>#N/A</v>
      </c>
    </row>
    <row r="526" spans="1:27" ht="34.5" customHeight="1">
      <c r="A526" s="269"/>
      <c r="B526" s="417" t="s">
        <v>1837</v>
      </c>
      <c r="C526" s="418"/>
      <c r="D526" s="419" t="e">
        <f>IF(M521="기계실무",VLOOKUP(D522,'[12]제조원가(기계실무)'!A$6:L$1103,5,0),VLOOKUP(D522,'[12]제조원가(기계실유)'!A$7:L$1104,5,0))</f>
        <v>#N/A</v>
      </c>
      <c r="E526" s="419"/>
      <c r="F526" s="277"/>
      <c r="G526" s="277" t="str">
        <f>IF(G521=",","",HLOOKUP(G522,'[12]제조원가(트렁크)'!$F$5:$K$18,7,0))</f>
        <v/>
      </c>
      <c r="H526" s="277"/>
      <c r="I526" s="277" t="str">
        <f>IF(I521=",","",HLOOKUP(G522,'[12]제조원가(지하층)'!F$5:K$18,7,0)*I522)</f>
        <v/>
      </c>
      <c r="J526" s="277"/>
      <c r="K526" s="277" t="str">
        <f>IF(K521=",","",VLOOKUP(K522,'[12]제조원가(병렬)'!A$6:M$46,6,0))</f>
        <v/>
      </c>
      <c r="L526" s="277"/>
      <c r="M526" s="277"/>
      <c r="N526" s="277"/>
      <c r="O526" s="277"/>
      <c r="P526" s="277"/>
      <c r="Q526" s="277"/>
      <c r="R526" s="277"/>
      <c r="S526" s="277" t="e">
        <f t="shared" si="52"/>
        <v>#N/A</v>
      </c>
      <c r="T526" s="277" t="e">
        <f>VLOOKUP(T522,'[12]원가집계(설치)'!A$6:V$572,5,0)</f>
        <v>#N/A</v>
      </c>
      <c r="U526" s="277" t="e">
        <f>VLOOKUP(U522,'[12]설치원가(CCTV)'!B$6:U$48,5,0)</f>
        <v>#N/A</v>
      </c>
      <c r="V526" s="277" t="str">
        <f>IF(G521=",","",HLOOKUP(G522,'[12]설치원가(트렁크)'!$F$5:$K$26,7,0))</f>
        <v/>
      </c>
      <c r="W526" s="297" t="str">
        <f>IF(K521=",","",VLOOKUP(K522,'[12]설치원가(병렬)'!B$6:U$46,5,0))</f>
        <v/>
      </c>
      <c r="X526" s="277" t="str">
        <f>IF(I521=",","",HLOOKUP(G522,'[12]설치원가(지하)'!$F$5:$K$26,7,0)*I522)</f>
        <v/>
      </c>
      <c r="Y526" s="279" t="str">
        <f>IFERROR(HLOOKUP(Y522,'[12]설치원가(자동구출운전장치)'!$P$3:$Y$17,3,0),"")</f>
        <v/>
      </c>
      <c r="Z526" s="280" t="e">
        <f t="shared" si="53"/>
        <v>#N/A</v>
      </c>
    </row>
    <row r="527" spans="1:27" ht="34.5" customHeight="1">
      <c r="A527" s="269"/>
      <c r="B527" s="417" t="s">
        <v>1838</v>
      </c>
      <c r="C527" s="418"/>
      <c r="D527" s="419" t="e">
        <f>IF(M521="기계실무",VLOOKUP(D522,'[12]제조원가(기계실무)'!A$6:L$1103,6,0),VLOOKUP(D522,'[12]제조원가(기계실유)'!A$7:L$1104,6,0))</f>
        <v>#N/A</v>
      </c>
      <c r="E527" s="419"/>
      <c r="F527" s="277"/>
      <c r="G527" s="277" t="str">
        <f>IF(G521=",","",HLOOKUP(G522,'[12]제조원가(트렁크)'!$F$5:$K$18,8,0))</f>
        <v/>
      </c>
      <c r="H527" s="277"/>
      <c r="I527" s="277" t="str">
        <f>IF(I521=",","",HLOOKUP(G522,'[12]제조원가(지하층)'!F$5:K$18,8,0)*I522)</f>
        <v/>
      </c>
      <c r="J527" s="277"/>
      <c r="K527" s="277" t="str">
        <f>IF(K521=",","",VLOOKUP(K522,'[12]제조원가(병렬)'!A$6:M$46,7,0))</f>
        <v/>
      </c>
      <c r="L527" s="277"/>
      <c r="M527" s="277"/>
      <c r="N527" s="277"/>
      <c r="O527" s="277"/>
      <c r="P527" s="277"/>
      <c r="Q527" s="277"/>
      <c r="R527" s="277"/>
      <c r="S527" s="277" t="e">
        <f t="shared" si="52"/>
        <v>#N/A</v>
      </c>
      <c r="T527" s="277" t="e">
        <f>VLOOKUP(T522,'[12]원가집계(설치)'!A$6:V$572,6,0)</f>
        <v>#N/A</v>
      </c>
      <c r="U527" s="277" t="e">
        <f>VLOOKUP(U522,'[12]설치원가(CCTV)'!B$6:U$48,6,0)</f>
        <v>#N/A</v>
      </c>
      <c r="V527" s="277" t="str">
        <f>IF(G521=",","",HLOOKUP(G522,'[12]설치원가(트렁크)'!$F$5:$K$26,8,0))</f>
        <v/>
      </c>
      <c r="W527" s="297" t="str">
        <f>IF(K521=",","",VLOOKUP(K522,'[12]설치원가(병렬)'!B$6:U$46,6,0))</f>
        <v/>
      </c>
      <c r="X527" s="277" t="str">
        <f>IF(I521=",","",HLOOKUP(G522,'[12]설치원가(지하)'!$F$5:$K$26,8,0)*I522)</f>
        <v/>
      </c>
      <c r="Y527" s="279" t="str">
        <f>IFERROR(HLOOKUP(Y522,'[12]설치원가(자동구출운전장치)'!$P$3:$Y$17,4,0),"")</f>
        <v/>
      </c>
      <c r="Z527" s="280" t="e">
        <f t="shared" si="53"/>
        <v>#N/A</v>
      </c>
    </row>
    <row r="528" spans="1:27" ht="34.5" customHeight="1">
      <c r="A528" s="269"/>
      <c r="B528" s="417" t="s">
        <v>1795</v>
      </c>
      <c r="C528" s="284" t="s">
        <v>1713</v>
      </c>
      <c r="D528" s="419"/>
      <c r="E528" s="419"/>
      <c r="F528" s="277"/>
      <c r="G528" s="285"/>
      <c r="H528" s="277"/>
      <c r="I528" s="285"/>
      <c r="J528" s="277"/>
      <c r="K528" s="285"/>
      <c r="L528" s="277"/>
      <c r="M528" s="277"/>
      <c r="N528" s="277"/>
      <c r="O528" s="277"/>
      <c r="P528" s="277"/>
      <c r="Q528" s="277"/>
      <c r="R528" s="277"/>
      <c r="S528" s="277">
        <f t="shared" si="52"/>
        <v>0</v>
      </c>
      <c r="T528" s="277" t="e">
        <f>VLOOKUP(T522,'[12]원가집계(설치)'!A$6:V$572,8,0)</f>
        <v>#N/A</v>
      </c>
      <c r="U528" s="277" t="e">
        <f>VLOOKUP(U522,'[12]설치원가(CCTV)'!B$6:U$48,8,0)</f>
        <v>#N/A</v>
      </c>
      <c r="V528" s="277" t="str">
        <f>IF(G521=",","",HLOOKUP(G522,'[12]설치원가(트렁크)'!$F$5:$K$26,11,0))</f>
        <v/>
      </c>
      <c r="W528" s="297" t="str">
        <f>IF(K521=",","",VLOOKUP(K522,'[12]설치원가(병렬)'!B$6:U$46,8,0))</f>
        <v/>
      </c>
      <c r="X528" s="277" t="str">
        <f>IF(I521=",","",HLOOKUP(G522,'[12]설치원가(지하)'!$F$5:$K$26,11,0)*I522)</f>
        <v/>
      </c>
      <c r="Y528" s="279" t="str">
        <f>IFERROR(HLOOKUP(Y522,'[12]설치원가(자동구출운전장치)'!$P$3:$Y$17,5,0),"")</f>
        <v/>
      </c>
      <c r="Z528" s="280" t="e">
        <f t="shared" si="53"/>
        <v>#N/A</v>
      </c>
    </row>
    <row r="529" spans="1:27" ht="34.5" customHeight="1">
      <c r="A529" s="269"/>
      <c r="B529" s="417"/>
      <c r="C529" s="284" t="s">
        <v>1789</v>
      </c>
      <c r="D529" s="419"/>
      <c r="E529" s="419"/>
      <c r="F529" s="277"/>
      <c r="G529" s="277"/>
      <c r="H529" s="277"/>
      <c r="I529" s="277"/>
      <c r="J529" s="277"/>
      <c r="K529" s="277"/>
      <c r="L529" s="277"/>
      <c r="M529" s="277"/>
      <c r="N529" s="277"/>
      <c r="O529" s="277"/>
      <c r="P529" s="277"/>
      <c r="Q529" s="277"/>
      <c r="R529" s="277"/>
      <c r="S529" s="277">
        <f t="shared" si="52"/>
        <v>0</v>
      </c>
      <c r="T529" s="277" t="e">
        <f>VLOOKUP(T522,'[12]원가집계(설치)'!A$6:V$572,9,0)</f>
        <v>#N/A</v>
      </c>
      <c r="U529" s="277" t="e">
        <f>VLOOKUP(U522,'[12]설치원가(CCTV)'!B$6:U$48,9,0)</f>
        <v>#N/A</v>
      </c>
      <c r="V529" s="277" t="str">
        <f>IF(G521=",","",HLOOKUP(G522,'[12]설치원가(트렁크)'!$F$5:$K$26,12,0))</f>
        <v/>
      </c>
      <c r="W529" s="297" t="str">
        <f>IF(K521=",","",VLOOKUP(K522,'[12]설치원가(병렬)'!B$6:U$46,9,0))</f>
        <v/>
      </c>
      <c r="X529" s="277" t="str">
        <f>IF(I521=",","",HLOOKUP(G522,'[12]설치원가(지하)'!$F$5:$K$26,12,0)*I522)</f>
        <v/>
      </c>
      <c r="Y529" s="279" t="str">
        <f>IFERROR(HLOOKUP(Y522,'[12]설치원가(자동구출운전장치)'!$P$3:$Y$17,6,0),"")</f>
        <v/>
      </c>
      <c r="Z529" s="280" t="e">
        <f t="shared" si="53"/>
        <v>#N/A</v>
      </c>
    </row>
    <row r="530" spans="1:27" ht="34.5" customHeight="1">
      <c r="A530" s="269"/>
      <c r="B530" s="417"/>
      <c r="C530" s="284" t="s">
        <v>1839</v>
      </c>
      <c r="D530" s="419"/>
      <c r="E530" s="419"/>
      <c r="F530" s="277"/>
      <c r="G530" s="277"/>
      <c r="H530" s="277"/>
      <c r="I530" s="277"/>
      <c r="J530" s="277"/>
      <c r="K530" s="277"/>
      <c r="L530" s="277"/>
      <c r="M530" s="277"/>
      <c r="N530" s="277"/>
      <c r="O530" s="277"/>
      <c r="P530" s="277"/>
      <c r="Q530" s="277"/>
      <c r="R530" s="277"/>
      <c r="S530" s="277">
        <f t="shared" si="52"/>
        <v>0</v>
      </c>
      <c r="T530" s="277" t="e">
        <f>VLOOKUP(T522,'[12]원가집계(설치)'!A$6:V$572,10,0)</f>
        <v>#N/A</v>
      </c>
      <c r="U530" s="277" t="e">
        <f>VLOOKUP(U522,'[12]설치원가(CCTV)'!B$6:U$48,10,0)</f>
        <v>#N/A</v>
      </c>
      <c r="V530" s="277" t="str">
        <f>IF(G521=",","",HLOOKUP(G522,'[12]설치원가(트렁크)'!$F$5:$K$26,13,0))</f>
        <v/>
      </c>
      <c r="W530" s="297" t="str">
        <f>IF(K521=",","",VLOOKUP(K522,'[12]설치원가(병렬)'!B$6:U$46,10,0))</f>
        <v/>
      </c>
      <c r="X530" s="277" t="str">
        <f>IF(I521=",","",HLOOKUP(G522,'[12]설치원가(지하)'!$F$5:$K$26,13,0)*I522)</f>
        <v/>
      </c>
      <c r="Y530" s="279" t="str">
        <f>IFERROR(HLOOKUP(Y522,'[12]설치원가(자동구출운전장치)'!$P$3:$Y$17,7,0),"")</f>
        <v/>
      </c>
      <c r="Z530" s="280" t="e">
        <f t="shared" si="53"/>
        <v>#N/A</v>
      </c>
    </row>
    <row r="531" spans="1:27" ht="34.5" customHeight="1">
      <c r="A531" s="269"/>
      <c r="B531" s="417"/>
      <c r="C531" s="284" t="s">
        <v>1840</v>
      </c>
      <c r="D531" s="419"/>
      <c r="E531" s="419"/>
      <c r="F531" s="277"/>
      <c r="G531" s="277"/>
      <c r="H531" s="277"/>
      <c r="I531" s="277"/>
      <c r="J531" s="277"/>
      <c r="K531" s="277"/>
      <c r="L531" s="277"/>
      <c r="M531" s="277"/>
      <c r="N531" s="277"/>
      <c r="O531" s="277"/>
      <c r="P531" s="277"/>
      <c r="Q531" s="277"/>
      <c r="R531" s="277"/>
      <c r="S531" s="277">
        <f t="shared" si="52"/>
        <v>0</v>
      </c>
      <c r="T531" s="277" t="e">
        <f>VLOOKUP(T522,'[12]원가집계(설치)'!A$6:V$572,11,0)</f>
        <v>#N/A</v>
      </c>
      <c r="U531" s="277" t="e">
        <f>VLOOKUP(U522,'[12]설치원가(CCTV)'!B$6:U$48,11,0)</f>
        <v>#N/A</v>
      </c>
      <c r="V531" s="277" t="str">
        <f>IF(G521=",","",HLOOKUP(G522,'[12]설치원가(트렁크)'!$F$5:$K$26,14,0))</f>
        <v/>
      </c>
      <c r="W531" s="297" t="str">
        <f>IF(K521=",","",VLOOKUP(K522,'[12]설치원가(병렬)'!B$6:U$46,11,0))</f>
        <v/>
      </c>
      <c r="X531" s="277" t="str">
        <f>IF(I521=",","",HLOOKUP(G522,'[12]설치원가(지하)'!$F$5:$K$26,14,0)*I522)</f>
        <v/>
      </c>
      <c r="Y531" s="279" t="str">
        <f>IFERROR(HLOOKUP(Y522,'[12]설치원가(자동구출운전장치)'!$P$3:$Y$17,8,0),"")</f>
        <v/>
      </c>
      <c r="Z531" s="280" t="e">
        <f t="shared" si="53"/>
        <v>#N/A</v>
      </c>
    </row>
    <row r="532" spans="1:27" ht="34.5" customHeight="1">
      <c r="A532" s="269"/>
      <c r="B532" s="417"/>
      <c r="C532" s="284" t="s">
        <v>1841</v>
      </c>
      <c r="D532" s="419"/>
      <c r="E532" s="419"/>
      <c r="F532" s="277"/>
      <c r="G532" s="277"/>
      <c r="H532" s="277"/>
      <c r="I532" s="277"/>
      <c r="J532" s="277"/>
      <c r="K532" s="277"/>
      <c r="L532" s="277"/>
      <c r="M532" s="277"/>
      <c r="N532" s="277"/>
      <c r="O532" s="277"/>
      <c r="P532" s="277"/>
      <c r="Q532" s="277"/>
      <c r="R532" s="277"/>
      <c r="S532" s="277">
        <f t="shared" si="52"/>
        <v>0</v>
      </c>
      <c r="T532" s="277" t="e">
        <f>VLOOKUP(T522,'[12]원가집계(설치)'!A$6:V$572,12,0)</f>
        <v>#N/A</v>
      </c>
      <c r="U532" s="277" t="e">
        <f>VLOOKUP(U522,'[12]설치원가(CCTV)'!B$6:U$48,12,0)</f>
        <v>#N/A</v>
      </c>
      <c r="V532" s="277" t="str">
        <f>IF(G521=",","",HLOOKUP(G522,'[12]설치원가(트렁크)'!$F$5:$K$26,15,0))</f>
        <v/>
      </c>
      <c r="W532" s="297" t="str">
        <f>IF(K521=",","",VLOOKUP(K522,'[12]설치원가(병렬)'!B$6:U$46,12,0))</f>
        <v/>
      </c>
      <c r="X532" s="277" t="str">
        <f>IF(I521=",","",HLOOKUP(G522,'[12]설치원가(지하)'!$F$5:$K$26,15,0)*I522)</f>
        <v/>
      </c>
      <c r="Y532" s="279" t="str">
        <f>IFERROR(HLOOKUP(Y522,'[12]설치원가(자동구출운전장치)'!$P$3:$Y$17,9,0),"")</f>
        <v/>
      </c>
      <c r="Z532" s="280" t="e">
        <f t="shared" si="53"/>
        <v>#N/A</v>
      </c>
    </row>
    <row r="533" spans="1:27" ht="34.5" customHeight="1">
      <c r="A533" s="269"/>
      <c r="B533" s="417"/>
      <c r="C533" s="284" t="s">
        <v>1842</v>
      </c>
      <c r="D533" s="419"/>
      <c r="E533" s="419"/>
      <c r="F533" s="287"/>
      <c r="G533" s="277"/>
      <c r="H533" s="277"/>
      <c r="I533" s="277"/>
      <c r="J533" s="277"/>
      <c r="K533" s="277"/>
      <c r="L533" s="277"/>
      <c r="M533" s="277"/>
      <c r="N533" s="277"/>
      <c r="O533" s="277"/>
      <c r="P533" s="277"/>
      <c r="Q533" s="277"/>
      <c r="R533" s="277"/>
      <c r="S533" s="277">
        <f t="shared" si="52"/>
        <v>0</v>
      </c>
      <c r="T533" s="277" t="e">
        <f>VLOOKUP(T522,'[12]원가집계(설치)'!A$6:V$572,13,0)</f>
        <v>#N/A</v>
      </c>
      <c r="U533" s="277" t="e">
        <f>VLOOKUP(U522,'[12]설치원가(CCTV)'!B$6:U$48,13,0)</f>
        <v>#N/A</v>
      </c>
      <c r="V533" s="277" t="str">
        <f>IF(G521=",","",HLOOKUP(G522,'[12]설치원가(트렁크)'!$F$5:$K$26,16,0))</f>
        <v/>
      </c>
      <c r="W533" s="297" t="str">
        <f>IF(K521=",","",VLOOKUP(K522,'[12]설치원가(병렬)'!B$6:U$46,13,0))</f>
        <v/>
      </c>
      <c r="X533" s="277" t="str">
        <f>IF(I521=",","",HLOOKUP(G522,'[12]설치원가(지하)'!$F$5:$K$26,16,0)*I522)</f>
        <v/>
      </c>
      <c r="Y533" s="279" t="str">
        <f>IFERROR(HLOOKUP(Y522,'[12]설치원가(자동구출운전장치)'!$P$3:$Y$17,10,0),"")</f>
        <v/>
      </c>
      <c r="Z533" s="280" t="e">
        <f t="shared" si="53"/>
        <v>#N/A</v>
      </c>
    </row>
    <row r="534" spans="1:27" ht="34.5" customHeight="1">
      <c r="A534" s="269"/>
      <c r="B534" s="417"/>
      <c r="C534" s="284" t="s">
        <v>1790</v>
      </c>
      <c r="D534" s="419"/>
      <c r="E534" s="419"/>
      <c r="F534" s="277"/>
      <c r="G534" s="277"/>
      <c r="H534" s="277"/>
      <c r="I534" s="277"/>
      <c r="J534" s="277"/>
      <c r="K534" s="277"/>
      <c r="L534" s="277"/>
      <c r="M534" s="277"/>
      <c r="N534" s="277"/>
      <c r="O534" s="277"/>
      <c r="P534" s="277"/>
      <c r="Q534" s="277"/>
      <c r="R534" s="277"/>
      <c r="S534" s="277">
        <f t="shared" si="52"/>
        <v>0</v>
      </c>
      <c r="T534" s="277" t="e">
        <f>VLOOKUP(T522,'[12]원가집계(설치)'!A$6:V$572,14,0)</f>
        <v>#N/A</v>
      </c>
      <c r="U534" s="277" t="e">
        <f>VLOOKUP(U522,'[12]설치원가(CCTV)'!B$6:U$48,14,0)</f>
        <v>#N/A</v>
      </c>
      <c r="V534" s="277" t="str">
        <f>IF(G521=",","",HLOOKUP(G522,'[12]설치원가(트렁크)'!$F$5:$K$26,17,0))</f>
        <v/>
      </c>
      <c r="W534" s="297" t="str">
        <f>IF(K521=",","",VLOOKUP(K522,'[12]설치원가(병렬)'!B$6:U$46,14,0))</f>
        <v/>
      </c>
      <c r="X534" s="277" t="str">
        <f>IF(I521=",","",HLOOKUP(G522,'[12]설치원가(지하)'!$F$5:$K$26,17,0)*I522)</f>
        <v/>
      </c>
      <c r="Y534" s="279" t="str">
        <f>IFERROR(HLOOKUP(Y522,'[12]설치원가(자동구출운전장치)'!$P$3:$Y$17,11,0),"")</f>
        <v/>
      </c>
      <c r="Z534" s="280" t="e">
        <f t="shared" si="53"/>
        <v>#N/A</v>
      </c>
    </row>
    <row r="535" spans="1:27" ht="34.5" customHeight="1">
      <c r="A535" s="269"/>
      <c r="B535" s="417"/>
      <c r="C535" s="284" t="s">
        <v>1752</v>
      </c>
      <c r="D535" s="419"/>
      <c r="E535" s="419"/>
      <c r="F535" s="277"/>
      <c r="G535" s="277"/>
      <c r="H535" s="277"/>
      <c r="I535" s="277"/>
      <c r="J535" s="277"/>
      <c r="K535" s="277"/>
      <c r="L535" s="277"/>
      <c r="M535" s="277"/>
      <c r="N535" s="277"/>
      <c r="O535" s="277"/>
      <c r="P535" s="277"/>
      <c r="Q535" s="277"/>
      <c r="R535" s="277"/>
      <c r="S535" s="277">
        <f t="shared" si="52"/>
        <v>0</v>
      </c>
      <c r="T535" s="277" t="e">
        <f>VLOOKUP(T522,'[12]원가집계(설치)'!A$6:V$572,15,0)</f>
        <v>#N/A</v>
      </c>
      <c r="U535" s="277" t="e">
        <f>VLOOKUP(U522,'[12]설치원가(CCTV)'!B$6:U$48,15,0)</f>
        <v>#N/A</v>
      </c>
      <c r="V535" s="277" t="str">
        <f>IF(G521=",","",HLOOKUP(G522,'[12]설치원가(트렁크)'!$F$5:$K$26,10,0))</f>
        <v/>
      </c>
      <c r="W535" s="297" t="str">
        <f>IF(K521=",","",VLOOKUP(K522,'[12]설치원가(병렬)'!B$6:U$46,15,0))</f>
        <v/>
      </c>
      <c r="X535" s="277" t="str">
        <f>IF(I521=",","",HLOOKUP(G522,'[12]설치원가(지하)'!$F$5:$K$26,10,0)*I522)</f>
        <v/>
      </c>
      <c r="Y535" s="279" t="str">
        <f>IFERROR(HLOOKUP(Y522,'[12]설치원가(자동구출운전장치)'!$P$3:$Y$17,12,0),"")</f>
        <v/>
      </c>
      <c r="Z535" s="280" t="e">
        <f t="shared" si="53"/>
        <v>#N/A</v>
      </c>
    </row>
    <row r="536" spans="1:27" ht="34.5" customHeight="1">
      <c r="A536" s="269"/>
      <c r="B536" s="417" t="s">
        <v>1753</v>
      </c>
      <c r="C536" s="418"/>
      <c r="D536" s="419" t="e">
        <f>IF(M521="기계실무",VLOOKUP(D522,'[12]제조원가(기계실무)'!A$6:L$1103,8,0),VLOOKUP(D522,'[12]제조원가(기계실유)'!A$7:L$1104,8,0))</f>
        <v>#N/A</v>
      </c>
      <c r="E536" s="419"/>
      <c r="F536" s="277"/>
      <c r="G536" s="277" t="str">
        <f>IF(G521=",","",HLOOKUP(G522,'[12]제조원가(트렁크)'!$F$5:$K$18,11,0))</f>
        <v/>
      </c>
      <c r="H536" s="277"/>
      <c r="I536" s="277" t="str">
        <f>IF(I521=",","",HLOOKUP(G522,'[12]제조원가(지하층)'!F$5:K$18,10,0)*I522)</f>
        <v/>
      </c>
      <c r="J536" s="277"/>
      <c r="K536" s="277" t="str">
        <f>IF(K521=",","",VLOOKUP(K522,'[12]제조원가(병렬)'!A$6:M$46,9,0))</f>
        <v/>
      </c>
      <c r="L536" s="277"/>
      <c r="M536" s="277"/>
      <c r="N536" s="277"/>
      <c r="O536" s="277"/>
      <c r="P536" s="277"/>
      <c r="Q536" s="277"/>
      <c r="R536" s="277"/>
      <c r="S536" s="277" t="e">
        <f t="shared" si="52"/>
        <v>#N/A</v>
      </c>
      <c r="T536" s="288" t="e">
        <f>SUM(T528:T535)</f>
        <v>#N/A</v>
      </c>
      <c r="U536" s="288" t="e">
        <f>SUM(U528:U535)</f>
        <v>#N/A</v>
      </c>
      <c r="V536" s="288">
        <f>SUM(V528:V535)</f>
        <v>0</v>
      </c>
      <c r="W536" s="288">
        <f>SUM(W528:W535)</f>
        <v>0</v>
      </c>
      <c r="X536" s="288">
        <f>SUM(X528:X535)</f>
        <v>0</v>
      </c>
      <c r="Y536" s="279" t="str">
        <f>IFERROR(HLOOKUP(Y522,'[12]설치원가(자동구출운전장치)'!$P$3:$Y$17,13,0),"")</f>
        <v/>
      </c>
      <c r="Z536" s="280" t="e">
        <f t="shared" si="53"/>
        <v>#N/A</v>
      </c>
    </row>
    <row r="537" spans="1:27" ht="34.5" customHeight="1">
      <c r="A537" s="269"/>
      <c r="B537" s="417" t="s">
        <v>1831</v>
      </c>
      <c r="C537" s="418"/>
      <c r="D537" s="419" t="e">
        <f>IF(M521="기계실무",VLOOKUP(D522,'[12]제조원가(기계실무)'!A$6:L$1103,10,0),VLOOKUP(D522,'[12]제조원가(기계실유)'!A$7:L$1104,10,0))</f>
        <v>#N/A</v>
      </c>
      <c r="E537" s="419"/>
      <c r="F537" s="277"/>
      <c r="G537" s="277" t="str">
        <f>IF(G521=",","",HLOOKUP(G522,'[12]제조원가(트렁크)'!$F$5:$K$18,12,0))</f>
        <v/>
      </c>
      <c r="H537" s="277"/>
      <c r="I537" s="277" t="str">
        <f>IF(I521=",","",HLOOKUP(G522,'[12]제조원가(지하층)'!F$5:K$18,12,0)*I522)</f>
        <v/>
      </c>
      <c r="J537" s="277"/>
      <c r="K537" s="277" t="str">
        <f>IF(K521=",","",VLOOKUP(K522,'[12]제조원가(병렬)'!A$6:M$46,11,0))</f>
        <v/>
      </c>
      <c r="L537" s="277"/>
      <c r="M537" s="277"/>
      <c r="N537" s="277"/>
      <c r="O537" s="277"/>
      <c r="P537" s="277"/>
      <c r="Q537" s="277"/>
      <c r="R537" s="277"/>
      <c r="S537" s="277" t="e">
        <f t="shared" si="52"/>
        <v>#N/A</v>
      </c>
      <c r="T537" s="277" t="e">
        <f>VLOOKUP(T522,'[12]원가집계(설치)'!A$6:V$572,18,0)</f>
        <v>#N/A</v>
      </c>
      <c r="U537" s="277" t="e">
        <f>VLOOKUP(U522,'[12]설치원가(CCTV)'!B$6:U$48,18,0)</f>
        <v>#N/A</v>
      </c>
      <c r="V537" s="277" t="str">
        <f>IF(G521=",","",HLOOKUP(G522,'[12]설치원가(트렁크)'!$F$5:$K$26,20,0))</f>
        <v/>
      </c>
      <c r="W537" s="297" t="str">
        <f>IF(K521=",","",VLOOKUP(K522,'[12]설치원가(병렬)'!B$6:U$46,18,0))</f>
        <v/>
      </c>
      <c r="X537" s="277" t="str">
        <f>IF(I521=",","",HLOOKUP(G522,'[12]설치원가(지하)'!$F$5:$K$26,20,0)*I522)</f>
        <v/>
      </c>
      <c r="Y537" s="279" t="str">
        <f>IFERROR(HLOOKUP(Y522,'[12]설치원가(자동구출운전장치)'!$P$3:$Y$17,14,0),"")</f>
        <v/>
      </c>
      <c r="Z537" s="280" t="e">
        <f t="shared" si="53"/>
        <v>#N/A</v>
      </c>
    </row>
    <row r="538" spans="1:27" ht="34.5" customHeight="1">
      <c r="A538" s="269"/>
      <c r="B538" s="417" t="s">
        <v>1825</v>
      </c>
      <c r="C538" s="418"/>
      <c r="D538" s="419" t="e">
        <f>IF(M521="기계실무",VLOOKUP(D522,'[12]제조원가(기계실무)'!A$6:L$1103,11,0),VLOOKUP(D522,'[12]제조원가(기계실유)'!A$7:L$1104,11,0))</f>
        <v>#N/A</v>
      </c>
      <c r="E538" s="419"/>
      <c r="F538" s="277"/>
      <c r="G538" s="277" t="str">
        <f>IF(G521=",","",HLOOKUP(G522,'[12]제조원가(트렁크)'!$F$5:$K$18,13,0))</f>
        <v/>
      </c>
      <c r="H538" s="277"/>
      <c r="I538" s="277" t="str">
        <f>IF(I521=",","",HLOOKUP(G522,'[12]제조원가(지하층)'!F$5:K$18,13,0)*I522)</f>
        <v/>
      </c>
      <c r="J538" s="277"/>
      <c r="K538" s="277" t="str">
        <f>IF(K521=",","",VLOOKUP(K522,'[12]제조원가(병렬)'!A$6:M$46,12,0))</f>
        <v/>
      </c>
      <c r="L538" s="277"/>
      <c r="M538" s="277"/>
      <c r="N538" s="277"/>
      <c r="O538" s="277"/>
      <c r="P538" s="277"/>
      <c r="Q538" s="277"/>
      <c r="R538" s="277"/>
      <c r="S538" s="277" t="e">
        <f t="shared" si="52"/>
        <v>#N/A</v>
      </c>
      <c r="T538" s="277" t="e">
        <f>VLOOKUP(T522,'[12]원가집계(설치)'!A$6:V$572,19,0)</f>
        <v>#N/A</v>
      </c>
      <c r="U538" s="277" t="e">
        <f>VLOOKUP(U522,'[12]설치원가(CCTV)'!B$6:U$48,19,0)</f>
        <v>#N/A</v>
      </c>
      <c r="V538" s="277" t="str">
        <f>IF(G521=",","",HLOOKUP(G522,'[12]설치원가(트렁크)'!$F$5:$K$26,21,0))</f>
        <v/>
      </c>
      <c r="W538" s="297" t="str">
        <f>IF(K521=",","",VLOOKUP(K522,'[12]설치원가(병렬)'!B$6:U$46,19,0))</f>
        <v/>
      </c>
      <c r="X538" s="277" t="str">
        <f>IF(I521=",","",HLOOKUP(G522,'[12]설치원가(지하)'!$F$5:$K$26,21,0)*I522)</f>
        <v/>
      </c>
      <c r="Y538" s="279" t="str">
        <f>IFERROR(HLOOKUP(Y522,'[12]설치원가(자동구출운전장치)'!$P$3:$Y$17,15,0),"")</f>
        <v/>
      </c>
      <c r="Z538" s="280" t="e">
        <f t="shared" si="53"/>
        <v>#N/A</v>
      </c>
    </row>
    <row r="539" spans="1:27" ht="34.5" customHeight="1">
      <c r="A539" s="269"/>
      <c r="B539" s="417" t="s">
        <v>1826</v>
      </c>
      <c r="C539" s="418"/>
      <c r="D539" s="420"/>
      <c r="E539" s="420"/>
      <c r="F539" s="289"/>
      <c r="G539" s="289"/>
      <c r="H539" s="289"/>
      <c r="I539" s="289"/>
      <c r="J539" s="289"/>
      <c r="K539" s="289"/>
      <c r="L539" s="289"/>
      <c r="M539" s="289"/>
      <c r="N539" s="289"/>
      <c r="O539" s="289"/>
      <c r="P539" s="289"/>
      <c r="Q539" s="289"/>
      <c r="R539" s="289"/>
      <c r="S539" s="277"/>
      <c r="T539" s="289"/>
      <c r="U539" s="289"/>
      <c r="V539" s="289"/>
      <c r="W539" s="290"/>
      <c r="X539" s="289"/>
      <c r="Y539" s="291"/>
      <c r="Z539" s="280">
        <f>[12]예비품산출표!$G$25</f>
        <v>135382.66717791412</v>
      </c>
    </row>
    <row r="540" spans="1:27" ht="34.5" customHeight="1" thickBot="1">
      <c r="A540" s="269"/>
      <c r="B540" s="421" t="s">
        <v>1737</v>
      </c>
      <c r="C540" s="422"/>
      <c r="D540" s="423"/>
      <c r="E540" s="423"/>
      <c r="F540" s="292"/>
      <c r="G540" s="292"/>
      <c r="H540" s="292"/>
      <c r="I540" s="292"/>
      <c r="J540" s="292"/>
      <c r="K540" s="292"/>
      <c r="L540" s="292"/>
      <c r="M540" s="292"/>
      <c r="N540" s="292"/>
      <c r="O540" s="292"/>
      <c r="P540" s="292"/>
      <c r="Q540" s="292"/>
      <c r="R540" s="292"/>
      <c r="S540" s="293"/>
      <c r="T540" s="292"/>
      <c r="U540" s="292"/>
      <c r="V540" s="292"/>
      <c r="W540" s="294"/>
      <c r="X540" s="292"/>
      <c r="Y540" s="295"/>
      <c r="Z540" s="296" t="e">
        <f>VLOOKUP(Z522,'[12]표준보수료(지급)'!A$5:K$218,11,0)</f>
        <v>#N/A</v>
      </c>
      <c r="AA540" s="296" t="e">
        <f>VLOOKUP(Z522,'[12]표준보수료(사급)'!A$5:K$218,11,0)</f>
        <v>#N/A</v>
      </c>
    </row>
    <row r="541" spans="1:27" ht="34.5" customHeight="1" thickBot="1">
      <c r="A541" s="255">
        <f>A521+1</f>
        <v>28</v>
      </c>
      <c r="B541" s="256">
        <f>VLOOKUP(A541,타입입력,3,0)</f>
        <v>0</v>
      </c>
      <c r="C541" s="257" t="s">
        <v>1636</v>
      </c>
      <c r="D541" s="256">
        <f>VLOOKUP(A541,타입입력,5,0)</f>
        <v>0</v>
      </c>
      <c r="E541" s="257" t="s">
        <v>1694</v>
      </c>
      <c r="F541" s="258" t="str">
        <f>IF(G541=0,"",",")</f>
        <v>,</v>
      </c>
      <c r="G541" s="256" t="str">
        <f>IF(VLOOKUP(A541,타입입력,7,0)="",",",VLOOKUP(A541,타입입력,7,0))</f>
        <v>,</v>
      </c>
      <c r="H541" s="258" t="str">
        <f>IF(I541="","",",")</f>
        <v>,</v>
      </c>
      <c r="I541" s="256" t="str">
        <f>IF(VLOOKUP(A541,타입입력,8,0)="",",",VLOOKUP(A541,타입입력,8,0)&amp;"층")</f>
        <v>,</v>
      </c>
      <c r="J541" s="258" t="str">
        <f>IF(K541="","",",")</f>
        <v>,</v>
      </c>
      <c r="K541" s="256" t="str">
        <f>IF(VLOOKUP(A541,타입입력,12,0)="",",",VLOOKUP(A541,타입입력,12,0))</f>
        <v>,</v>
      </c>
      <c r="L541" s="258" t="str">
        <f>IF(M541="","",",")</f>
        <v>,</v>
      </c>
      <c r="M541" s="256" t="str">
        <f>IF(VLOOKUP(A541,타입입력,13,0)="",",",VLOOKUP(A541,타입입력,13,0))</f>
        <v>,</v>
      </c>
      <c r="N541" s="258" t="str">
        <f>IF(O541="","",",")</f>
        <v>,</v>
      </c>
      <c r="O541" s="256" t="str">
        <f>IF(VLOOKUP(A541,타입입력,14,0)="",",",VLOOKUP(A541,타입입력,14,0))</f>
        <v>,</v>
      </c>
      <c r="P541" s="258" t="str">
        <f>IF(Q541="","",",")</f>
        <v>,</v>
      </c>
      <c r="Q541" s="256" t="str">
        <f>IF(VLOOKUP(A541,타입입력,15,0)="",",",VLOOKUP(A541,타입입력,15,0))</f>
        <v>,</v>
      </c>
      <c r="R541" s="258" t="str">
        <f>IF(S541="","",",")</f>
        <v>,</v>
      </c>
      <c r="S541" s="256" t="str">
        <f>IF(VLOOKUP(A541,타입입력,16,0)="",",",VLOOKUP(A541,타입입력,16,0))</f>
        <v>,</v>
      </c>
      <c r="T541" s="256" t="str">
        <f>IF(VLOOKUP(A541,타입입력,17,0)="",",",VLOOKUP(A541,타입입력,17,0))</f>
        <v>,</v>
      </c>
      <c r="U541" s="259" t="str">
        <f>IF(VLOOKUP(A541,타입입력,18,0)="",",",VLOOKUP(A541,타입입력,18,0))</f>
        <v>,</v>
      </c>
      <c r="V541" s="256" t="str">
        <f>IF(VLOOKUP(A541,타입입력,20,0)="",",",VLOOKUP(A541,타입입력,20,0))</f>
        <v>,</v>
      </c>
      <c r="W541" s="256" t="str">
        <f>IF(VLOOKUP(A541,타입입력,21,0)="",",",VLOOKUP(A541,타입입력,21,0))</f>
        <v>,</v>
      </c>
      <c r="X541" s="256" t="str">
        <f>IF(VLOOKUP(A541,타입입력,23,0)="",",",VLOOKUP(A541,타입입력,23,0))</f>
        <v>,</v>
      </c>
      <c r="Y541" s="256"/>
      <c r="Z541" s="260" t="str">
        <f>IF(VLOOKUP(A541,타입입력,22,0)="",",",VLOOKUP(A541,타입입력,22,0))</f>
        <v>,</v>
      </c>
    </row>
    <row r="542" spans="1:27" ht="34.5" customHeight="1">
      <c r="A542" s="262"/>
      <c r="B542" s="433">
        <f>VLOOKUP(A541,타입입력,2,0)</f>
        <v>0</v>
      </c>
      <c r="C542" s="434"/>
      <c r="D542" s="435" t="str">
        <f>CONCATENATE(B541,C541,D541,E541,S541,T541)</f>
        <v>0인승0층,,</v>
      </c>
      <c r="E542" s="435"/>
      <c r="F542" s="263"/>
      <c r="G542" s="263" t="str">
        <f>CONCATENATE(B541,C541)</f>
        <v>0인승</v>
      </c>
      <c r="H542" s="263"/>
      <c r="I542" s="263" t="str">
        <f>MID(I541,3,1)</f>
        <v/>
      </c>
      <c r="J542" s="263"/>
      <c r="K542" s="263" t="str">
        <f>CONCATENATE(D541,E541)</f>
        <v>0층</v>
      </c>
      <c r="L542" s="263"/>
      <c r="M542" s="263"/>
      <c r="N542" s="263"/>
      <c r="O542" s="263"/>
      <c r="P542" s="263"/>
      <c r="Q542" s="263"/>
      <c r="R542" s="263"/>
      <c r="S542" s="263"/>
      <c r="T542" s="263" t="str">
        <f>CONCATENATE(B541,C541,D541,E541,S541)</f>
        <v>0인승0층,</v>
      </c>
      <c r="U542" s="263" t="str">
        <f>CONCATENATE(D541,E541)</f>
        <v>0층</v>
      </c>
      <c r="V542" s="264"/>
      <c r="W542" s="264"/>
      <c r="X542" s="264"/>
      <c r="Y542" s="265" t="e">
        <f>IF(MID(S541,4,1)="m",VALUE(CONCATENATE(B541,LEFT(S541,3))),VALUE(CONCATENATE(B541,LEFT(S541,2))))</f>
        <v>#VALUE!</v>
      </c>
      <c r="Z542" s="266" t="str">
        <f>CONCATENATE(B541,C541,D541,E541)</f>
        <v>0인승0층</v>
      </c>
    </row>
    <row r="543" spans="1:27" ht="34.5" customHeight="1">
      <c r="A543" s="269"/>
      <c r="B543" s="424" t="s">
        <v>1695</v>
      </c>
      <c r="C543" s="425"/>
      <c r="D543" s="426" t="str">
        <f>CONCATENATE(B541,C541,D541,E541)</f>
        <v>0인승0층</v>
      </c>
      <c r="E543" s="426"/>
      <c r="F543" s="270"/>
      <c r="G543" s="271"/>
      <c r="H543" s="270"/>
      <c r="I543" s="270" t="s">
        <v>1696</v>
      </c>
      <c r="J543" s="270"/>
      <c r="K543" s="270"/>
      <c r="L543" s="270"/>
      <c r="M543" s="270"/>
      <c r="N543" s="270"/>
      <c r="O543" s="270" t="str">
        <f>B541&amp;C541&amp;O541</f>
        <v>0인승,</v>
      </c>
      <c r="P543" s="270"/>
      <c r="Q543" s="270"/>
      <c r="R543" s="270"/>
      <c r="S543" s="270"/>
      <c r="T543" s="427" t="s">
        <v>1698</v>
      </c>
      <c r="U543" s="427"/>
      <c r="V543" s="427"/>
      <c r="W543" s="427"/>
      <c r="X543" s="427"/>
      <c r="Y543" s="428"/>
      <c r="Z543" s="429"/>
    </row>
    <row r="544" spans="1:27" ht="34.5" customHeight="1">
      <c r="A544" s="269"/>
      <c r="B544" s="430" t="s">
        <v>1700</v>
      </c>
      <c r="C544" s="431"/>
      <c r="D544" s="432" t="str">
        <f>"본체"&amp;IF(M541="기계실무","("&amp;M541&amp;")","")</f>
        <v>본체</v>
      </c>
      <c r="E544" s="432"/>
      <c r="F544" s="272"/>
      <c r="G544" s="273" t="str">
        <f>G541</f>
        <v>,</v>
      </c>
      <c r="H544" s="272"/>
      <c r="I544" s="273" t="str">
        <f>I541</f>
        <v>,</v>
      </c>
      <c r="J544" s="272"/>
      <c r="K544" s="273" t="str">
        <f>K541</f>
        <v>,</v>
      </c>
      <c r="L544" s="272"/>
      <c r="M544" s="272"/>
      <c r="N544" s="272"/>
      <c r="O544" s="272"/>
      <c r="P544" s="272"/>
      <c r="Q544" s="272"/>
      <c r="R544" s="272"/>
      <c r="S544" s="272" t="s">
        <v>1702</v>
      </c>
      <c r="T544" s="272" t="str">
        <f>"본체"&amp;"("&amp;M541&amp;")"</f>
        <v>본체(,)</v>
      </c>
      <c r="U544" s="272" t="s">
        <v>1703</v>
      </c>
      <c r="V544" s="272" t="s">
        <v>1704</v>
      </c>
      <c r="W544" s="273" t="s">
        <v>1643</v>
      </c>
      <c r="X544" s="273" t="str">
        <f>I541</f>
        <v>,</v>
      </c>
      <c r="Y544" s="274" t="s">
        <v>1706</v>
      </c>
      <c r="Z544" s="275" t="s">
        <v>1702</v>
      </c>
    </row>
    <row r="545" spans="1:27" ht="34.5" customHeight="1">
      <c r="A545" s="269"/>
      <c r="B545" s="417" t="s">
        <v>1708</v>
      </c>
      <c r="C545" s="418"/>
      <c r="D545" s="419" t="e">
        <f>IF(M541="기계실무",VLOOKUP(D542,'[12]제조원가(기계실무)'!A$6:L$1103,4,0),VLOOKUP(D542,'[12]제조원가(기계실유)'!A$7:L$1104,4,0))+IF(O541=",",0,VLOOKUP(O541,[12]특수단가!$A$6:$H$20,8,))+IF(Q541=",",0,VLOOKUP(Q541,[12]특수단가!$A$6:$H$20,8,))+IF(U541=",",0,([12]특수단가!$H$11*(U541+1)))+IF(V541=",",0,VLOOKUP(B541,[12]특수단가!$A$12:$H$17,8,))+IF(W541=",",0,VLOOKUP(W541,[12]특수단가!$A$6:$H$20,8,))+IF(X541=",",0,VLOOKUP(X541,[12]특수단가!$A$6:$H$20,8,))</f>
        <v>#N/A</v>
      </c>
      <c r="E545" s="419"/>
      <c r="F545" s="277"/>
      <c r="G545" s="277" t="str">
        <f>IF(G541=",","",HLOOKUP(G542,'[12]제조원가(트렁크)'!$F$5:$K$18,6,0))</f>
        <v/>
      </c>
      <c r="H545" s="277"/>
      <c r="I545" s="277" t="str">
        <f>IF(I541=",","",HLOOKUP(G542,'[12]제조원가(지하층)'!F$5:K$18,6,0)*I542)</f>
        <v/>
      </c>
      <c r="J545" s="277"/>
      <c r="K545" s="277" t="str">
        <f>IF(K541=",","",VLOOKUP(K542,'[12]제조원가(병렬)'!A$6:M$46,3,0))</f>
        <v/>
      </c>
      <c r="L545" s="277"/>
      <c r="M545" s="277"/>
      <c r="N545" s="277"/>
      <c r="O545" s="277"/>
      <c r="P545" s="277"/>
      <c r="Q545" s="277"/>
      <c r="R545" s="277"/>
      <c r="S545" s="277" t="e">
        <f t="shared" ref="S545:S558" si="54">TRUNC(SUM(D545:Q545))</f>
        <v>#N/A</v>
      </c>
      <c r="T545" s="277" t="e">
        <f>VLOOKUP(T542,'[12]원가집계(설치)'!A$6:V$572,4,0)</f>
        <v>#N/A</v>
      </c>
      <c r="U545" s="277" t="e">
        <f>VLOOKUP(U542,'[12]설치원가(CCTV)'!B$6:U$48,4,0)</f>
        <v>#N/A</v>
      </c>
      <c r="V545" s="278"/>
      <c r="W545" s="297" t="str">
        <f>IF(K541=",","",VLOOKUP(K542,'[12]설치원가(병렬)'!B$6:U$46,4,0))</f>
        <v/>
      </c>
      <c r="X545" s="277" t="str">
        <f>IF(I541=",","",HLOOKUP(G542,'[12]설치원가(지하)'!$F$5:$K$26,6,0)*I542)</f>
        <v/>
      </c>
      <c r="Y545" s="279" t="str">
        <f>IFERROR(HLOOKUP(Y542,'[12]설치원가(자동구출운전장치)'!$P$3:$Y$17,2,0),"")</f>
        <v/>
      </c>
      <c r="Z545" s="280" t="e">
        <f t="shared" ref="Z545:Z558" si="55">TRUNC(SUM(T545:Y545))</f>
        <v>#N/A</v>
      </c>
    </row>
    <row r="546" spans="1:27" ht="34.5" customHeight="1">
      <c r="A546" s="269"/>
      <c r="B546" s="417" t="s">
        <v>66</v>
      </c>
      <c r="C546" s="418"/>
      <c r="D546" s="419" t="e">
        <f>IF(M541="기계실무",VLOOKUP(D542,'[12]제조원가(기계실무)'!A$6:L$1103,5,0),VLOOKUP(D542,'[12]제조원가(기계실유)'!A$7:L$1104,5,0))</f>
        <v>#N/A</v>
      </c>
      <c r="E546" s="419"/>
      <c r="F546" s="277"/>
      <c r="G546" s="277" t="str">
        <f>IF(G541=",","",HLOOKUP(G542,'[12]제조원가(트렁크)'!$F$5:$K$18,7,0))</f>
        <v/>
      </c>
      <c r="H546" s="277"/>
      <c r="I546" s="277" t="str">
        <f>IF(I541=",","",HLOOKUP(G542,'[12]제조원가(지하층)'!F$5:K$18,7,0)*I542)</f>
        <v/>
      </c>
      <c r="J546" s="277"/>
      <c r="K546" s="277" t="str">
        <f>IF(K541=",","",VLOOKUP(K542,'[12]제조원가(병렬)'!A$6:M$46,6,0))</f>
        <v/>
      </c>
      <c r="L546" s="277"/>
      <c r="M546" s="277"/>
      <c r="N546" s="277"/>
      <c r="O546" s="277"/>
      <c r="P546" s="277"/>
      <c r="Q546" s="277"/>
      <c r="R546" s="277"/>
      <c r="S546" s="277" t="e">
        <f t="shared" si="54"/>
        <v>#N/A</v>
      </c>
      <c r="T546" s="277" t="e">
        <f>VLOOKUP(T542,'[12]원가집계(설치)'!A$6:V$572,5,0)</f>
        <v>#N/A</v>
      </c>
      <c r="U546" s="277" t="e">
        <f>VLOOKUP(U542,'[12]설치원가(CCTV)'!B$6:U$48,5,0)</f>
        <v>#N/A</v>
      </c>
      <c r="V546" s="277" t="str">
        <f>IF(G541=",","",HLOOKUP(G542,'[12]설치원가(트렁크)'!$F$5:$K$26,7,0))</f>
        <v/>
      </c>
      <c r="W546" s="297" t="str">
        <f>IF(K541=",","",VLOOKUP(K542,'[12]설치원가(병렬)'!B$6:U$46,5,0))</f>
        <v/>
      </c>
      <c r="X546" s="277" t="str">
        <f>IF(I541=",","",HLOOKUP(G542,'[12]설치원가(지하)'!$F$5:$K$26,7,0)*I542)</f>
        <v/>
      </c>
      <c r="Y546" s="279" t="str">
        <f>IFERROR(HLOOKUP(Y542,'[12]설치원가(자동구출운전장치)'!$P$3:$Y$17,3,0),"")</f>
        <v/>
      </c>
      <c r="Z546" s="280" t="e">
        <f t="shared" si="55"/>
        <v>#N/A</v>
      </c>
    </row>
    <row r="547" spans="1:27" ht="34.5" customHeight="1">
      <c r="A547" s="269"/>
      <c r="B547" s="417" t="s">
        <v>68</v>
      </c>
      <c r="C547" s="418"/>
      <c r="D547" s="419" t="e">
        <f>IF(M541="기계실무",VLOOKUP(D542,'[12]제조원가(기계실무)'!A$6:L$1103,6,0),VLOOKUP(D542,'[12]제조원가(기계실유)'!A$7:L$1104,6,0))</f>
        <v>#N/A</v>
      </c>
      <c r="E547" s="419"/>
      <c r="F547" s="277"/>
      <c r="G547" s="277" t="str">
        <f>IF(G541=",","",HLOOKUP(G542,'[12]제조원가(트렁크)'!$F$5:$K$18,8,0))</f>
        <v/>
      </c>
      <c r="H547" s="277"/>
      <c r="I547" s="277" t="str">
        <f>IF(I541=",","",HLOOKUP(G542,'[12]제조원가(지하층)'!F$5:K$18,8,0)*I542)</f>
        <v/>
      </c>
      <c r="J547" s="277"/>
      <c r="K547" s="277" t="str">
        <f>IF(K541=",","",VLOOKUP(K542,'[12]제조원가(병렬)'!A$6:M$46,7,0))</f>
        <v/>
      </c>
      <c r="L547" s="277"/>
      <c r="M547" s="277"/>
      <c r="N547" s="277"/>
      <c r="O547" s="277"/>
      <c r="P547" s="277"/>
      <c r="Q547" s="277"/>
      <c r="R547" s="277"/>
      <c r="S547" s="277" t="e">
        <f t="shared" si="54"/>
        <v>#N/A</v>
      </c>
      <c r="T547" s="277" t="e">
        <f>VLOOKUP(T542,'[12]원가집계(설치)'!A$6:V$572,6,0)</f>
        <v>#N/A</v>
      </c>
      <c r="U547" s="277" t="e">
        <f>VLOOKUP(U542,'[12]설치원가(CCTV)'!B$6:U$48,6,0)</f>
        <v>#N/A</v>
      </c>
      <c r="V547" s="277" t="str">
        <f>IF(G541=",","",HLOOKUP(G542,'[12]설치원가(트렁크)'!$F$5:$K$26,8,0))</f>
        <v/>
      </c>
      <c r="W547" s="297" t="str">
        <f>IF(K541=",","",VLOOKUP(K542,'[12]설치원가(병렬)'!B$6:U$46,6,0))</f>
        <v/>
      </c>
      <c r="X547" s="277" t="str">
        <f>IF(I541=",","",HLOOKUP(G542,'[12]설치원가(지하)'!$F$5:$K$26,8,0)*I542)</f>
        <v/>
      </c>
      <c r="Y547" s="279" t="str">
        <f>IFERROR(HLOOKUP(Y542,'[12]설치원가(자동구출운전장치)'!$P$3:$Y$17,4,0),"")</f>
        <v/>
      </c>
      <c r="Z547" s="280" t="e">
        <f t="shared" si="55"/>
        <v>#N/A</v>
      </c>
    </row>
    <row r="548" spans="1:27" ht="34.5" customHeight="1">
      <c r="A548" s="269"/>
      <c r="B548" s="417" t="s">
        <v>1712</v>
      </c>
      <c r="C548" s="284" t="s">
        <v>1713</v>
      </c>
      <c r="D548" s="419"/>
      <c r="E548" s="419"/>
      <c r="F548" s="277"/>
      <c r="G548" s="285"/>
      <c r="H548" s="277"/>
      <c r="I548" s="285"/>
      <c r="J548" s="277"/>
      <c r="K548" s="285"/>
      <c r="L548" s="277"/>
      <c r="M548" s="277"/>
      <c r="N548" s="277"/>
      <c r="O548" s="277"/>
      <c r="P548" s="277"/>
      <c r="Q548" s="277"/>
      <c r="R548" s="277"/>
      <c r="S548" s="277">
        <f t="shared" si="54"/>
        <v>0</v>
      </c>
      <c r="T548" s="277" t="e">
        <f>VLOOKUP(T542,'[12]원가집계(설치)'!A$6:V$572,8,0)</f>
        <v>#N/A</v>
      </c>
      <c r="U548" s="277" t="e">
        <f>VLOOKUP(U542,'[12]설치원가(CCTV)'!B$6:U$48,8,0)</f>
        <v>#N/A</v>
      </c>
      <c r="V548" s="277" t="str">
        <f>IF(G541=",","",HLOOKUP(G542,'[12]설치원가(트렁크)'!$F$5:$K$26,11,0))</f>
        <v/>
      </c>
      <c r="W548" s="297" t="str">
        <f>IF(K541=",","",VLOOKUP(K542,'[12]설치원가(병렬)'!B$6:U$46,8,0))</f>
        <v/>
      </c>
      <c r="X548" s="277" t="str">
        <f>IF(I541=",","",HLOOKUP(G542,'[12]설치원가(지하)'!$F$5:$K$26,11,0)*I542)</f>
        <v/>
      </c>
      <c r="Y548" s="279" t="str">
        <f>IFERROR(HLOOKUP(Y542,'[12]설치원가(자동구출운전장치)'!$P$3:$Y$17,5,0),"")</f>
        <v/>
      </c>
      <c r="Z548" s="280" t="e">
        <f t="shared" si="55"/>
        <v>#N/A</v>
      </c>
    </row>
    <row r="549" spans="1:27" ht="34.5" customHeight="1">
      <c r="A549" s="269"/>
      <c r="B549" s="417"/>
      <c r="C549" s="284" t="s">
        <v>1715</v>
      </c>
      <c r="D549" s="419"/>
      <c r="E549" s="419"/>
      <c r="F549" s="277"/>
      <c r="G549" s="277"/>
      <c r="H549" s="277"/>
      <c r="I549" s="277"/>
      <c r="J549" s="277"/>
      <c r="K549" s="277"/>
      <c r="L549" s="277"/>
      <c r="M549" s="277"/>
      <c r="N549" s="277"/>
      <c r="O549" s="277"/>
      <c r="P549" s="277"/>
      <c r="Q549" s="277"/>
      <c r="R549" s="277"/>
      <c r="S549" s="277">
        <f t="shared" si="54"/>
        <v>0</v>
      </c>
      <c r="T549" s="277" t="e">
        <f>VLOOKUP(T542,'[12]원가집계(설치)'!A$6:V$572,9,0)</f>
        <v>#N/A</v>
      </c>
      <c r="U549" s="277" t="e">
        <f>VLOOKUP(U542,'[12]설치원가(CCTV)'!B$6:U$48,9,0)</f>
        <v>#N/A</v>
      </c>
      <c r="V549" s="277" t="str">
        <f>IF(G541=",","",HLOOKUP(G542,'[12]설치원가(트렁크)'!$F$5:$K$26,12,0))</f>
        <v/>
      </c>
      <c r="W549" s="297" t="str">
        <f>IF(K541=",","",VLOOKUP(K542,'[12]설치원가(병렬)'!B$6:U$46,9,0))</f>
        <v/>
      </c>
      <c r="X549" s="277" t="str">
        <f>IF(I541=",","",HLOOKUP(G542,'[12]설치원가(지하)'!$F$5:$K$26,12,0)*I542)</f>
        <v/>
      </c>
      <c r="Y549" s="279" t="str">
        <f>IFERROR(HLOOKUP(Y542,'[12]설치원가(자동구출운전장치)'!$P$3:$Y$17,6,0),"")</f>
        <v/>
      </c>
      <c r="Z549" s="280" t="e">
        <f t="shared" si="55"/>
        <v>#N/A</v>
      </c>
    </row>
    <row r="550" spans="1:27" ht="34.5" customHeight="1">
      <c r="A550" s="269"/>
      <c r="B550" s="417"/>
      <c r="C550" s="284" t="s">
        <v>1716</v>
      </c>
      <c r="D550" s="419"/>
      <c r="E550" s="419"/>
      <c r="F550" s="277"/>
      <c r="G550" s="277"/>
      <c r="H550" s="277"/>
      <c r="I550" s="277"/>
      <c r="J550" s="277"/>
      <c r="K550" s="277"/>
      <c r="L550" s="277"/>
      <c r="M550" s="277"/>
      <c r="N550" s="277"/>
      <c r="O550" s="277"/>
      <c r="P550" s="277"/>
      <c r="Q550" s="277"/>
      <c r="R550" s="277"/>
      <c r="S550" s="277">
        <f t="shared" si="54"/>
        <v>0</v>
      </c>
      <c r="T550" s="277" t="e">
        <f>VLOOKUP(T542,'[12]원가집계(설치)'!A$6:V$572,10,0)</f>
        <v>#N/A</v>
      </c>
      <c r="U550" s="277" t="e">
        <f>VLOOKUP(U542,'[12]설치원가(CCTV)'!B$6:U$48,10,0)</f>
        <v>#N/A</v>
      </c>
      <c r="V550" s="277" t="str">
        <f>IF(G541=",","",HLOOKUP(G542,'[12]설치원가(트렁크)'!$F$5:$K$26,13,0))</f>
        <v/>
      </c>
      <c r="W550" s="297" t="str">
        <f>IF(K541=",","",VLOOKUP(K542,'[12]설치원가(병렬)'!B$6:U$46,10,0))</f>
        <v/>
      </c>
      <c r="X550" s="277" t="str">
        <f>IF(I541=",","",HLOOKUP(G542,'[12]설치원가(지하)'!$F$5:$K$26,13,0)*I542)</f>
        <v/>
      </c>
      <c r="Y550" s="279" t="str">
        <f>IFERROR(HLOOKUP(Y542,'[12]설치원가(자동구출운전장치)'!$P$3:$Y$17,7,0),"")</f>
        <v/>
      </c>
      <c r="Z550" s="280" t="e">
        <f t="shared" si="55"/>
        <v>#N/A</v>
      </c>
    </row>
    <row r="551" spans="1:27" ht="34.5" customHeight="1">
      <c r="A551" s="269"/>
      <c r="B551" s="417"/>
      <c r="C551" s="284" t="s">
        <v>1718</v>
      </c>
      <c r="D551" s="419"/>
      <c r="E551" s="419"/>
      <c r="F551" s="277"/>
      <c r="G551" s="277"/>
      <c r="H551" s="277"/>
      <c r="I551" s="277"/>
      <c r="J551" s="277"/>
      <c r="K551" s="277"/>
      <c r="L551" s="277"/>
      <c r="M551" s="277"/>
      <c r="N551" s="277"/>
      <c r="O551" s="277"/>
      <c r="P551" s="277"/>
      <c r="Q551" s="277"/>
      <c r="R551" s="277"/>
      <c r="S551" s="277">
        <f t="shared" si="54"/>
        <v>0</v>
      </c>
      <c r="T551" s="277" t="e">
        <f>VLOOKUP(T542,'[12]원가집계(설치)'!A$6:V$572,11,0)</f>
        <v>#N/A</v>
      </c>
      <c r="U551" s="277" t="e">
        <f>VLOOKUP(U542,'[12]설치원가(CCTV)'!B$6:U$48,11,0)</f>
        <v>#N/A</v>
      </c>
      <c r="V551" s="277" t="str">
        <f>IF(G541=",","",HLOOKUP(G542,'[12]설치원가(트렁크)'!$F$5:$K$26,14,0))</f>
        <v/>
      </c>
      <c r="W551" s="297" t="str">
        <f>IF(K541=",","",VLOOKUP(K542,'[12]설치원가(병렬)'!B$6:U$46,11,0))</f>
        <v/>
      </c>
      <c r="X551" s="277" t="str">
        <f>IF(I541=",","",HLOOKUP(G542,'[12]설치원가(지하)'!$F$5:$K$26,14,0)*I542)</f>
        <v/>
      </c>
      <c r="Y551" s="279" t="str">
        <f>IFERROR(HLOOKUP(Y542,'[12]설치원가(자동구출운전장치)'!$P$3:$Y$17,8,0),"")</f>
        <v/>
      </c>
      <c r="Z551" s="280" t="e">
        <f t="shared" si="55"/>
        <v>#N/A</v>
      </c>
    </row>
    <row r="552" spans="1:27" ht="34.5" customHeight="1">
      <c r="A552" s="269"/>
      <c r="B552" s="417"/>
      <c r="C552" s="284" t="s">
        <v>1720</v>
      </c>
      <c r="D552" s="419"/>
      <c r="E552" s="419"/>
      <c r="F552" s="277"/>
      <c r="G552" s="277"/>
      <c r="H552" s="277"/>
      <c r="I552" s="277"/>
      <c r="J552" s="277"/>
      <c r="K552" s="277"/>
      <c r="L552" s="277"/>
      <c r="M552" s="277"/>
      <c r="N552" s="277"/>
      <c r="O552" s="277"/>
      <c r="P552" s="277"/>
      <c r="Q552" s="277"/>
      <c r="R552" s="277"/>
      <c r="S552" s="277">
        <f t="shared" si="54"/>
        <v>0</v>
      </c>
      <c r="T552" s="277" t="e">
        <f>VLOOKUP(T542,'[12]원가집계(설치)'!A$6:V$572,12,0)</f>
        <v>#N/A</v>
      </c>
      <c r="U552" s="277" t="e">
        <f>VLOOKUP(U542,'[12]설치원가(CCTV)'!B$6:U$48,12,0)</f>
        <v>#N/A</v>
      </c>
      <c r="V552" s="277" t="str">
        <f>IF(G541=",","",HLOOKUP(G542,'[12]설치원가(트렁크)'!$F$5:$K$26,15,0))</f>
        <v/>
      </c>
      <c r="W552" s="297" t="str">
        <f>IF(K541=",","",VLOOKUP(K542,'[12]설치원가(병렬)'!B$6:U$46,12,0))</f>
        <v/>
      </c>
      <c r="X552" s="277" t="str">
        <f>IF(I541=",","",HLOOKUP(G542,'[12]설치원가(지하)'!$F$5:$K$26,15,0)*I542)</f>
        <v/>
      </c>
      <c r="Y552" s="279" t="str">
        <f>IFERROR(HLOOKUP(Y542,'[12]설치원가(자동구출운전장치)'!$P$3:$Y$17,9,0),"")</f>
        <v/>
      </c>
      <c r="Z552" s="280" t="e">
        <f t="shared" si="55"/>
        <v>#N/A</v>
      </c>
    </row>
    <row r="553" spans="1:27" ht="34.5" customHeight="1">
      <c r="A553" s="269"/>
      <c r="B553" s="417"/>
      <c r="C553" s="284" t="s">
        <v>1722</v>
      </c>
      <c r="D553" s="419"/>
      <c r="E553" s="419"/>
      <c r="F553" s="287"/>
      <c r="G553" s="277"/>
      <c r="H553" s="277"/>
      <c r="I553" s="277"/>
      <c r="J553" s="277"/>
      <c r="K553" s="277"/>
      <c r="L553" s="277"/>
      <c r="M553" s="277"/>
      <c r="N553" s="277"/>
      <c r="O553" s="277"/>
      <c r="P553" s="277"/>
      <c r="Q553" s="277"/>
      <c r="R553" s="277"/>
      <c r="S553" s="277">
        <f t="shared" si="54"/>
        <v>0</v>
      </c>
      <c r="T553" s="277" t="e">
        <f>VLOOKUP(T542,'[12]원가집계(설치)'!A$6:V$572,13,0)</f>
        <v>#N/A</v>
      </c>
      <c r="U553" s="277" t="e">
        <f>VLOOKUP(U542,'[12]설치원가(CCTV)'!B$6:U$48,13,0)</f>
        <v>#N/A</v>
      </c>
      <c r="V553" s="277" t="str">
        <f>IF(G541=",","",HLOOKUP(G542,'[12]설치원가(트렁크)'!$F$5:$K$26,16,0))</f>
        <v/>
      </c>
      <c r="W553" s="297" t="str">
        <f>IF(K541=",","",VLOOKUP(K542,'[12]설치원가(병렬)'!B$6:U$46,13,0))</f>
        <v/>
      </c>
      <c r="X553" s="277" t="str">
        <f>IF(I541=",","",HLOOKUP(G542,'[12]설치원가(지하)'!$F$5:$K$26,16,0)*I542)</f>
        <v/>
      </c>
      <c r="Y553" s="279" t="str">
        <f>IFERROR(HLOOKUP(Y542,'[12]설치원가(자동구출운전장치)'!$P$3:$Y$17,10,0),"")</f>
        <v/>
      </c>
      <c r="Z553" s="280" t="e">
        <f t="shared" si="55"/>
        <v>#N/A</v>
      </c>
    </row>
    <row r="554" spans="1:27" ht="34.5" customHeight="1">
      <c r="A554" s="269"/>
      <c r="B554" s="417"/>
      <c r="C554" s="284" t="s">
        <v>1724</v>
      </c>
      <c r="D554" s="419"/>
      <c r="E554" s="419"/>
      <c r="F554" s="277"/>
      <c r="G554" s="277"/>
      <c r="H554" s="277"/>
      <c r="I554" s="277"/>
      <c r="J554" s="277"/>
      <c r="K554" s="277"/>
      <c r="L554" s="277"/>
      <c r="M554" s="277"/>
      <c r="N554" s="277"/>
      <c r="O554" s="277"/>
      <c r="P554" s="277"/>
      <c r="Q554" s="277"/>
      <c r="R554" s="277"/>
      <c r="S554" s="277">
        <f t="shared" si="54"/>
        <v>0</v>
      </c>
      <c r="T554" s="277" t="e">
        <f>VLOOKUP(T542,'[12]원가집계(설치)'!A$6:V$572,14,0)</f>
        <v>#N/A</v>
      </c>
      <c r="U554" s="277" t="e">
        <f>VLOOKUP(U542,'[12]설치원가(CCTV)'!B$6:U$48,14,0)</f>
        <v>#N/A</v>
      </c>
      <c r="V554" s="277" t="str">
        <f>IF(G541=",","",HLOOKUP(G542,'[12]설치원가(트렁크)'!$F$5:$K$26,17,0))</f>
        <v/>
      </c>
      <c r="W554" s="297" t="str">
        <f>IF(K541=",","",VLOOKUP(K542,'[12]설치원가(병렬)'!B$6:U$46,14,0))</f>
        <v/>
      </c>
      <c r="X554" s="277" t="str">
        <f>IF(I541=",","",HLOOKUP(G542,'[12]설치원가(지하)'!$F$5:$K$26,17,0)*I542)</f>
        <v/>
      </c>
      <c r="Y554" s="279" t="str">
        <f>IFERROR(HLOOKUP(Y542,'[12]설치원가(자동구출운전장치)'!$P$3:$Y$17,11,0),"")</f>
        <v/>
      </c>
      <c r="Z554" s="280" t="e">
        <f t="shared" si="55"/>
        <v>#N/A</v>
      </c>
    </row>
    <row r="555" spans="1:27" ht="34.5" customHeight="1">
      <c r="A555" s="269"/>
      <c r="B555" s="417"/>
      <c r="C555" s="284" t="s">
        <v>1726</v>
      </c>
      <c r="D555" s="419"/>
      <c r="E555" s="419"/>
      <c r="F555" s="277"/>
      <c r="G555" s="277"/>
      <c r="H555" s="277"/>
      <c r="I555" s="277"/>
      <c r="J555" s="277"/>
      <c r="K555" s="277"/>
      <c r="L555" s="277"/>
      <c r="M555" s="277"/>
      <c r="N555" s="277"/>
      <c r="O555" s="277"/>
      <c r="P555" s="277"/>
      <c r="Q555" s="277"/>
      <c r="R555" s="277"/>
      <c r="S555" s="277">
        <f t="shared" si="54"/>
        <v>0</v>
      </c>
      <c r="T555" s="277" t="e">
        <f>VLOOKUP(T542,'[12]원가집계(설치)'!A$6:V$572,15,0)</f>
        <v>#N/A</v>
      </c>
      <c r="U555" s="277" t="e">
        <f>VLOOKUP(U542,'[12]설치원가(CCTV)'!B$6:U$48,15,0)</f>
        <v>#N/A</v>
      </c>
      <c r="V555" s="277" t="str">
        <f>IF(G541=",","",HLOOKUP(G542,'[12]설치원가(트렁크)'!$F$5:$K$26,10,0))</f>
        <v/>
      </c>
      <c r="W555" s="297" t="str">
        <f>IF(K541=",","",VLOOKUP(K542,'[12]설치원가(병렬)'!B$6:U$46,15,0))</f>
        <v/>
      </c>
      <c r="X555" s="277" t="str">
        <f>IF(I541=",","",HLOOKUP(G542,'[12]설치원가(지하)'!$F$5:$K$26,10,0)*I542)</f>
        <v/>
      </c>
      <c r="Y555" s="279" t="str">
        <f>IFERROR(HLOOKUP(Y542,'[12]설치원가(자동구출운전장치)'!$P$3:$Y$17,12,0),"")</f>
        <v/>
      </c>
      <c r="Z555" s="280" t="e">
        <f t="shared" si="55"/>
        <v>#N/A</v>
      </c>
    </row>
    <row r="556" spans="1:27" ht="34.5" customHeight="1">
      <c r="A556" s="269"/>
      <c r="B556" s="417" t="s">
        <v>1728</v>
      </c>
      <c r="C556" s="418"/>
      <c r="D556" s="419" t="e">
        <f>IF(M541="기계실무",VLOOKUP(D542,'[12]제조원가(기계실무)'!A$6:L$1103,8,0),VLOOKUP(D542,'[12]제조원가(기계실유)'!A$7:L$1104,8,0))</f>
        <v>#N/A</v>
      </c>
      <c r="E556" s="419"/>
      <c r="F556" s="277"/>
      <c r="G556" s="277" t="str">
        <f>IF(G541=",","",HLOOKUP(G542,'[12]제조원가(트렁크)'!$F$5:$K$18,11,0))</f>
        <v/>
      </c>
      <c r="H556" s="277"/>
      <c r="I556" s="277" t="str">
        <f>IF(I541=",","",HLOOKUP(G542,'[12]제조원가(지하층)'!F$5:K$18,10,0)*I542)</f>
        <v/>
      </c>
      <c r="J556" s="277"/>
      <c r="K556" s="277" t="str">
        <f>IF(K541=",","",VLOOKUP(K542,'[12]제조원가(병렬)'!A$6:M$46,9,0))</f>
        <v/>
      </c>
      <c r="L556" s="277"/>
      <c r="M556" s="277"/>
      <c r="N556" s="277"/>
      <c r="O556" s="277"/>
      <c r="P556" s="277"/>
      <c r="Q556" s="277"/>
      <c r="R556" s="277"/>
      <c r="S556" s="277" t="e">
        <f t="shared" si="54"/>
        <v>#N/A</v>
      </c>
      <c r="T556" s="288" t="e">
        <f>SUM(T548:T555)</f>
        <v>#N/A</v>
      </c>
      <c r="U556" s="288" t="e">
        <f>SUM(U548:U555)</f>
        <v>#N/A</v>
      </c>
      <c r="V556" s="288">
        <f>SUM(V548:V555)</f>
        <v>0</v>
      </c>
      <c r="W556" s="288">
        <f>SUM(W548:W555)</f>
        <v>0</v>
      </c>
      <c r="X556" s="288">
        <f>SUM(X548:X555)</f>
        <v>0</v>
      </c>
      <c r="Y556" s="279" t="str">
        <f>IFERROR(HLOOKUP(Y542,'[12]설치원가(자동구출운전장치)'!$P$3:$Y$17,13,0),"")</f>
        <v/>
      </c>
      <c r="Z556" s="280" t="e">
        <f t="shared" si="55"/>
        <v>#N/A</v>
      </c>
    </row>
    <row r="557" spans="1:27" ht="34.5" customHeight="1">
      <c r="A557" s="269"/>
      <c r="B557" s="417" t="s">
        <v>1730</v>
      </c>
      <c r="C557" s="418"/>
      <c r="D557" s="419" t="e">
        <f>IF(M541="기계실무",VLOOKUP(D542,'[12]제조원가(기계실무)'!A$6:L$1103,10,0),VLOOKUP(D542,'[12]제조원가(기계실유)'!A$7:L$1104,10,0))</f>
        <v>#N/A</v>
      </c>
      <c r="E557" s="419"/>
      <c r="F557" s="277"/>
      <c r="G557" s="277" t="str">
        <f>IF(G541=",","",HLOOKUP(G542,'[12]제조원가(트렁크)'!$F$5:$K$18,12,0))</f>
        <v/>
      </c>
      <c r="H557" s="277"/>
      <c r="I557" s="277" t="str">
        <f>IF(I541=",","",HLOOKUP(G542,'[12]제조원가(지하층)'!F$5:K$18,12,0)*I542)</f>
        <v/>
      </c>
      <c r="J557" s="277"/>
      <c r="K557" s="277" t="str">
        <f>IF(K541=",","",VLOOKUP(K542,'[12]제조원가(병렬)'!A$6:M$46,11,0))</f>
        <v/>
      </c>
      <c r="L557" s="277"/>
      <c r="M557" s="277"/>
      <c r="N557" s="277"/>
      <c r="O557" s="277"/>
      <c r="P557" s="277"/>
      <c r="Q557" s="277"/>
      <c r="R557" s="277"/>
      <c r="S557" s="277" t="e">
        <f t="shared" si="54"/>
        <v>#N/A</v>
      </c>
      <c r="T557" s="277" t="e">
        <f>VLOOKUP(T542,'[12]원가집계(설치)'!A$6:V$572,18,0)</f>
        <v>#N/A</v>
      </c>
      <c r="U557" s="277" t="e">
        <f>VLOOKUP(U542,'[12]설치원가(CCTV)'!B$6:U$48,18,0)</f>
        <v>#N/A</v>
      </c>
      <c r="V557" s="277" t="str">
        <f>IF(G541=",","",HLOOKUP(G542,'[12]설치원가(트렁크)'!$F$5:$K$26,20,0))</f>
        <v/>
      </c>
      <c r="W557" s="297" t="str">
        <f>IF(K541=",","",VLOOKUP(K542,'[12]설치원가(병렬)'!B$6:U$46,18,0))</f>
        <v/>
      </c>
      <c r="X557" s="277" t="str">
        <f>IF(I541=",","",HLOOKUP(G542,'[12]설치원가(지하)'!$F$5:$K$26,20,0)*I542)</f>
        <v/>
      </c>
      <c r="Y557" s="279" t="str">
        <f>IFERROR(HLOOKUP(Y542,'[12]설치원가(자동구출운전장치)'!$P$3:$Y$17,14,0),"")</f>
        <v/>
      </c>
      <c r="Z557" s="280" t="e">
        <f t="shared" si="55"/>
        <v>#N/A</v>
      </c>
    </row>
    <row r="558" spans="1:27" ht="34.5" customHeight="1">
      <c r="A558" s="269"/>
      <c r="B558" s="417" t="s">
        <v>1732</v>
      </c>
      <c r="C558" s="418"/>
      <c r="D558" s="419" t="e">
        <f>IF(M541="기계실무",VLOOKUP(D542,'[12]제조원가(기계실무)'!A$6:L$1103,11,0),VLOOKUP(D542,'[12]제조원가(기계실유)'!A$7:L$1104,11,0))</f>
        <v>#N/A</v>
      </c>
      <c r="E558" s="419"/>
      <c r="F558" s="277"/>
      <c r="G558" s="277" t="str">
        <f>IF(G541=",","",HLOOKUP(G542,'[12]제조원가(트렁크)'!$F$5:$K$18,13,0))</f>
        <v/>
      </c>
      <c r="H558" s="277"/>
      <c r="I558" s="277" t="str">
        <f>IF(I541=",","",HLOOKUP(G542,'[12]제조원가(지하층)'!F$5:K$18,13,0)*I542)</f>
        <v/>
      </c>
      <c r="J558" s="277"/>
      <c r="K558" s="277" t="str">
        <f>IF(K541=",","",VLOOKUP(K542,'[12]제조원가(병렬)'!A$6:M$46,12,0))</f>
        <v/>
      </c>
      <c r="L558" s="277"/>
      <c r="M558" s="277"/>
      <c r="N558" s="277"/>
      <c r="O558" s="277"/>
      <c r="P558" s="277"/>
      <c r="Q558" s="277"/>
      <c r="R558" s="277"/>
      <c r="S558" s="277" t="e">
        <f t="shared" si="54"/>
        <v>#N/A</v>
      </c>
      <c r="T558" s="277" t="e">
        <f>VLOOKUP(T542,'[12]원가집계(설치)'!A$6:V$572,19,0)</f>
        <v>#N/A</v>
      </c>
      <c r="U558" s="277" t="e">
        <f>VLOOKUP(U542,'[12]설치원가(CCTV)'!B$6:U$48,19,0)</f>
        <v>#N/A</v>
      </c>
      <c r="V558" s="277" t="str">
        <f>IF(G541=",","",HLOOKUP(G542,'[12]설치원가(트렁크)'!$F$5:$K$26,21,0))</f>
        <v/>
      </c>
      <c r="W558" s="297" t="str">
        <f>IF(K541=",","",VLOOKUP(K542,'[12]설치원가(병렬)'!B$6:U$46,19,0))</f>
        <v/>
      </c>
      <c r="X558" s="277" t="str">
        <f>IF(I541=",","",HLOOKUP(G542,'[12]설치원가(지하)'!$F$5:$K$26,21,0)*I542)</f>
        <v/>
      </c>
      <c r="Y558" s="279" t="str">
        <f>IFERROR(HLOOKUP(Y542,'[12]설치원가(자동구출운전장치)'!$P$3:$Y$17,15,0),"")</f>
        <v/>
      </c>
      <c r="Z558" s="280" t="e">
        <f t="shared" si="55"/>
        <v>#N/A</v>
      </c>
    </row>
    <row r="559" spans="1:27" ht="34.5" customHeight="1">
      <c r="A559" s="269"/>
      <c r="B559" s="417" t="s">
        <v>1734</v>
      </c>
      <c r="C559" s="418"/>
      <c r="D559" s="420"/>
      <c r="E559" s="420"/>
      <c r="F559" s="289"/>
      <c r="G559" s="289"/>
      <c r="H559" s="289"/>
      <c r="I559" s="289"/>
      <c r="J559" s="289"/>
      <c r="K559" s="289"/>
      <c r="L559" s="289"/>
      <c r="M559" s="289"/>
      <c r="N559" s="289"/>
      <c r="O559" s="289"/>
      <c r="P559" s="289"/>
      <c r="Q559" s="289"/>
      <c r="R559" s="289"/>
      <c r="S559" s="277"/>
      <c r="T559" s="289"/>
      <c r="U559" s="289"/>
      <c r="V559" s="289"/>
      <c r="W559" s="290"/>
      <c r="X559" s="289"/>
      <c r="Y559" s="291"/>
      <c r="Z559" s="280">
        <f>[12]예비품산출표!$G$25</f>
        <v>135382.66717791412</v>
      </c>
    </row>
    <row r="560" spans="1:27" ht="34.5" customHeight="1" thickBot="1">
      <c r="A560" s="269"/>
      <c r="B560" s="421" t="s">
        <v>1736</v>
      </c>
      <c r="C560" s="422"/>
      <c r="D560" s="423"/>
      <c r="E560" s="423"/>
      <c r="F560" s="292"/>
      <c r="G560" s="292"/>
      <c r="H560" s="292"/>
      <c r="I560" s="292"/>
      <c r="J560" s="292"/>
      <c r="K560" s="292"/>
      <c r="L560" s="292"/>
      <c r="M560" s="292"/>
      <c r="N560" s="292"/>
      <c r="O560" s="292"/>
      <c r="P560" s="292"/>
      <c r="Q560" s="292"/>
      <c r="R560" s="292"/>
      <c r="S560" s="293"/>
      <c r="T560" s="292"/>
      <c r="U560" s="292"/>
      <c r="V560" s="292"/>
      <c r="W560" s="294"/>
      <c r="X560" s="292"/>
      <c r="Y560" s="295"/>
      <c r="Z560" s="296" t="e">
        <f>VLOOKUP(Z542,'[12]표준보수료(지급)'!A$5:K$218,11,0)</f>
        <v>#N/A</v>
      </c>
      <c r="AA560" s="296" t="e">
        <f>VLOOKUP(Z542,'[12]표준보수료(사급)'!A$5:K$218,11,0)</f>
        <v>#N/A</v>
      </c>
    </row>
    <row r="561" spans="1:26" ht="34.5" customHeight="1" thickBot="1">
      <c r="A561" s="255">
        <f>A541+1</f>
        <v>29</v>
      </c>
      <c r="B561" s="256">
        <f>VLOOKUP(A561,타입입력,3,0)</f>
        <v>0</v>
      </c>
      <c r="C561" s="257" t="s">
        <v>1636</v>
      </c>
      <c r="D561" s="256">
        <f>VLOOKUP(A561,타입입력,5,0)</f>
        <v>0</v>
      </c>
      <c r="E561" s="257" t="s">
        <v>1638</v>
      </c>
      <c r="F561" s="258" t="str">
        <f>IF(G561=0,"",",")</f>
        <v>,</v>
      </c>
      <c r="G561" s="256" t="str">
        <f>IF(VLOOKUP(A561,타입입력,7,0)="",",",VLOOKUP(A561,타입입력,7,0))</f>
        <v>,</v>
      </c>
      <c r="H561" s="258" t="str">
        <f>IF(I561="","",",")</f>
        <v>,</v>
      </c>
      <c r="I561" s="256" t="str">
        <f>IF(VLOOKUP(A561,타입입력,8,0)="",",",VLOOKUP(A561,타입입력,8,0)&amp;"층")</f>
        <v>,</v>
      </c>
      <c r="J561" s="258" t="str">
        <f>IF(K561="","",",")</f>
        <v>,</v>
      </c>
      <c r="K561" s="256" t="str">
        <f>IF(VLOOKUP(A561,타입입력,12,0)="",",",VLOOKUP(A561,타입입력,12,0))</f>
        <v>,</v>
      </c>
      <c r="L561" s="258" t="str">
        <f>IF(M561="","",",")</f>
        <v>,</v>
      </c>
      <c r="M561" s="256" t="str">
        <f>IF(VLOOKUP(A561,타입입력,13,0)="",",",VLOOKUP(A561,타입입력,13,0))</f>
        <v>,</v>
      </c>
      <c r="N561" s="258" t="str">
        <f>IF(O561="","",",")</f>
        <v>,</v>
      </c>
      <c r="O561" s="256" t="str">
        <f>IF(VLOOKUP(A561,타입입력,14,0)="",",",VLOOKUP(A561,타입입력,14,0))</f>
        <v>,</v>
      </c>
      <c r="P561" s="258" t="str">
        <f>IF(Q561="","",",")</f>
        <v>,</v>
      </c>
      <c r="Q561" s="256" t="str">
        <f>IF(VLOOKUP(A561,타입입력,15,0)="",",",VLOOKUP(A561,타입입력,15,0))</f>
        <v>,</v>
      </c>
      <c r="R561" s="258" t="str">
        <f>IF(S561="","",",")</f>
        <v>,</v>
      </c>
      <c r="S561" s="256" t="str">
        <f>IF(VLOOKUP(A561,타입입력,16,0)="",",",VLOOKUP(A561,타입입력,16,0))</f>
        <v>,</v>
      </c>
      <c r="T561" s="256" t="str">
        <f>IF(VLOOKUP(A561,타입입력,17,0)="",",",VLOOKUP(A561,타입입력,17,0))</f>
        <v>,</v>
      </c>
      <c r="U561" s="259" t="str">
        <f>IF(VLOOKUP(A561,타입입력,18,0)="",",",VLOOKUP(A561,타입입력,18,0))</f>
        <v>,</v>
      </c>
      <c r="V561" s="256" t="str">
        <f>IF(VLOOKUP(A561,타입입력,20,0)="",",",VLOOKUP(A561,타입입력,20,0))</f>
        <v>,</v>
      </c>
      <c r="W561" s="256" t="str">
        <f>IF(VLOOKUP(A561,타입입력,21,0)="",",",VLOOKUP(A561,타입입력,21,0))</f>
        <v>,</v>
      </c>
      <c r="X561" s="256" t="str">
        <f>IF(VLOOKUP(A561,타입입력,23,0)="",",",VLOOKUP(A561,타입입력,23,0))</f>
        <v>,</v>
      </c>
      <c r="Y561" s="256"/>
      <c r="Z561" s="260" t="str">
        <f>IF(VLOOKUP(A561,타입입력,22,0)="",",",VLOOKUP(A561,타입입력,22,0))</f>
        <v>,</v>
      </c>
    </row>
    <row r="562" spans="1:26" ht="34.5" customHeight="1">
      <c r="A562" s="262"/>
      <c r="B562" s="433">
        <f>VLOOKUP(A561,타입입력,2,0)</f>
        <v>0</v>
      </c>
      <c r="C562" s="434"/>
      <c r="D562" s="435" t="str">
        <f>CONCATENATE(B561,C561,D561,E561,S561,T561)</f>
        <v>0인승0층,,</v>
      </c>
      <c r="E562" s="435"/>
      <c r="F562" s="263"/>
      <c r="G562" s="263" t="str">
        <f>CONCATENATE(B561,C561)</f>
        <v>0인승</v>
      </c>
      <c r="H562" s="263"/>
      <c r="I562" s="263" t="str">
        <f>MID(I561,3,1)</f>
        <v/>
      </c>
      <c r="J562" s="263"/>
      <c r="K562" s="263" t="str">
        <f>CONCATENATE(D561,E561)</f>
        <v>0층</v>
      </c>
      <c r="L562" s="263"/>
      <c r="M562" s="263"/>
      <c r="N562" s="263"/>
      <c r="O562" s="263"/>
      <c r="P562" s="263"/>
      <c r="Q562" s="263"/>
      <c r="R562" s="263"/>
      <c r="S562" s="263"/>
      <c r="T562" s="263" t="str">
        <f>CONCATENATE(B561,C561,D561,E561,S561)</f>
        <v>0인승0층,</v>
      </c>
      <c r="U562" s="263" t="str">
        <f>CONCATENATE(D561,E561)</f>
        <v>0층</v>
      </c>
      <c r="V562" s="264"/>
      <c r="W562" s="264"/>
      <c r="X562" s="264"/>
      <c r="Y562" s="265" t="e">
        <f>IF(MID(S561,4,1)="m",VALUE(CONCATENATE(B561,LEFT(S561,3))),VALUE(CONCATENATE(B561,LEFT(S561,2))))</f>
        <v>#VALUE!</v>
      </c>
      <c r="Z562" s="266" t="str">
        <f>CONCATENATE(B561,C561,D561,E561)</f>
        <v>0인승0층</v>
      </c>
    </row>
    <row r="563" spans="1:26" ht="34.5" customHeight="1">
      <c r="A563" s="269"/>
      <c r="B563" s="424" t="s">
        <v>1695</v>
      </c>
      <c r="C563" s="425"/>
      <c r="D563" s="426" t="str">
        <f>CONCATENATE(B561,C561,D561,E561)</f>
        <v>0인승0층</v>
      </c>
      <c r="E563" s="426"/>
      <c r="F563" s="270"/>
      <c r="G563" s="271"/>
      <c r="H563" s="270"/>
      <c r="I563" s="270" t="s">
        <v>1696</v>
      </c>
      <c r="J563" s="270"/>
      <c r="K563" s="270"/>
      <c r="L563" s="270"/>
      <c r="M563" s="270"/>
      <c r="N563" s="270"/>
      <c r="O563" s="270" t="str">
        <f>B561&amp;C561&amp;O561</f>
        <v>0인승,</v>
      </c>
      <c r="P563" s="270"/>
      <c r="Q563" s="270"/>
      <c r="R563" s="270"/>
      <c r="S563" s="270"/>
      <c r="T563" s="427" t="s">
        <v>1698</v>
      </c>
      <c r="U563" s="427"/>
      <c r="V563" s="427"/>
      <c r="W563" s="427"/>
      <c r="X563" s="427"/>
      <c r="Y563" s="428"/>
      <c r="Z563" s="429"/>
    </row>
    <row r="564" spans="1:26" ht="34.5" customHeight="1">
      <c r="A564" s="269"/>
      <c r="B564" s="430" t="s">
        <v>1700</v>
      </c>
      <c r="C564" s="431"/>
      <c r="D564" s="432" t="str">
        <f>"본체"&amp;IF(M561="기계실무","("&amp;M561&amp;")","")</f>
        <v>본체</v>
      </c>
      <c r="E564" s="432"/>
      <c r="F564" s="272"/>
      <c r="G564" s="273" t="str">
        <f>G561</f>
        <v>,</v>
      </c>
      <c r="H564" s="272"/>
      <c r="I564" s="273" t="str">
        <f>I561</f>
        <v>,</v>
      </c>
      <c r="J564" s="272"/>
      <c r="K564" s="273" t="str">
        <f>K561</f>
        <v>,</v>
      </c>
      <c r="L564" s="272"/>
      <c r="M564" s="272"/>
      <c r="N564" s="272"/>
      <c r="O564" s="272"/>
      <c r="P564" s="272"/>
      <c r="Q564" s="272"/>
      <c r="R564" s="272"/>
      <c r="S564" s="272" t="s">
        <v>1702</v>
      </c>
      <c r="T564" s="272" t="str">
        <f>"본체"&amp;"("&amp;M561&amp;")"</f>
        <v>본체(,)</v>
      </c>
      <c r="U564" s="272" t="s">
        <v>1703</v>
      </c>
      <c r="V564" s="272" t="s">
        <v>1704</v>
      </c>
      <c r="W564" s="273" t="s">
        <v>1643</v>
      </c>
      <c r="X564" s="273" t="str">
        <f>I561</f>
        <v>,</v>
      </c>
      <c r="Y564" s="274" t="s">
        <v>1706</v>
      </c>
      <c r="Z564" s="275" t="s">
        <v>1702</v>
      </c>
    </row>
    <row r="565" spans="1:26" ht="34.5" customHeight="1">
      <c r="A565" s="269"/>
      <c r="B565" s="417" t="s">
        <v>1708</v>
      </c>
      <c r="C565" s="418"/>
      <c r="D565" s="419" t="e">
        <f>IF(M561="기계실무",VLOOKUP(D562,'[12]제조원가(기계실무)'!A$6:L$1103,4,0),VLOOKUP(D562,'[12]제조원가(기계실유)'!A$7:L$1104,4,0))+IF(O561=",",0,VLOOKUP(O561,[12]특수단가!$A$6:$H$20,8,))+IF(Q561=",",0,VLOOKUP(Q561,[12]특수단가!$A$6:$H$20,8,))+IF(U561=",",0,([12]특수단가!$H$11*(U561+1)))+IF(V561=",",0,VLOOKUP(B561,[12]특수단가!$A$12:$H$17,8,))+IF(W561=",",0,VLOOKUP(W561,[12]특수단가!$A$6:$H$20,8,))+IF(X561=",",0,VLOOKUP(X561,[12]특수단가!$A$6:$H$20,8,))</f>
        <v>#N/A</v>
      </c>
      <c r="E565" s="419"/>
      <c r="F565" s="277"/>
      <c r="G565" s="277" t="str">
        <f>IF(G561=",","",HLOOKUP(G562,'[12]제조원가(트렁크)'!$F$5:$K$18,6,0))</f>
        <v/>
      </c>
      <c r="H565" s="277"/>
      <c r="I565" s="277" t="str">
        <f>IF(I561=",","",HLOOKUP(G562,'[12]제조원가(지하층)'!F$5:K$18,6,0)*I562)</f>
        <v/>
      </c>
      <c r="J565" s="277"/>
      <c r="K565" s="277" t="str">
        <f>IF(K561=",","",VLOOKUP(K562,'[12]제조원가(병렬)'!A$6:M$46,3,0))</f>
        <v/>
      </c>
      <c r="L565" s="277"/>
      <c r="M565" s="277"/>
      <c r="N565" s="277"/>
      <c r="O565" s="277"/>
      <c r="P565" s="277"/>
      <c r="Q565" s="277"/>
      <c r="R565" s="277"/>
      <c r="S565" s="277" t="e">
        <f t="shared" ref="S565:S578" si="56">TRUNC(SUM(D565:Q565))</f>
        <v>#N/A</v>
      </c>
      <c r="T565" s="277" t="e">
        <f>VLOOKUP(T562,'[12]원가집계(설치)'!A$6:V$572,4,0)</f>
        <v>#N/A</v>
      </c>
      <c r="U565" s="277" t="e">
        <f>VLOOKUP(U562,'[12]설치원가(CCTV)'!B$6:U$48,4,0)</f>
        <v>#N/A</v>
      </c>
      <c r="V565" s="278"/>
      <c r="W565" s="297" t="str">
        <f>IF(K561=",","",VLOOKUP(K562,'[12]설치원가(병렬)'!B$6:U$46,4,0))</f>
        <v/>
      </c>
      <c r="X565" s="277" t="str">
        <f>IF(I561=",","",HLOOKUP(G562,'[12]설치원가(지하)'!$F$5:$K$26,6,0)*I562)</f>
        <v/>
      </c>
      <c r="Y565" s="279" t="str">
        <f>IFERROR(HLOOKUP(Y562,'[12]설치원가(자동구출운전장치)'!$P$3:$Y$17,2,0),"")</f>
        <v/>
      </c>
      <c r="Z565" s="280" t="e">
        <f t="shared" ref="Z565:Z578" si="57">TRUNC(SUM(T565:Y565))</f>
        <v>#N/A</v>
      </c>
    </row>
    <row r="566" spans="1:26" ht="34.5" customHeight="1">
      <c r="A566" s="269"/>
      <c r="B566" s="417" t="s">
        <v>66</v>
      </c>
      <c r="C566" s="418"/>
      <c r="D566" s="419" t="e">
        <f>IF(M561="기계실무",VLOOKUP(D562,'[12]제조원가(기계실무)'!A$6:L$1103,5,0),VLOOKUP(D562,'[12]제조원가(기계실유)'!A$7:L$1104,5,0))</f>
        <v>#N/A</v>
      </c>
      <c r="E566" s="419"/>
      <c r="F566" s="277"/>
      <c r="G566" s="277" t="str">
        <f>IF(G561=",","",HLOOKUP(G562,'[12]제조원가(트렁크)'!$F$5:$K$18,7,0))</f>
        <v/>
      </c>
      <c r="H566" s="277"/>
      <c r="I566" s="277" t="str">
        <f>IF(I561=",","",HLOOKUP(G562,'[12]제조원가(지하층)'!F$5:K$18,7,0)*I562)</f>
        <v/>
      </c>
      <c r="J566" s="277"/>
      <c r="K566" s="277" t="str">
        <f>IF(K561=",","",VLOOKUP(K562,'[12]제조원가(병렬)'!A$6:M$46,6,0))</f>
        <v/>
      </c>
      <c r="L566" s="277"/>
      <c r="M566" s="277"/>
      <c r="N566" s="277"/>
      <c r="O566" s="277"/>
      <c r="P566" s="277"/>
      <c r="Q566" s="277"/>
      <c r="R566" s="277"/>
      <c r="S566" s="277" t="e">
        <f t="shared" si="56"/>
        <v>#N/A</v>
      </c>
      <c r="T566" s="277" t="e">
        <f>VLOOKUP(T562,'[12]원가집계(설치)'!A$6:V$572,5,0)</f>
        <v>#N/A</v>
      </c>
      <c r="U566" s="277" t="e">
        <f>VLOOKUP(U562,'[12]설치원가(CCTV)'!B$6:U$48,5,0)</f>
        <v>#N/A</v>
      </c>
      <c r="V566" s="277" t="str">
        <f>IF(G561=",","",HLOOKUP(G562,'[12]설치원가(트렁크)'!$F$5:$K$26,7,0))</f>
        <v/>
      </c>
      <c r="W566" s="297" t="str">
        <f>IF(K561=",","",VLOOKUP(K562,'[12]설치원가(병렬)'!B$6:U$46,5,0))</f>
        <v/>
      </c>
      <c r="X566" s="277" t="str">
        <f>IF(I561=",","",HLOOKUP(G562,'[12]설치원가(지하)'!$F$5:$K$26,7,0)*I562)</f>
        <v/>
      </c>
      <c r="Y566" s="279" t="str">
        <f>IFERROR(HLOOKUP(Y562,'[12]설치원가(자동구출운전장치)'!$P$3:$Y$17,3,0),"")</f>
        <v/>
      </c>
      <c r="Z566" s="280" t="e">
        <f t="shared" si="57"/>
        <v>#N/A</v>
      </c>
    </row>
    <row r="567" spans="1:26" ht="34.5" customHeight="1">
      <c r="A567" s="269"/>
      <c r="B567" s="417" t="s">
        <v>68</v>
      </c>
      <c r="C567" s="418"/>
      <c r="D567" s="419" t="e">
        <f>IF(M561="기계실무",VLOOKUP(D562,'[12]제조원가(기계실무)'!A$6:L$1103,6,0),VLOOKUP(D562,'[12]제조원가(기계실유)'!A$7:L$1104,6,0))</f>
        <v>#N/A</v>
      </c>
      <c r="E567" s="419"/>
      <c r="F567" s="277"/>
      <c r="G567" s="277" t="str">
        <f>IF(G561=",","",HLOOKUP(G562,'[12]제조원가(트렁크)'!$F$5:$K$18,8,0))</f>
        <v/>
      </c>
      <c r="H567" s="277"/>
      <c r="I567" s="277" t="str">
        <f>IF(I561=",","",HLOOKUP(G562,'[12]제조원가(지하층)'!F$5:K$18,8,0)*I562)</f>
        <v/>
      </c>
      <c r="J567" s="277"/>
      <c r="K567" s="277" t="str">
        <f>IF(K561=",","",VLOOKUP(K562,'[12]제조원가(병렬)'!A$6:M$46,7,0))</f>
        <v/>
      </c>
      <c r="L567" s="277"/>
      <c r="M567" s="277"/>
      <c r="N567" s="277"/>
      <c r="O567" s="277"/>
      <c r="P567" s="277"/>
      <c r="Q567" s="277"/>
      <c r="R567" s="277"/>
      <c r="S567" s="277" t="e">
        <f t="shared" si="56"/>
        <v>#N/A</v>
      </c>
      <c r="T567" s="277" t="e">
        <f>VLOOKUP(T562,'[12]원가집계(설치)'!A$6:V$572,6,0)</f>
        <v>#N/A</v>
      </c>
      <c r="U567" s="277" t="e">
        <f>VLOOKUP(U562,'[12]설치원가(CCTV)'!B$6:U$48,6,0)</f>
        <v>#N/A</v>
      </c>
      <c r="V567" s="277" t="str">
        <f>IF(G561=",","",HLOOKUP(G562,'[12]설치원가(트렁크)'!$F$5:$K$26,8,0))</f>
        <v/>
      </c>
      <c r="W567" s="297" t="str">
        <f>IF(K561=",","",VLOOKUP(K562,'[12]설치원가(병렬)'!B$6:U$46,6,0))</f>
        <v/>
      </c>
      <c r="X567" s="277" t="str">
        <f>IF(I561=",","",HLOOKUP(G562,'[12]설치원가(지하)'!$F$5:$K$26,8,0)*I562)</f>
        <v/>
      </c>
      <c r="Y567" s="279" t="str">
        <f>IFERROR(HLOOKUP(Y562,'[12]설치원가(자동구출운전장치)'!$P$3:$Y$17,4,0),"")</f>
        <v/>
      </c>
      <c r="Z567" s="280" t="e">
        <f t="shared" si="57"/>
        <v>#N/A</v>
      </c>
    </row>
    <row r="568" spans="1:26" ht="34.5" customHeight="1">
      <c r="A568" s="269"/>
      <c r="B568" s="417" t="s">
        <v>1712</v>
      </c>
      <c r="C568" s="284" t="s">
        <v>1713</v>
      </c>
      <c r="D568" s="419"/>
      <c r="E568" s="419"/>
      <c r="F568" s="277"/>
      <c r="G568" s="285"/>
      <c r="H568" s="277"/>
      <c r="I568" s="285"/>
      <c r="J568" s="277"/>
      <c r="K568" s="285"/>
      <c r="L568" s="277"/>
      <c r="M568" s="277"/>
      <c r="N568" s="277"/>
      <c r="O568" s="277"/>
      <c r="P568" s="277"/>
      <c r="Q568" s="277"/>
      <c r="R568" s="277"/>
      <c r="S568" s="277">
        <f t="shared" si="56"/>
        <v>0</v>
      </c>
      <c r="T568" s="277" t="e">
        <f>VLOOKUP(T562,'[12]원가집계(설치)'!A$6:V$572,8,0)</f>
        <v>#N/A</v>
      </c>
      <c r="U568" s="277" t="e">
        <f>VLOOKUP(U562,'[12]설치원가(CCTV)'!B$6:U$48,8,0)</f>
        <v>#N/A</v>
      </c>
      <c r="V568" s="277" t="str">
        <f>IF(G561=",","",HLOOKUP(G562,'[12]설치원가(트렁크)'!$F$5:$K$26,11,0))</f>
        <v/>
      </c>
      <c r="W568" s="297" t="str">
        <f>IF(K561=",","",VLOOKUP(K562,'[12]설치원가(병렬)'!B$6:U$46,8,0))</f>
        <v/>
      </c>
      <c r="X568" s="277" t="str">
        <f>IF(I561=",","",HLOOKUP(G562,'[12]설치원가(지하)'!$F$5:$K$26,11,0)*I562)</f>
        <v/>
      </c>
      <c r="Y568" s="279" t="str">
        <f>IFERROR(HLOOKUP(Y562,'[12]설치원가(자동구출운전장치)'!$P$3:$Y$17,5,0),"")</f>
        <v/>
      </c>
      <c r="Z568" s="280" t="e">
        <f t="shared" si="57"/>
        <v>#N/A</v>
      </c>
    </row>
    <row r="569" spans="1:26" ht="34.5" customHeight="1">
      <c r="A569" s="269"/>
      <c r="B569" s="417"/>
      <c r="C569" s="284" t="s">
        <v>1715</v>
      </c>
      <c r="D569" s="419"/>
      <c r="E569" s="419"/>
      <c r="F569" s="277"/>
      <c r="G569" s="277"/>
      <c r="H569" s="277"/>
      <c r="I569" s="277"/>
      <c r="J569" s="277"/>
      <c r="K569" s="277"/>
      <c r="L569" s="277"/>
      <c r="M569" s="277"/>
      <c r="N569" s="277"/>
      <c r="O569" s="277"/>
      <c r="P569" s="277"/>
      <c r="Q569" s="277"/>
      <c r="R569" s="277"/>
      <c r="S569" s="277">
        <f t="shared" si="56"/>
        <v>0</v>
      </c>
      <c r="T569" s="277" t="e">
        <f>VLOOKUP(T562,'[12]원가집계(설치)'!A$6:V$572,9,0)</f>
        <v>#N/A</v>
      </c>
      <c r="U569" s="277" t="e">
        <f>VLOOKUP(U562,'[12]설치원가(CCTV)'!B$6:U$48,9,0)</f>
        <v>#N/A</v>
      </c>
      <c r="V569" s="277" t="str">
        <f>IF(G561=",","",HLOOKUP(G562,'[12]설치원가(트렁크)'!$F$5:$K$26,12,0))</f>
        <v/>
      </c>
      <c r="W569" s="297" t="str">
        <f>IF(K561=",","",VLOOKUP(K562,'[12]설치원가(병렬)'!B$6:U$46,9,0))</f>
        <v/>
      </c>
      <c r="X569" s="277" t="str">
        <f>IF(I561=",","",HLOOKUP(G562,'[12]설치원가(지하)'!$F$5:$K$26,12,0)*I562)</f>
        <v/>
      </c>
      <c r="Y569" s="279" t="str">
        <f>IFERROR(HLOOKUP(Y562,'[12]설치원가(자동구출운전장치)'!$P$3:$Y$17,6,0),"")</f>
        <v/>
      </c>
      <c r="Z569" s="280" t="e">
        <f t="shared" si="57"/>
        <v>#N/A</v>
      </c>
    </row>
    <row r="570" spans="1:26" ht="34.5" customHeight="1">
      <c r="A570" s="269"/>
      <c r="B570" s="417"/>
      <c r="C570" s="284" t="s">
        <v>1716</v>
      </c>
      <c r="D570" s="419"/>
      <c r="E570" s="419"/>
      <c r="F570" s="277"/>
      <c r="G570" s="277"/>
      <c r="H570" s="277"/>
      <c r="I570" s="277"/>
      <c r="J570" s="277"/>
      <c r="K570" s="277"/>
      <c r="L570" s="277"/>
      <c r="M570" s="277"/>
      <c r="N570" s="277"/>
      <c r="O570" s="277"/>
      <c r="P570" s="277"/>
      <c r="Q570" s="277"/>
      <c r="R570" s="277"/>
      <c r="S570" s="277">
        <f t="shared" si="56"/>
        <v>0</v>
      </c>
      <c r="T570" s="277" t="e">
        <f>VLOOKUP(T562,'[12]원가집계(설치)'!A$6:V$572,10,0)</f>
        <v>#N/A</v>
      </c>
      <c r="U570" s="277" t="e">
        <f>VLOOKUP(U562,'[12]설치원가(CCTV)'!B$6:U$48,10,0)</f>
        <v>#N/A</v>
      </c>
      <c r="V570" s="277" t="str">
        <f>IF(G561=",","",HLOOKUP(G562,'[12]설치원가(트렁크)'!$F$5:$K$26,13,0))</f>
        <v/>
      </c>
      <c r="W570" s="297" t="str">
        <f>IF(K561=",","",VLOOKUP(K562,'[12]설치원가(병렬)'!B$6:U$46,10,0))</f>
        <v/>
      </c>
      <c r="X570" s="277" t="str">
        <f>IF(I561=",","",HLOOKUP(G562,'[12]설치원가(지하)'!$F$5:$K$26,13,0)*I562)</f>
        <v/>
      </c>
      <c r="Y570" s="279" t="str">
        <f>IFERROR(HLOOKUP(Y562,'[12]설치원가(자동구출운전장치)'!$P$3:$Y$17,7,0),"")</f>
        <v/>
      </c>
      <c r="Z570" s="280" t="e">
        <f t="shared" si="57"/>
        <v>#N/A</v>
      </c>
    </row>
    <row r="571" spans="1:26" ht="34.5" customHeight="1">
      <c r="A571" s="269"/>
      <c r="B571" s="417"/>
      <c r="C571" s="284" t="s">
        <v>1718</v>
      </c>
      <c r="D571" s="419"/>
      <c r="E571" s="419"/>
      <c r="F571" s="277"/>
      <c r="G571" s="277"/>
      <c r="H571" s="277"/>
      <c r="I571" s="277"/>
      <c r="J571" s="277"/>
      <c r="K571" s="277"/>
      <c r="L571" s="277"/>
      <c r="M571" s="277"/>
      <c r="N571" s="277"/>
      <c r="O571" s="277"/>
      <c r="P571" s="277"/>
      <c r="Q571" s="277"/>
      <c r="R571" s="277"/>
      <c r="S571" s="277">
        <f t="shared" si="56"/>
        <v>0</v>
      </c>
      <c r="T571" s="277" t="e">
        <f>VLOOKUP(T562,'[12]원가집계(설치)'!A$6:V$572,11,0)</f>
        <v>#N/A</v>
      </c>
      <c r="U571" s="277" t="e">
        <f>VLOOKUP(U562,'[12]설치원가(CCTV)'!B$6:U$48,11,0)</f>
        <v>#N/A</v>
      </c>
      <c r="V571" s="277" t="str">
        <f>IF(G561=",","",HLOOKUP(G562,'[12]설치원가(트렁크)'!$F$5:$K$26,14,0))</f>
        <v/>
      </c>
      <c r="W571" s="297" t="str">
        <f>IF(K561=",","",VLOOKUP(K562,'[12]설치원가(병렬)'!B$6:U$46,11,0))</f>
        <v/>
      </c>
      <c r="X571" s="277" t="str">
        <f>IF(I561=",","",HLOOKUP(G562,'[12]설치원가(지하)'!$F$5:$K$26,14,0)*I562)</f>
        <v/>
      </c>
      <c r="Y571" s="279" t="str">
        <f>IFERROR(HLOOKUP(Y562,'[12]설치원가(자동구출운전장치)'!$P$3:$Y$17,8,0),"")</f>
        <v/>
      </c>
      <c r="Z571" s="280" t="e">
        <f t="shared" si="57"/>
        <v>#N/A</v>
      </c>
    </row>
    <row r="572" spans="1:26" ht="34.5" customHeight="1">
      <c r="A572" s="269"/>
      <c r="B572" s="417"/>
      <c r="C572" s="284" t="s">
        <v>1720</v>
      </c>
      <c r="D572" s="419"/>
      <c r="E572" s="419"/>
      <c r="F572" s="277"/>
      <c r="G572" s="277"/>
      <c r="H572" s="277"/>
      <c r="I572" s="277"/>
      <c r="J572" s="277"/>
      <c r="K572" s="277"/>
      <c r="L572" s="277"/>
      <c r="M572" s="277"/>
      <c r="N572" s="277"/>
      <c r="O572" s="277"/>
      <c r="P572" s="277"/>
      <c r="Q572" s="277"/>
      <c r="R572" s="277"/>
      <c r="S572" s="277">
        <f t="shared" si="56"/>
        <v>0</v>
      </c>
      <c r="T572" s="277" t="e">
        <f>VLOOKUP(T562,'[12]원가집계(설치)'!A$6:V$572,12,0)</f>
        <v>#N/A</v>
      </c>
      <c r="U572" s="277" t="e">
        <f>VLOOKUP(U562,'[12]설치원가(CCTV)'!B$6:U$48,12,0)</f>
        <v>#N/A</v>
      </c>
      <c r="V572" s="277" t="str">
        <f>IF(G561=",","",HLOOKUP(G562,'[12]설치원가(트렁크)'!$F$5:$K$26,15,0))</f>
        <v/>
      </c>
      <c r="W572" s="297" t="str">
        <f>IF(K561=",","",VLOOKUP(K562,'[12]설치원가(병렬)'!B$6:U$46,12,0))</f>
        <v/>
      </c>
      <c r="X572" s="277" t="str">
        <f>IF(I561=",","",HLOOKUP(G562,'[12]설치원가(지하)'!$F$5:$K$26,15,0)*I562)</f>
        <v/>
      </c>
      <c r="Y572" s="279" t="str">
        <f>IFERROR(HLOOKUP(Y562,'[12]설치원가(자동구출운전장치)'!$P$3:$Y$17,9,0),"")</f>
        <v/>
      </c>
      <c r="Z572" s="280" t="e">
        <f t="shared" si="57"/>
        <v>#N/A</v>
      </c>
    </row>
    <row r="573" spans="1:26" ht="34.5" customHeight="1">
      <c r="A573" s="269"/>
      <c r="B573" s="417"/>
      <c r="C573" s="284" t="s">
        <v>1722</v>
      </c>
      <c r="D573" s="419"/>
      <c r="E573" s="419"/>
      <c r="F573" s="287"/>
      <c r="G573" s="277"/>
      <c r="H573" s="277"/>
      <c r="I573" s="277"/>
      <c r="J573" s="277"/>
      <c r="K573" s="277"/>
      <c r="L573" s="277"/>
      <c r="M573" s="277"/>
      <c r="N573" s="277"/>
      <c r="O573" s="277"/>
      <c r="P573" s="277"/>
      <c r="Q573" s="277"/>
      <c r="R573" s="277"/>
      <c r="S573" s="277">
        <f t="shared" si="56"/>
        <v>0</v>
      </c>
      <c r="T573" s="277" t="e">
        <f>VLOOKUP(T562,'[12]원가집계(설치)'!A$6:V$572,13,0)</f>
        <v>#N/A</v>
      </c>
      <c r="U573" s="277" t="e">
        <f>VLOOKUP(U562,'[12]설치원가(CCTV)'!B$6:U$48,13,0)</f>
        <v>#N/A</v>
      </c>
      <c r="V573" s="277" t="str">
        <f>IF(G561=",","",HLOOKUP(G562,'[12]설치원가(트렁크)'!$F$5:$K$26,16,0))</f>
        <v/>
      </c>
      <c r="W573" s="297" t="str">
        <f>IF(K561=",","",VLOOKUP(K562,'[12]설치원가(병렬)'!B$6:U$46,13,0))</f>
        <v/>
      </c>
      <c r="X573" s="277" t="str">
        <f>IF(I561=",","",HLOOKUP(G562,'[12]설치원가(지하)'!$F$5:$K$26,16,0)*I562)</f>
        <v/>
      </c>
      <c r="Y573" s="279" t="str">
        <f>IFERROR(HLOOKUP(Y562,'[12]설치원가(자동구출운전장치)'!$P$3:$Y$17,10,0),"")</f>
        <v/>
      </c>
      <c r="Z573" s="280" t="e">
        <f t="shared" si="57"/>
        <v>#N/A</v>
      </c>
    </row>
    <row r="574" spans="1:26" ht="34.5" customHeight="1">
      <c r="A574" s="269"/>
      <c r="B574" s="417"/>
      <c r="C574" s="284" t="s">
        <v>1724</v>
      </c>
      <c r="D574" s="419"/>
      <c r="E574" s="419"/>
      <c r="F574" s="277"/>
      <c r="G574" s="277"/>
      <c r="H574" s="277"/>
      <c r="I574" s="277"/>
      <c r="J574" s="277"/>
      <c r="K574" s="277"/>
      <c r="L574" s="277"/>
      <c r="M574" s="277"/>
      <c r="N574" s="277"/>
      <c r="O574" s="277"/>
      <c r="P574" s="277"/>
      <c r="Q574" s="277"/>
      <c r="R574" s="277"/>
      <c r="S574" s="277">
        <f t="shared" si="56"/>
        <v>0</v>
      </c>
      <c r="T574" s="277" t="e">
        <f>VLOOKUP(T562,'[12]원가집계(설치)'!A$6:V$572,14,0)</f>
        <v>#N/A</v>
      </c>
      <c r="U574" s="277" t="e">
        <f>VLOOKUP(U562,'[12]설치원가(CCTV)'!B$6:U$48,14,0)</f>
        <v>#N/A</v>
      </c>
      <c r="V574" s="277" t="str">
        <f>IF(G561=",","",HLOOKUP(G562,'[12]설치원가(트렁크)'!$F$5:$K$26,17,0))</f>
        <v/>
      </c>
      <c r="W574" s="297" t="str">
        <f>IF(K561=",","",VLOOKUP(K562,'[12]설치원가(병렬)'!B$6:U$46,14,0))</f>
        <v/>
      </c>
      <c r="X574" s="277" t="str">
        <f>IF(I561=",","",HLOOKUP(G562,'[12]설치원가(지하)'!$F$5:$K$26,17,0)*I562)</f>
        <v/>
      </c>
      <c r="Y574" s="279" t="str">
        <f>IFERROR(HLOOKUP(Y562,'[12]설치원가(자동구출운전장치)'!$P$3:$Y$17,11,0),"")</f>
        <v/>
      </c>
      <c r="Z574" s="280" t="e">
        <f t="shared" si="57"/>
        <v>#N/A</v>
      </c>
    </row>
    <row r="575" spans="1:26" ht="34.5" customHeight="1">
      <c r="A575" s="269"/>
      <c r="B575" s="417"/>
      <c r="C575" s="284" t="s">
        <v>1726</v>
      </c>
      <c r="D575" s="419"/>
      <c r="E575" s="419"/>
      <c r="F575" s="277"/>
      <c r="G575" s="277"/>
      <c r="H575" s="277"/>
      <c r="I575" s="277"/>
      <c r="J575" s="277"/>
      <c r="K575" s="277"/>
      <c r="L575" s="277"/>
      <c r="M575" s="277"/>
      <c r="N575" s="277"/>
      <c r="O575" s="277"/>
      <c r="P575" s="277"/>
      <c r="Q575" s="277"/>
      <c r="R575" s="277"/>
      <c r="S575" s="277">
        <f t="shared" si="56"/>
        <v>0</v>
      </c>
      <c r="T575" s="277" t="e">
        <f>VLOOKUP(T562,'[12]원가집계(설치)'!A$6:V$572,15,0)</f>
        <v>#N/A</v>
      </c>
      <c r="U575" s="277" t="e">
        <f>VLOOKUP(U562,'[12]설치원가(CCTV)'!B$6:U$48,15,0)</f>
        <v>#N/A</v>
      </c>
      <c r="V575" s="277" t="str">
        <f>IF(G561=",","",HLOOKUP(G562,'[12]설치원가(트렁크)'!$F$5:$K$26,10,0))</f>
        <v/>
      </c>
      <c r="W575" s="297" t="str">
        <f>IF(K561=",","",VLOOKUP(K562,'[12]설치원가(병렬)'!B$6:U$46,15,0))</f>
        <v/>
      </c>
      <c r="X575" s="277" t="str">
        <f>IF(I561=",","",HLOOKUP(G562,'[12]설치원가(지하)'!$F$5:$K$26,10,0)*I562)</f>
        <v/>
      </c>
      <c r="Y575" s="279" t="str">
        <f>IFERROR(HLOOKUP(Y562,'[12]설치원가(자동구출운전장치)'!$P$3:$Y$17,12,0),"")</f>
        <v/>
      </c>
      <c r="Z575" s="280" t="e">
        <f t="shared" si="57"/>
        <v>#N/A</v>
      </c>
    </row>
    <row r="576" spans="1:26" ht="34.5" customHeight="1">
      <c r="A576" s="269"/>
      <c r="B576" s="417" t="s">
        <v>1728</v>
      </c>
      <c r="C576" s="418"/>
      <c r="D576" s="419" t="e">
        <f>IF(M561="기계실무",VLOOKUP(D562,'[12]제조원가(기계실무)'!A$6:L$1103,8,0),VLOOKUP(D562,'[12]제조원가(기계실유)'!A$7:L$1104,8,0))</f>
        <v>#N/A</v>
      </c>
      <c r="E576" s="419"/>
      <c r="F576" s="277"/>
      <c r="G576" s="277" t="str">
        <f>IF(G561=",","",HLOOKUP(G562,'[12]제조원가(트렁크)'!$F$5:$K$18,11,0))</f>
        <v/>
      </c>
      <c r="H576" s="277"/>
      <c r="I576" s="277" t="str">
        <f>IF(I561=",","",HLOOKUP(G562,'[12]제조원가(지하층)'!F$5:K$18,10,0)*I562)</f>
        <v/>
      </c>
      <c r="J576" s="277"/>
      <c r="K576" s="277" t="str">
        <f>IF(K561=",","",VLOOKUP(K562,'[12]제조원가(병렬)'!A$6:M$46,9,0))</f>
        <v/>
      </c>
      <c r="L576" s="277"/>
      <c r="M576" s="277"/>
      <c r="N576" s="277"/>
      <c r="O576" s="277"/>
      <c r="P576" s="277"/>
      <c r="Q576" s="277"/>
      <c r="R576" s="277"/>
      <c r="S576" s="277" t="e">
        <f t="shared" si="56"/>
        <v>#N/A</v>
      </c>
      <c r="T576" s="288" t="e">
        <f>SUM(T568:T575)</f>
        <v>#N/A</v>
      </c>
      <c r="U576" s="288" t="e">
        <f>SUM(U568:U575)</f>
        <v>#N/A</v>
      </c>
      <c r="V576" s="288">
        <f>SUM(V568:V575)</f>
        <v>0</v>
      </c>
      <c r="W576" s="288">
        <f>SUM(W568:W575)</f>
        <v>0</v>
      </c>
      <c r="X576" s="288">
        <f>SUM(X568:X575)</f>
        <v>0</v>
      </c>
      <c r="Y576" s="279" t="str">
        <f>IFERROR(HLOOKUP(Y562,'[12]설치원가(자동구출운전장치)'!$P$3:$Y$17,13,0),"")</f>
        <v/>
      </c>
      <c r="Z576" s="280" t="e">
        <f t="shared" si="57"/>
        <v>#N/A</v>
      </c>
    </row>
    <row r="577" spans="1:27" ht="34.5" customHeight="1">
      <c r="A577" s="269"/>
      <c r="B577" s="417" t="s">
        <v>1730</v>
      </c>
      <c r="C577" s="418"/>
      <c r="D577" s="419" t="e">
        <f>IF(M561="기계실무",VLOOKUP(D562,'[12]제조원가(기계실무)'!A$6:L$1103,10,0),VLOOKUP(D562,'[12]제조원가(기계실유)'!A$7:L$1104,10,0))</f>
        <v>#N/A</v>
      </c>
      <c r="E577" s="419"/>
      <c r="F577" s="277"/>
      <c r="G577" s="277" t="str">
        <f>IF(G561=",","",HLOOKUP(G562,'[12]제조원가(트렁크)'!$F$5:$K$18,12,0))</f>
        <v/>
      </c>
      <c r="H577" s="277"/>
      <c r="I577" s="277" t="str">
        <f>IF(I561=",","",HLOOKUP(G562,'[12]제조원가(지하층)'!F$5:K$18,12,0)*I562)</f>
        <v/>
      </c>
      <c r="J577" s="277"/>
      <c r="K577" s="277" t="str">
        <f>IF(K561=",","",VLOOKUP(K562,'[12]제조원가(병렬)'!A$6:M$46,11,0))</f>
        <v/>
      </c>
      <c r="L577" s="277"/>
      <c r="M577" s="277"/>
      <c r="N577" s="277"/>
      <c r="O577" s="277"/>
      <c r="P577" s="277"/>
      <c r="Q577" s="277"/>
      <c r="R577" s="277"/>
      <c r="S577" s="277" t="e">
        <f t="shared" si="56"/>
        <v>#N/A</v>
      </c>
      <c r="T577" s="277" t="e">
        <f>VLOOKUP(T562,'[12]원가집계(설치)'!A$6:V$572,18,0)</f>
        <v>#N/A</v>
      </c>
      <c r="U577" s="277" t="e">
        <f>VLOOKUP(U562,'[12]설치원가(CCTV)'!B$6:U$48,18,0)</f>
        <v>#N/A</v>
      </c>
      <c r="V577" s="277" t="str">
        <f>IF(G561=",","",HLOOKUP(G562,'[12]설치원가(트렁크)'!$F$5:$K$26,20,0))</f>
        <v/>
      </c>
      <c r="W577" s="297" t="str">
        <f>IF(K561=",","",VLOOKUP(K562,'[12]설치원가(병렬)'!B$6:U$46,18,0))</f>
        <v/>
      </c>
      <c r="X577" s="277" t="str">
        <f>IF(I561=",","",HLOOKUP(G562,'[12]설치원가(지하)'!$F$5:$K$26,20,0)*I562)</f>
        <v/>
      </c>
      <c r="Y577" s="279" t="str">
        <f>IFERROR(HLOOKUP(Y562,'[12]설치원가(자동구출운전장치)'!$P$3:$Y$17,14,0),"")</f>
        <v/>
      </c>
      <c r="Z577" s="280" t="e">
        <f t="shared" si="57"/>
        <v>#N/A</v>
      </c>
    </row>
    <row r="578" spans="1:27" ht="34.5" customHeight="1">
      <c r="A578" s="269"/>
      <c r="B578" s="417" t="s">
        <v>1732</v>
      </c>
      <c r="C578" s="418"/>
      <c r="D578" s="419" t="e">
        <f>IF(M561="기계실무",VLOOKUP(D562,'[12]제조원가(기계실무)'!A$6:L$1103,11,0),VLOOKUP(D562,'[12]제조원가(기계실유)'!A$7:L$1104,11,0))</f>
        <v>#N/A</v>
      </c>
      <c r="E578" s="419"/>
      <c r="F578" s="277"/>
      <c r="G578" s="277" t="str">
        <f>IF(G561=",","",HLOOKUP(G562,'[12]제조원가(트렁크)'!$F$5:$K$18,13,0))</f>
        <v/>
      </c>
      <c r="H578" s="277"/>
      <c r="I578" s="277" t="str">
        <f>IF(I561=",","",HLOOKUP(G562,'[12]제조원가(지하층)'!F$5:K$18,13,0)*I562)</f>
        <v/>
      </c>
      <c r="J578" s="277"/>
      <c r="K578" s="277" t="str">
        <f>IF(K561=",","",VLOOKUP(K562,'[12]제조원가(병렬)'!A$6:M$46,12,0))</f>
        <v/>
      </c>
      <c r="L578" s="277"/>
      <c r="M578" s="277"/>
      <c r="N578" s="277"/>
      <c r="O578" s="277"/>
      <c r="P578" s="277"/>
      <c r="Q578" s="277"/>
      <c r="R578" s="277"/>
      <c r="S578" s="277" t="e">
        <f t="shared" si="56"/>
        <v>#N/A</v>
      </c>
      <c r="T578" s="277" t="e">
        <f>VLOOKUP(T562,'[12]원가집계(설치)'!A$6:V$572,19,0)</f>
        <v>#N/A</v>
      </c>
      <c r="U578" s="277" t="e">
        <f>VLOOKUP(U562,'[12]설치원가(CCTV)'!B$6:U$48,19,0)</f>
        <v>#N/A</v>
      </c>
      <c r="V578" s="277" t="str">
        <f>IF(G561=",","",HLOOKUP(G562,'[12]설치원가(트렁크)'!$F$5:$K$26,21,0))</f>
        <v/>
      </c>
      <c r="W578" s="297" t="str">
        <f>IF(K561=",","",VLOOKUP(K562,'[12]설치원가(병렬)'!B$6:U$46,19,0))</f>
        <v/>
      </c>
      <c r="X578" s="277" t="str">
        <f>IF(I561=",","",HLOOKUP(G562,'[12]설치원가(지하)'!$F$5:$K$26,21,0)*I562)</f>
        <v/>
      </c>
      <c r="Y578" s="279" t="str">
        <f>IFERROR(HLOOKUP(Y562,'[12]설치원가(자동구출운전장치)'!$P$3:$Y$17,15,0),"")</f>
        <v/>
      </c>
      <c r="Z578" s="280" t="e">
        <f t="shared" si="57"/>
        <v>#N/A</v>
      </c>
    </row>
    <row r="579" spans="1:27" ht="34.5" customHeight="1">
      <c r="A579" s="269"/>
      <c r="B579" s="417" t="s">
        <v>1734</v>
      </c>
      <c r="C579" s="418"/>
      <c r="D579" s="420"/>
      <c r="E579" s="420"/>
      <c r="F579" s="289"/>
      <c r="G579" s="289"/>
      <c r="H579" s="289"/>
      <c r="I579" s="289"/>
      <c r="J579" s="289"/>
      <c r="K579" s="289"/>
      <c r="L579" s="289"/>
      <c r="M579" s="289"/>
      <c r="N579" s="289"/>
      <c r="O579" s="289"/>
      <c r="P579" s="289"/>
      <c r="Q579" s="289"/>
      <c r="R579" s="289"/>
      <c r="S579" s="277"/>
      <c r="T579" s="289"/>
      <c r="U579" s="289"/>
      <c r="V579" s="289"/>
      <c r="W579" s="290"/>
      <c r="X579" s="289"/>
      <c r="Y579" s="291"/>
      <c r="Z579" s="280">
        <f>[12]예비품산출표!$G$25</f>
        <v>135382.66717791412</v>
      </c>
    </row>
    <row r="580" spans="1:27" ht="34.5" customHeight="1" thickBot="1">
      <c r="A580" s="269"/>
      <c r="B580" s="421" t="s">
        <v>1736</v>
      </c>
      <c r="C580" s="422"/>
      <c r="D580" s="423"/>
      <c r="E580" s="423"/>
      <c r="F580" s="292"/>
      <c r="G580" s="292"/>
      <c r="H580" s="292"/>
      <c r="I580" s="292"/>
      <c r="J580" s="292"/>
      <c r="K580" s="292"/>
      <c r="L580" s="292"/>
      <c r="M580" s="292"/>
      <c r="N580" s="292"/>
      <c r="O580" s="292"/>
      <c r="P580" s="292"/>
      <c r="Q580" s="292"/>
      <c r="R580" s="292"/>
      <c r="S580" s="293"/>
      <c r="T580" s="292"/>
      <c r="U580" s="292"/>
      <c r="V580" s="292"/>
      <c r="W580" s="294"/>
      <c r="X580" s="292"/>
      <c r="Y580" s="295"/>
      <c r="Z580" s="296" t="e">
        <f>VLOOKUP(Z562,'[12]표준보수료(지급)'!A$5:K$218,11,0)</f>
        <v>#N/A</v>
      </c>
      <c r="AA580" s="296" t="e">
        <f>VLOOKUP(Z562,'[12]표준보수료(사급)'!A$5:K$218,11,0)</f>
        <v>#N/A</v>
      </c>
    </row>
    <row r="581" spans="1:27" ht="34.5" customHeight="1" thickBot="1">
      <c r="A581" s="255">
        <f>A561+1</f>
        <v>30</v>
      </c>
      <c r="B581" s="256">
        <f>VLOOKUP(A581,타입입력,3,0)</f>
        <v>0</v>
      </c>
      <c r="C581" s="257" t="s">
        <v>1636</v>
      </c>
      <c r="D581" s="256">
        <f>VLOOKUP(A581,타입입력,5,0)</f>
        <v>0</v>
      </c>
      <c r="E581" s="257" t="s">
        <v>1638</v>
      </c>
      <c r="F581" s="258" t="str">
        <f>IF(G581=0,"",",")</f>
        <v>,</v>
      </c>
      <c r="G581" s="256" t="str">
        <f>IF(VLOOKUP(A581,타입입력,7,0)="",",",VLOOKUP(A581,타입입력,7,0))</f>
        <v>,</v>
      </c>
      <c r="H581" s="258" t="str">
        <f>IF(I581="","",",")</f>
        <v>,</v>
      </c>
      <c r="I581" s="256" t="str">
        <f>IF(VLOOKUP(A581,타입입력,8,0)="",",",VLOOKUP(A581,타입입력,8,0)&amp;"층")</f>
        <v>,</v>
      </c>
      <c r="J581" s="258" t="str">
        <f>IF(K581="","",",")</f>
        <v>,</v>
      </c>
      <c r="K581" s="256" t="str">
        <f>IF(VLOOKUP(A581,타입입력,12,0)="",",",VLOOKUP(A581,타입입력,12,0))</f>
        <v>,</v>
      </c>
      <c r="L581" s="258" t="str">
        <f>IF(M581="","",",")</f>
        <v>,</v>
      </c>
      <c r="M581" s="256" t="str">
        <f>IF(VLOOKUP(A581,타입입력,13,0)="",",",VLOOKUP(A581,타입입력,13,0))</f>
        <v>,</v>
      </c>
      <c r="N581" s="258" t="str">
        <f>IF(O581="","",",")</f>
        <v>,</v>
      </c>
      <c r="O581" s="256" t="str">
        <f>IF(VLOOKUP(A581,타입입력,14,0)="",",",VLOOKUP(A581,타입입력,14,0))</f>
        <v>,</v>
      </c>
      <c r="P581" s="258" t="str">
        <f>IF(Q581="","",",")</f>
        <v>,</v>
      </c>
      <c r="Q581" s="256" t="str">
        <f>IF(VLOOKUP(A581,타입입력,15,0)="",",",VLOOKUP(A581,타입입력,15,0))</f>
        <v>,</v>
      </c>
      <c r="R581" s="258" t="str">
        <f>IF(S581="","",",")</f>
        <v>,</v>
      </c>
      <c r="S581" s="256" t="str">
        <f>IF(VLOOKUP(A581,타입입력,16,0)="",",",VLOOKUP(A581,타입입력,16,0))</f>
        <v>,</v>
      </c>
      <c r="T581" s="256" t="str">
        <f>IF(VLOOKUP(A581,타입입력,17,0)="",",",VLOOKUP(A581,타입입력,17,0))</f>
        <v>,</v>
      </c>
      <c r="U581" s="259" t="str">
        <f>IF(VLOOKUP(A581,타입입력,18,0)="",",",VLOOKUP(A581,타입입력,18,0))</f>
        <v>,</v>
      </c>
      <c r="V581" s="256" t="str">
        <f>IF(VLOOKUP(A581,타입입력,20,0)="",",",VLOOKUP(A581,타입입력,20,0))</f>
        <v>,</v>
      </c>
      <c r="W581" s="256" t="str">
        <f>IF(VLOOKUP(A581,타입입력,21,0)="",",",VLOOKUP(A581,타입입력,21,0))</f>
        <v>,</v>
      </c>
      <c r="X581" s="256" t="str">
        <f>IF(VLOOKUP(A581,타입입력,23,0)="",",",VLOOKUP(A581,타입입력,23,0))</f>
        <v>,</v>
      </c>
      <c r="Y581" s="256"/>
      <c r="Z581" s="260" t="str">
        <f>IF(VLOOKUP(A581,타입입력,22,0)="",",",VLOOKUP(A581,타입입력,22,0))</f>
        <v>,</v>
      </c>
    </row>
    <row r="582" spans="1:27" ht="34.5" customHeight="1">
      <c r="A582" s="262"/>
      <c r="B582" s="433">
        <f>VLOOKUP(A581,타입입력,2,0)</f>
        <v>0</v>
      </c>
      <c r="C582" s="434"/>
      <c r="D582" s="435" t="str">
        <f>CONCATENATE(B581,C581,D581,E581,S581,T581)</f>
        <v>0인승0층,,</v>
      </c>
      <c r="E582" s="435"/>
      <c r="F582" s="263"/>
      <c r="G582" s="263" t="str">
        <f>CONCATENATE(B581,C581)</f>
        <v>0인승</v>
      </c>
      <c r="H582" s="263"/>
      <c r="I582" s="263" t="str">
        <f>MID(I581,3,1)</f>
        <v/>
      </c>
      <c r="J582" s="263"/>
      <c r="K582" s="263" t="str">
        <f>CONCATENATE(D581,E581)</f>
        <v>0층</v>
      </c>
      <c r="L582" s="263"/>
      <c r="M582" s="263"/>
      <c r="N582" s="263"/>
      <c r="O582" s="263"/>
      <c r="P582" s="263"/>
      <c r="Q582" s="263"/>
      <c r="R582" s="263"/>
      <c r="S582" s="263"/>
      <c r="T582" s="263" t="str">
        <f>CONCATENATE(B581,C581,D581,E581,S581)</f>
        <v>0인승0층,</v>
      </c>
      <c r="U582" s="263" t="str">
        <f>CONCATENATE(D581,E581)</f>
        <v>0층</v>
      </c>
      <c r="V582" s="264"/>
      <c r="W582" s="264"/>
      <c r="X582" s="264"/>
      <c r="Y582" s="265" t="e">
        <f>IF(MID(S581,4,1)="m",VALUE(CONCATENATE(B581,LEFT(S581,3))),VALUE(CONCATENATE(B581,LEFT(S581,2))))</f>
        <v>#VALUE!</v>
      </c>
      <c r="Z582" s="266" t="str">
        <f>CONCATENATE(B581,C581,D581,E581)</f>
        <v>0인승0층</v>
      </c>
    </row>
    <row r="583" spans="1:27" ht="34.5" customHeight="1">
      <c r="A583" s="269"/>
      <c r="B583" s="424" t="s">
        <v>1695</v>
      </c>
      <c r="C583" s="425"/>
      <c r="D583" s="426" t="str">
        <f>CONCATENATE(B581,C581,D581,E581)</f>
        <v>0인승0층</v>
      </c>
      <c r="E583" s="426"/>
      <c r="F583" s="270"/>
      <c r="G583" s="271"/>
      <c r="H583" s="270"/>
      <c r="I583" s="270" t="s">
        <v>1696</v>
      </c>
      <c r="J583" s="270"/>
      <c r="K583" s="270"/>
      <c r="L583" s="270"/>
      <c r="M583" s="270"/>
      <c r="N583" s="270"/>
      <c r="O583" s="270" t="str">
        <f>B581&amp;C581&amp;O581</f>
        <v>0인승,</v>
      </c>
      <c r="P583" s="270"/>
      <c r="Q583" s="270"/>
      <c r="R583" s="270"/>
      <c r="S583" s="270"/>
      <c r="T583" s="427" t="s">
        <v>1698</v>
      </c>
      <c r="U583" s="427"/>
      <c r="V583" s="427"/>
      <c r="W583" s="427"/>
      <c r="X583" s="427"/>
      <c r="Y583" s="428"/>
      <c r="Z583" s="429"/>
    </row>
    <row r="584" spans="1:27" ht="34.5" customHeight="1">
      <c r="A584" s="269"/>
      <c r="B584" s="430" t="s">
        <v>1700</v>
      </c>
      <c r="C584" s="431"/>
      <c r="D584" s="432" t="str">
        <f>"본체"&amp;IF(M581="기계실무","("&amp;M581&amp;")","")</f>
        <v>본체</v>
      </c>
      <c r="E584" s="432"/>
      <c r="F584" s="272"/>
      <c r="G584" s="273" t="str">
        <f>G581</f>
        <v>,</v>
      </c>
      <c r="H584" s="272"/>
      <c r="I584" s="273" t="str">
        <f>I581</f>
        <v>,</v>
      </c>
      <c r="J584" s="272"/>
      <c r="K584" s="273" t="str">
        <f>K581</f>
        <v>,</v>
      </c>
      <c r="L584" s="272"/>
      <c r="M584" s="272"/>
      <c r="N584" s="272"/>
      <c r="O584" s="272"/>
      <c r="P584" s="272"/>
      <c r="Q584" s="272"/>
      <c r="R584" s="272"/>
      <c r="S584" s="272" t="s">
        <v>1702</v>
      </c>
      <c r="T584" s="272" t="str">
        <f>"본체"&amp;"("&amp;M581&amp;")"</f>
        <v>본체(,)</v>
      </c>
      <c r="U584" s="272" t="s">
        <v>1703</v>
      </c>
      <c r="V584" s="272" t="s">
        <v>1704</v>
      </c>
      <c r="W584" s="273" t="s">
        <v>1643</v>
      </c>
      <c r="X584" s="273" t="str">
        <f>I581</f>
        <v>,</v>
      </c>
      <c r="Y584" s="274" t="s">
        <v>1706</v>
      </c>
      <c r="Z584" s="275" t="s">
        <v>1702</v>
      </c>
    </row>
    <row r="585" spans="1:27" ht="34.5" customHeight="1">
      <c r="A585" s="269"/>
      <c r="B585" s="417" t="s">
        <v>1708</v>
      </c>
      <c r="C585" s="418"/>
      <c r="D585" s="419" t="e">
        <f>IF(M581="기계실무",VLOOKUP(D582,'[12]제조원가(기계실무)'!A$6:L$1103,4,0),VLOOKUP(D582,'[12]제조원가(기계실유)'!A$7:L$1104,4,0))+IF(O581=",",0,VLOOKUP(O581,[12]특수단가!$A$6:$H$20,8,))+IF(Q581=",",0,VLOOKUP(Q581,[12]특수단가!$A$6:$H$20,8,))+IF(U581=",",0,([12]특수단가!$H$11*(U581+1)))+IF(V581=",",0,VLOOKUP(B581,[12]특수단가!$A$12:$H$17,8,))+IF(W581=",",0,VLOOKUP(W581,[12]특수단가!$A$6:$H$20,8,))+IF(X581=",",0,VLOOKUP(X581,[12]특수단가!$A$6:$H$20,8,))</f>
        <v>#N/A</v>
      </c>
      <c r="E585" s="419"/>
      <c r="F585" s="277"/>
      <c r="G585" s="277" t="str">
        <f>IF(G581=",","",HLOOKUP(G582,'[12]제조원가(트렁크)'!$F$5:$K$18,6,0))</f>
        <v/>
      </c>
      <c r="H585" s="277"/>
      <c r="I585" s="277" t="str">
        <f>IF(I581=",","",HLOOKUP(G582,'[12]제조원가(지하층)'!F$5:K$18,6,0)*I582)</f>
        <v/>
      </c>
      <c r="J585" s="277"/>
      <c r="K585" s="277" t="str">
        <f>IF(K581=",","",VLOOKUP(K582,'[12]제조원가(병렬)'!A$6:M$46,3,0))</f>
        <v/>
      </c>
      <c r="L585" s="277"/>
      <c r="M585" s="277"/>
      <c r="N585" s="277"/>
      <c r="O585" s="277"/>
      <c r="P585" s="277"/>
      <c r="Q585" s="277"/>
      <c r="R585" s="277"/>
      <c r="S585" s="277" t="e">
        <f t="shared" ref="S585:S598" si="58">TRUNC(SUM(D585:Q585))</f>
        <v>#N/A</v>
      </c>
      <c r="T585" s="277" t="e">
        <f>VLOOKUP(T582,'[12]원가집계(설치)'!A$6:V$572,4,0)</f>
        <v>#N/A</v>
      </c>
      <c r="U585" s="277" t="e">
        <f>VLOOKUP(U582,'[12]설치원가(CCTV)'!B$6:U$48,4,0)</f>
        <v>#N/A</v>
      </c>
      <c r="V585" s="278"/>
      <c r="W585" s="297" t="str">
        <f>IF(K581=",","",VLOOKUP(K582,'[12]설치원가(병렬)'!B$6:U$46,4,0))</f>
        <v/>
      </c>
      <c r="X585" s="277" t="str">
        <f>IF(I581=",","",HLOOKUP(G582,'[12]설치원가(지하)'!$F$5:$K$26,6,0)*I582)</f>
        <v/>
      </c>
      <c r="Y585" s="279" t="str">
        <f>IFERROR(HLOOKUP(Y582,'[12]설치원가(자동구출운전장치)'!$P$3:$Y$17,2,0),"")</f>
        <v/>
      </c>
      <c r="Z585" s="280" t="e">
        <f t="shared" ref="Z585:Z598" si="59">TRUNC(SUM(T585:Y585))</f>
        <v>#N/A</v>
      </c>
    </row>
    <row r="586" spans="1:27" ht="34.5" customHeight="1">
      <c r="A586" s="269"/>
      <c r="B586" s="417" t="s">
        <v>66</v>
      </c>
      <c r="C586" s="418"/>
      <c r="D586" s="419" t="e">
        <f>IF(M581="기계실무",VLOOKUP(D582,'[12]제조원가(기계실무)'!A$6:L$1103,5,0),VLOOKUP(D582,'[12]제조원가(기계실유)'!A$7:L$1104,5,0))</f>
        <v>#N/A</v>
      </c>
      <c r="E586" s="419"/>
      <c r="F586" s="277"/>
      <c r="G586" s="277" t="str">
        <f>IF(G581=",","",HLOOKUP(G582,'[12]제조원가(트렁크)'!$F$5:$K$18,7,0))</f>
        <v/>
      </c>
      <c r="H586" s="277"/>
      <c r="I586" s="277" t="str">
        <f>IF(I581=",","",HLOOKUP(G582,'[12]제조원가(지하층)'!F$5:K$18,7,0)*I582)</f>
        <v/>
      </c>
      <c r="J586" s="277"/>
      <c r="K586" s="277" t="str">
        <f>IF(K581=",","",VLOOKUP(K582,'[12]제조원가(병렬)'!A$6:M$46,6,0))</f>
        <v/>
      </c>
      <c r="L586" s="277"/>
      <c r="M586" s="277"/>
      <c r="N586" s="277"/>
      <c r="O586" s="277"/>
      <c r="P586" s="277"/>
      <c r="Q586" s="277"/>
      <c r="R586" s="277"/>
      <c r="S586" s="277" t="e">
        <f t="shared" si="58"/>
        <v>#N/A</v>
      </c>
      <c r="T586" s="277" t="e">
        <f>VLOOKUP(T582,'[12]원가집계(설치)'!A$6:V$572,5,0)</f>
        <v>#N/A</v>
      </c>
      <c r="U586" s="277" t="e">
        <f>VLOOKUP(U582,'[12]설치원가(CCTV)'!B$6:U$48,5,0)</f>
        <v>#N/A</v>
      </c>
      <c r="V586" s="277" t="str">
        <f>IF(G581=",","",HLOOKUP(G582,'[12]설치원가(트렁크)'!$F$5:$K$26,7,0))</f>
        <v/>
      </c>
      <c r="W586" s="297" t="str">
        <f>IF(K581=",","",VLOOKUP(K582,'[12]설치원가(병렬)'!B$6:U$46,5,0))</f>
        <v/>
      </c>
      <c r="X586" s="277" t="str">
        <f>IF(I581=",","",HLOOKUP(G582,'[12]설치원가(지하)'!$F$5:$K$26,7,0)*I582)</f>
        <v/>
      </c>
      <c r="Y586" s="279" t="str">
        <f>IFERROR(HLOOKUP(Y582,'[12]설치원가(자동구출운전장치)'!$P$3:$Y$17,3,0),"")</f>
        <v/>
      </c>
      <c r="Z586" s="280" t="e">
        <f t="shared" si="59"/>
        <v>#N/A</v>
      </c>
    </row>
    <row r="587" spans="1:27" ht="34.5" customHeight="1">
      <c r="A587" s="269"/>
      <c r="B587" s="417" t="s">
        <v>68</v>
      </c>
      <c r="C587" s="418"/>
      <c r="D587" s="419" t="e">
        <f>IF(M581="기계실무",VLOOKUP(D582,'[12]제조원가(기계실무)'!A$6:L$1103,6,0),VLOOKUP(D582,'[12]제조원가(기계실유)'!A$7:L$1104,6,0))</f>
        <v>#N/A</v>
      </c>
      <c r="E587" s="419"/>
      <c r="F587" s="277"/>
      <c r="G587" s="277" t="str">
        <f>IF(G581=",","",HLOOKUP(G582,'[12]제조원가(트렁크)'!$F$5:$K$18,8,0))</f>
        <v/>
      </c>
      <c r="H587" s="277"/>
      <c r="I587" s="277" t="str">
        <f>IF(I581=",","",HLOOKUP(G582,'[12]제조원가(지하층)'!F$5:K$18,8,0)*I582)</f>
        <v/>
      </c>
      <c r="J587" s="277"/>
      <c r="K587" s="277" t="str">
        <f>IF(K581=",","",VLOOKUP(K582,'[12]제조원가(병렬)'!A$6:M$46,7,0))</f>
        <v/>
      </c>
      <c r="L587" s="277"/>
      <c r="M587" s="277"/>
      <c r="N587" s="277"/>
      <c r="O587" s="277"/>
      <c r="P587" s="277"/>
      <c r="Q587" s="277"/>
      <c r="R587" s="277"/>
      <c r="S587" s="277" t="e">
        <f t="shared" si="58"/>
        <v>#N/A</v>
      </c>
      <c r="T587" s="277" t="e">
        <f>VLOOKUP(T582,'[12]원가집계(설치)'!A$6:V$572,6,0)</f>
        <v>#N/A</v>
      </c>
      <c r="U587" s="277" t="e">
        <f>VLOOKUP(U582,'[12]설치원가(CCTV)'!B$6:U$48,6,0)</f>
        <v>#N/A</v>
      </c>
      <c r="V587" s="277" t="str">
        <f>IF(G581=",","",HLOOKUP(G582,'[12]설치원가(트렁크)'!$F$5:$K$26,8,0))</f>
        <v/>
      </c>
      <c r="W587" s="297" t="str">
        <f>IF(K581=",","",VLOOKUP(K582,'[12]설치원가(병렬)'!B$6:U$46,6,0))</f>
        <v/>
      </c>
      <c r="X587" s="277" t="str">
        <f>IF(I581=",","",HLOOKUP(G582,'[12]설치원가(지하)'!$F$5:$K$26,8,0)*I582)</f>
        <v/>
      </c>
      <c r="Y587" s="279" t="str">
        <f>IFERROR(HLOOKUP(Y582,'[12]설치원가(자동구출운전장치)'!$P$3:$Y$17,4,0),"")</f>
        <v/>
      </c>
      <c r="Z587" s="280" t="e">
        <f t="shared" si="59"/>
        <v>#N/A</v>
      </c>
    </row>
    <row r="588" spans="1:27" ht="34.5" customHeight="1">
      <c r="A588" s="269"/>
      <c r="B588" s="417" t="s">
        <v>1712</v>
      </c>
      <c r="C588" s="284" t="s">
        <v>1713</v>
      </c>
      <c r="D588" s="419"/>
      <c r="E588" s="419"/>
      <c r="F588" s="277"/>
      <c r="G588" s="285"/>
      <c r="H588" s="277"/>
      <c r="I588" s="285"/>
      <c r="J588" s="277"/>
      <c r="K588" s="285"/>
      <c r="L588" s="277"/>
      <c r="M588" s="277"/>
      <c r="N588" s="277"/>
      <c r="O588" s="277"/>
      <c r="P588" s="277"/>
      <c r="Q588" s="277"/>
      <c r="R588" s="277"/>
      <c r="S588" s="277">
        <f t="shared" si="58"/>
        <v>0</v>
      </c>
      <c r="T588" s="277" t="e">
        <f>VLOOKUP(T582,'[12]원가집계(설치)'!A$6:V$572,8,0)</f>
        <v>#N/A</v>
      </c>
      <c r="U588" s="277" t="e">
        <f>VLOOKUP(U582,'[12]설치원가(CCTV)'!B$6:U$48,8,0)</f>
        <v>#N/A</v>
      </c>
      <c r="V588" s="277" t="str">
        <f>IF(G581=",","",HLOOKUP(G582,'[12]설치원가(트렁크)'!$F$5:$K$26,11,0))</f>
        <v/>
      </c>
      <c r="W588" s="297" t="str">
        <f>IF(K581=",","",VLOOKUP(K582,'[12]설치원가(병렬)'!B$6:U$46,8,0))</f>
        <v/>
      </c>
      <c r="X588" s="277" t="str">
        <f>IF(I581=",","",HLOOKUP(G582,'[12]설치원가(지하)'!$F$5:$K$26,11,0)*I582)</f>
        <v/>
      </c>
      <c r="Y588" s="279" t="str">
        <f>IFERROR(HLOOKUP(Y582,'[12]설치원가(자동구출운전장치)'!$P$3:$Y$17,5,0),"")</f>
        <v/>
      </c>
      <c r="Z588" s="280" t="e">
        <f t="shared" si="59"/>
        <v>#N/A</v>
      </c>
    </row>
    <row r="589" spans="1:27" ht="34.5" customHeight="1">
      <c r="A589" s="269"/>
      <c r="B589" s="417"/>
      <c r="C589" s="284" t="s">
        <v>1715</v>
      </c>
      <c r="D589" s="419"/>
      <c r="E589" s="419"/>
      <c r="F589" s="277"/>
      <c r="G589" s="277"/>
      <c r="H589" s="277"/>
      <c r="I589" s="277"/>
      <c r="J589" s="277"/>
      <c r="K589" s="277"/>
      <c r="L589" s="277"/>
      <c r="M589" s="277"/>
      <c r="N589" s="277"/>
      <c r="O589" s="277"/>
      <c r="P589" s="277"/>
      <c r="Q589" s="277"/>
      <c r="R589" s="277"/>
      <c r="S589" s="277">
        <f t="shared" si="58"/>
        <v>0</v>
      </c>
      <c r="T589" s="277" t="e">
        <f>VLOOKUP(T582,'[12]원가집계(설치)'!A$6:V$572,9,0)</f>
        <v>#N/A</v>
      </c>
      <c r="U589" s="277" t="e">
        <f>VLOOKUP(U582,'[12]설치원가(CCTV)'!B$6:U$48,9,0)</f>
        <v>#N/A</v>
      </c>
      <c r="V589" s="277" t="str">
        <f>IF(G581=",","",HLOOKUP(G582,'[12]설치원가(트렁크)'!$F$5:$K$26,12,0))</f>
        <v/>
      </c>
      <c r="W589" s="297" t="str">
        <f>IF(K581=",","",VLOOKUP(K582,'[12]설치원가(병렬)'!B$6:U$46,9,0))</f>
        <v/>
      </c>
      <c r="X589" s="277" t="str">
        <f>IF(I581=",","",HLOOKUP(G582,'[12]설치원가(지하)'!$F$5:$K$26,12,0)*I582)</f>
        <v/>
      </c>
      <c r="Y589" s="279" t="str">
        <f>IFERROR(HLOOKUP(Y582,'[12]설치원가(자동구출운전장치)'!$P$3:$Y$17,6,0),"")</f>
        <v/>
      </c>
      <c r="Z589" s="280" t="e">
        <f t="shared" si="59"/>
        <v>#N/A</v>
      </c>
    </row>
    <row r="590" spans="1:27" ht="34.5" customHeight="1">
      <c r="A590" s="269"/>
      <c r="B590" s="417"/>
      <c r="C590" s="284" t="s">
        <v>1716</v>
      </c>
      <c r="D590" s="419"/>
      <c r="E590" s="419"/>
      <c r="F590" s="277"/>
      <c r="G590" s="277"/>
      <c r="H590" s="277"/>
      <c r="I590" s="277"/>
      <c r="J590" s="277"/>
      <c r="K590" s="277"/>
      <c r="L590" s="277"/>
      <c r="M590" s="277"/>
      <c r="N590" s="277"/>
      <c r="O590" s="277"/>
      <c r="P590" s="277"/>
      <c r="Q590" s="277"/>
      <c r="R590" s="277"/>
      <c r="S590" s="277">
        <f t="shared" si="58"/>
        <v>0</v>
      </c>
      <c r="T590" s="277" t="e">
        <f>VLOOKUP(T582,'[12]원가집계(설치)'!A$6:V$572,10,0)</f>
        <v>#N/A</v>
      </c>
      <c r="U590" s="277" t="e">
        <f>VLOOKUP(U582,'[12]설치원가(CCTV)'!B$6:U$48,10,0)</f>
        <v>#N/A</v>
      </c>
      <c r="V590" s="277" t="str">
        <f>IF(G581=",","",HLOOKUP(G582,'[12]설치원가(트렁크)'!$F$5:$K$26,13,0))</f>
        <v/>
      </c>
      <c r="W590" s="297" t="str">
        <f>IF(K581=",","",VLOOKUP(K582,'[12]설치원가(병렬)'!B$6:U$46,10,0))</f>
        <v/>
      </c>
      <c r="X590" s="277" t="str">
        <f>IF(I581=",","",HLOOKUP(G582,'[12]설치원가(지하)'!$F$5:$K$26,13,0)*I582)</f>
        <v/>
      </c>
      <c r="Y590" s="279" t="str">
        <f>IFERROR(HLOOKUP(Y582,'[12]설치원가(자동구출운전장치)'!$P$3:$Y$17,7,0),"")</f>
        <v/>
      </c>
      <c r="Z590" s="280" t="e">
        <f t="shared" si="59"/>
        <v>#N/A</v>
      </c>
    </row>
    <row r="591" spans="1:27" ht="34.5" customHeight="1">
      <c r="A591" s="269"/>
      <c r="B591" s="417"/>
      <c r="C591" s="284" t="s">
        <v>1718</v>
      </c>
      <c r="D591" s="419"/>
      <c r="E591" s="419"/>
      <c r="F591" s="277"/>
      <c r="G591" s="277"/>
      <c r="H591" s="277"/>
      <c r="I591" s="277"/>
      <c r="J591" s="277"/>
      <c r="K591" s="277"/>
      <c r="L591" s="277"/>
      <c r="M591" s="277"/>
      <c r="N591" s="277"/>
      <c r="O591" s="277"/>
      <c r="P591" s="277"/>
      <c r="Q591" s="277"/>
      <c r="R591" s="277"/>
      <c r="S591" s="277">
        <f t="shared" si="58"/>
        <v>0</v>
      </c>
      <c r="T591" s="277" t="e">
        <f>VLOOKUP(T582,'[12]원가집계(설치)'!A$6:V$572,11,0)</f>
        <v>#N/A</v>
      </c>
      <c r="U591" s="277" t="e">
        <f>VLOOKUP(U582,'[12]설치원가(CCTV)'!B$6:U$48,11,0)</f>
        <v>#N/A</v>
      </c>
      <c r="V591" s="277" t="str">
        <f>IF(G581=",","",HLOOKUP(G582,'[12]설치원가(트렁크)'!$F$5:$K$26,14,0))</f>
        <v/>
      </c>
      <c r="W591" s="297" t="str">
        <f>IF(K581=",","",VLOOKUP(K582,'[12]설치원가(병렬)'!B$6:U$46,11,0))</f>
        <v/>
      </c>
      <c r="X591" s="277" t="str">
        <f>IF(I581=",","",HLOOKUP(G582,'[12]설치원가(지하)'!$F$5:$K$26,14,0)*I582)</f>
        <v/>
      </c>
      <c r="Y591" s="279" t="str">
        <f>IFERROR(HLOOKUP(Y582,'[12]설치원가(자동구출운전장치)'!$P$3:$Y$17,8,0),"")</f>
        <v/>
      </c>
      <c r="Z591" s="280" t="e">
        <f t="shared" si="59"/>
        <v>#N/A</v>
      </c>
    </row>
    <row r="592" spans="1:27" ht="34.5" customHeight="1">
      <c r="A592" s="269"/>
      <c r="B592" s="417"/>
      <c r="C592" s="284" t="s">
        <v>1720</v>
      </c>
      <c r="D592" s="419"/>
      <c r="E592" s="419"/>
      <c r="F592" s="277"/>
      <c r="G592" s="277"/>
      <c r="H592" s="277"/>
      <c r="I592" s="277"/>
      <c r="J592" s="277"/>
      <c r="K592" s="277"/>
      <c r="L592" s="277"/>
      <c r="M592" s="277"/>
      <c r="N592" s="277"/>
      <c r="O592" s="277"/>
      <c r="P592" s="277"/>
      <c r="Q592" s="277"/>
      <c r="R592" s="277"/>
      <c r="S592" s="277">
        <f t="shared" si="58"/>
        <v>0</v>
      </c>
      <c r="T592" s="277" t="e">
        <f>VLOOKUP(T582,'[12]원가집계(설치)'!A$6:V$572,12,0)</f>
        <v>#N/A</v>
      </c>
      <c r="U592" s="277" t="e">
        <f>VLOOKUP(U582,'[12]설치원가(CCTV)'!B$6:U$48,12,0)</f>
        <v>#N/A</v>
      </c>
      <c r="V592" s="277" t="str">
        <f>IF(G581=",","",HLOOKUP(G582,'[12]설치원가(트렁크)'!$F$5:$K$26,15,0))</f>
        <v/>
      </c>
      <c r="W592" s="297" t="str">
        <f>IF(K581=",","",VLOOKUP(K582,'[12]설치원가(병렬)'!B$6:U$46,12,0))</f>
        <v/>
      </c>
      <c r="X592" s="277" t="str">
        <f>IF(I581=",","",HLOOKUP(G582,'[12]설치원가(지하)'!$F$5:$K$26,15,0)*I582)</f>
        <v/>
      </c>
      <c r="Y592" s="279" t="str">
        <f>IFERROR(HLOOKUP(Y582,'[12]설치원가(자동구출운전장치)'!$P$3:$Y$17,9,0),"")</f>
        <v/>
      </c>
      <c r="Z592" s="280" t="e">
        <f t="shared" si="59"/>
        <v>#N/A</v>
      </c>
    </row>
    <row r="593" spans="1:27" ht="34.5" customHeight="1">
      <c r="A593" s="269"/>
      <c r="B593" s="417"/>
      <c r="C593" s="284" t="s">
        <v>1722</v>
      </c>
      <c r="D593" s="419"/>
      <c r="E593" s="419"/>
      <c r="F593" s="287"/>
      <c r="G593" s="277"/>
      <c r="H593" s="277"/>
      <c r="I593" s="277"/>
      <c r="J593" s="277"/>
      <c r="K593" s="277"/>
      <c r="L593" s="277"/>
      <c r="M593" s="277"/>
      <c r="N593" s="277"/>
      <c r="O593" s="277"/>
      <c r="P593" s="277"/>
      <c r="Q593" s="277"/>
      <c r="R593" s="277"/>
      <c r="S593" s="277">
        <f t="shared" si="58"/>
        <v>0</v>
      </c>
      <c r="T593" s="277" t="e">
        <f>VLOOKUP(T582,'[12]원가집계(설치)'!A$6:V$572,13,0)</f>
        <v>#N/A</v>
      </c>
      <c r="U593" s="277" t="e">
        <f>VLOOKUP(U582,'[12]설치원가(CCTV)'!B$6:U$48,13,0)</f>
        <v>#N/A</v>
      </c>
      <c r="V593" s="277" t="str">
        <f>IF(G581=",","",HLOOKUP(G582,'[12]설치원가(트렁크)'!$F$5:$K$26,16,0))</f>
        <v/>
      </c>
      <c r="W593" s="297" t="str">
        <f>IF(K581=",","",VLOOKUP(K582,'[12]설치원가(병렬)'!B$6:U$46,13,0))</f>
        <v/>
      </c>
      <c r="X593" s="277" t="str">
        <f>IF(I581=",","",HLOOKUP(G582,'[12]설치원가(지하)'!$F$5:$K$26,16,0)*I582)</f>
        <v/>
      </c>
      <c r="Y593" s="279" t="str">
        <f>IFERROR(HLOOKUP(Y582,'[12]설치원가(자동구출운전장치)'!$P$3:$Y$17,10,0),"")</f>
        <v/>
      </c>
      <c r="Z593" s="280" t="e">
        <f t="shared" si="59"/>
        <v>#N/A</v>
      </c>
    </row>
    <row r="594" spans="1:27" ht="34.5" customHeight="1">
      <c r="A594" s="269"/>
      <c r="B594" s="417"/>
      <c r="C594" s="284" t="s">
        <v>1724</v>
      </c>
      <c r="D594" s="419"/>
      <c r="E594" s="419"/>
      <c r="F594" s="277"/>
      <c r="G594" s="277"/>
      <c r="H594" s="277"/>
      <c r="I594" s="277"/>
      <c r="J594" s="277"/>
      <c r="K594" s="277"/>
      <c r="L594" s="277"/>
      <c r="M594" s="277"/>
      <c r="N594" s="277"/>
      <c r="O594" s="277"/>
      <c r="P594" s="277"/>
      <c r="Q594" s="277"/>
      <c r="R594" s="277"/>
      <c r="S594" s="277">
        <f t="shared" si="58"/>
        <v>0</v>
      </c>
      <c r="T594" s="277" t="e">
        <f>VLOOKUP(T582,'[12]원가집계(설치)'!A$6:V$572,14,0)</f>
        <v>#N/A</v>
      </c>
      <c r="U594" s="277" t="e">
        <f>VLOOKUP(U582,'[12]설치원가(CCTV)'!B$6:U$48,14,0)</f>
        <v>#N/A</v>
      </c>
      <c r="V594" s="277" t="str">
        <f>IF(G581=",","",HLOOKUP(G582,'[12]설치원가(트렁크)'!$F$5:$K$26,17,0))</f>
        <v/>
      </c>
      <c r="W594" s="297" t="str">
        <f>IF(K581=",","",VLOOKUP(K582,'[12]설치원가(병렬)'!B$6:U$46,14,0))</f>
        <v/>
      </c>
      <c r="X594" s="277" t="str">
        <f>IF(I581=",","",HLOOKUP(G582,'[12]설치원가(지하)'!$F$5:$K$26,17,0)*I582)</f>
        <v/>
      </c>
      <c r="Y594" s="279" t="str">
        <f>IFERROR(HLOOKUP(Y582,'[12]설치원가(자동구출운전장치)'!$P$3:$Y$17,11,0),"")</f>
        <v/>
      </c>
      <c r="Z594" s="280" t="e">
        <f t="shared" si="59"/>
        <v>#N/A</v>
      </c>
    </row>
    <row r="595" spans="1:27" ht="34.5" customHeight="1">
      <c r="A595" s="269"/>
      <c r="B595" s="417"/>
      <c r="C595" s="284" t="s">
        <v>1726</v>
      </c>
      <c r="D595" s="419"/>
      <c r="E595" s="419"/>
      <c r="F595" s="277"/>
      <c r="G595" s="277"/>
      <c r="H595" s="277"/>
      <c r="I595" s="277"/>
      <c r="J595" s="277"/>
      <c r="K595" s="277"/>
      <c r="L595" s="277"/>
      <c r="M595" s="277"/>
      <c r="N595" s="277"/>
      <c r="O595" s="277"/>
      <c r="P595" s="277"/>
      <c r="Q595" s="277"/>
      <c r="R595" s="277"/>
      <c r="S595" s="277">
        <f t="shared" si="58"/>
        <v>0</v>
      </c>
      <c r="T595" s="277" t="e">
        <f>VLOOKUP(T582,'[12]원가집계(설치)'!A$6:V$572,15,0)</f>
        <v>#N/A</v>
      </c>
      <c r="U595" s="277" t="e">
        <f>VLOOKUP(U582,'[12]설치원가(CCTV)'!B$6:U$48,15,0)</f>
        <v>#N/A</v>
      </c>
      <c r="V595" s="277" t="str">
        <f>IF(G581=",","",HLOOKUP(G582,'[12]설치원가(트렁크)'!$F$5:$K$26,10,0))</f>
        <v/>
      </c>
      <c r="W595" s="297" t="str">
        <f>IF(K581=",","",VLOOKUP(K582,'[12]설치원가(병렬)'!B$6:U$46,15,0))</f>
        <v/>
      </c>
      <c r="X595" s="277" t="str">
        <f>IF(I581=",","",HLOOKUP(G582,'[12]설치원가(지하)'!$F$5:$K$26,10,0)*I582)</f>
        <v/>
      </c>
      <c r="Y595" s="279" t="str">
        <f>IFERROR(HLOOKUP(Y582,'[12]설치원가(자동구출운전장치)'!$P$3:$Y$17,12,0),"")</f>
        <v/>
      </c>
      <c r="Z595" s="280" t="e">
        <f t="shared" si="59"/>
        <v>#N/A</v>
      </c>
    </row>
    <row r="596" spans="1:27" ht="34.5" customHeight="1">
      <c r="A596" s="269"/>
      <c r="B596" s="417" t="s">
        <v>1728</v>
      </c>
      <c r="C596" s="418"/>
      <c r="D596" s="419" t="e">
        <f>IF(M581="기계실무",VLOOKUP(D582,'[12]제조원가(기계실무)'!A$6:L$1103,8,0),VLOOKUP(D582,'[12]제조원가(기계실유)'!A$7:L$1104,8,0))</f>
        <v>#N/A</v>
      </c>
      <c r="E596" s="419"/>
      <c r="F596" s="277"/>
      <c r="G596" s="277" t="str">
        <f>IF(G581=",","",HLOOKUP(G582,'[12]제조원가(트렁크)'!$F$5:$K$18,11,0))</f>
        <v/>
      </c>
      <c r="H596" s="277"/>
      <c r="I596" s="277" t="str">
        <f>IF(I581=",","",HLOOKUP(G582,'[12]제조원가(지하층)'!F$5:K$18,10,0)*I582)</f>
        <v/>
      </c>
      <c r="J596" s="277"/>
      <c r="K596" s="277" t="str">
        <f>IF(K581=",","",VLOOKUP(K582,'[12]제조원가(병렬)'!A$6:M$46,9,0))</f>
        <v/>
      </c>
      <c r="L596" s="277"/>
      <c r="M596" s="277"/>
      <c r="N596" s="277"/>
      <c r="O596" s="277"/>
      <c r="P596" s="277"/>
      <c r="Q596" s="277"/>
      <c r="R596" s="277"/>
      <c r="S596" s="277" t="e">
        <f t="shared" si="58"/>
        <v>#N/A</v>
      </c>
      <c r="T596" s="288" t="e">
        <f>SUM(T588:T595)</f>
        <v>#N/A</v>
      </c>
      <c r="U596" s="288" t="e">
        <f>SUM(U588:U595)</f>
        <v>#N/A</v>
      </c>
      <c r="V596" s="288">
        <f>SUM(V588:V595)</f>
        <v>0</v>
      </c>
      <c r="W596" s="288">
        <f>SUM(W588:W595)</f>
        <v>0</v>
      </c>
      <c r="X596" s="288">
        <f>SUM(X588:X595)</f>
        <v>0</v>
      </c>
      <c r="Y596" s="279" t="str">
        <f>IFERROR(HLOOKUP(Y582,'[12]설치원가(자동구출운전장치)'!$P$3:$Y$17,13,0),"")</f>
        <v/>
      </c>
      <c r="Z596" s="280" t="e">
        <f t="shared" si="59"/>
        <v>#N/A</v>
      </c>
    </row>
    <row r="597" spans="1:27" ht="34.5" customHeight="1">
      <c r="A597" s="269"/>
      <c r="B597" s="417" t="s">
        <v>1730</v>
      </c>
      <c r="C597" s="418"/>
      <c r="D597" s="419" t="e">
        <f>IF(M581="기계실무",VLOOKUP(D582,'[12]제조원가(기계실무)'!A$6:L$1103,10,0),VLOOKUP(D582,'[12]제조원가(기계실유)'!A$7:L$1104,10,0))</f>
        <v>#N/A</v>
      </c>
      <c r="E597" s="419"/>
      <c r="F597" s="277"/>
      <c r="G597" s="277" t="str">
        <f>IF(G581=",","",HLOOKUP(G582,'[12]제조원가(트렁크)'!$F$5:$K$18,12,0))</f>
        <v/>
      </c>
      <c r="H597" s="277"/>
      <c r="I597" s="277" t="str">
        <f>IF(I581=",","",HLOOKUP(G582,'[12]제조원가(지하층)'!F$5:K$18,12,0)*I582)</f>
        <v/>
      </c>
      <c r="J597" s="277"/>
      <c r="K597" s="277" t="str">
        <f>IF(K581=",","",VLOOKUP(K582,'[12]제조원가(병렬)'!A$6:M$46,11,0))</f>
        <v/>
      </c>
      <c r="L597" s="277"/>
      <c r="M597" s="277"/>
      <c r="N597" s="277"/>
      <c r="O597" s="277"/>
      <c r="P597" s="277"/>
      <c r="Q597" s="277"/>
      <c r="R597" s="277"/>
      <c r="S597" s="277" t="e">
        <f t="shared" si="58"/>
        <v>#N/A</v>
      </c>
      <c r="T597" s="277" t="e">
        <f>VLOOKUP(T582,'[12]원가집계(설치)'!A$6:V$572,18,0)</f>
        <v>#N/A</v>
      </c>
      <c r="U597" s="277" t="e">
        <f>VLOOKUP(U582,'[12]설치원가(CCTV)'!B$6:U$48,18,0)</f>
        <v>#N/A</v>
      </c>
      <c r="V597" s="277" t="str">
        <f>IF(G581=",","",HLOOKUP(G582,'[12]설치원가(트렁크)'!$F$5:$K$26,20,0))</f>
        <v/>
      </c>
      <c r="W597" s="297" t="str">
        <f>IF(K581=",","",VLOOKUP(K582,'[12]설치원가(병렬)'!B$6:U$46,18,0))</f>
        <v/>
      </c>
      <c r="X597" s="277" t="str">
        <f>IF(I581=",","",HLOOKUP(G582,'[12]설치원가(지하)'!$F$5:$K$26,20,0)*I582)</f>
        <v/>
      </c>
      <c r="Y597" s="279" t="str">
        <f>IFERROR(HLOOKUP(Y582,'[12]설치원가(자동구출운전장치)'!$P$3:$Y$17,14,0),"")</f>
        <v/>
      </c>
      <c r="Z597" s="280" t="e">
        <f t="shared" si="59"/>
        <v>#N/A</v>
      </c>
    </row>
    <row r="598" spans="1:27" ht="34.5" customHeight="1">
      <c r="A598" s="269"/>
      <c r="B598" s="417" t="s">
        <v>1732</v>
      </c>
      <c r="C598" s="418"/>
      <c r="D598" s="419" t="e">
        <f>IF(M581="기계실무",VLOOKUP(D582,'[12]제조원가(기계실무)'!A$6:L$1103,11,0),VLOOKUP(D582,'[12]제조원가(기계실유)'!A$7:L$1104,11,0))</f>
        <v>#N/A</v>
      </c>
      <c r="E598" s="419"/>
      <c r="F598" s="277"/>
      <c r="G598" s="277" t="str">
        <f>IF(G581=",","",HLOOKUP(G582,'[12]제조원가(트렁크)'!$F$5:$K$18,13,0))</f>
        <v/>
      </c>
      <c r="H598" s="277"/>
      <c r="I598" s="277" t="str">
        <f>IF(I581=",","",HLOOKUP(G582,'[12]제조원가(지하층)'!F$5:K$18,13,0)*I582)</f>
        <v/>
      </c>
      <c r="J598" s="277"/>
      <c r="K598" s="277" t="str">
        <f>IF(K581=",","",VLOOKUP(K582,'[12]제조원가(병렬)'!A$6:M$46,12,0))</f>
        <v/>
      </c>
      <c r="L598" s="277"/>
      <c r="M598" s="277"/>
      <c r="N598" s="277"/>
      <c r="O598" s="277"/>
      <c r="P598" s="277"/>
      <c r="Q598" s="277"/>
      <c r="R598" s="277"/>
      <c r="S598" s="277" t="e">
        <f t="shared" si="58"/>
        <v>#N/A</v>
      </c>
      <c r="T598" s="277" t="e">
        <f>VLOOKUP(T582,'[12]원가집계(설치)'!A$6:V$572,19,0)</f>
        <v>#N/A</v>
      </c>
      <c r="U598" s="277" t="e">
        <f>VLOOKUP(U582,'[12]설치원가(CCTV)'!B$6:U$48,19,0)</f>
        <v>#N/A</v>
      </c>
      <c r="V598" s="277" t="str">
        <f>IF(G581=",","",HLOOKUP(G582,'[12]설치원가(트렁크)'!$F$5:$K$26,21,0))</f>
        <v/>
      </c>
      <c r="W598" s="297" t="str">
        <f>IF(K581=",","",VLOOKUP(K582,'[12]설치원가(병렬)'!B$6:U$46,19,0))</f>
        <v/>
      </c>
      <c r="X598" s="277" t="str">
        <f>IF(I581=",","",HLOOKUP(G582,'[12]설치원가(지하)'!$F$5:$K$26,21,0)*I582)</f>
        <v/>
      </c>
      <c r="Y598" s="279" t="str">
        <f>IFERROR(HLOOKUP(Y582,'[12]설치원가(자동구출운전장치)'!$P$3:$Y$17,15,0),"")</f>
        <v/>
      </c>
      <c r="Z598" s="280" t="e">
        <f t="shared" si="59"/>
        <v>#N/A</v>
      </c>
    </row>
    <row r="599" spans="1:27" ht="34.5" customHeight="1">
      <c r="A599" s="269"/>
      <c r="B599" s="417" t="s">
        <v>1734</v>
      </c>
      <c r="C599" s="418"/>
      <c r="D599" s="420"/>
      <c r="E599" s="420"/>
      <c r="F599" s="289"/>
      <c r="G599" s="289"/>
      <c r="H599" s="289"/>
      <c r="I599" s="289"/>
      <c r="J599" s="289"/>
      <c r="K599" s="289"/>
      <c r="L599" s="289"/>
      <c r="M599" s="289"/>
      <c r="N599" s="289"/>
      <c r="O599" s="289"/>
      <c r="P599" s="289"/>
      <c r="Q599" s="289"/>
      <c r="R599" s="289"/>
      <c r="S599" s="277"/>
      <c r="T599" s="289"/>
      <c r="U599" s="289"/>
      <c r="V599" s="289"/>
      <c r="W599" s="290"/>
      <c r="X599" s="289"/>
      <c r="Y599" s="291"/>
      <c r="Z599" s="280">
        <f>[12]예비품산출표!$G$25</f>
        <v>135382.66717791412</v>
      </c>
    </row>
    <row r="600" spans="1:27" ht="34.5" customHeight="1" thickBot="1">
      <c r="A600" s="269"/>
      <c r="B600" s="421" t="s">
        <v>1736</v>
      </c>
      <c r="C600" s="422"/>
      <c r="D600" s="423"/>
      <c r="E600" s="423"/>
      <c r="F600" s="292"/>
      <c r="G600" s="292"/>
      <c r="H600" s="292"/>
      <c r="I600" s="292"/>
      <c r="J600" s="292"/>
      <c r="K600" s="292"/>
      <c r="L600" s="292"/>
      <c r="M600" s="292"/>
      <c r="N600" s="292"/>
      <c r="O600" s="292"/>
      <c r="P600" s="292"/>
      <c r="Q600" s="292"/>
      <c r="R600" s="292"/>
      <c r="S600" s="293"/>
      <c r="T600" s="292"/>
      <c r="U600" s="292"/>
      <c r="V600" s="292"/>
      <c r="W600" s="294"/>
      <c r="X600" s="292"/>
      <c r="Y600" s="295"/>
      <c r="Z600" s="296" t="e">
        <f>VLOOKUP(Z582,'[12]표준보수료(지급)'!A$5:K$218,11,0)</f>
        <v>#N/A</v>
      </c>
      <c r="AA600" s="296" t="e">
        <f>VLOOKUP(Z582,'[12]표준보수료(사급)'!A$5:K$218,11,0)</f>
        <v>#N/A</v>
      </c>
    </row>
    <row r="601" spans="1:27" ht="34.5" customHeight="1" thickBot="1">
      <c r="A601" s="255">
        <f>A581+1</f>
        <v>31</v>
      </c>
      <c r="B601" s="256">
        <f>VLOOKUP(A601,타입입력,3,0)</f>
        <v>0</v>
      </c>
      <c r="C601" s="257" t="s">
        <v>1636</v>
      </c>
      <c r="D601" s="256">
        <f>VLOOKUP(A601,타입입력,5,0)</f>
        <v>0</v>
      </c>
      <c r="E601" s="257" t="s">
        <v>1638</v>
      </c>
      <c r="F601" s="258" t="str">
        <f>IF(G601=0,"",",")</f>
        <v>,</v>
      </c>
      <c r="G601" s="256" t="str">
        <f>IF(VLOOKUP(A601,타입입력,7,0)="",",",VLOOKUP(A601,타입입력,7,0))</f>
        <v>,</v>
      </c>
      <c r="H601" s="258" t="str">
        <f>IF(I601="","",",")</f>
        <v>,</v>
      </c>
      <c r="I601" s="256" t="str">
        <f>IF(VLOOKUP(A601,타입입력,8,0)="",",",VLOOKUP(A601,타입입력,8,0)&amp;"층")</f>
        <v>,</v>
      </c>
      <c r="J601" s="258" t="str">
        <f>IF(K601="","",",")</f>
        <v>,</v>
      </c>
      <c r="K601" s="256" t="str">
        <f>IF(VLOOKUP(A601,타입입력,12,0)="",",",VLOOKUP(A601,타입입력,12,0))</f>
        <v>,</v>
      </c>
      <c r="L601" s="258" t="str">
        <f>IF(M601="","",",")</f>
        <v>,</v>
      </c>
      <c r="M601" s="256" t="str">
        <f>IF(VLOOKUP(A601,타입입력,13,0)="",",",VLOOKUP(A601,타입입력,13,0))</f>
        <v>,</v>
      </c>
      <c r="N601" s="258" t="str">
        <f>IF(O601="","",",")</f>
        <v>,</v>
      </c>
      <c r="O601" s="256" t="str">
        <f>IF(VLOOKUP(A601,타입입력,14,0)="",",",VLOOKUP(A601,타입입력,14,0))</f>
        <v>,</v>
      </c>
      <c r="P601" s="258" t="str">
        <f>IF(Q601="","",",")</f>
        <v>,</v>
      </c>
      <c r="Q601" s="256" t="str">
        <f>IF(VLOOKUP(A601,타입입력,15,0)="",",",VLOOKUP(A601,타입입력,15,0))</f>
        <v>,</v>
      </c>
      <c r="R601" s="258" t="str">
        <f>IF(S601="","",",")</f>
        <v>,</v>
      </c>
      <c r="S601" s="256" t="str">
        <f>IF(VLOOKUP(A601,타입입력,16,0)="",",",VLOOKUP(A601,타입입력,16,0))</f>
        <v>,</v>
      </c>
      <c r="T601" s="256" t="str">
        <f>IF(VLOOKUP(A601,타입입력,17,0)="",",",VLOOKUP(A601,타입입력,17,0))</f>
        <v>,</v>
      </c>
      <c r="U601" s="259" t="str">
        <f>IF(VLOOKUP(A601,타입입력,18,0)="",",",VLOOKUP(A601,타입입력,18,0))</f>
        <v>,</v>
      </c>
      <c r="V601" s="256" t="str">
        <f>IF(VLOOKUP(A601,타입입력,20,0)="",",",VLOOKUP(A601,타입입력,20,0))</f>
        <v>,</v>
      </c>
      <c r="W601" s="256" t="str">
        <f>IF(VLOOKUP(A601,타입입력,21,0)="",",",VLOOKUP(A601,타입입력,21,0))</f>
        <v>,</v>
      </c>
      <c r="X601" s="256" t="str">
        <f>IF(VLOOKUP(A601,타입입력,23,0)="",",",VLOOKUP(A601,타입입력,23,0))</f>
        <v>,</v>
      </c>
      <c r="Y601" s="256"/>
      <c r="Z601" s="260" t="str">
        <f>IF(VLOOKUP(A601,타입입력,22,0)="",",",VLOOKUP(A601,타입입력,22,0))</f>
        <v>,</v>
      </c>
    </row>
    <row r="602" spans="1:27" ht="34.5" customHeight="1">
      <c r="A602" s="262"/>
      <c r="B602" s="433">
        <f>VLOOKUP(A601,타입입력,2,0)</f>
        <v>0</v>
      </c>
      <c r="C602" s="434"/>
      <c r="D602" s="435" t="str">
        <f>CONCATENATE(B601,C601,D601,E601,S601,T601)</f>
        <v>0인승0층,,</v>
      </c>
      <c r="E602" s="435"/>
      <c r="F602" s="263"/>
      <c r="G602" s="263" t="str">
        <f>CONCATENATE(B601,C601)</f>
        <v>0인승</v>
      </c>
      <c r="H602" s="263"/>
      <c r="I602" s="263" t="str">
        <f>MID(I601,3,1)</f>
        <v/>
      </c>
      <c r="J602" s="263"/>
      <c r="K602" s="263" t="str">
        <f>CONCATENATE(D601,E601)</f>
        <v>0층</v>
      </c>
      <c r="L602" s="263"/>
      <c r="M602" s="263"/>
      <c r="N602" s="263"/>
      <c r="O602" s="263"/>
      <c r="P602" s="263"/>
      <c r="Q602" s="263"/>
      <c r="R602" s="263"/>
      <c r="S602" s="263"/>
      <c r="T602" s="263" t="str">
        <f>CONCATENATE(B601,C601,D601,E601,S601)</f>
        <v>0인승0층,</v>
      </c>
      <c r="U602" s="263" t="str">
        <f>CONCATENATE(D601,E601)</f>
        <v>0층</v>
      </c>
      <c r="V602" s="264"/>
      <c r="W602" s="264"/>
      <c r="X602" s="264"/>
      <c r="Y602" s="265" t="e">
        <f>IF(MID(S601,4,1)="m",VALUE(CONCATENATE(B601,LEFT(S601,3))),VALUE(CONCATENATE(B601,LEFT(S601,2))))</f>
        <v>#VALUE!</v>
      </c>
      <c r="Z602" s="266" t="str">
        <f>CONCATENATE(B601,C601,D601,E601)</f>
        <v>0인승0층</v>
      </c>
    </row>
    <row r="603" spans="1:27" ht="34.5" customHeight="1">
      <c r="A603" s="269"/>
      <c r="B603" s="424" t="s">
        <v>1695</v>
      </c>
      <c r="C603" s="425"/>
      <c r="D603" s="426" t="str">
        <f>CONCATENATE(B601,C601,D601,E601)</f>
        <v>0인승0층</v>
      </c>
      <c r="E603" s="426"/>
      <c r="F603" s="270"/>
      <c r="G603" s="271"/>
      <c r="H603" s="270"/>
      <c r="I603" s="270" t="s">
        <v>1696</v>
      </c>
      <c r="J603" s="270"/>
      <c r="K603" s="270"/>
      <c r="L603" s="270"/>
      <c r="M603" s="270"/>
      <c r="N603" s="270"/>
      <c r="O603" s="270" t="str">
        <f>B601&amp;C601&amp;O601</f>
        <v>0인승,</v>
      </c>
      <c r="P603" s="270"/>
      <c r="Q603" s="270"/>
      <c r="R603" s="270"/>
      <c r="S603" s="270"/>
      <c r="T603" s="427" t="s">
        <v>1698</v>
      </c>
      <c r="U603" s="427"/>
      <c r="V603" s="427"/>
      <c r="W603" s="427"/>
      <c r="X603" s="427"/>
      <c r="Y603" s="428"/>
      <c r="Z603" s="429"/>
    </row>
    <row r="604" spans="1:27" ht="34.5" customHeight="1">
      <c r="A604" s="269"/>
      <c r="B604" s="430" t="s">
        <v>1700</v>
      </c>
      <c r="C604" s="431"/>
      <c r="D604" s="432" t="str">
        <f>"본체"&amp;IF(M601="기계실무","("&amp;M601&amp;")","")</f>
        <v>본체</v>
      </c>
      <c r="E604" s="432"/>
      <c r="F604" s="272"/>
      <c r="G604" s="273" t="str">
        <f>G601</f>
        <v>,</v>
      </c>
      <c r="H604" s="272"/>
      <c r="I604" s="273" t="str">
        <f>I601</f>
        <v>,</v>
      </c>
      <c r="J604" s="272"/>
      <c r="K604" s="273" t="str">
        <f>K601</f>
        <v>,</v>
      </c>
      <c r="L604" s="272"/>
      <c r="M604" s="272"/>
      <c r="N604" s="272"/>
      <c r="O604" s="272"/>
      <c r="P604" s="272"/>
      <c r="Q604" s="272"/>
      <c r="R604" s="272"/>
      <c r="S604" s="272" t="s">
        <v>1702</v>
      </c>
      <c r="T604" s="272" t="str">
        <f>"본체"&amp;"("&amp;M601&amp;")"</f>
        <v>본체(,)</v>
      </c>
      <c r="U604" s="272" t="s">
        <v>1703</v>
      </c>
      <c r="V604" s="272" t="s">
        <v>1704</v>
      </c>
      <c r="W604" s="273" t="s">
        <v>1643</v>
      </c>
      <c r="X604" s="273" t="str">
        <f>I601</f>
        <v>,</v>
      </c>
      <c r="Y604" s="274" t="s">
        <v>1706</v>
      </c>
      <c r="Z604" s="275" t="s">
        <v>1702</v>
      </c>
    </row>
    <row r="605" spans="1:27" ht="34.5" customHeight="1">
      <c r="A605" s="269"/>
      <c r="B605" s="417" t="s">
        <v>1708</v>
      </c>
      <c r="C605" s="418"/>
      <c r="D605" s="419" t="e">
        <f>IF(M601="기계실무",VLOOKUP(D602,'[12]제조원가(기계실무)'!A$6:L$1103,4,0),VLOOKUP(D602,'[12]제조원가(기계실유)'!A$7:L$1104,4,0))+IF(O601=",",0,VLOOKUP(O601,[12]특수단가!$A$6:$H$20,8,))+IF(Q601=",",0,VLOOKUP(Q601,[12]특수단가!$A$6:$H$20,8,))+IF(U601=",",0,([12]특수단가!$H$11*(U601+1)))+IF(V601=",",0,VLOOKUP(B601,[12]특수단가!$A$12:$H$17,8,))+IF(W601=",",0,VLOOKUP(W601,[12]특수단가!$A$6:$H$20,8,))+IF(X601=",",0,VLOOKUP(X601,[12]특수단가!$A$6:$H$20,8,))</f>
        <v>#N/A</v>
      </c>
      <c r="E605" s="419"/>
      <c r="F605" s="277"/>
      <c r="G605" s="277" t="str">
        <f>IF(G601=",","",HLOOKUP(G602,'[12]제조원가(트렁크)'!$F$5:$K$18,6,0))</f>
        <v/>
      </c>
      <c r="H605" s="277"/>
      <c r="I605" s="277" t="str">
        <f>IF(I601=",","",HLOOKUP(G602,'[12]제조원가(지하층)'!F$5:K$18,6,0)*I602)</f>
        <v/>
      </c>
      <c r="J605" s="277"/>
      <c r="K605" s="277" t="str">
        <f>IF(K601=",","",VLOOKUP(K602,'[12]제조원가(병렬)'!A$6:M$46,3,0))</f>
        <v/>
      </c>
      <c r="L605" s="277"/>
      <c r="M605" s="277"/>
      <c r="N605" s="277"/>
      <c r="O605" s="277"/>
      <c r="P605" s="277"/>
      <c r="Q605" s="277"/>
      <c r="R605" s="277"/>
      <c r="S605" s="277" t="e">
        <f t="shared" ref="S605:S618" si="60">TRUNC(SUM(D605:Q605))</f>
        <v>#N/A</v>
      </c>
      <c r="T605" s="277" t="e">
        <f>VLOOKUP(T602,'[12]원가집계(설치)'!A$6:V$572,4,0)</f>
        <v>#N/A</v>
      </c>
      <c r="U605" s="277" t="e">
        <f>VLOOKUP(U602,'[12]설치원가(CCTV)'!B$6:U$48,4,0)</f>
        <v>#N/A</v>
      </c>
      <c r="V605" s="278"/>
      <c r="W605" s="297" t="str">
        <f>IF(K601=",","",VLOOKUP(K602,'[12]설치원가(병렬)'!B$6:U$46,4,0))</f>
        <v/>
      </c>
      <c r="X605" s="277" t="str">
        <f>IF(I601=",","",HLOOKUP(G602,'[12]설치원가(지하)'!$F$5:$K$26,6,0)*I602)</f>
        <v/>
      </c>
      <c r="Y605" s="279" t="str">
        <f>IFERROR(HLOOKUP(Y602,'[12]설치원가(자동구출운전장치)'!$P$3:$Y$17,2,0),"")</f>
        <v/>
      </c>
      <c r="Z605" s="280" t="e">
        <f t="shared" ref="Z605:Z618" si="61">TRUNC(SUM(T605:Y605))</f>
        <v>#N/A</v>
      </c>
    </row>
    <row r="606" spans="1:27" ht="34.5" customHeight="1">
      <c r="A606" s="269"/>
      <c r="B606" s="417" t="s">
        <v>66</v>
      </c>
      <c r="C606" s="418"/>
      <c r="D606" s="419" t="e">
        <f>IF(M601="기계실무",VLOOKUP(D602,'[12]제조원가(기계실무)'!A$6:L$1103,5,0),VLOOKUP(D602,'[12]제조원가(기계실유)'!A$7:L$1104,5,0))</f>
        <v>#N/A</v>
      </c>
      <c r="E606" s="419"/>
      <c r="F606" s="277"/>
      <c r="G606" s="277" t="str">
        <f>IF(G601=",","",HLOOKUP(G602,'[12]제조원가(트렁크)'!$F$5:$K$18,7,0))</f>
        <v/>
      </c>
      <c r="H606" s="277"/>
      <c r="I606" s="277" t="str">
        <f>IF(I601=",","",HLOOKUP(G602,'[12]제조원가(지하층)'!F$5:K$18,7,0)*I602)</f>
        <v/>
      </c>
      <c r="J606" s="277"/>
      <c r="K606" s="277" t="str">
        <f>IF(K601=",","",VLOOKUP(K602,'[12]제조원가(병렬)'!A$6:M$46,6,0))</f>
        <v/>
      </c>
      <c r="L606" s="277"/>
      <c r="M606" s="277"/>
      <c r="N606" s="277"/>
      <c r="O606" s="277"/>
      <c r="P606" s="277"/>
      <c r="Q606" s="277"/>
      <c r="R606" s="277"/>
      <c r="S606" s="277" t="e">
        <f t="shared" si="60"/>
        <v>#N/A</v>
      </c>
      <c r="T606" s="277" t="e">
        <f>VLOOKUP(T602,'[12]원가집계(설치)'!A$6:V$572,5,0)</f>
        <v>#N/A</v>
      </c>
      <c r="U606" s="277" t="e">
        <f>VLOOKUP(U602,'[12]설치원가(CCTV)'!B$6:U$48,5,0)</f>
        <v>#N/A</v>
      </c>
      <c r="V606" s="277" t="str">
        <f>IF(G601=",","",HLOOKUP(G602,'[12]설치원가(트렁크)'!$F$5:$K$26,7,0))</f>
        <v/>
      </c>
      <c r="W606" s="297" t="str">
        <f>IF(K601=",","",VLOOKUP(K602,'[12]설치원가(병렬)'!B$6:U$46,5,0))</f>
        <v/>
      </c>
      <c r="X606" s="277" t="str">
        <f>IF(I601=",","",HLOOKUP(G602,'[12]설치원가(지하)'!$F$5:$K$26,7,0)*I602)</f>
        <v/>
      </c>
      <c r="Y606" s="279" t="str">
        <f>IFERROR(HLOOKUP(Y602,'[12]설치원가(자동구출운전장치)'!$P$3:$Y$17,3,0),"")</f>
        <v/>
      </c>
      <c r="Z606" s="280" t="e">
        <f t="shared" si="61"/>
        <v>#N/A</v>
      </c>
    </row>
    <row r="607" spans="1:27" ht="34.5" customHeight="1">
      <c r="A607" s="269"/>
      <c r="B607" s="417" t="s">
        <v>68</v>
      </c>
      <c r="C607" s="418"/>
      <c r="D607" s="419" t="e">
        <f>IF(M601="기계실무",VLOOKUP(D602,'[12]제조원가(기계실무)'!A$6:L$1103,6,0),VLOOKUP(D602,'[12]제조원가(기계실유)'!A$7:L$1104,6,0))</f>
        <v>#N/A</v>
      </c>
      <c r="E607" s="419"/>
      <c r="F607" s="277"/>
      <c r="G607" s="277" t="str">
        <f>IF(G601=",","",HLOOKUP(G602,'[12]제조원가(트렁크)'!$F$5:$K$18,8,0))</f>
        <v/>
      </c>
      <c r="H607" s="277"/>
      <c r="I607" s="277" t="str">
        <f>IF(I601=",","",HLOOKUP(G602,'[12]제조원가(지하층)'!F$5:K$18,8,0)*I602)</f>
        <v/>
      </c>
      <c r="J607" s="277"/>
      <c r="K607" s="277" t="str">
        <f>IF(K601=",","",VLOOKUP(K602,'[12]제조원가(병렬)'!A$6:M$46,7,0))</f>
        <v/>
      </c>
      <c r="L607" s="277"/>
      <c r="M607" s="277"/>
      <c r="N607" s="277"/>
      <c r="O607" s="277"/>
      <c r="P607" s="277"/>
      <c r="Q607" s="277"/>
      <c r="R607" s="277"/>
      <c r="S607" s="277" t="e">
        <f t="shared" si="60"/>
        <v>#N/A</v>
      </c>
      <c r="T607" s="277" t="e">
        <f>VLOOKUP(T602,'[12]원가집계(설치)'!A$6:V$572,6,0)</f>
        <v>#N/A</v>
      </c>
      <c r="U607" s="277" t="e">
        <f>VLOOKUP(U602,'[12]설치원가(CCTV)'!B$6:U$48,6,0)</f>
        <v>#N/A</v>
      </c>
      <c r="V607" s="277" t="str">
        <f>IF(G601=",","",HLOOKUP(G602,'[12]설치원가(트렁크)'!$F$5:$K$26,8,0))</f>
        <v/>
      </c>
      <c r="W607" s="297" t="str">
        <f>IF(K601=",","",VLOOKUP(K602,'[12]설치원가(병렬)'!B$6:U$46,6,0))</f>
        <v/>
      </c>
      <c r="X607" s="277" t="str">
        <f>IF(I601=",","",HLOOKUP(G602,'[12]설치원가(지하)'!$F$5:$K$26,8,0)*I602)</f>
        <v/>
      </c>
      <c r="Y607" s="279" t="str">
        <f>IFERROR(HLOOKUP(Y602,'[12]설치원가(자동구출운전장치)'!$P$3:$Y$17,4,0),"")</f>
        <v/>
      </c>
      <c r="Z607" s="280" t="e">
        <f t="shared" si="61"/>
        <v>#N/A</v>
      </c>
    </row>
    <row r="608" spans="1:27" ht="34.5" customHeight="1">
      <c r="A608" s="269"/>
      <c r="B608" s="417" t="s">
        <v>1712</v>
      </c>
      <c r="C608" s="284" t="s">
        <v>1713</v>
      </c>
      <c r="D608" s="419"/>
      <c r="E608" s="419"/>
      <c r="F608" s="277"/>
      <c r="G608" s="285"/>
      <c r="H608" s="277"/>
      <c r="I608" s="285"/>
      <c r="J608" s="277"/>
      <c r="K608" s="285"/>
      <c r="L608" s="277"/>
      <c r="M608" s="277"/>
      <c r="N608" s="277"/>
      <c r="O608" s="277"/>
      <c r="P608" s="277"/>
      <c r="Q608" s="277"/>
      <c r="R608" s="277"/>
      <c r="S608" s="277">
        <f t="shared" si="60"/>
        <v>0</v>
      </c>
      <c r="T608" s="277" t="e">
        <f>VLOOKUP(T602,'[12]원가집계(설치)'!A$6:V$572,8,0)</f>
        <v>#N/A</v>
      </c>
      <c r="U608" s="277" t="e">
        <f>VLOOKUP(U602,'[12]설치원가(CCTV)'!B$6:U$48,8,0)</f>
        <v>#N/A</v>
      </c>
      <c r="V608" s="277" t="str">
        <f>IF(G601=",","",HLOOKUP(G602,'[12]설치원가(트렁크)'!$F$5:$K$26,11,0))</f>
        <v/>
      </c>
      <c r="W608" s="297" t="str">
        <f>IF(K601=",","",VLOOKUP(K602,'[12]설치원가(병렬)'!B$6:U$46,8,0))</f>
        <v/>
      </c>
      <c r="X608" s="277" t="str">
        <f>IF(I601=",","",HLOOKUP(G602,'[12]설치원가(지하)'!$F$5:$K$26,11,0)*I602)</f>
        <v/>
      </c>
      <c r="Y608" s="279" t="str">
        <f>IFERROR(HLOOKUP(Y602,'[12]설치원가(자동구출운전장치)'!$P$3:$Y$17,5,0),"")</f>
        <v/>
      </c>
      <c r="Z608" s="280" t="e">
        <f t="shared" si="61"/>
        <v>#N/A</v>
      </c>
    </row>
    <row r="609" spans="1:27" ht="34.5" customHeight="1">
      <c r="A609" s="269"/>
      <c r="B609" s="417"/>
      <c r="C609" s="284" t="s">
        <v>1715</v>
      </c>
      <c r="D609" s="419"/>
      <c r="E609" s="419"/>
      <c r="F609" s="277"/>
      <c r="G609" s="277"/>
      <c r="H609" s="277"/>
      <c r="I609" s="277"/>
      <c r="J609" s="277"/>
      <c r="K609" s="277"/>
      <c r="L609" s="277"/>
      <c r="M609" s="277"/>
      <c r="N609" s="277"/>
      <c r="O609" s="277"/>
      <c r="P609" s="277"/>
      <c r="Q609" s="277"/>
      <c r="R609" s="277"/>
      <c r="S609" s="277">
        <f t="shared" si="60"/>
        <v>0</v>
      </c>
      <c r="T609" s="277" t="e">
        <f>VLOOKUP(T602,'[12]원가집계(설치)'!A$6:V$572,9,0)</f>
        <v>#N/A</v>
      </c>
      <c r="U609" s="277" t="e">
        <f>VLOOKUP(U602,'[12]설치원가(CCTV)'!B$6:U$48,9,0)</f>
        <v>#N/A</v>
      </c>
      <c r="V609" s="277" t="str">
        <f>IF(G601=",","",HLOOKUP(G602,'[12]설치원가(트렁크)'!$F$5:$K$26,12,0))</f>
        <v/>
      </c>
      <c r="W609" s="297" t="str">
        <f>IF(K601=",","",VLOOKUP(K602,'[12]설치원가(병렬)'!B$6:U$46,9,0))</f>
        <v/>
      </c>
      <c r="X609" s="277" t="str">
        <f>IF(I601=",","",HLOOKUP(G602,'[12]설치원가(지하)'!$F$5:$K$26,12,0)*I602)</f>
        <v/>
      </c>
      <c r="Y609" s="279" t="str">
        <f>IFERROR(HLOOKUP(Y602,'[12]설치원가(자동구출운전장치)'!$P$3:$Y$17,6,0),"")</f>
        <v/>
      </c>
      <c r="Z609" s="280" t="e">
        <f t="shared" si="61"/>
        <v>#N/A</v>
      </c>
    </row>
    <row r="610" spans="1:27" ht="34.5" customHeight="1">
      <c r="A610" s="269"/>
      <c r="B610" s="417"/>
      <c r="C610" s="284" t="s">
        <v>1716</v>
      </c>
      <c r="D610" s="419"/>
      <c r="E610" s="419"/>
      <c r="F610" s="277"/>
      <c r="G610" s="277"/>
      <c r="H610" s="277"/>
      <c r="I610" s="277"/>
      <c r="J610" s="277"/>
      <c r="K610" s="277"/>
      <c r="L610" s="277"/>
      <c r="M610" s="277"/>
      <c r="N610" s="277"/>
      <c r="O610" s="277"/>
      <c r="P610" s="277"/>
      <c r="Q610" s="277"/>
      <c r="R610" s="277"/>
      <c r="S610" s="277">
        <f t="shared" si="60"/>
        <v>0</v>
      </c>
      <c r="T610" s="277" t="e">
        <f>VLOOKUP(T602,'[12]원가집계(설치)'!A$6:V$572,10,0)</f>
        <v>#N/A</v>
      </c>
      <c r="U610" s="277" t="e">
        <f>VLOOKUP(U602,'[12]설치원가(CCTV)'!B$6:U$48,10,0)</f>
        <v>#N/A</v>
      </c>
      <c r="V610" s="277" t="str">
        <f>IF(G601=",","",HLOOKUP(G602,'[12]설치원가(트렁크)'!$F$5:$K$26,13,0))</f>
        <v/>
      </c>
      <c r="W610" s="297" t="str">
        <f>IF(K601=",","",VLOOKUP(K602,'[12]설치원가(병렬)'!B$6:U$46,10,0))</f>
        <v/>
      </c>
      <c r="X610" s="277" t="str">
        <f>IF(I601=",","",HLOOKUP(G602,'[12]설치원가(지하)'!$F$5:$K$26,13,0)*I602)</f>
        <v/>
      </c>
      <c r="Y610" s="279" t="str">
        <f>IFERROR(HLOOKUP(Y602,'[12]설치원가(자동구출운전장치)'!$P$3:$Y$17,7,0),"")</f>
        <v/>
      </c>
      <c r="Z610" s="280" t="e">
        <f t="shared" si="61"/>
        <v>#N/A</v>
      </c>
    </row>
    <row r="611" spans="1:27" ht="34.5" customHeight="1">
      <c r="A611" s="269"/>
      <c r="B611" s="417"/>
      <c r="C611" s="284" t="s">
        <v>1718</v>
      </c>
      <c r="D611" s="419"/>
      <c r="E611" s="419"/>
      <c r="F611" s="277"/>
      <c r="G611" s="277"/>
      <c r="H611" s="277"/>
      <c r="I611" s="277"/>
      <c r="J611" s="277"/>
      <c r="K611" s="277"/>
      <c r="L611" s="277"/>
      <c r="M611" s="277"/>
      <c r="N611" s="277"/>
      <c r="O611" s="277"/>
      <c r="P611" s="277"/>
      <c r="Q611" s="277"/>
      <c r="R611" s="277"/>
      <c r="S611" s="277">
        <f t="shared" si="60"/>
        <v>0</v>
      </c>
      <c r="T611" s="277" t="e">
        <f>VLOOKUP(T602,'[12]원가집계(설치)'!A$6:V$572,11,0)</f>
        <v>#N/A</v>
      </c>
      <c r="U611" s="277" t="e">
        <f>VLOOKUP(U602,'[12]설치원가(CCTV)'!B$6:U$48,11,0)</f>
        <v>#N/A</v>
      </c>
      <c r="V611" s="277" t="str">
        <f>IF(G601=",","",HLOOKUP(G602,'[12]설치원가(트렁크)'!$F$5:$K$26,14,0))</f>
        <v/>
      </c>
      <c r="W611" s="297" t="str">
        <f>IF(K601=",","",VLOOKUP(K602,'[12]설치원가(병렬)'!B$6:U$46,11,0))</f>
        <v/>
      </c>
      <c r="X611" s="277" t="str">
        <f>IF(I601=",","",HLOOKUP(G602,'[12]설치원가(지하)'!$F$5:$K$26,14,0)*I602)</f>
        <v/>
      </c>
      <c r="Y611" s="279" t="str">
        <f>IFERROR(HLOOKUP(Y602,'[12]설치원가(자동구출운전장치)'!$P$3:$Y$17,8,0),"")</f>
        <v/>
      </c>
      <c r="Z611" s="280" t="e">
        <f t="shared" si="61"/>
        <v>#N/A</v>
      </c>
    </row>
    <row r="612" spans="1:27" ht="34.5" customHeight="1">
      <c r="A612" s="269"/>
      <c r="B612" s="417"/>
      <c r="C612" s="284" t="s">
        <v>1720</v>
      </c>
      <c r="D612" s="419"/>
      <c r="E612" s="419"/>
      <c r="F612" s="277"/>
      <c r="G612" s="277"/>
      <c r="H612" s="277"/>
      <c r="I612" s="277"/>
      <c r="J612" s="277"/>
      <c r="K612" s="277"/>
      <c r="L612" s="277"/>
      <c r="M612" s="277"/>
      <c r="N612" s="277"/>
      <c r="O612" s="277"/>
      <c r="P612" s="277"/>
      <c r="Q612" s="277"/>
      <c r="R612" s="277"/>
      <c r="S612" s="277">
        <f t="shared" si="60"/>
        <v>0</v>
      </c>
      <c r="T612" s="277" t="e">
        <f>VLOOKUP(T602,'[12]원가집계(설치)'!A$6:V$572,12,0)</f>
        <v>#N/A</v>
      </c>
      <c r="U612" s="277" t="e">
        <f>VLOOKUP(U602,'[12]설치원가(CCTV)'!B$6:U$48,12,0)</f>
        <v>#N/A</v>
      </c>
      <c r="V612" s="277" t="str">
        <f>IF(G601=",","",HLOOKUP(G602,'[12]설치원가(트렁크)'!$F$5:$K$26,15,0))</f>
        <v/>
      </c>
      <c r="W612" s="297" t="str">
        <f>IF(K601=",","",VLOOKUP(K602,'[12]설치원가(병렬)'!B$6:U$46,12,0))</f>
        <v/>
      </c>
      <c r="X612" s="277" t="str">
        <f>IF(I601=",","",HLOOKUP(G602,'[12]설치원가(지하)'!$F$5:$K$26,15,0)*I602)</f>
        <v/>
      </c>
      <c r="Y612" s="279" t="str">
        <f>IFERROR(HLOOKUP(Y602,'[12]설치원가(자동구출운전장치)'!$P$3:$Y$17,9,0),"")</f>
        <v/>
      </c>
      <c r="Z612" s="280" t="e">
        <f t="shared" si="61"/>
        <v>#N/A</v>
      </c>
    </row>
    <row r="613" spans="1:27" ht="34.5" customHeight="1">
      <c r="A613" s="269"/>
      <c r="B613" s="417"/>
      <c r="C613" s="284" t="s">
        <v>1722</v>
      </c>
      <c r="D613" s="419"/>
      <c r="E613" s="419"/>
      <c r="F613" s="287"/>
      <c r="G613" s="277"/>
      <c r="H613" s="277"/>
      <c r="I613" s="277"/>
      <c r="J613" s="277"/>
      <c r="K613" s="277"/>
      <c r="L613" s="277"/>
      <c r="M613" s="277"/>
      <c r="N613" s="277"/>
      <c r="O613" s="277"/>
      <c r="P613" s="277"/>
      <c r="Q613" s="277"/>
      <c r="R613" s="277"/>
      <c r="S613" s="277">
        <f t="shared" si="60"/>
        <v>0</v>
      </c>
      <c r="T613" s="277" t="e">
        <f>VLOOKUP(T602,'[12]원가집계(설치)'!A$6:V$572,13,0)</f>
        <v>#N/A</v>
      </c>
      <c r="U613" s="277" t="e">
        <f>VLOOKUP(U602,'[12]설치원가(CCTV)'!B$6:U$48,13,0)</f>
        <v>#N/A</v>
      </c>
      <c r="V613" s="277" t="str">
        <f>IF(G601=",","",HLOOKUP(G602,'[12]설치원가(트렁크)'!$F$5:$K$26,16,0))</f>
        <v/>
      </c>
      <c r="W613" s="297" t="str">
        <f>IF(K601=",","",VLOOKUP(K602,'[12]설치원가(병렬)'!B$6:U$46,13,0))</f>
        <v/>
      </c>
      <c r="X613" s="277" t="str">
        <f>IF(I601=",","",HLOOKUP(G602,'[12]설치원가(지하)'!$F$5:$K$26,16,0)*I602)</f>
        <v/>
      </c>
      <c r="Y613" s="279" t="str">
        <f>IFERROR(HLOOKUP(Y602,'[12]설치원가(자동구출운전장치)'!$P$3:$Y$17,10,0),"")</f>
        <v/>
      </c>
      <c r="Z613" s="280" t="e">
        <f t="shared" si="61"/>
        <v>#N/A</v>
      </c>
    </row>
    <row r="614" spans="1:27" ht="34.5" customHeight="1">
      <c r="A614" s="269"/>
      <c r="B614" s="417"/>
      <c r="C614" s="284" t="s">
        <v>1724</v>
      </c>
      <c r="D614" s="419"/>
      <c r="E614" s="419"/>
      <c r="F614" s="277"/>
      <c r="G614" s="277"/>
      <c r="H614" s="277"/>
      <c r="I614" s="277"/>
      <c r="J614" s="277"/>
      <c r="K614" s="277"/>
      <c r="L614" s="277"/>
      <c r="M614" s="277"/>
      <c r="N614" s="277"/>
      <c r="O614" s="277"/>
      <c r="P614" s="277"/>
      <c r="Q614" s="277"/>
      <c r="R614" s="277"/>
      <c r="S614" s="277">
        <f t="shared" si="60"/>
        <v>0</v>
      </c>
      <c r="T614" s="277" t="e">
        <f>VLOOKUP(T602,'[12]원가집계(설치)'!A$6:V$572,14,0)</f>
        <v>#N/A</v>
      </c>
      <c r="U614" s="277" t="e">
        <f>VLOOKUP(U602,'[12]설치원가(CCTV)'!B$6:U$48,14,0)</f>
        <v>#N/A</v>
      </c>
      <c r="V614" s="277" t="str">
        <f>IF(G601=",","",HLOOKUP(G602,'[12]설치원가(트렁크)'!$F$5:$K$26,17,0))</f>
        <v/>
      </c>
      <c r="W614" s="297" t="str">
        <f>IF(K601=",","",VLOOKUP(K602,'[12]설치원가(병렬)'!B$6:U$46,14,0))</f>
        <v/>
      </c>
      <c r="X614" s="277" t="str">
        <f>IF(I601=",","",HLOOKUP(G602,'[12]설치원가(지하)'!$F$5:$K$26,17,0)*I602)</f>
        <v/>
      </c>
      <c r="Y614" s="279" t="str">
        <f>IFERROR(HLOOKUP(Y602,'[12]설치원가(자동구출운전장치)'!$P$3:$Y$17,11,0),"")</f>
        <v/>
      </c>
      <c r="Z614" s="280" t="e">
        <f t="shared" si="61"/>
        <v>#N/A</v>
      </c>
    </row>
    <row r="615" spans="1:27" ht="34.5" customHeight="1">
      <c r="A615" s="269"/>
      <c r="B615" s="417"/>
      <c r="C615" s="284" t="s">
        <v>1726</v>
      </c>
      <c r="D615" s="419"/>
      <c r="E615" s="419"/>
      <c r="F615" s="277"/>
      <c r="G615" s="277"/>
      <c r="H615" s="277"/>
      <c r="I615" s="277"/>
      <c r="J615" s="277"/>
      <c r="K615" s="277"/>
      <c r="L615" s="277"/>
      <c r="M615" s="277"/>
      <c r="N615" s="277"/>
      <c r="O615" s="277"/>
      <c r="P615" s="277"/>
      <c r="Q615" s="277"/>
      <c r="R615" s="277"/>
      <c r="S615" s="277">
        <f t="shared" si="60"/>
        <v>0</v>
      </c>
      <c r="T615" s="277" t="e">
        <f>VLOOKUP(T602,'[12]원가집계(설치)'!A$6:V$572,15,0)</f>
        <v>#N/A</v>
      </c>
      <c r="U615" s="277" t="e">
        <f>VLOOKUP(U602,'[12]설치원가(CCTV)'!B$6:U$48,15,0)</f>
        <v>#N/A</v>
      </c>
      <c r="V615" s="277" t="str">
        <f>IF(G601=",","",HLOOKUP(G602,'[12]설치원가(트렁크)'!$F$5:$K$26,10,0))</f>
        <v/>
      </c>
      <c r="W615" s="297" t="str">
        <f>IF(K601=",","",VLOOKUP(K602,'[12]설치원가(병렬)'!B$6:U$46,15,0))</f>
        <v/>
      </c>
      <c r="X615" s="277" t="str">
        <f>IF(I601=",","",HLOOKUP(G602,'[12]설치원가(지하)'!$F$5:$K$26,10,0)*I602)</f>
        <v/>
      </c>
      <c r="Y615" s="279" t="str">
        <f>IFERROR(HLOOKUP(Y602,'[12]설치원가(자동구출운전장치)'!$P$3:$Y$17,12,0),"")</f>
        <v/>
      </c>
      <c r="Z615" s="280" t="e">
        <f t="shared" si="61"/>
        <v>#N/A</v>
      </c>
    </row>
    <row r="616" spans="1:27" ht="34.5" customHeight="1">
      <c r="A616" s="269"/>
      <c r="B616" s="417" t="s">
        <v>1728</v>
      </c>
      <c r="C616" s="418"/>
      <c r="D616" s="419" t="e">
        <f>IF(M601="기계실무",VLOOKUP(D602,'[12]제조원가(기계실무)'!A$6:L$1103,8,0),VLOOKUP(D602,'[12]제조원가(기계실유)'!A$7:L$1104,8,0))</f>
        <v>#N/A</v>
      </c>
      <c r="E616" s="419"/>
      <c r="F616" s="277"/>
      <c r="G616" s="277" t="str">
        <f>IF(G601=",","",HLOOKUP(G602,'[12]제조원가(트렁크)'!$F$5:$K$18,11,0))</f>
        <v/>
      </c>
      <c r="H616" s="277"/>
      <c r="I616" s="277" t="str">
        <f>IF(I601=",","",HLOOKUP(G602,'[12]제조원가(지하층)'!F$5:K$18,10,0)*I602)</f>
        <v/>
      </c>
      <c r="J616" s="277"/>
      <c r="K616" s="277" t="str">
        <f>IF(K601=",","",VLOOKUP(K602,'[12]제조원가(병렬)'!A$6:M$46,9,0))</f>
        <v/>
      </c>
      <c r="L616" s="277"/>
      <c r="M616" s="277"/>
      <c r="N616" s="277"/>
      <c r="O616" s="277"/>
      <c r="P616" s="277"/>
      <c r="Q616" s="277"/>
      <c r="R616" s="277"/>
      <c r="S616" s="277" t="e">
        <f t="shared" si="60"/>
        <v>#N/A</v>
      </c>
      <c r="T616" s="288" t="e">
        <f>SUM(T608:T615)</f>
        <v>#N/A</v>
      </c>
      <c r="U616" s="288" t="e">
        <f>SUM(U608:U615)</f>
        <v>#N/A</v>
      </c>
      <c r="V616" s="288">
        <f>SUM(V608:V615)</f>
        <v>0</v>
      </c>
      <c r="W616" s="288">
        <f>SUM(W608:W615)</f>
        <v>0</v>
      </c>
      <c r="X616" s="288">
        <f>SUM(X608:X615)</f>
        <v>0</v>
      </c>
      <c r="Y616" s="279" t="str">
        <f>IFERROR(HLOOKUP(Y602,'[12]설치원가(자동구출운전장치)'!$P$3:$Y$17,13,0),"")</f>
        <v/>
      </c>
      <c r="Z616" s="280" t="e">
        <f t="shared" si="61"/>
        <v>#N/A</v>
      </c>
    </row>
    <row r="617" spans="1:27" ht="34.5" customHeight="1">
      <c r="A617" s="269"/>
      <c r="B617" s="417" t="s">
        <v>1730</v>
      </c>
      <c r="C617" s="418"/>
      <c r="D617" s="419" t="e">
        <f>IF(M601="기계실무",VLOOKUP(D602,'[12]제조원가(기계실무)'!A$6:L$1103,10,0),VLOOKUP(D602,'[12]제조원가(기계실유)'!A$7:L$1104,10,0))</f>
        <v>#N/A</v>
      </c>
      <c r="E617" s="419"/>
      <c r="F617" s="277"/>
      <c r="G617" s="277" t="str">
        <f>IF(G601=",","",HLOOKUP(G602,'[12]제조원가(트렁크)'!$F$5:$K$18,12,0))</f>
        <v/>
      </c>
      <c r="H617" s="277"/>
      <c r="I617" s="277" t="str">
        <f>IF(I601=",","",HLOOKUP(G602,'[12]제조원가(지하층)'!F$5:K$18,12,0)*I602)</f>
        <v/>
      </c>
      <c r="J617" s="277"/>
      <c r="K617" s="277" t="str">
        <f>IF(K601=",","",VLOOKUP(K602,'[12]제조원가(병렬)'!A$6:M$46,11,0))</f>
        <v/>
      </c>
      <c r="L617" s="277"/>
      <c r="M617" s="277"/>
      <c r="N617" s="277"/>
      <c r="O617" s="277"/>
      <c r="P617" s="277"/>
      <c r="Q617" s="277"/>
      <c r="R617" s="277"/>
      <c r="S617" s="277" t="e">
        <f t="shared" si="60"/>
        <v>#N/A</v>
      </c>
      <c r="T617" s="277" t="e">
        <f>VLOOKUP(T602,'[12]원가집계(설치)'!A$6:V$572,18,0)</f>
        <v>#N/A</v>
      </c>
      <c r="U617" s="277" t="e">
        <f>VLOOKUP(U602,'[12]설치원가(CCTV)'!B$6:U$48,18,0)</f>
        <v>#N/A</v>
      </c>
      <c r="V617" s="277" t="str">
        <f>IF(G601=",","",HLOOKUP(G602,'[12]설치원가(트렁크)'!$F$5:$K$26,20,0))</f>
        <v/>
      </c>
      <c r="W617" s="297" t="str">
        <f>IF(K601=",","",VLOOKUP(K602,'[12]설치원가(병렬)'!B$6:U$46,18,0))</f>
        <v/>
      </c>
      <c r="X617" s="277" t="str">
        <f>IF(I601=",","",HLOOKUP(G602,'[12]설치원가(지하)'!$F$5:$K$26,20,0)*I602)</f>
        <v/>
      </c>
      <c r="Y617" s="279" t="str">
        <f>IFERROR(HLOOKUP(Y602,'[12]설치원가(자동구출운전장치)'!$P$3:$Y$17,14,0),"")</f>
        <v/>
      </c>
      <c r="Z617" s="280" t="e">
        <f t="shared" si="61"/>
        <v>#N/A</v>
      </c>
    </row>
    <row r="618" spans="1:27" ht="34.5" customHeight="1">
      <c r="A618" s="269"/>
      <c r="B618" s="417" t="s">
        <v>1732</v>
      </c>
      <c r="C618" s="418"/>
      <c r="D618" s="419" t="e">
        <f>IF(M601="기계실무",VLOOKUP(D602,'[12]제조원가(기계실무)'!A$6:L$1103,11,0),VLOOKUP(D602,'[12]제조원가(기계실유)'!A$7:L$1104,11,0))</f>
        <v>#N/A</v>
      </c>
      <c r="E618" s="419"/>
      <c r="F618" s="277"/>
      <c r="G618" s="277" t="str">
        <f>IF(G601=",","",HLOOKUP(G602,'[12]제조원가(트렁크)'!$F$5:$K$18,13,0))</f>
        <v/>
      </c>
      <c r="H618" s="277"/>
      <c r="I618" s="277" t="str">
        <f>IF(I601=",","",HLOOKUP(G602,'[12]제조원가(지하층)'!F$5:K$18,13,0)*I602)</f>
        <v/>
      </c>
      <c r="J618" s="277"/>
      <c r="K618" s="277" t="str">
        <f>IF(K601=",","",VLOOKUP(K602,'[12]제조원가(병렬)'!A$6:M$46,12,0))</f>
        <v/>
      </c>
      <c r="L618" s="277"/>
      <c r="M618" s="277"/>
      <c r="N618" s="277"/>
      <c r="O618" s="277"/>
      <c r="P618" s="277"/>
      <c r="Q618" s="277"/>
      <c r="R618" s="277"/>
      <c r="S618" s="277" t="e">
        <f t="shared" si="60"/>
        <v>#N/A</v>
      </c>
      <c r="T618" s="277" t="e">
        <f>VLOOKUP(T602,'[12]원가집계(설치)'!A$6:V$572,19,0)</f>
        <v>#N/A</v>
      </c>
      <c r="U618" s="277" t="e">
        <f>VLOOKUP(U602,'[12]설치원가(CCTV)'!B$6:U$48,19,0)</f>
        <v>#N/A</v>
      </c>
      <c r="V618" s="277" t="str">
        <f>IF(G601=",","",HLOOKUP(G602,'[12]설치원가(트렁크)'!$F$5:$K$26,21,0))</f>
        <v/>
      </c>
      <c r="W618" s="297" t="str">
        <f>IF(K601=",","",VLOOKUP(K602,'[12]설치원가(병렬)'!B$6:U$46,19,0))</f>
        <v/>
      </c>
      <c r="X618" s="277" t="str">
        <f>IF(I601=",","",HLOOKUP(G602,'[12]설치원가(지하)'!$F$5:$K$26,21,0)*I602)</f>
        <v/>
      </c>
      <c r="Y618" s="279" t="str">
        <f>IFERROR(HLOOKUP(Y602,'[12]설치원가(자동구출운전장치)'!$P$3:$Y$17,15,0),"")</f>
        <v/>
      </c>
      <c r="Z618" s="280" t="e">
        <f t="shared" si="61"/>
        <v>#N/A</v>
      </c>
    </row>
    <row r="619" spans="1:27" ht="34.5" customHeight="1">
      <c r="A619" s="269"/>
      <c r="B619" s="417" t="s">
        <v>1734</v>
      </c>
      <c r="C619" s="418"/>
      <c r="D619" s="420"/>
      <c r="E619" s="420"/>
      <c r="F619" s="289"/>
      <c r="G619" s="289"/>
      <c r="H619" s="289"/>
      <c r="I619" s="289"/>
      <c r="J619" s="289"/>
      <c r="K619" s="289"/>
      <c r="L619" s="289"/>
      <c r="M619" s="289"/>
      <c r="N619" s="289"/>
      <c r="O619" s="289"/>
      <c r="P619" s="289"/>
      <c r="Q619" s="289"/>
      <c r="R619" s="289"/>
      <c r="S619" s="277"/>
      <c r="T619" s="289"/>
      <c r="U619" s="289"/>
      <c r="V619" s="289"/>
      <c r="W619" s="290"/>
      <c r="X619" s="289"/>
      <c r="Y619" s="291"/>
      <c r="Z619" s="280">
        <f>[12]예비품산출표!$G$25</f>
        <v>135382.66717791412</v>
      </c>
    </row>
    <row r="620" spans="1:27" ht="34.5" customHeight="1" thickBot="1">
      <c r="A620" s="269"/>
      <c r="B620" s="421" t="s">
        <v>1736</v>
      </c>
      <c r="C620" s="422"/>
      <c r="D620" s="423"/>
      <c r="E620" s="423"/>
      <c r="F620" s="292"/>
      <c r="G620" s="292"/>
      <c r="H620" s="292"/>
      <c r="I620" s="292"/>
      <c r="J620" s="292"/>
      <c r="K620" s="292"/>
      <c r="L620" s="292"/>
      <c r="M620" s="292"/>
      <c r="N620" s="292"/>
      <c r="O620" s="292"/>
      <c r="P620" s="292"/>
      <c r="Q620" s="292"/>
      <c r="R620" s="292"/>
      <c r="S620" s="293"/>
      <c r="T620" s="292"/>
      <c r="U620" s="292"/>
      <c r="V620" s="292"/>
      <c r="W620" s="294"/>
      <c r="X620" s="292"/>
      <c r="Y620" s="295"/>
      <c r="Z620" s="296" t="e">
        <f>VLOOKUP(Z602,'[12]표준보수료(지급)'!A$5:K$218,11,0)</f>
        <v>#N/A</v>
      </c>
      <c r="AA620" s="296" t="e">
        <f>VLOOKUP(Z602,'[12]표준보수료(사급)'!A$5:K$218,11,0)</f>
        <v>#N/A</v>
      </c>
    </row>
    <row r="621" spans="1:27" ht="34.5" customHeight="1" thickBot="1">
      <c r="A621" s="255">
        <f>A601+1</f>
        <v>32</v>
      </c>
      <c r="B621" s="256">
        <f>VLOOKUP(A621,타입입력,3,0)</f>
        <v>0</v>
      </c>
      <c r="C621" s="257" t="s">
        <v>1636</v>
      </c>
      <c r="D621" s="256">
        <f>VLOOKUP(A621,타입입력,5,0)</f>
        <v>0</v>
      </c>
      <c r="E621" s="257" t="s">
        <v>1638</v>
      </c>
      <c r="F621" s="258" t="str">
        <f>IF(G621=0,"",",")</f>
        <v>,</v>
      </c>
      <c r="G621" s="256" t="str">
        <f>IF(VLOOKUP(A621,타입입력,7,0)="",",",VLOOKUP(A621,타입입력,7,0))</f>
        <v>,</v>
      </c>
      <c r="H621" s="258" t="str">
        <f>IF(I621="","",",")</f>
        <v>,</v>
      </c>
      <c r="I621" s="256" t="str">
        <f>IF(VLOOKUP(A621,타입입력,8,0)="",",",VLOOKUP(A621,타입입력,8,0)&amp;"층")</f>
        <v>,</v>
      </c>
      <c r="J621" s="258" t="str">
        <f>IF(K621="","",",")</f>
        <v>,</v>
      </c>
      <c r="K621" s="256" t="str">
        <f>IF(VLOOKUP(A621,타입입력,12,0)="",",",VLOOKUP(A621,타입입력,12,0))</f>
        <v>,</v>
      </c>
      <c r="L621" s="258" t="str">
        <f>IF(M621="","",",")</f>
        <v>,</v>
      </c>
      <c r="M621" s="256" t="str">
        <f>IF(VLOOKUP(A621,타입입력,13,0)="",",",VLOOKUP(A621,타입입력,13,0))</f>
        <v>,</v>
      </c>
      <c r="N621" s="258" t="str">
        <f>IF(O621="","",",")</f>
        <v>,</v>
      </c>
      <c r="O621" s="256" t="str">
        <f>IF(VLOOKUP(A621,타입입력,14,0)="",",",VLOOKUP(A621,타입입력,14,0))</f>
        <v>,</v>
      </c>
      <c r="P621" s="258" t="str">
        <f>IF(Q621="","",",")</f>
        <v>,</v>
      </c>
      <c r="Q621" s="256" t="str">
        <f>IF(VLOOKUP(A621,타입입력,15,0)="",",",VLOOKUP(A621,타입입력,15,0))</f>
        <v>,</v>
      </c>
      <c r="R621" s="258" t="str">
        <f>IF(S621="","",",")</f>
        <v>,</v>
      </c>
      <c r="S621" s="256" t="str">
        <f>IF(VLOOKUP(A621,타입입력,16,0)="",",",VLOOKUP(A621,타입입력,16,0))</f>
        <v>,</v>
      </c>
      <c r="T621" s="256" t="str">
        <f>IF(VLOOKUP(A621,타입입력,17,0)="",",",VLOOKUP(A621,타입입력,17,0))</f>
        <v>,</v>
      </c>
      <c r="U621" s="259" t="str">
        <f>IF(VLOOKUP(A621,타입입력,18,0)="",",",VLOOKUP(A621,타입입력,18,0))</f>
        <v>,</v>
      </c>
      <c r="V621" s="256" t="str">
        <f>IF(VLOOKUP(A621,타입입력,20,0)="",",",VLOOKUP(A621,타입입력,20,0))</f>
        <v>,</v>
      </c>
      <c r="W621" s="256" t="str">
        <f>IF(VLOOKUP(A621,타입입력,21,0)="",",",VLOOKUP(A621,타입입력,21,0))</f>
        <v>,</v>
      </c>
      <c r="X621" s="256" t="str">
        <f>IF(VLOOKUP(A621,타입입력,23,0)="",",",VLOOKUP(A621,타입입력,23,0))</f>
        <v>,</v>
      </c>
      <c r="Y621" s="256"/>
      <c r="Z621" s="260" t="str">
        <f>IF(VLOOKUP(A621,타입입력,22,0)="",",",VLOOKUP(A621,타입입력,22,0))</f>
        <v>,</v>
      </c>
    </row>
    <row r="622" spans="1:27" ht="34.5" customHeight="1">
      <c r="A622" s="262"/>
      <c r="B622" s="433">
        <f>VLOOKUP(A621,타입입력,2,0)</f>
        <v>0</v>
      </c>
      <c r="C622" s="434"/>
      <c r="D622" s="435" t="str">
        <f>CONCATENATE(B621,C621,D621,E621,S621,T621)</f>
        <v>0인승0층,,</v>
      </c>
      <c r="E622" s="435"/>
      <c r="F622" s="263"/>
      <c r="G622" s="263" t="str">
        <f>CONCATENATE(B621,C621)</f>
        <v>0인승</v>
      </c>
      <c r="H622" s="263"/>
      <c r="I622" s="263" t="str">
        <f>MID(I621,3,1)</f>
        <v/>
      </c>
      <c r="J622" s="263"/>
      <c r="K622" s="263" t="str">
        <f>CONCATENATE(D621,E621)</f>
        <v>0층</v>
      </c>
      <c r="L622" s="263"/>
      <c r="M622" s="263"/>
      <c r="N622" s="263"/>
      <c r="O622" s="263"/>
      <c r="P622" s="263"/>
      <c r="Q622" s="263"/>
      <c r="R622" s="263"/>
      <c r="S622" s="263"/>
      <c r="T622" s="263" t="str">
        <f>CONCATENATE(B621,C621,D621,E621,S621)</f>
        <v>0인승0층,</v>
      </c>
      <c r="U622" s="263" t="str">
        <f>CONCATENATE(D621,E621)</f>
        <v>0층</v>
      </c>
      <c r="V622" s="264"/>
      <c r="W622" s="264"/>
      <c r="X622" s="264"/>
      <c r="Y622" s="265" t="e">
        <f>IF(MID(S621,4,1)="m",VALUE(CONCATENATE(B621,LEFT(S621,3))),VALUE(CONCATENATE(B621,LEFT(S621,2))))</f>
        <v>#VALUE!</v>
      </c>
      <c r="Z622" s="266" t="str">
        <f>CONCATENATE(B621,C621,D621,E621)</f>
        <v>0인승0층</v>
      </c>
    </row>
    <row r="623" spans="1:27" ht="34.5" customHeight="1">
      <c r="A623" s="269"/>
      <c r="B623" s="424" t="s">
        <v>1695</v>
      </c>
      <c r="C623" s="425"/>
      <c r="D623" s="426" t="str">
        <f>CONCATENATE(B621,C621,D621,E621)</f>
        <v>0인승0층</v>
      </c>
      <c r="E623" s="426"/>
      <c r="F623" s="270"/>
      <c r="G623" s="271"/>
      <c r="H623" s="270"/>
      <c r="I623" s="270" t="s">
        <v>1696</v>
      </c>
      <c r="J623" s="270"/>
      <c r="K623" s="270"/>
      <c r="L623" s="270"/>
      <c r="M623" s="270"/>
      <c r="N623" s="270"/>
      <c r="O623" s="270" t="str">
        <f>B621&amp;C621&amp;O621</f>
        <v>0인승,</v>
      </c>
      <c r="P623" s="270"/>
      <c r="Q623" s="270"/>
      <c r="R623" s="270"/>
      <c r="S623" s="270"/>
      <c r="T623" s="427" t="s">
        <v>1698</v>
      </c>
      <c r="U623" s="427"/>
      <c r="V623" s="427"/>
      <c r="W623" s="427"/>
      <c r="X623" s="427"/>
      <c r="Y623" s="428"/>
      <c r="Z623" s="429"/>
    </row>
    <row r="624" spans="1:27" ht="34.5" customHeight="1">
      <c r="A624" s="269"/>
      <c r="B624" s="430" t="s">
        <v>1700</v>
      </c>
      <c r="C624" s="431"/>
      <c r="D624" s="432" t="str">
        <f>"본체"&amp;IF(M621="기계실무","("&amp;M621&amp;")","")</f>
        <v>본체</v>
      </c>
      <c r="E624" s="432"/>
      <c r="F624" s="272"/>
      <c r="G624" s="273" t="str">
        <f>G621</f>
        <v>,</v>
      </c>
      <c r="H624" s="272"/>
      <c r="I624" s="273" t="str">
        <f>I621</f>
        <v>,</v>
      </c>
      <c r="J624" s="272"/>
      <c r="K624" s="273" t="str">
        <f>K621</f>
        <v>,</v>
      </c>
      <c r="L624" s="272"/>
      <c r="M624" s="272"/>
      <c r="N624" s="272"/>
      <c r="O624" s="272"/>
      <c r="P624" s="272"/>
      <c r="Q624" s="272"/>
      <c r="R624" s="272"/>
      <c r="S624" s="272" t="s">
        <v>1702</v>
      </c>
      <c r="T624" s="272" t="str">
        <f>"본체"&amp;"("&amp;M621&amp;")"</f>
        <v>본체(,)</v>
      </c>
      <c r="U624" s="272" t="s">
        <v>1703</v>
      </c>
      <c r="V624" s="272" t="s">
        <v>1704</v>
      </c>
      <c r="W624" s="273" t="s">
        <v>1643</v>
      </c>
      <c r="X624" s="273" t="str">
        <f>I621</f>
        <v>,</v>
      </c>
      <c r="Y624" s="274" t="s">
        <v>1706</v>
      </c>
      <c r="Z624" s="275" t="s">
        <v>1702</v>
      </c>
    </row>
    <row r="625" spans="1:27" ht="34.5" customHeight="1">
      <c r="A625" s="269"/>
      <c r="B625" s="417" t="s">
        <v>1708</v>
      </c>
      <c r="C625" s="418"/>
      <c r="D625" s="419" t="e">
        <f>IF(M621="기계실무",VLOOKUP(D622,'[12]제조원가(기계실무)'!A$6:L$1103,4,0),VLOOKUP(D622,'[12]제조원가(기계실유)'!A$7:L$1104,4,0))+IF(O621=",",0,VLOOKUP(O621,[12]특수단가!$A$6:$H$20,8,))+IF(Q621=",",0,VLOOKUP(Q621,[12]특수단가!$A$6:$H$20,8,))+IF(U621=",",0,([12]특수단가!$H$11*(U621+1)))+IF(V621=",",0,VLOOKUP(B621,[12]특수단가!$A$12:$H$17,8,))+IF(W621=",",0,VLOOKUP(W621,[12]특수단가!$A$6:$H$20,8,))+IF(X621=",",0,VLOOKUP(X621,[12]특수단가!$A$6:$H$20,8,))</f>
        <v>#N/A</v>
      </c>
      <c r="E625" s="419"/>
      <c r="F625" s="277"/>
      <c r="G625" s="277" t="str">
        <f>IF(G621=",","",HLOOKUP(G622,'[12]제조원가(트렁크)'!$F$5:$K$18,6,0))</f>
        <v/>
      </c>
      <c r="H625" s="277"/>
      <c r="I625" s="277" t="str">
        <f>IF(I621=",","",HLOOKUP(G622,'[12]제조원가(지하층)'!F$5:K$18,6,0)*I622)</f>
        <v/>
      </c>
      <c r="J625" s="277"/>
      <c r="K625" s="277" t="str">
        <f>IF(K621=",","",VLOOKUP(K622,'[12]제조원가(병렬)'!A$6:M$46,3,0))</f>
        <v/>
      </c>
      <c r="L625" s="277"/>
      <c r="M625" s="277"/>
      <c r="N625" s="277"/>
      <c r="O625" s="277"/>
      <c r="P625" s="277"/>
      <c r="Q625" s="277"/>
      <c r="R625" s="277"/>
      <c r="S625" s="277" t="e">
        <f t="shared" ref="S625:S638" si="62">TRUNC(SUM(D625:Q625))</f>
        <v>#N/A</v>
      </c>
      <c r="T625" s="277" t="e">
        <f>VLOOKUP(T622,'[12]원가집계(설치)'!A$6:V$572,4,0)</f>
        <v>#N/A</v>
      </c>
      <c r="U625" s="277" t="e">
        <f>VLOOKUP(U622,'[12]설치원가(CCTV)'!B$6:U$48,4,0)</f>
        <v>#N/A</v>
      </c>
      <c r="V625" s="278"/>
      <c r="W625" s="297" t="str">
        <f>IF(K621=",","",VLOOKUP(K622,'[12]설치원가(병렬)'!B$6:U$46,4,0))</f>
        <v/>
      </c>
      <c r="X625" s="277" t="str">
        <f>IF(I621=",","",HLOOKUP(G622,'[12]설치원가(지하)'!$F$5:$K$26,6,0)*I622)</f>
        <v/>
      </c>
      <c r="Y625" s="279" t="str">
        <f>IFERROR(HLOOKUP(Y622,'[12]설치원가(자동구출운전장치)'!$P$3:$Y$17,2,0),"")</f>
        <v/>
      </c>
      <c r="Z625" s="280" t="e">
        <f t="shared" ref="Z625:Z638" si="63">TRUNC(SUM(T625:Y625))</f>
        <v>#N/A</v>
      </c>
    </row>
    <row r="626" spans="1:27" ht="34.5" customHeight="1">
      <c r="A626" s="269"/>
      <c r="B626" s="417" t="s">
        <v>66</v>
      </c>
      <c r="C626" s="418"/>
      <c r="D626" s="419" t="e">
        <f>IF(M621="기계실무",VLOOKUP(D622,'[12]제조원가(기계실무)'!A$6:L$1103,5,0),VLOOKUP(D622,'[12]제조원가(기계실유)'!A$7:L$1104,5,0))</f>
        <v>#N/A</v>
      </c>
      <c r="E626" s="419"/>
      <c r="F626" s="277"/>
      <c r="G626" s="277" t="str">
        <f>IF(G621=",","",HLOOKUP(G622,'[12]제조원가(트렁크)'!$F$5:$K$18,7,0))</f>
        <v/>
      </c>
      <c r="H626" s="277"/>
      <c r="I626" s="277" t="str">
        <f>IF(I621=",","",HLOOKUP(G622,'[12]제조원가(지하층)'!F$5:K$18,7,0)*I622)</f>
        <v/>
      </c>
      <c r="J626" s="277"/>
      <c r="K626" s="277" t="str">
        <f>IF(K621=",","",VLOOKUP(K622,'[12]제조원가(병렬)'!A$6:M$46,6,0))</f>
        <v/>
      </c>
      <c r="L626" s="277"/>
      <c r="M626" s="277"/>
      <c r="N626" s="277"/>
      <c r="O626" s="277"/>
      <c r="P626" s="277"/>
      <c r="Q626" s="277"/>
      <c r="R626" s="277"/>
      <c r="S626" s="277" t="e">
        <f t="shared" si="62"/>
        <v>#N/A</v>
      </c>
      <c r="T626" s="277" t="e">
        <f>VLOOKUP(T622,'[12]원가집계(설치)'!A$6:V$572,5,0)</f>
        <v>#N/A</v>
      </c>
      <c r="U626" s="277" t="e">
        <f>VLOOKUP(U622,'[12]설치원가(CCTV)'!B$6:U$48,5,0)</f>
        <v>#N/A</v>
      </c>
      <c r="V626" s="277" t="str">
        <f>IF(G621=",","",HLOOKUP(G622,'[12]설치원가(트렁크)'!$F$5:$K$26,7,0))</f>
        <v/>
      </c>
      <c r="W626" s="297" t="str">
        <f>IF(K621=",","",VLOOKUP(K622,'[12]설치원가(병렬)'!B$6:U$46,5,0))</f>
        <v/>
      </c>
      <c r="X626" s="277" t="str">
        <f>IF(I621=",","",HLOOKUP(G622,'[12]설치원가(지하)'!$F$5:$K$26,7,0)*I622)</f>
        <v/>
      </c>
      <c r="Y626" s="279" t="str">
        <f>IFERROR(HLOOKUP(Y622,'[12]설치원가(자동구출운전장치)'!$P$3:$Y$17,3,0),"")</f>
        <v/>
      </c>
      <c r="Z626" s="280" t="e">
        <f t="shared" si="63"/>
        <v>#N/A</v>
      </c>
    </row>
    <row r="627" spans="1:27" ht="34.5" customHeight="1">
      <c r="A627" s="269"/>
      <c r="B627" s="417" t="s">
        <v>68</v>
      </c>
      <c r="C627" s="418"/>
      <c r="D627" s="419" t="e">
        <f>IF(M621="기계실무",VLOOKUP(D622,'[12]제조원가(기계실무)'!A$6:L$1103,6,0),VLOOKUP(D622,'[12]제조원가(기계실유)'!A$7:L$1104,6,0))</f>
        <v>#N/A</v>
      </c>
      <c r="E627" s="419"/>
      <c r="F627" s="277"/>
      <c r="G627" s="277" t="str">
        <f>IF(G621=",","",HLOOKUP(G622,'[12]제조원가(트렁크)'!$F$5:$K$18,8,0))</f>
        <v/>
      </c>
      <c r="H627" s="277"/>
      <c r="I627" s="277" t="str">
        <f>IF(I621=",","",HLOOKUP(G622,'[12]제조원가(지하층)'!F$5:K$18,8,0)*I622)</f>
        <v/>
      </c>
      <c r="J627" s="277"/>
      <c r="K627" s="277" t="str">
        <f>IF(K621=",","",VLOOKUP(K622,'[12]제조원가(병렬)'!A$6:M$46,7,0))</f>
        <v/>
      </c>
      <c r="L627" s="277"/>
      <c r="M627" s="277"/>
      <c r="N627" s="277"/>
      <c r="O627" s="277"/>
      <c r="P627" s="277"/>
      <c r="Q627" s="277"/>
      <c r="R627" s="277"/>
      <c r="S627" s="277" t="e">
        <f t="shared" si="62"/>
        <v>#N/A</v>
      </c>
      <c r="T627" s="277" t="e">
        <f>VLOOKUP(T622,'[12]원가집계(설치)'!A$6:V$572,6,0)</f>
        <v>#N/A</v>
      </c>
      <c r="U627" s="277" t="e">
        <f>VLOOKUP(U622,'[12]설치원가(CCTV)'!B$6:U$48,6,0)</f>
        <v>#N/A</v>
      </c>
      <c r="V627" s="277" t="str">
        <f>IF(G621=",","",HLOOKUP(G622,'[12]설치원가(트렁크)'!$F$5:$K$26,8,0))</f>
        <v/>
      </c>
      <c r="W627" s="297" t="str">
        <f>IF(K621=",","",VLOOKUP(K622,'[12]설치원가(병렬)'!B$6:U$46,6,0))</f>
        <v/>
      </c>
      <c r="X627" s="277" t="str">
        <f>IF(I621=",","",HLOOKUP(G622,'[12]설치원가(지하)'!$F$5:$K$26,8,0)*I622)</f>
        <v/>
      </c>
      <c r="Y627" s="279" t="str">
        <f>IFERROR(HLOOKUP(Y622,'[12]설치원가(자동구출운전장치)'!$P$3:$Y$17,4,0),"")</f>
        <v/>
      </c>
      <c r="Z627" s="280" t="e">
        <f t="shared" si="63"/>
        <v>#N/A</v>
      </c>
    </row>
    <row r="628" spans="1:27" ht="34.5" customHeight="1">
      <c r="A628" s="269"/>
      <c r="B628" s="417" t="s">
        <v>1712</v>
      </c>
      <c r="C628" s="284" t="s">
        <v>1713</v>
      </c>
      <c r="D628" s="419"/>
      <c r="E628" s="419"/>
      <c r="F628" s="277"/>
      <c r="G628" s="285"/>
      <c r="H628" s="277"/>
      <c r="I628" s="285"/>
      <c r="J628" s="277"/>
      <c r="K628" s="285"/>
      <c r="L628" s="277"/>
      <c r="M628" s="277"/>
      <c r="N628" s="277"/>
      <c r="O628" s="277"/>
      <c r="P628" s="277"/>
      <c r="Q628" s="277"/>
      <c r="R628" s="277"/>
      <c r="S628" s="277">
        <f t="shared" si="62"/>
        <v>0</v>
      </c>
      <c r="T628" s="277" t="e">
        <f>VLOOKUP(T622,'[12]원가집계(설치)'!A$6:V$572,8,0)</f>
        <v>#N/A</v>
      </c>
      <c r="U628" s="277" t="e">
        <f>VLOOKUP(U622,'[12]설치원가(CCTV)'!B$6:U$48,8,0)</f>
        <v>#N/A</v>
      </c>
      <c r="V628" s="277" t="str">
        <f>IF(G621=",","",HLOOKUP(G622,'[12]설치원가(트렁크)'!$F$5:$K$26,11,0))</f>
        <v/>
      </c>
      <c r="W628" s="297" t="str">
        <f>IF(K621=",","",VLOOKUP(K622,'[12]설치원가(병렬)'!B$6:U$46,8,0))</f>
        <v/>
      </c>
      <c r="X628" s="277" t="str">
        <f>IF(I621=",","",HLOOKUP(G622,'[12]설치원가(지하)'!$F$5:$K$26,11,0)*I622)</f>
        <v/>
      </c>
      <c r="Y628" s="279" t="str">
        <f>IFERROR(HLOOKUP(Y622,'[12]설치원가(자동구출운전장치)'!$P$3:$Y$17,5,0),"")</f>
        <v/>
      </c>
      <c r="Z628" s="280" t="e">
        <f t="shared" si="63"/>
        <v>#N/A</v>
      </c>
    </row>
    <row r="629" spans="1:27" ht="34.5" customHeight="1">
      <c r="A629" s="269"/>
      <c r="B629" s="417"/>
      <c r="C629" s="284" t="s">
        <v>1715</v>
      </c>
      <c r="D629" s="419"/>
      <c r="E629" s="419"/>
      <c r="F629" s="277"/>
      <c r="G629" s="277"/>
      <c r="H629" s="277"/>
      <c r="I629" s="277"/>
      <c r="J629" s="277"/>
      <c r="K629" s="277"/>
      <c r="L629" s="277"/>
      <c r="M629" s="277"/>
      <c r="N629" s="277"/>
      <c r="O629" s="277"/>
      <c r="P629" s="277"/>
      <c r="Q629" s="277"/>
      <c r="R629" s="277"/>
      <c r="S629" s="277">
        <f t="shared" si="62"/>
        <v>0</v>
      </c>
      <c r="T629" s="277" t="e">
        <f>VLOOKUP(T622,'[12]원가집계(설치)'!A$6:V$572,9,0)</f>
        <v>#N/A</v>
      </c>
      <c r="U629" s="277" t="e">
        <f>VLOOKUP(U622,'[12]설치원가(CCTV)'!B$6:U$48,9,0)</f>
        <v>#N/A</v>
      </c>
      <c r="V629" s="277" t="str">
        <f>IF(G621=",","",HLOOKUP(G622,'[12]설치원가(트렁크)'!$F$5:$K$26,12,0))</f>
        <v/>
      </c>
      <c r="W629" s="297" t="str">
        <f>IF(K621=",","",VLOOKUP(K622,'[12]설치원가(병렬)'!B$6:U$46,9,0))</f>
        <v/>
      </c>
      <c r="X629" s="277" t="str">
        <f>IF(I621=",","",HLOOKUP(G622,'[12]설치원가(지하)'!$F$5:$K$26,12,0)*I622)</f>
        <v/>
      </c>
      <c r="Y629" s="279" t="str">
        <f>IFERROR(HLOOKUP(Y622,'[12]설치원가(자동구출운전장치)'!$P$3:$Y$17,6,0),"")</f>
        <v/>
      </c>
      <c r="Z629" s="280" t="e">
        <f t="shared" si="63"/>
        <v>#N/A</v>
      </c>
    </row>
    <row r="630" spans="1:27" ht="34.5" customHeight="1">
      <c r="A630" s="269"/>
      <c r="B630" s="417"/>
      <c r="C630" s="284" t="s">
        <v>1716</v>
      </c>
      <c r="D630" s="419"/>
      <c r="E630" s="419"/>
      <c r="F630" s="277"/>
      <c r="G630" s="277"/>
      <c r="H630" s="277"/>
      <c r="I630" s="277"/>
      <c r="J630" s="277"/>
      <c r="K630" s="277"/>
      <c r="L630" s="277"/>
      <c r="M630" s="277"/>
      <c r="N630" s="277"/>
      <c r="O630" s="277"/>
      <c r="P630" s="277"/>
      <c r="Q630" s="277"/>
      <c r="R630" s="277"/>
      <c r="S630" s="277">
        <f t="shared" si="62"/>
        <v>0</v>
      </c>
      <c r="T630" s="277" t="e">
        <f>VLOOKUP(T622,'[12]원가집계(설치)'!A$6:V$572,10,0)</f>
        <v>#N/A</v>
      </c>
      <c r="U630" s="277" t="e">
        <f>VLOOKUP(U622,'[12]설치원가(CCTV)'!B$6:U$48,10,0)</f>
        <v>#N/A</v>
      </c>
      <c r="V630" s="277" t="str">
        <f>IF(G621=",","",HLOOKUP(G622,'[12]설치원가(트렁크)'!$F$5:$K$26,13,0))</f>
        <v/>
      </c>
      <c r="W630" s="297" t="str">
        <f>IF(K621=",","",VLOOKUP(K622,'[12]설치원가(병렬)'!B$6:U$46,10,0))</f>
        <v/>
      </c>
      <c r="X630" s="277" t="str">
        <f>IF(I621=",","",HLOOKUP(G622,'[12]설치원가(지하)'!$F$5:$K$26,13,0)*I622)</f>
        <v/>
      </c>
      <c r="Y630" s="279" t="str">
        <f>IFERROR(HLOOKUP(Y622,'[12]설치원가(자동구출운전장치)'!$P$3:$Y$17,7,0),"")</f>
        <v/>
      </c>
      <c r="Z630" s="280" t="e">
        <f t="shared" si="63"/>
        <v>#N/A</v>
      </c>
    </row>
    <row r="631" spans="1:27" ht="34.5" customHeight="1">
      <c r="A631" s="269"/>
      <c r="B631" s="417"/>
      <c r="C631" s="284" t="s">
        <v>1718</v>
      </c>
      <c r="D631" s="419"/>
      <c r="E631" s="419"/>
      <c r="F631" s="277"/>
      <c r="G631" s="277"/>
      <c r="H631" s="277"/>
      <c r="I631" s="277"/>
      <c r="J631" s="277"/>
      <c r="K631" s="277"/>
      <c r="L631" s="277"/>
      <c r="M631" s="277"/>
      <c r="N631" s="277"/>
      <c r="O631" s="277"/>
      <c r="P631" s="277"/>
      <c r="Q631" s="277"/>
      <c r="R631" s="277"/>
      <c r="S631" s="277">
        <f t="shared" si="62"/>
        <v>0</v>
      </c>
      <c r="T631" s="277" t="e">
        <f>VLOOKUP(T622,'[12]원가집계(설치)'!A$6:V$572,11,0)</f>
        <v>#N/A</v>
      </c>
      <c r="U631" s="277" t="e">
        <f>VLOOKUP(U622,'[12]설치원가(CCTV)'!B$6:U$48,11,0)</f>
        <v>#N/A</v>
      </c>
      <c r="V631" s="277" t="str">
        <f>IF(G621=",","",HLOOKUP(G622,'[12]설치원가(트렁크)'!$F$5:$K$26,14,0))</f>
        <v/>
      </c>
      <c r="W631" s="297" t="str">
        <f>IF(K621=",","",VLOOKUP(K622,'[12]설치원가(병렬)'!B$6:U$46,11,0))</f>
        <v/>
      </c>
      <c r="X631" s="277" t="str">
        <f>IF(I621=",","",HLOOKUP(G622,'[12]설치원가(지하)'!$F$5:$K$26,14,0)*I622)</f>
        <v/>
      </c>
      <c r="Y631" s="279" t="str">
        <f>IFERROR(HLOOKUP(Y622,'[12]설치원가(자동구출운전장치)'!$P$3:$Y$17,8,0),"")</f>
        <v/>
      </c>
      <c r="Z631" s="280" t="e">
        <f t="shared" si="63"/>
        <v>#N/A</v>
      </c>
    </row>
    <row r="632" spans="1:27" ht="34.5" customHeight="1">
      <c r="A632" s="269"/>
      <c r="B632" s="417"/>
      <c r="C632" s="284" t="s">
        <v>1720</v>
      </c>
      <c r="D632" s="419"/>
      <c r="E632" s="419"/>
      <c r="F632" s="277"/>
      <c r="G632" s="277"/>
      <c r="H632" s="277"/>
      <c r="I632" s="277"/>
      <c r="J632" s="277"/>
      <c r="K632" s="277"/>
      <c r="L632" s="277"/>
      <c r="M632" s="277"/>
      <c r="N632" s="277"/>
      <c r="O632" s="277"/>
      <c r="P632" s="277"/>
      <c r="Q632" s="277"/>
      <c r="R632" s="277"/>
      <c r="S632" s="277">
        <f t="shared" si="62"/>
        <v>0</v>
      </c>
      <c r="T632" s="277" t="e">
        <f>VLOOKUP(T622,'[12]원가집계(설치)'!A$6:V$572,12,0)</f>
        <v>#N/A</v>
      </c>
      <c r="U632" s="277" t="e">
        <f>VLOOKUP(U622,'[12]설치원가(CCTV)'!B$6:U$48,12,0)</f>
        <v>#N/A</v>
      </c>
      <c r="V632" s="277" t="str">
        <f>IF(G621=",","",HLOOKUP(G622,'[12]설치원가(트렁크)'!$F$5:$K$26,15,0))</f>
        <v/>
      </c>
      <c r="W632" s="297" t="str">
        <f>IF(K621=",","",VLOOKUP(K622,'[12]설치원가(병렬)'!B$6:U$46,12,0))</f>
        <v/>
      </c>
      <c r="X632" s="277" t="str">
        <f>IF(I621=",","",HLOOKUP(G622,'[12]설치원가(지하)'!$F$5:$K$26,15,0)*I622)</f>
        <v/>
      </c>
      <c r="Y632" s="279" t="str">
        <f>IFERROR(HLOOKUP(Y622,'[12]설치원가(자동구출운전장치)'!$P$3:$Y$17,9,0),"")</f>
        <v/>
      </c>
      <c r="Z632" s="280" t="e">
        <f t="shared" si="63"/>
        <v>#N/A</v>
      </c>
    </row>
    <row r="633" spans="1:27" ht="34.5" customHeight="1">
      <c r="A633" s="269"/>
      <c r="B633" s="417"/>
      <c r="C633" s="284" t="s">
        <v>1722</v>
      </c>
      <c r="D633" s="419"/>
      <c r="E633" s="419"/>
      <c r="F633" s="287"/>
      <c r="G633" s="277"/>
      <c r="H633" s="277"/>
      <c r="I633" s="277"/>
      <c r="J633" s="277"/>
      <c r="K633" s="277"/>
      <c r="L633" s="277"/>
      <c r="M633" s="277"/>
      <c r="N633" s="277"/>
      <c r="O633" s="277"/>
      <c r="P633" s="277"/>
      <c r="Q633" s="277"/>
      <c r="R633" s="277"/>
      <c r="S633" s="277">
        <f t="shared" si="62"/>
        <v>0</v>
      </c>
      <c r="T633" s="277" t="e">
        <f>VLOOKUP(T622,'[12]원가집계(설치)'!A$6:V$572,13,0)</f>
        <v>#N/A</v>
      </c>
      <c r="U633" s="277" t="e">
        <f>VLOOKUP(U622,'[12]설치원가(CCTV)'!B$6:U$48,13,0)</f>
        <v>#N/A</v>
      </c>
      <c r="V633" s="277" t="str">
        <f>IF(G621=",","",HLOOKUP(G622,'[12]설치원가(트렁크)'!$F$5:$K$26,16,0))</f>
        <v/>
      </c>
      <c r="W633" s="297" t="str">
        <f>IF(K621=",","",VLOOKUP(K622,'[12]설치원가(병렬)'!B$6:U$46,13,0))</f>
        <v/>
      </c>
      <c r="X633" s="277" t="str">
        <f>IF(I621=",","",HLOOKUP(G622,'[12]설치원가(지하)'!$F$5:$K$26,16,0)*I622)</f>
        <v/>
      </c>
      <c r="Y633" s="279" t="str">
        <f>IFERROR(HLOOKUP(Y622,'[12]설치원가(자동구출운전장치)'!$P$3:$Y$17,10,0),"")</f>
        <v/>
      </c>
      <c r="Z633" s="280" t="e">
        <f t="shared" si="63"/>
        <v>#N/A</v>
      </c>
    </row>
    <row r="634" spans="1:27" ht="34.5" customHeight="1">
      <c r="A634" s="269"/>
      <c r="B634" s="417"/>
      <c r="C634" s="284" t="s">
        <v>1724</v>
      </c>
      <c r="D634" s="419"/>
      <c r="E634" s="419"/>
      <c r="F634" s="277"/>
      <c r="G634" s="277"/>
      <c r="H634" s="277"/>
      <c r="I634" s="277"/>
      <c r="J634" s="277"/>
      <c r="K634" s="277"/>
      <c r="L634" s="277"/>
      <c r="M634" s="277"/>
      <c r="N634" s="277"/>
      <c r="O634" s="277"/>
      <c r="P634" s="277"/>
      <c r="Q634" s="277"/>
      <c r="R634" s="277"/>
      <c r="S634" s="277">
        <f t="shared" si="62"/>
        <v>0</v>
      </c>
      <c r="T634" s="277" t="e">
        <f>VLOOKUP(T622,'[12]원가집계(설치)'!A$6:V$572,14,0)</f>
        <v>#N/A</v>
      </c>
      <c r="U634" s="277" t="e">
        <f>VLOOKUP(U622,'[12]설치원가(CCTV)'!B$6:U$48,14,0)</f>
        <v>#N/A</v>
      </c>
      <c r="V634" s="277" t="str">
        <f>IF(G621=",","",HLOOKUP(G622,'[12]설치원가(트렁크)'!$F$5:$K$26,17,0))</f>
        <v/>
      </c>
      <c r="W634" s="297" t="str">
        <f>IF(K621=",","",VLOOKUP(K622,'[12]설치원가(병렬)'!B$6:U$46,14,0))</f>
        <v/>
      </c>
      <c r="X634" s="277" t="str">
        <f>IF(I621=",","",HLOOKUP(G622,'[12]설치원가(지하)'!$F$5:$K$26,17,0)*I622)</f>
        <v/>
      </c>
      <c r="Y634" s="279" t="str">
        <f>IFERROR(HLOOKUP(Y622,'[12]설치원가(자동구출운전장치)'!$P$3:$Y$17,11,0),"")</f>
        <v/>
      </c>
      <c r="Z634" s="280" t="e">
        <f t="shared" si="63"/>
        <v>#N/A</v>
      </c>
    </row>
    <row r="635" spans="1:27" ht="34.5" customHeight="1">
      <c r="A635" s="269"/>
      <c r="B635" s="417"/>
      <c r="C635" s="284" t="s">
        <v>1726</v>
      </c>
      <c r="D635" s="419"/>
      <c r="E635" s="419"/>
      <c r="F635" s="277"/>
      <c r="G635" s="277"/>
      <c r="H635" s="277"/>
      <c r="I635" s="277"/>
      <c r="J635" s="277"/>
      <c r="K635" s="277"/>
      <c r="L635" s="277"/>
      <c r="M635" s="277"/>
      <c r="N635" s="277"/>
      <c r="O635" s="277"/>
      <c r="P635" s="277"/>
      <c r="Q635" s="277"/>
      <c r="R635" s="277"/>
      <c r="S635" s="277">
        <f t="shared" si="62"/>
        <v>0</v>
      </c>
      <c r="T635" s="277" t="e">
        <f>VLOOKUP(T622,'[12]원가집계(설치)'!A$6:V$572,15,0)</f>
        <v>#N/A</v>
      </c>
      <c r="U635" s="277" t="e">
        <f>VLOOKUP(U622,'[12]설치원가(CCTV)'!B$6:U$48,15,0)</f>
        <v>#N/A</v>
      </c>
      <c r="V635" s="277" t="str">
        <f>IF(G621=",","",HLOOKUP(G622,'[12]설치원가(트렁크)'!$F$5:$K$26,10,0))</f>
        <v/>
      </c>
      <c r="W635" s="297" t="str">
        <f>IF(K621=",","",VLOOKUP(K622,'[12]설치원가(병렬)'!B$6:U$46,15,0))</f>
        <v/>
      </c>
      <c r="X635" s="277" t="str">
        <f>IF(I621=",","",HLOOKUP(G622,'[12]설치원가(지하)'!$F$5:$K$26,10,0)*I622)</f>
        <v/>
      </c>
      <c r="Y635" s="279" t="str">
        <f>IFERROR(HLOOKUP(Y622,'[12]설치원가(자동구출운전장치)'!$P$3:$Y$17,12,0),"")</f>
        <v/>
      </c>
      <c r="Z635" s="280" t="e">
        <f t="shared" si="63"/>
        <v>#N/A</v>
      </c>
    </row>
    <row r="636" spans="1:27" ht="34.5" customHeight="1">
      <c r="A636" s="269"/>
      <c r="B636" s="417" t="s">
        <v>1728</v>
      </c>
      <c r="C636" s="418"/>
      <c r="D636" s="419" t="e">
        <f>IF(M621="기계실무",VLOOKUP(D622,'[12]제조원가(기계실무)'!A$6:L$1103,8,0),VLOOKUP(D622,'[12]제조원가(기계실유)'!A$7:L$1104,8,0))</f>
        <v>#N/A</v>
      </c>
      <c r="E636" s="419"/>
      <c r="F636" s="277"/>
      <c r="G636" s="277" t="str">
        <f>IF(G621=",","",HLOOKUP(G622,'[12]제조원가(트렁크)'!$F$5:$K$18,11,0))</f>
        <v/>
      </c>
      <c r="H636" s="277"/>
      <c r="I636" s="277" t="str">
        <f>IF(I621=",","",HLOOKUP(G622,'[12]제조원가(지하층)'!F$5:K$18,10,0)*I622)</f>
        <v/>
      </c>
      <c r="J636" s="277"/>
      <c r="K636" s="277" t="str">
        <f>IF(K621=",","",VLOOKUP(K622,'[12]제조원가(병렬)'!A$6:M$46,9,0))</f>
        <v/>
      </c>
      <c r="L636" s="277"/>
      <c r="M636" s="277"/>
      <c r="N636" s="277"/>
      <c r="O636" s="277"/>
      <c r="P636" s="277"/>
      <c r="Q636" s="277"/>
      <c r="R636" s="277"/>
      <c r="S636" s="277" t="e">
        <f t="shared" si="62"/>
        <v>#N/A</v>
      </c>
      <c r="T636" s="288" t="e">
        <f>SUM(T628:T635)</f>
        <v>#N/A</v>
      </c>
      <c r="U636" s="288" t="e">
        <f>SUM(U628:U635)</f>
        <v>#N/A</v>
      </c>
      <c r="V636" s="288">
        <f>SUM(V628:V635)</f>
        <v>0</v>
      </c>
      <c r="W636" s="288">
        <f>SUM(W628:W635)</f>
        <v>0</v>
      </c>
      <c r="X636" s="288">
        <f>SUM(X628:X635)</f>
        <v>0</v>
      </c>
      <c r="Y636" s="279" t="str">
        <f>IFERROR(HLOOKUP(Y622,'[12]설치원가(자동구출운전장치)'!$P$3:$Y$17,13,0),"")</f>
        <v/>
      </c>
      <c r="Z636" s="280" t="e">
        <f t="shared" si="63"/>
        <v>#N/A</v>
      </c>
    </row>
    <row r="637" spans="1:27" ht="34.5" customHeight="1">
      <c r="A637" s="269"/>
      <c r="B637" s="417" t="s">
        <v>1730</v>
      </c>
      <c r="C637" s="418"/>
      <c r="D637" s="419" t="e">
        <f>IF(M621="기계실무",VLOOKUP(D622,'[12]제조원가(기계실무)'!A$6:L$1103,10,0),VLOOKUP(D622,'[12]제조원가(기계실유)'!A$7:L$1104,10,0))</f>
        <v>#N/A</v>
      </c>
      <c r="E637" s="419"/>
      <c r="F637" s="277"/>
      <c r="G637" s="277" t="str">
        <f>IF(G621=",","",HLOOKUP(G622,'[12]제조원가(트렁크)'!$F$5:$K$18,12,0))</f>
        <v/>
      </c>
      <c r="H637" s="277"/>
      <c r="I637" s="277" t="str">
        <f>IF(I621=",","",HLOOKUP(G622,'[12]제조원가(지하층)'!F$5:K$18,12,0)*I622)</f>
        <v/>
      </c>
      <c r="J637" s="277"/>
      <c r="K637" s="277" t="str">
        <f>IF(K621=",","",VLOOKUP(K622,'[12]제조원가(병렬)'!A$6:M$46,11,0))</f>
        <v/>
      </c>
      <c r="L637" s="277"/>
      <c r="M637" s="277"/>
      <c r="N637" s="277"/>
      <c r="O637" s="277"/>
      <c r="P637" s="277"/>
      <c r="Q637" s="277"/>
      <c r="R637" s="277"/>
      <c r="S637" s="277" t="e">
        <f t="shared" si="62"/>
        <v>#N/A</v>
      </c>
      <c r="T637" s="277" t="e">
        <f>VLOOKUP(T622,'[12]원가집계(설치)'!A$6:V$572,18,0)</f>
        <v>#N/A</v>
      </c>
      <c r="U637" s="277" t="e">
        <f>VLOOKUP(U622,'[12]설치원가(CCTV)'!B$6:U$48,18,0)</f>
        <v>#N/A</v>
      </c>
      <c r="V637" s="277" t="str">
        <f>IF(G621=",","",HLOOKUP(G622,'[12]설치원가(트렁크)'!$F$5:$K$26,20,0))</f>
        <v/>
      </c>
      <c r="W637" s="297" t="str">
        <f>IF(K621=",","",VLOOKUP(K622,'[12]설치원가(병렬)'!B$6:U$46,18,0))</f>
        <v/>
      </c>
      <c r="X637" s="277" t="str">
        <f>IF(I621=",","",HLOOKUP(G622,'[12]설치원가(지하)'!$F$5:$K$26,20,0)*I622)</f>
        <v/>
      </c>
      <c r="Y637" s="279" t="str">
        <f>IFERROR(HLOOKUP(Y622,'[12]설치원가(자동구출운전장치)'!$P$3:$Y$17,14,0),"")</f>
        <v/>
      </c>
      <c r="Z637" s="280" t="e">
        <f t="shared" si="63"/>
        <v>#N/A</v>
      </c>
    </row>
    <row r="638" spans="1:27" ht="34.5" customHeight="1">
      <c r="A638" s="269"/>
      <c r="B638" s="417" t="s">
        <v>1732</v>
      </c>
      <c r="C638" s="418"/>
      <c r="D638" s="419" t="e">
        <f>IF(M621="기계실무",VLOOKUP(D622,'[12]제조원가(기계실무)'!A$6:L$1103,11,0),VLOOKUP(D622,'[12]제조원가(기계실유)'!A$7:L$1104,11,0))</f>
        <v>#N/A</v>
      </c>
      <c r="E638" s="419"/>
      <c r="F638" s="277"/>
      <c r="G638" s="277" t="str">
        <f>IF(G621=",","",HLOOKUP(G622,'[12]제조원가(트렁크)'!$F$5:$K$18,13,0))</f>
        <v/>
      </c>
      <c r="H638" s="277"/>
      <c r="I638" s="277" t="str">
        <f>IF(I621=",","",HLOOKUP(G622,'[12]제조원가(지하층)'!F$5:K$18,13,0)*I622)</f>
        <v/>
      </c>
      <c r="J638" s="277"/>
      <c r="K638" s="277" t="str">
        <f>IF(K621=",","",VLOOKUP(K622,'[12]제조원가(병렬)'!A$6:M$46,12,0))</f>
        <v/>
      </c>
      <c r="L638" s="277"/>
      <c r="M638" s="277"/>
      <c r="N638" s="277"/>
      <c r="O638" s="277"/>
      <c r="P638" s="277"/>
      <c r="Q638" s="277"/>
      <c r="R638" s="277"/>
      <c r="S638" s="277" t="e">
        <f t="shared" si="62"/>
        <v>#N/A</v>
      </c>
      <c r="T638" s="277" t="e">
        <f>VLOOKUP(T622,'[12]원가집계(설치)'!A$6:V$572,19,0)</f>
        <v>#N/A</v>
      </c>
      <c r="U638" s="277" t="e">
        <f>VLOOKUP(U622,'[12]설치원가(CCTV)'!B$6:U$48,19,0)</f>
        <v>#N/A</v>
      </c>
      <c r="V638" s="277" t="str">
        <f>IF(G621=",","",HLOOKUP(G622,'[12]설치원가(트렁크)'!$F$5:$K$26,21,0))</f>
        <v/>
      </c>
      <c r="W638" s="297" t="str">
        <f>IF(K621=",","",VLOOKUP(K622,'[12]설치원가(병렬)'!B$6:U$46,19,0))</f>
        <v/>
      </c>
      <c r="X638" s="277" t="str">
        <f>IF(I621=",","",HLOOKUP(G622,'[12]설치원가(지하)'!$F$5:$K$26,21,0)*I622)</f>
        <v/>
      </c>
      <c r="Y638" s="279" t="str">
        <f>IFERROR(HLOOKUP(Y622,'[12]설치원가(자동구출운전장치)'!$P$3:$Y$17,15,0),"")</f>
        <v/>
      </c>
      <c r="Z638" s="280" t="e">
        <f t="shared" si="63"/>
        <v>#N/A</v>
      </c>
    </row>
    <row r="639" spans="1:27" ht="34.5" customHeight="1">
      <c r="A639" s="269"/>
      <c r="B639" s="417" t="s">
        <v>1734</v>
      </c>
      <c r="C639" s="418"/>
      <c r="D639" s="420"/>
      <c r="E639" s="420"/>
      <c r="F639" s="289"/>
      <c r="G639" s="289"/>
      <c r="H639" s="289"/>
      <c r="I639" s="289"/>
      <c r="J639" s="289"/>
      <c r="K639" s="289"/>
      <c r="L639" s="289"/>
      <c r="M639" s="289"/>
      <c r="N639" s="289"/>
      <c r="O639" s="289"/>
      <c r="P639" s="289"/>
      <c r="Q639" s="289"/>
      <c r="R639" s="289"/>
      <c r="S639" s="277"/>
      <c r="T639" s="289"/>
      <c r="U639" s="289"/>
      <c r="V639" s="289"/>
      <c r="W639" s="290"/>
      <c r="X639" s="289"/>
      <c r="Y639" s="291"/>
      <c r="Z639" s="280">
        <f>[12]예비품산출표!$G$25</f>
        <v>135382.66717791412</v>
      </c>
    </row>
    <row r="640" spans="1:27" ht="34.5" customHeight="1" thickBot="1">
      <c r="A640" s="269"/>
      <c r="B640" s="421" t="s">
        <v>1736</v>
      </c>
      <c r="C640" s="422"/>
      <c r="D640" s="423"/>
      <c r="E640" s="423"/>
      <c r="F640" s="292"/>
      <c r="G640" s="292"/>
      <c r="H640" s="292"/>
      <c r="I640" s="292"/>
      <c r="J640" s="292"/>
      <c r="K640" s="292"/>
      <c r="L640" s="292"/>
      <c r="M640" s="292"/>
      <c r="N640" s="292"/>
      <c r="O640" s="292"/>
      <c r="P640" s="292"/>
      <c r="Q640" s="292"/>
      <c r="R640" s="292"/>
      <c r="S640" s="293"/>
      <c r="T640" s="292"/>
      <c r="U640" s="292"/>
      <c r="V640" s="292"/>
      <c r="W640" s="294"/>
      <c r="X640" s="292"/>
      <c r="Y640" s="295"/>
      <c r="Z640" s="296" t="e">
        <f>VLOOKUP(Z622,'[12]표준보수료(지급)'!A$5:K$218,11,0)</f>
        <v>#N/A</v>
      </c>
      <c r="AA640" s="296" t="e">
        <f>VLOOKUP(Z622,'[12]표준보수료(사급)'!A$5:K$218,11,0)</f>
        <v>#N/A</v>
      </c>
    </row>
    <row r="641" spans="1:26" ht="34.5" customHeight="1" thickBot="1">
      <c r="A641" s="255">
        <f>A621+1</f>
        <v>33</v>
      </c>
      <c r="B641" s="256">
        <f>VLOOKUP(A641,타입입력,3,0)</f>
        <v>0</v>
      </c>
      <c r="C641" s="257" t="s">
        <v>1636</v>
      </c>
      <c r="D641" s="256">
        <f>VLOOKUP(A641,타입입력,5,0)</f>
        <v>0</v>
      </c>
      <c r="E641" s="257" t="s">
        <v>1638</v>
      </c>
      <c r="F641" s="258" t="str">
        <f>IF(G641=0,"",",")</f>
        <v>,</v>
      </c>
      <c r="G641" s="256" t="str">
        <f>IF(VLOOKUP(A641,타입입력,7,0)="",",",VLOOKUP(A641,타입입력,7,0))</f>
        <v>,</v>
      </c>
      <c r="H641" s="258" t="str">
        <f>IF(I641="","",",")</f>
        <v>,</v>
      </c>
      <c r="I641" s="256" t="str">
        <f>IF(VLOOKUP(A641,타입입력,8,0)="",",",VLOOKUP(A641,타입입력,8,0)&amp;"층")</f>
        <v>,</v>
      </c>
      <c r="J641" s="258" t="str">
        <f>IF(K641="","",",")</f>
        <v>,</v>
      </c>
      <c r="K641" s="256" t="str">
        <f>IF(VLOOKUP(A641,타입입력,12,0)="",",",VLOOKUP(A641,타입입력,12,0))</f>
        <v>,</v>
      </c>
      <c r="L641" s="258" t="str">
        <f>IF(M641="","",",")</f>
        <v>,</v>
      </c>
      <c r="M641" s="256" t="str">
        <f>IF(VLOOKUP(A641,타입입력,13,0)="",",",VLOOKUP(A641,타입입력,13,0))</f>
        <v>,</v>
      </c>
      <c r="N641" s="258" t="str">
        <f>IF(O641="","",",")</f>
        <v>,</v>
      </c>
      <c r="O641" s="256" t="str">
        <f>IF(VLOOKUP(A641,타입입력,14,0)="",",",VLOOKUP(A641,타입입력,14,0))</f>
        <v>,</v>
      </c>
      <c r="P641" s="258" t="str">
        <f>IF(Q641="","",",")</f>
        <v>,</v>
      </c>
      <c r="Q641" s="256" t="str">
        <f>IF(VLOOKUP(A641,타입입력,15,0)="",",",VLOOKUP(A641,타입입력,15,0))</f>
        <v>,</v>
      </c>
      <c r="R641" s="258" t="str">
        <f>IF(S641="","",",")</f>
        <v>,</v>
      </c>
      <c r="S641" s="256" t="str">
        <f>IF(VLOOKUP(A641,타입입력,16,0)="",",",VLOOKUP(A641,타입입력,16,0))</f>
        <v>,</v>
      </c>
      <c r="T641" s="256" t="str">
        <f>IF(VLOOKUP(A641,타입입력,17,0)="",",",VLOOKUP(A641,타입입력,17,0))</f>
        <v>,</v>
      </c>
      <c r="U641" s="259" t="str">
        <f>IF(VLOOKUP(A641,타입입력,18,0)="",",",VLOOKUP(A641,타입입력,18,0))</f>
        <v>,</v>
      </c>
      <c r="V641" s="256" t="str">
        <f>IF(VLOOKUP(A641,타입입력,20,0)="",",",VLOOKUP(A641,타입입력,20,0))</f>
        <v>,</v>
      </c>
      <c r="W641" s="256" t="str">
        <f>IF(VLOOKUP(A641,타입입력,21,0)="",",",VLOOKUP(A641,타입입력,21,0))</f>
        <v>,</v>
      </c>
      <c r="X641" s="256" t="str">
        <f>IF(VLOOKUP(A641,타입입력,23,0)="",",",VLOOKUP(A641,타입입력,23,0))</f>
        <v>,</v>
      </c>
      <c r="Y641" s="256"/>
      <c r="Z641" s="260" t="str">
        <f>IF(VLOOKUP(A641,타입입력,22,0)="",",",VLOOKUP(A641,타입입력,22,0))</f>
        <v>,</v>
      </c>
    </row>
    <row r="642" spans="1:26" ht="34.5" customHeight="1">
      <c r="A642" s="262"/>
      <c r="B642" s="433">
        <f>VLOOKUP(A641,타입입력,2,0)</f>
        <v>0</v>
      </c>
      <c r="C642" s="434"/>
      <c r="D642" s="435" t="str">
        <f>CONCATENATE(B641,C641,D641,E641,S641,T641)</f>
        <v>0인승0층,,</v>
      </c>
      <c r="E642" s="435"/>
      <c r="F642" s="263"/>
      <c r="G642" s="263" t="str">
        <f>CONCATENATE(B641,C641)</f>
        <v>0인승</v>
      </c>
      <c r="H642" s="263"/>
      <c r="I642" s="263" t="str">
        <f>MID(I641,3,1)</f>
        <v/>
      </c>
      <c r="J642" s="263"/>
      <c r="K642" s="263" t="str">
        <f>CONCATENATE(D641,E641)</f>
        <v>0층</v>
      </c>
      <c r="L642" s="263"/>
      <c r="M642" s="263"/>
      <c r="N642" s="263"/>
      <c r="O642" s="263"/>
      <c r="P642" s="263"/>
      <c r="Q642" s="263"/>
      <c r="R642" s="263"/>
      <c r="S642" s="263"/>
      <c r="T642" s="263" t="str">
        <f>CONCATENATE(B641,C641,D641,E641,S641)</f>
        <v>0인승0층,</v>
      </c>
      <c r="U642" s="263" t="str">
        <f>CONCATENATE(D641,E641)</f>
        <v>0층</v>
      </c>
      <c r="V642" s="264"/>
      <c r="W642" s="264"/>
      <c r="X642" s="264"/>
      <c r="Y642" s="265" t="e">
        <f>IF(MID(S641,4,1)="m",VALUE(CONCATENATE(B641,LEFT(S641,3))),VALUE(CONCATENATE(B641,LEFT(S641,2))))</f>
        <v>#VALUE!</v>
      </c>
      <c r="Z642" s="266" t="str">
        <f>CONCATENATE(B641,C641,D641,E641)</f>
        <v>0인승0층</v>
      </c>
    </row>
    <row r="643" spans="1:26" ht="34.5" customHeight="1">
      <c r="A643" s="269"/>
      <c r="B643" s="424" t="s">
        <v>1695</v>
      </c>
      <c r="C643" s="425"/>
      <c r="D643" s="426" t="str">
        <f>CONCATENATE(B641,C641,D641,E641)</f>
        <v>0인승0층</v>
      </c>
      <c r="E643" s="426"/>
      <c r="F643" s="270"/>
      <c r="G643" s="271"/>
      <c r="H643" s="270"/>
      <c r="I643" s="270" t="s">
        <v>1696</v>
      </c>
      <c r="J643" s="270"/>
      <c r="K643" s="270"/>
      <c r="L643" s="270"/>
      <c r="M643" s="270"/>
      <c r="N643" s="270"/>
      <c r="O643" s="270" t="str">
        <f>B641&amp;C641&amp;O641</f>
        <v>0인승,</v>
      </c>
      <c r="P643" s="270"/>
      <c r="Q643" s="270"/>
      <c r="R643" s="270"/>
      <c r="S643" s="270"/>
      <c r="T643" s="427" t="s">
        <v>1698</v>
      </c>
      <c r="U643" s="427"/>
      <c r="V643" s="427"/>
      <c r="W643" s="427"/>
      <c r="X643" s="427"/>
      <c r="Y643" s="428"/>
      <c r="Z643" s="429"/>
    </row>
    <row r="644" spans="1:26" ht="34.5" customHeight="1">
      <c r="A644" s="269"/>
      <c r="B644" s="430" t="s">
        <v>1700</v>
      </c>
      <c r="C644" s="431"/>
      <c r="D644" s="432" t="str">
        <f>"본체"&amp;IF(M641="기계실무","("&amp;M641&amp;")","")</f>
        <v>본체</v>
      </c>
      <c r="E644" s="432"/>
      <c r="F644" s="272"/>
      <c r="G644" s="273" t="str">
        <f>G641</f>
        <v>,</v>
      </c>
      <c r="H644" s="272"/>
      <c r="I644" s="273" t="str">
        <f>I641</f>
        <v>,</v>
      </c>
      <c r="J644" s="272"/>
      <c r="K644" s="273" t="str">
        <f>K641</f>
        <v>,</v>
      </c>
      <c r="L644" s="272"/>
      <c r="M644" s="272"/>
      <c r="N644" s="272"/>
      <c r="O644" s="272"/>
      <c r="P644" s="272"/>
      <c r="Q644" s="272"/>
      <c r="R644" s="272"/>
      <c r="S644" s="272" t="s">
        <v>1702</v>
      </c>
      <c r="T644" s="272" t="str">
        <f>"본체"&amp;"("&amp;M641&amp;")"</f>
        <v>본체(,)</v>
      </c>
      <c r="U644" s="272" t="s">
        <v>1703</v>
      </c>
      <c r="V644" s="272" t="s">
        <v>1704</v>
      </c>
      <c r="W644" s="273" t="s">
        <v>1643</v>
      </c>
      <c r="X644" s="273" t="str">
        <f>I641</f>
        <v>,</v>
      </c>
      <c r="Y644" s="274" t="s">
        <v>1706</v>
      </c>
      <c r="Z644" s="275" t="s">
        <v>1702</v>
      </c>
    </row>
    <row r="645" spans="1:26" ht="34.5" customHeight="1">
      <c r="A645" s="269"/>
      <c r="B645" s="417" t="s">
        <v>1708</v>
      </c>
      <c r="C645" s="418"/>
      <c r="D645" s="419" t="e">
        <f>IF(M641="기계실무",VLOOKUP(D642,'[12]제조원가(기계실무)'!A$6:L$1103,4,0),VLOOKUP(D642,'[12]제조원가(기계실유)'!A$7:L$1104,4,0))+IF(O641=",",0,VLOOKUP(O641,[12]특수단가!$A$6:$H$20,8,))+IF(Q641=",",0,VLOOKUP(Q641,[12]특수단가!$A$6:$H$20,8,))+IF(U641=",",0,([12]특수단가!$H$11*(U641+1)))+IF(V641=",",0,VLOOKUP(B641,[12]특수단가!$A$12:$H$17,8,))+IF(W641=",",0,VLOOKUP(W641,[12]특수단가!$A$6:$H$20,8,))+IF(X641=",",0,VLOOKUP(X641,[12]특수단가!$A$6:$H$20,8,))</f>
        <v>#N/A</v>
      </c>
      <c r="E645" s="419"/>
      <c r="F645" s="277"/>
      <c r="G645" s="277" t="str">
        <f>IF(G641=",","",HLOOKUP(G642,'[12]제조원가(트렁크)'!$F$5:$K$18,6,0))</f>
        <v/>
      </c>
      <c r="H645" s="277"/>
      <c r="I645" s="277" t="str">
        <f>IF(I641=",","",HLOOKUP(G642,'[12]제조원가(지하층)'!F$5:K$18,6,0)*I642)</f>
        <v/>
      </c>
      <c r="J645" s="277"/>
      <c r="K645" s="277" t="str">
        <f>IF(K641=",","",VLOOKUP(K642,'[12]제조원가(병렬)'!A$6:M$46,3,0))</f>
        <v/>
      </c>
      <c r="L645" s="277"/>
      <c r="M645" s="277"/>
      <c r="N645" s="277"/>
      <c r="O645" s="277"/>
      <c r="P645" s="277"/>
      <c r="Q645" s="277"/>
      <c r="R645" s="277"/>
      <c r="S645" s="277" t="e">
        <f t="shared" ref="S645:S658" si="64">TRUNC(SUM(D645:Q645))</f>
        <v>#N/A</v>
      </c>
      <c r="T645" s="277" t="e">
        <f>VLOOKUP(T642,'[12]원가집계(설치)'!A$6:V$572,4,0)</f>
        <v>#N/A</v>
      </c>
      <c r="U645" s="277" t="e">
        <f>VLOOKUP(U642,'[12]설치원가(CCTV)'!B$6:U$48,4,0)</f>
        <v>#N/A</v>
      </c>
      <c r="V645" s="278"/>
      <c r="W645" s="297" t="str">
        <f>IF(K641=",","",VLOOKUP(K642,'[12]설치원가(병렬)'!B$6:U$46,4,0))</f>
        <v/>
      </c>
      <c r="X645" s="277" t="str">
        <f>IF(I641=",","",HLOOKUP(G642,'[12]설치원가(지하)'!$F$5:$K$26,6,0)*I642)</f>
        <v/>
      </c>
      <c r="Y645" s="279" t="str">
        <f>IFERROR(HLOOKUP(Y642,'[12]설치원가(자동구출운전장치)'!$P$3:$Y$17,2,0),"")</f>
        <v/>
      </c>
      <c r="Z645" s="280" t="e">
        <f t="shared" ref="Z645:Z658" si="65">TRUNC(SUM(T645:Y645))</f>
        <v>#N/A</v>
      </c>
    </row>
    <row r="646" spans="1:26" ht="34.5" customHeight="1">
      <c r="A646" s="269"/>
      <c r="B646" s="417" t="s">
        <v>66</v>
      </c>
      <c r="C646" s="418"/>
      <c r="D646" s="419" t="e">
        <f>IF(M641="기계실무",VLOOKUP(D642,'[12]제조원가(기계실무)'!A$6:L$1103,5,0),VLOOKUP(D642,'[12]제조원가(기계실유)'!A$7:L$1104,5,0))</f>
        <v>#N/A</v>
      </c>
      <c r="E646" s="419"/>
      <c r="F646" s="277"/>
      <c r="G646" s="277" t="str">
        <f>IF(G641=",","",HLOOKUP(G642,'[12]제조원가(트렁크)'!$F$5:$K$18,7,0))</f>
        <v/>
      </c>
      <c r="H646" s="277"/>
      <c r="I646" s="277" t="str">
        <f>IF(I641=",","",HLOOKUP(G642,'[12]제조원가(지하층)'!F$5:K$18,7,0)*I642)</f>
        <v/>
      </c>
      <c r="J646" s="277"/>
      <c r="K646" s="277" t="str">
        <f>IF(K641=",","",VLOOKUP(K642,'[12]제조원가(병렬)'!A$6:M$46,6,0))</f>
        <v/>
      </c>
      <c r="L646" s="277"/>
      <c r="M646" s="277"/>
      <c r="N646" s="277"/>
      <c r="O646" s="277"/>
      <c r="P646" s="277"/>
      <c r="Q646" s="277"/>
      <c r="R646" s="277"/>
      <c r="S646" s="277" t="e">
        <f t="shared" si="64"/>
        <v>#N/A</v>
      </c>
      <c r="T646" s="277" t="e">
        <f>VLOOKUP(T642,'[12]원가집계(설치)'!A$6:V$572,5,0)</f>
        <v>#N/A</v>
      </c>
      <c r="U646" s="277" t="e">
        <f>VLOOKUP(U642,'[12]설치원가(CCTV)'!B$6:U$48,5,0)</f>
        <v>#N/A</v>
      </c>
      <c r="V646" s="277" t="str">
        <f>IF(G641=",","",HLOOKUP(G642,'[12]설치원가(트렁크)'!$F$5:$K$26,7,0))</f>
        <v/>
      </c>
      <c r="W646" s="297" t="str">
        <f>IF(K641=",","",VLOOKUP(K642,'[12]설치원가(병렬)'!B$6:U$46,5,0))</f>
        <v/>
      </c>
      <c r="X646" s="277" t="str">
        <f>IF(I641=",","",HLOOKUP(G642,'[12]설치원가(지하)'!$F$5:$K$26,7,0)*I642)</f>
        <v/>
      </c>
      <c r="Y646" s="279" t="str">
        <f>IFERROR(HLOOKUP(Y642,'[12]설치원가(자동구출운전장치)'!$P$3:$Y$17,3,0),"")</f>
        <v/>
      </c>
      <c r="Z646" s="280" t="e">
        <f t="shared" si="65"/>
        <v>#N/A</v>
      </c>
    </row>
    <row r="647" spans="1:26" ht="34.5" customHeight="1">
      <c r="A647" s="269"/>
      <c r="B647" s="417" t="s">
        <v>68</v>
      </c>
      <c r="C647" s="418"/>
      <c r="D647" s="419" t="e">
        <f>IF(M641="기계실무",VLOOKUP(D642,'[12]제조원가(기계실무)'!A$6:L$1103,6,0),VLOOKUP(D642,'[12]제조원가(기계실유)'!A$7:L$1104,6,0))</f>
        <v>#N/A</v>
      </c>
      <c r="E647" s="419"/>
      <c r="F647" s="277"/>
      <c r="G647" s="277" t="str">
        <f>IF(G641=",","",HLOOKUP(G642,'[12]제조원가(트렁크)'!$F$5:$K$18,8,0))</f>
        <v/>
      </c>
      <c r="H647" s="277"/>
      <c r="I647" s="277" t="str">
        <f>IF(I641=",","",HLOOKUP(G642,'[12]제조원가(지하층)'!F$5:K$18,8,0)*I642)</f>
        <v/>
      </c>
      <c r="J647" s="277"/>
      <c r="K647" s="277" t="str">
        <f>IF(K641=",","",VLOOKUP(K642,'[12]제조원가(병렬)'!A$6:M$46,7,0))</f>
        <v/>
      </c>
      <c r="L647" s="277"/>
      <c r="M647" s="277"/>
      <c r="N647" s="277"/>
      <c r="O647" s="277"/>
      <c r="P647" s="277"/>
      <c r="Q647" s="277"/>
      <c r="R647" s="277"/>
      <c r="S647" s="277" t="e">
        <f t="shared" si="64"/>
        <v>#N/A</v>
      </c>
      <c r="T647" s="277" t="e">
        <f>VLOOKUP(T642,'[12]원가집계(설치)'!A$6:V$572,6,0)</f>
        <v>#N/A</v>
      </c>
      <c r="U647" s="277" t="e">
        <f>VLOOKUP(U642,'[12]설치원가(CCTV)'!B$6:U$48,6,0)</f>
        <v>#N/A</v>
      </c>
      <c r="V647" s="277" t="str">
        <f>IF(G641=",","",HLOOKUP(G642,'[12]설치원가(트렁크)'!$F$5:$K$26,8,0))</f>
        <v/>
      </c>
      <c r="W647" s="297" t="str">
        <f>IF(K641=",","",VLOOKUP(K642,'[12]설치원가(병렬)'!B$6:U$46,6,0))</f>
        <v/>
      </c>
      <c r="X647" s="277" t="str">
        <f>IF(I641=",","",HLOOKUP(G642,'[12]설치원가(지하)'!$F$5:$K$26,8,0)*I642)</f>
        <v/>
      </c>
      <c r="Y647" s="279" t="str">
        <f>IFERROR(HLOOKUP(Y642,'[12]설치원가(자동구출운전장치)'!$P$3:$Y$17,4,0),"")</f>
        <v/>
      </c>
      <c r="Z647" s="280" t="e">
        <f t="shared" si="65"/>
        <v>#N/A</v>
      </c>
    </row>
    <row r="648" spans="1:26" ht="34.5" customHeight="1">
      <c r="A648" s="269"/>
      <c r="B648" s="417" t="s">
        <v>1712</v>
      </c>
      <c r="C648" s="284" t="s">
        <v>1713</v>
      </c>
      <c r="D648" s="419"/>
      <c r="E648" s="419"/>
      <c r="F648" s="277"/>
      <c r="G648" s="285"/>
      <c r="H648" s="277"/>
      <c r="I648" s="285"/>
      <c r="J648" s="277"/>
      <c r="K648" s="285"/>
      <c r="L648" s="277"/>
      <c r="M648" s="277"/>
      <c r="N648" s="277"/>
      <c r="O648" s="277"/>
      <c r="P648" s="277"/>
      <c r="Q648" s="277"/>
      <c r="R648" s="277"/>
      <c r="S648" s="277">
        <f t="shared" si="64"/>
        <v>0</v>
      </c>
      <c r="T648" s="277" t="e">
        <f>VLOOKUP(T642,'[12]원가집계(설치)'!A$6:V$572,8,0)</f>
        <v>#N/A</v>
      </c>
      <c r="U648" s="277" t="e">
        <f>VLOOKUP(U642,'[12]설치원가(CCTV)'!B$6:U$48,8,0)</f>
        <v>#N/A</v>
      </c>
      <c r="V648" s="277" t="str">
        <f>IF(G641=",","",HLOOKUP(G642,'[12]설치원가(트렁크)'!$F$5:$K$26,11,0))</f>
        <v/>
      </c>
      <c r="W648" s="297" t="str">
        <f>IF(K641=",","",VLOOKUP(K642,'[12]설치원가(병렬)'!B$6:U$46,8,0))</f>
        <v/>
      </c>
      <c r="X648" s="277" t="str">
        <f>IF(I641=",","",HLOOKUP(G642,'[12]설치원가(지하)'!$F$5:$K$26,11,0)*I642)</f>
        <v/>
      </c>
      <c r="Y648" s="279" t="str">
        <f>IFERROR(HLOOKUP(Y642,'[12]설치원가(자동구출운전장치)'!$P$3:$Y$17,5,0),"")</f>
        <v/>
      </c>
      <c r="Z648" s="280" t="e">
        <f t="shared" si="65"/>
        <v>#N/A</v>
      </c>
    </row>
    <row r="649" spans="1:26" ht="34.5" customHeight="1">
      <c r="A649" s="269"/>
      <c r="B649" s="417"/>
      <c r="C649" s="284" t="s">
        <v>1715</v>
      </c>
      <c r="D649" s="419"/>
      <c r="E649" s="419"/>
      <c r="F649" s="277"/>
      <c r="G649" s="277"/>
      <c r="H649" s="277"/>
      <c r="I649" s="277"/>
      <c r="J649" s="277"/>
      <c r="K649" s="277"/>
      <c r="L649" s="277"/>
      <c r="M649" s="277"/>
      <c r="N649" s="277"/>
      <c r="O649" s="277"/>
      <c r="P649" s="277"/>
      <c r="Q649" s="277"/>
      <c r="R649" s="277"/>
      <c r="S649" s="277">
        <f t="shared" si="64"/>
        <v>0</v>
      </c>
      <c r="T649" s="277" t="e">
        <f>VLOOKUP(T642,'[12]원가집계(설치)'!A$6:V$572,9,0)</f>
        <v>#N/A</v>
      </c>
      <c r="U649" s="277" t="e">
        <f>VLOOKUP(U642,'[12]설치원가(CCTV)'!B$6:U$48,9,0)</f>
        <v>#N/A</v>
      </c>
      <c r="V649" s="277" t="str">
        <f>IF(G641=",","",HLOOKUP(G642,'[12]설치원가(트렁크)'!$F$5:$K$26,12,0))</f>
        <v/>
      </c>
      <c r="W649" s="297" t="str">
        <f>IF(K641=",","",VLOOKUP(K642,'[12]설치원가(병렬)'!B$6:U$46,9,0))</f>
        <v/>
      </c>
      <c r="X649" s="277" t="str">
        <f>IF(I641=",","",HLOOKUP(G642,'[12]설치원가(지하)'!$F$5:$K$26,12,0)*I642)</f>
        <v/>
      </c>
      <c r="Y649" s="279" t="str">
        <f>IFERROR(HLOOKUP(Y642,'[12]설치원가(자동구출운전장치)'!$P$3:$Y$17,6,0),"")</f>
        <v/>
      </c>
      <c r="Z649" s="280" t="e">
        <f t="shared" si="65"/>
        <v>#N/A</v>
      </c>
    </row>
    <row r="650" spans="1:26" ht="34.5" customHeight="1">
      <c r="A650" s="269"/>
      <c r="B650" s="417"/>
      <c r="C650" s="284" t="s">
        <v>1716</v>
      </c>
      <c r="D650" s="419"/>
      <c r="E650" s="419"/>
      <c r="F650" s="277"/>
      <c r="G650" s="277"/>
      <c r="H650" s="277"/>
      <c r="I650" s="277"/>
      <c r="J650" s="277"/>
      <c r="K650" s="277"/>
      <c r="L650" s="277"/>
      <c r="M650" s="277"/>
      <c r="N650" s="277"/>
      <c r="O650" s="277"/>
      <c r="P650" s="277"/>
      <c r="Q650" s="277"/>
      <c r="R650" s="277"/>
      <c r="S650" s="277">
        <f t="shared" si="64"/>
        <v>0</v>
      </c>
      <c r="T650" s="277" t="e">
        <f>VLOOKUP(T642,'[12]원가집계(설치)'!A$6:V$572,10,0)</f>
        <v>#N/A</v>
      </c>
      <c r="U650" s="277" t="e">
        <f>VLOOKUP(U642,'[12]설치원가(CCTV)'!B$6:U$48,10,0)</f>
        <v>#N/A</v>
      </c>
      <c r="V650" s="277" t="str">
        <f>IF(G641=",","",HLOOKUP(G642,'[12]설치원가(트렁크)'!$F$5:$K$26,13,0))</f>
        <v/>
      </c>
      <c r="W650" s="297" t="str">
        <f>IF(K641=",","",VLOOKUP(K642,'[12]설치원가(병렬)'!B$6:U$46,10,0))</f>
        <v/>
      </c>
      <c r="X650" s="277" t="str">
        <f>IF(I641=",","",HLOOKUP(G642,'[12]설치원가(지하)'!$F$5:$K$26,13,0)*I642)</f>
        <v/>
      </c>
      <c r="Y650" s="279" t="str">
        <f>IFERROR(HLOOKUP(Y642,'[12]설치원가(자동구출운전장치)'!$P$3:$Y$17,7,0),"")</f>
        <v/>
      </c>
      <c r="Z650" s="280" t="e">
        <f t="shared" si="65"/>
        <v>#N/A</v>
      </c>
    </row>
    <row r="651" spans="1:26" ht="34.5" customHeight="1">
      <c r="A651" s="269"/>
      <c r="B651" s="417"/>
      <c r="C651" s="284" t="s">
        <v>1718</v>
      </c>
      <c r="D651" s="419"/>
      <c r="E651" s="419"/>
      <c r="F651" s="277"/>
      <c r="G651" s="277"/>
      <c r="H651" s="277"/>
      <c r="I651" s="277"/>
      <c r="J651" s="277"/>
      <c r="K651" s="277"/>
      <c r="L651" s="277"/>
      <c r="M651" s="277"/>
      <c r="N651" s="277"/>
      <c r="O651" s="277"/>
      <c r="P651" s="277"/>
      <c r="Q651" s="277"/>
      <c r="R651" s="277"/>
      <c r="S651" s="277">
        <f t="shared" si="64"/>
        <v>0</v>
      </c>
      <c r="T651" s="277" t="e">
        <f>VLOOKUP(T642,'[12]원가집계(설치)'!A$6:V$572,11,0)</f>
        <v>#N/A</v>
      </c>
      <c r="U651" s="277" t="e">
        <f>VLOOKUP(U642,'[12]설치원가(CCTV)'!B$6:U$48,11,0)</f>
        <v>#N/A</v>
      </c>
      <c r="V651" s="277" t="str">
        <f>IF(G641=",","",HLOOKUP(G642,'[12]설치원가(트렁크)'!$F$5:$K$26,14,0))</f>
        <v/>
      </c>
      <c r="W651" s="297" t="str">
        <f>IF(K641=",","",VLOOKUP(K642,'[12]설치원가(병렬)'!B$6:U$46,11,0))</f>
        <v/>
      </c>
      <c r="X651" s="277" t="str">
        <f>IF(I641=",","",HLOOKUP(G642,'[12]설치원가(지하)'!$F$5:$K$26,14,0)*I642)</f>
        <v/>
      </c>
      <c r="Y651" s="279" t="str">
        <f>IFERROR(HLOOKUP(Y642,'[12]설치원가(자동구출운전장치)'!$P$3:$Y$17,8,0),"")</f>
        <v/>
      </c>
      <c r="Z651" s="280" t="e">
        <f t="shared" si="65"/>
        <v>#N/A</v>
      </c>
    </row>
    <row r="652" spans="1:26" ht="34.5" customHeight="1">
      <c r="A652" s="269"/>
      <c r="B652" s="417"/>
      <c r="C652" s="284" t="s">
        <v>1720</v>
      </c>
      <c r="D652" s="419"/>
      <c r="E652" s="419"/>
      <c r="F652" s="277"/>
      <c r="G652" s="277"/>
      <c r="H652" s="277"/>
      <c r="I652" s="277"/>
      <c r="J652" s="277"/>
      <c r="K652" s="277"/>
      <c r="L652" s="277"/>
      <c r="M652" s="277"/>
      <c r="N652" s="277"/>
      <c r="O652" s="277"/>
      <c r="P652" s="277"/>
      <c r="Q652" s="277"/>
      <c r="R652" s="277"/>
      <c r="S652" s="277">
        <f t="shared" si="64"/>
        <v>0</v>
      </c>
      <c r="T652" s="277" t="e">
        <f>VLOOKUP(T642,'[12]원가집계(설치)'!A$6:V$572,12,0)</f>
        <v>#N/A</v>
      </c>
      <c r="U652" s="277" t="e">
        <f>VLOOKUP(U642,'[12]설치원가(CCTV)'!B$6:U$48,12,0)</f>
        <v>#N/A</v>
      </c>
      <c r="V652" s="277" t="str">
        <f>IF(G641=",","",HLOOKUP(G642,'[12]설치원가(트렁크)'!$F$5:$K$26,15,0))</f>
        <v/>
      </c>
      <c r="W652" s="297" t="str">
        <f>IF(K641=",","",VLOOKUP(K642,'[12]설치원가(병렬)'!B$6:U$46,12,0))</f>
        <v/>
      </c>
      <c r="X652" s="277" t="str">
        <f>IF(I641=",","",HLOOKUP(G642,'[12]설치원가(지하)'!$F$5:$K$26,15,0)*I642)</f>
        <v/>
      </c>
      <c r="Y652" s="279" t="str">
        <f>IFERROR(HLOOKUP(Y642,'[12]설치원가(자동구출운전장치)'!$P$3:$Y$17,9,0),"")</f>
        <v/>
      </c>
      <c r="Z652" s="280" t="e">
        <f t="shared" si="65"/>
        <v>#N/A</v>
      </c>
    </row>
    <row r="653" spans="1:26" ht="34.5" customHeight="1">
      <c r="A653" s="269"/>
      <c r="B653" s="417"/>
      <c r="C653" s="284" t="s">
        <v>1722</v>
      </c>
      <c r="D653" s="419"/>
      <c r="E653" s="419"/>
      <c r="F653" s="287"/>
      <c r="G653" s="277"/>
      <c r="H653" s="277"/>
      <c r="I653" s="277"/>
      <c r="J653" s="277"/>
      <c r="K653" s="277"/>
      <c r="L653" s="277"/>
      <c r="M653" s="277"/>
      <c r="N653" s="277"/>
      <c r="O653" s="277"/>
      <c r="P653" s="277"/>
      <c r="Q653" s="277"/>
      <c r="R653" s="277"/>
      <c r="S653" s="277">
        <f t="shared" si="64"/>
        <v>0</v>
      </c>
      <c r="T653" s="277" t="e">
        <f>VLOOKUP(T642,'[12]원가집계(설치)'!A$6:V$572,13,0)</f>
        <v>#N/A</v>
      </c>
      <c r="U653" s="277" t="e">
        <f>VLOOKUP(U642,'[12]설치원가(CCTV)'!B$6:U$48,13,0)</f>
        <v>#N/A</v>
      </c>
      <c r="V653" s="277" t="str">
        <f>IF(G641=",","",HLOOKUP(G642,'[12]설치원가(트렁크)'!$F$5:$K$26,16,0))</f>
        <v/>
      </c>
      <c r="W653" s="297" t="str">
        <f>IF(K641=",","",VLOOKUP(K642,'[12]설치원가(병렬)'!B$6:U$46,13,0))</f>
        <v/>
      </c>
      <c r="X653" s="277" t="str">
        <f>IF(I641=",","",HLOOKUP(G642,'[12]설치원가(지하)'!$F$5:$K$26,16,0)*I642)</f>
        <v/>
      </c>
      <c r="Y653" s="279" t="str">
        <f>IFERROR(HLOOKUP(Y642,'[12]설치원가(자동구출운전장치)'!$P$3:$Y$17,10,0),"")</f>
        <v/>
      </c>
      <c r="Z653" s="280" t="e">
        <f t="shared" si="65"/>
        <v>#N/A</v>
      </c>
    </row>
    <row r="654" spans="1:26" ht="34.5" customHeight="1">
      <c r="A654" s="269"/>
      <c r="B654" s="417"/>
      <c r="C654" s="284" t="s">
        <v>1724</v>
      </c>
      <c r="D654" s="419"/>
      <c r="E654" s="419"/>
      <c r="F654" s="277"/>
      <c r="G654" s="277"/>
      <c r="H654" s="277"/>
      <c r="I654" s="277"/>
      <c r="J654" s="277"/>
      <c r="K654" s="277"/>
      <c r="L654" s="277"/>
      <c r="M654" s="277"/>
      <c r="N654" s="277"/>
      <c r="O654" s="277"/>
      <c r="P654" s="277"/>
      <c r="Q654" s="277"/>
      <c r="R654" s="277"/>
      <c r="S654" s="277">
        <f t="shared" si="64"/>
        <v>0</v>
      </c>
      <c r="T654" s="277" t="e">
        <f>VLOOKUP(T642,'[12]원가집계(설치)'!A$6:V$572,14,0)</f>
        <v>#N/A</v>
      </c>
      <c r="U654" s="277" t="e">
        <f>VLOOKUP(U642,'[12]설치원가(CCTV)'!B$6:U$48,14,0)</f>
        <v>#N/A</v>
      </c>
      <c r="V654" s="277" t="str">
        <f>IF(G641=",","",HLOOKUP(G642,'[12]설치원가(트렁크)'!$F$5:$K$26,17,0))</f>
        <v/>
      </c>
      <c r="W654" s="297" t="str">
        <f>IF(K641=",","",VLOOKUP(K642,'[12]설치원가(병렬)'!B$6:U$46,14,0))</f>
        <v/>
      </c>
      <c r="X654" s="277" t="str">
        <f>IF(I641=",","",HLOOKUP(G642,'[12]설치원가(지하)'!$F$5:$K$26,17,0)*I642)</f>
        <v/>
      </c>
      <c r="Y654" s="279" t="str">
        <f>IFERROR(HLOOKUP(Y642,'[12]설치원가(자동구출운전장치)'!$P$3:$Y$17,11,0),"")</f>
        <v/>
      </c>
      <c r="Z654" s="280" t="e">
        <f t="shared" si="65"/>
        <v>#N/A</v>
      </c>
    </row>
    <row r="655" spans="1:26" ht="34.5" customHeight="1">
      <c r="A655" s="269"/>
      <c r="B655" s="417"/>
      <c r="C655" s="284" t="s">
        <v>1726</v>
      </c>
      <c r="D655" s="419"/>
      <c r="E655" s="419"/>
      <c r="F655" s="277"/>
      <c r="G655" s="277"/>
      <c r="H655" s="277"/>
      <c r="I655" s="277"/>
      <c r="J655" s="277"/>
      <c r="K655" s="277"/>
      <c r="L655" s="277"/>
      <c r="M655" s="277"/>
      <c r="N655" s="277"/>
      <c r="O655" s="277"/>
      <c r="P655" s="277"/>
      <c r="Q655" s="277"/>
      <c r="R655" s="277"/>
      <c r="S655" s="277">
        <f t="shared" si="64"/>
        <v>0</v>
      </c>
      <c r="T655" s="277" t="e">
        <f>VLOOKUP(T642,'[12]원가집계(설치)'!A$6:V$572,15,0)</f>
        <v>#N/A</v>
      </c>
      <c r="U655" s="277" t="e">
        <f>VLOOKUP(U642,'[12]설치원가(CCTV)'!B$6:U$48,15,0)</f>
        <v>#N/A</v>
      </c>
      <c r="V655" s="277" t="str">
        <f>IF(G641=",","",HLOOKUP(G642,'[12]설치원가(트렁크)'!$F$5:$K$26,10,0))</f>
        <v/>
      </c>
      <c r="W655" s="297" t="str">
        <f>IF(K641=",","",VLOOKUP(K642,'[12]설치원가(병렬)'!B$6:U$46,15,0))</f>
        <v/>
      </c>
      <c r="X655" s="277" t="str">
        <f>IF(I641=",","",HLOOKUP(G642,'[12]설치원가(지하)'!$F$5:$K$26,10,0)*I642)</f>
        <v/>
      </c>
      <c r="Y655" s="279" t="str">
        <f>IFERROR(HLOOKUP(Y642,'[12]설치원가(자동구출운전장치)'!$P$3:$Y$17,12,0),"")</f>
        <v/>
      </c>
      <c r="Z655" s="280" t="e">
        <f t="shared" si="65"/>
        <v>#N/A</v>
      </c>
    </row>
    <row r="656" spans="1:26" ht="34.5" customHeight="1">
      <c r="A656" s="269"/>
      <c r="B656" s="417" t="s">
        <v>1728</v>
      </c>
      <c r="C656" s="418"/>
      <c r="D656" s="419" t="e">
        <f>IF(M641="기계실무",VLOOKUP(D642,'[12]제조원가(기계실무)'!A$6:L$1103,8,0),VLOOKUP(D642,'[12]제조원가(기계실유)'!A$7:L$1104,8,0))</f>
        <v>#N/A</v>
      </c>
      <c r="E656" s="419"/>
      <c r="F656" s="277"/>
      <c r="G656" s="277" t="str">
        <f>IF(G641=",","",HLOOKUP(G642,'[12]제조원가(트렁크)'!$F$5:$K$18,11,0))</f>
        <v/>
      </c>
      <c r="H656" s="277"/>
      <c r="I656" s="277" t="str">
        <f>IF(I641=",","",HLOOKUP(G642,'[12]제조원가(지하층)'!F$5:K$18,10,0)*I642)</f>
        <v/>
      </c>
      <c r="J656" s="277"/>
      <c r="K656" s="277" t="str">
        <f>IF(K641=",","",VLOOKUP(K642,'[12]제조원가(병렬)'!A$6:M$46,9,0))</f>
        <v/>
      </c>
      <c r="L656" s="277"/>
      <c r="M656" s="277"/>
      <c r="N656" s="277"/>
      <c r="O656" s="277"/>
      <c r="P656" s="277"/>
      <c r="Q656" s="277"/>
      <c r="R656" s="277"/>
      <c r="S656" s="277" t="e">
        <f t="shared" si="64"/>
        <v>#N/A</v>
      </c>
      <c r="T656" s="288" t="e">
        <f>SUM(T648:T655)</f>
        <v>#N/A</v>
      </c>
      <c r="U656" s="288" t="e">
        <f>SUM(U648:U655)</f>
        <v>#N/A</v>
      </c>
      <c r="V656" s="288">
        <f>SUM(V648:V655)</f>
        <v>0</v>
      </c>
      <c r="W656" s="288">
        <f>SUM(W648:W655)</f>
        <v>0</v>
      </c>
      <c r="X656" s="288">
        <f>SUM(X648:X655)</f>
        <v>0</v>
      </c>
      <c r="Y656" s="279" t="str">
        <f>IFERROR(HLOOKUP(Y642,'[12]설치원가(자동구출운전장치)'!$P$3:$Y$17,13,0),"")</f>
        <v/>
      </c>
      <c r="Z656" s="280" t="e">
        <f t="shared" si="65"/>
        <v>#N/A</v>
      </c>
    </row>
    <row r="657" spans="1:27" ht="34.5" customHeight="1">
      <c r="A657" s="269"/>
      <c r="B657" s="417" t="s">
        <v>1730</v>
      </c>
      <c r="C657" s="418"/>
      <c r="D657" s="419" t="e">
        <f>IF(M641="기계실무",VLOOKUP(D642,'[12]제조원가(기계실무)'!A$6:L$1103,10,0),VLOOKUP(D642,'[12]제조원가(기계실유)'!A$7:L$1104,10,0))</f>
        <v>#N/A</v>
      </c>
      <c r="E657" s="419"/>
      <c r="F657" s="277"/>
      <c r="G657" s="277" t="str">
        <f>IF(G641=",","",HLOOKUP(G642,'[12]제조원가(트렁크)'!$F$5:$K$18,12,0))</f>
        <v/>
      </c>
      <c r="H657" s="277"/>
      <c r="I657" s="277" t="str">
        <f>IF(I641=",","",HLOOKUP(G642,'[12]제조원가(지하층)'!F$5:K$18,12,0)*I642)</f>
        <v/>
      </c>
      <c r="J657" s="277"/>
      <c r="K657" s="277" t="str">
        <f>IF(K641=",","",VLOOKUP(K642,'[12]제조원가(병렬)'!A$6:M$46,11,0))</f>
        <v/>
      </c>
      <c r="L657" s="277"/>
      <c r="M657" s="277"/>
      <c r="N657" s="277"/>
      <c r="O657" s="277"/>
      <c r="P657" s="277"/>
      <c r="Q657" s="277"/>
      <c r="R657" s="277"/>
      <c r="S657" s="277" t="e">
        <f t="shared" si="64"/>
        <v>#N/A</v>
      </c>
      <c r="T657" s="277" t="e">
        <f>VLOOKUP(T642,'[12]원가집계(설치)'!A$6:V$572,18,0)</f>
        <v>#N/A</v>
      </c>
      <c r="U657" s="277" t="e">
        <f>VLOOKUP(U642,'[12]설치원가(CCTV)'!B$6:U$48,18,0)</f>
        <v>#N/A</v>
      </c>
      <c r="V657" s="277" t="str">
        <f>IF(G641=",","",HLOOKUP(G642,'[12]설치원가(트렁크)'!$F$5:$K$26,20,0))</f>
        <v/>
      </c>
      <c r="W657" s="297" t="str">
        <f>IF(K641=",","",VLOOKUP(K642,'[12]설치원가(병렬)'!B$6:U$46,18,0))</f>
        <v/>
      </c>
      <c r="X657" s="277" t="str">
        <f>IF(I641=",","",HLOOKUP(G642,'[12]설치원가(지하)'!$F$5:$K$26,20,0)*I642)</f>
        <v/>
      </c>
      <c r="Y657" s="279" t="str">
        <f>IFERROR(HLOOKUP(Y642,'[12]설치원가(자동구출운전장치)'!$P$3:$Y$17,14,0),"")</f>
        <v/>
      </c>
      <c r="Z657" s="280" t="e">
        <f t="shared" si="65"/>
        <v>#N/A</v>
      </c>
    </row>
    <row r="658" spans="1:27" ht="34.5" customHeight="1">
      <c r="A658" s="269"/>
      <c r="B658" s="417" t="s">
        <v>1732</v>
      </c>
      <c r="C658" s="418"/>
      <c r="D658" s="419" t="e">
        <f>IF(M641="기계실무",VLOOKUP(D642,'[12]제조원가(기계실무)'!A$6:L$1103,11,0),VLOOKUP(D642,'[12]제조원가(기계실유)'!A$7:L$1104,11,0))</f>
        <v>#N/A</v>
      </c>
      <c r="E658" s="419"/>
      <c r="F658" s="277"/>
      <c r="G658" s="277" t="str">
        <f>IF(G641=",","",HLOOKUP(G642,'[12]제조원가(트렁크)'!$F$5:$K$18,13,0))</f>
        <v/>
      </c>
      <c r="H658" s="277"/>
      <c r="I658" s="277" t="str">
        <f>IF(I641=",","",HLOOKUP(G642,'[12]제조원가(지하층)'!F$5:K$18,13,0)*I642)</f>
        <v/>
      </c>
      <c r="J658" s="277"/>
      <c r="K658" s="277" t="str">
        <f>IF(K641=",","",VLOOKUP(K642,'[12]제조원가(병렬)'!A$6:M$46,12,0))</f>
        <v/>
      </c>
      <c r="L658" s="277"/>
      <c r="M658" s="277"/>
      <c r="N658" s="277"/>
      <c r="O658" s="277"/>
      <c r="P658" s="277"/>
      <c r="Q658" s="277"/>
      <c r="R658" s="277"/>
      <c r="S658" s="277" t="e">
        <f t="shared" si="64"/>
        <v>#N/A</v>
      </c>
      <c r="T658" s="277" t="e">
        <f>VLOOKUP(T642,'[12]원가집계(설치)'!A$6:V$572,19,0)</f>
        <v>#N/A</v>
      </c>
      <c r="U658" s="277" t="e">
        <f>VLOOKUP(U642,'[12]설치원가(CCTV)'!B$6:U$48,19,0)</f>
        <v>#N/A</v>
      </c>
      <c r="V658" s="277" t="str">
        <f>IF(G641=",","",HLOOKUP(G642,'[12]설치원가(트렁크)'!$F$5:$K$26,21,0))</f>
        <v/>
      </c>
      <c r="W658" s="297" t="str">
        <f>IF(K641=",","",VLOOKUP(K642,'[12]설치원가(병렬)'!B$6:U$46,19,0))</f>
        <v/>
      </c>
      <c r="X658" s="277" t="str">
        <f>IF(I641=",","",HLOOKUP(G642,'[12]설치원가(지하)'!$F$5:$K$26,21,0)*I642)</f>
        <v/>
      </c>
      <c r="Y658" s="279" t="str">
        <f>IFERROR(HLOOKUP(Y642,'[12]설치원가(자동구출운전장치)'!$P$3:$Y$17,15,0),"")</f>
        <v/>
      </c>
      <c r="Z658" s="280" t="e">
        <f t="shared" si="65"/>
        <v>#N/A</v>
      </c>
    </row>
    <row r="659" spans="1:27" ht="34.5" customHeight="1">
      <c r="A659" s="269"/>
      <c r="B659" s="417" t="s">
        <v>1734</v>
      </c>
      <c r="C659" s="418"/>
      <c r="D659" s="420"/>
      <c r="E659" s="420"/>
      <c r="F659" s="289"/>
      <c r="G659" s="289"/>
      <c r="H659" s="289"/>
      <c r="I659" s="289"/>
      <c r="J659" s="289"/>
      <c r="K659" s="289"/>
      <c r="L659" s="289"/>
      <c r="M659" s="289"/>
      <c r="N659" s="289"/>
      <c r="O659" s="289"/>
      <c r="P659" s="289"/>
      <c r="Q659" s="289"/>
      <c r="R659" s="289"/>
      <c r="S659" s="277"/>
      <c r="T659" s="289"/>
      <c r="U659" s="289"/>
      <c r="V659" s="289"/>
      <c r="W659" s="290"/>
      <c r="X659" s="289"/>
      <c r="Y659" s="291"/>
      <c r="Z659" s="280">
        <f>[12]예비품산출표!$G$25</f>
        <v>135382.66717791412</v>
      </c>
    </row>
    <row r="660" spans="1:27" ht="34.5" customHeight="1" thickBot="1">
      <c r="A660" s="269"/>
      <c r="B660" s="421" t="s">
        <v>1736</v>
      </c>
      <c r="C660" s="422"/>
      <c r="D660" s="423"/>
      <c r="E660" s="423"/>
      <c r="F660" s="292"/>
      <c r="G660" s="292"/>
      <c r="H660" s="292"/>
      <c r="I660" s="292"/>
      <c r="J660" s="292"/>
      <c r="K660" s="292"/>
      <c r="L660" s="292"/>
      <c r="M660" s="292"/>
      <c r="N660" s="292"/>
      <c r="O660" s="292"/>
      <c r="P660" s="292"/>
      <c r="Q660" s="292"/>
      <c r="R660" s="292"/>
      <c r="S660" s="293"/>
      <c r="T660" s="292"/>
      <c r="U660" s="292"/>
      <c r="V660" s="292"/>
      <c r="W660" s="294"/>
      <c r="X660" s="292"/>
      <c r="Y660" s="295"/>
      <c r="Z660" s="296" t="e">
        <f>VLOOKUP(Z642,'[12]표준보수료(지급)'!A$5:K$218,11,0)</f>
        <v>#N/A</v>
      </c>
      <c r="AA660" s="296" t="e">
        <f>VLOOKUP(Z642,'[12]표준보수료(사급)'!A$5:K$218,11,0)</f>
        <v>#N/A</v>
      </c>
    </row>
    <row r="661" spans="1:27" ht="34.5" customHeight="1" thickBot="1">
      <c r="A661" s="255">
        <f>A641+1</f>
        <v>34</v>
      </c>
      <c r="B661" s="256">
        <f>VLOOKUP(A661,타입입력,3,0)</f>
        <v>0</v>
      </c>
      <c r="C661" s="257" t="s">
        <v>1636</v>
      </c>
      <c r="D661" s="256">
        <f>VLOOKUP(A661,타입입력,5,0)</f>
        <v>0</v>
      </c>
      <c r="E661" s="257" t="s">
        <v>1638</v>
      </c>
      <c r="F661" s="258" t="str">
        <f>IF(G661=0,"",",")</f>
        <v>,</v>
      </c>
      <c r="G661" s="256" t="str">
        <f>IF(VLOOKUP(A661,타입입력,7,0)="",",",VLOOKUP(A661,타입입력,7,0))</f>
        <v>,</v>
      </c>
      <c r="H661" s="258" t="str">
        <f>IF(I661="","",",")</f>
        <v>,</v>
      </c>
      <c r="I661" s="256" t="str">
        <f>IF(VLOOKUP(A661,타입입력,8,0)="",",",VLOOKUP(A661,타입입력,8,0)&amp;"층")</f>
        <v>,</v>
      </c>
      <c r="J661" s="258" t="str">
        <f>IF(K661="","",",")</f>
        <v>,</v>
      </c>
      <c r="K661" s="256" t="str">
        <f>IF(VLOOKUP(A661,타입입력,12,0)="",",",VLOOKUP(A661,타입입력,12,0))</f>
        <v>,</v>
      </c>
      <c r="L661" s="258" t="str">
        <f>IF(M661="","",",")</f>
        <v>,</v>
      </c>
      <c r="M661" s="256" t="str">
        <f>IF(VLOOKUP(A661,타입입력,13,0)="",",",VLOOKUP(A661,타입입력,13,0))</f>
        <v>,</v>
      </c>
      <c r="N661" s="258" t="str">
        <f>IF(O661="","",",")</f>
        <v>,</v>
      </c>
      <c r="O661" s="256" t="str">
        <f>IF(VLOOKUP(A661,타입입력,14,0)="",",",VLOOKUP(A661,타입입력,14,0))</f>
        <v>,</v>
      </c>
      <c r="P661" s="258" t="str">
        <f>IF(Q661="","",",")</f>
        <v>,</v>
      </c>
      <c r="Q661" s="256" t="str">
        <f>IF(VLOOKUP(A661,타입입력,15,0)="",",",VLOOKUP(A661,타입입력,15,0))</f>
        <v>,</v>
      </c>
      <c r="R661" s="258" t="str">
        <f>IF(S661="","",",")</f>
        <v>,</v>
      </c>
      <c r="S661" s="256" t="str">
        <f>IF(VLOOKUP(A661,타입입력,16,0)="",",",VLOOKUP(A661,타입입력,16,0))</f>
        <v>,</v>
      </c>
      <c r="T661" s="256" t="str">
        <f>IF(VLOOKUP(A661,타입입력,17,0)="",",",VLOOKUP(A661,타입입력,17,0))</f>
        <v>,</v>
      </c>
      <c r="U661" s="259" t="str">
        <f>IF(VLOOKUP(A661,타입입력,18,0)="",",",VLOOKUP(A661,타입입력,18,0))</f>
        <v>,</v>
      </c>
      <c r="V661" s="256" t="str">
        <f>IF(VLOOKUP(A661,타입입력,20,0)="",",",VLOOKUP(A661,타입입력,20,0))</f>
        <v>,</v>
      </c>
      <c r="W661" s="256" t="str">
        <f>IF(VLOOKUP(A661,타입입력,21,0)="",",",VLOOKUP(A661,타입입력,21,0))</f>
        <v>,</v>
      </c>
      <c r="X661" s="256" t="str">
        <f>IF(VLOOKUP(A661,타입입력,23,0)="",",",VLOOKUP(A661,타입입력,23,0))</f>
        <v>,</v>
      </c>
      <c r="Y661" s="256"/>
      <c r="Z661" s="260" t="str">
        <f>IF(VLOOKUP(A661,타입입력,22,0)="",",",VLOOKUP(A661,타입입력,22,0))</f>
        <v>,</v>
      </c>
    </row>
    <row r="662" spans="1:27" ht="34.5" customHeight="1">
      <c r="A662" s="262"/>
      <c r="B662" s="433">
        <f>VLOOKUP(A661,타입입력,2,0)</f>
        <v>0</v>
      </c>
      <c r="C662" s="434"/>
      <c r="D662" s="435" t="str">
        <f>CONCATENATE(B661,C661,D661,E661,S661,T661)</f>
        <v>0인승0층,,</v>
      </c>
      <c r="E662" s="435"/>
      <c r="F662" s="263"/>
      <c r="G662" s="263" t="str">
        <f>CONCATENATE(B661,C661)</f>
        <v>0인승</v>
      </c>
      <c r="H662" s="263"/>
      <c r="I662" s="263" t="str">
        <f>MID(I661,3,1)</f>
        <v/>
      </c>
      <c r="J662" s="263"/>
      <c r="K662" s="263" t="str">
        <f>CONCATENATE(D661,E661)</f>
        <v>0층</v>
      </c>
      <c r="L662" s="263"/>
      <c r="M662" s="263"/>
      <c r="N662" s="263"/>
      <c r="O662" s="263"/>
      <c r="P662" s="263"/>
      <c r="Q662" s="263"/>
      <c r="R662" s="263"/>
      <c r="S662" s="263"/>
      <c r="T662" s="263" t="str">
        <f>CONCATENATE(B661,C661,D661,E661,S661)</f>
        <v>0인승0층,</v>
      </c>
      <c r="U662" s="263" t="str">
        <f>CONCATENATE(D661,E661)</f>
        <v>0층</v>
      </c>
      <c r="V662" s="264"/>
      <c r="W662" s="264"/>
      <c r="X662" s="264"/>
      <c r="Y662" s="265" t="e">
        <f>IF(MID(S661,4,1)="m",VALUE(CONCATENATE(B661,LEFT(S661,3))),VALUE(CONCATENATE(B661,LEFT(S661,2))))</f>
        <v>#VALUE!</v>
      </c>
      <c r="Z662" s="266" t="str">
        <f>CONCATENATE(B661,C661,D661,E661)</f>
        <v>0인승0층</v>
      </c>
    </row>
    <row r="663" spans="1:27" ht="34.5" customHeight="1">
      <c r="A663" s="269"/>
      <c r="B663" s="424" t="s">
        <v>1695</v>
      </c>
      <c r="C663" s="425"/>
      <c r="D663" s="426" t="str">
        <f>CONCATENATE(B661,C661,D661,E661)</f>
        <v>0인승0층</v>
      </c>
      <c r="E663" s="426"/>
      <c r="F663" s="270"/>
      <c r="G663" s="271"/>
      <c r="H663" s="270"/>
      <c r="I663" s="270" t="s">
        <v>1696</v>
      </c>
      <c r="J663" s="270"/>
      <c r="K663" s="270"/>
      <c r="L663" s="270"/>
      <c r="M663" s="270"/>
      <c r="N663" s="270"/>
      <c r="O663" s="270" t="str">
        <f>B661&amp;C661&amp;O661</f>
        <v>0인승,</v>
      </c>
      <c r="P663" s="270"/>
      <c r="Q663" s="270"/>
      <c r="R663" s="270"/>
      <c r="S663" s="270"/>
      <c r="T663" s="427" t="s">
        <v>1698</v>
      </c>
      <c r="U663" s="427"/>
      <c r="V663" s="427"/>
      <c r="W663" s="427"/>
      <c r="X663" s="427"/>
      <c r="Y663" s="428"/>
      <c r="Z663" s="429"/>
    </row>
    <row r="664" spans="1:27" ht="34.5" customHeight="1">
      <c r="A664" s="269"/>
      <c r="B664" s="430" t="s">
        <v>1700</v>
      </c>
      <c r="C664" s="431"/>
      <c r="D664" s="432" t="str">
        <f>"본체"&amp;IF(M661="기계실무","("&amp;M661&amp;")","")</f>
        <v>본체</v>
      </c>
      <c r="E664" s="432"/>
      <c r="F664" s="272"/>
      <c r="G664" s="273" t="str">
        <f>G661</f>
        <v>,</v>
      </c>
      <c r="H664" s="272"/>
      <c r="I664" s="273" t="str">
        <f>I661</f>
        <v>,</v>
      </c>
      <c r="J664" s="272"/>
      <c r="K664" s="273" t="str">
        <f>K661</f>
        <v>,</v>
      </c>
      <c r="L664" s="272"/>
      <c r="M664" s="272"/>
      <c r="N664" s="272"/>
      <c r="O664" s="272"/>
      <c r="P664" s="272"/>
      <c r="Q664" s="272"/>
      <c r="R664" s="272"/>
      <c r="S664" s="272" t="s">
        <v>1702</v>
      </c>
      <c r="T664" s="272" t="str">
        <f>"본체"&amp;"("&amp;M661&amp;")"</f>
        <v>본체(,)</v>
      </c>
      <c r="U664" s="272" t="s">
        <v>1703</v>
      </c>
      <c r="V664" s="272" t="s">
        <v>1704</v>
      </c>
      <c r="W664" s="273" t="s">
        <v>1643</v>
      </c>
      <c r="X664" s="273" t="str">
        <f>I661</f>
        <v>,</v>
      </c>
      <c r="Y664" s="274" t="s">
        <v>1706</v>
      </c>
      <c r="Z664" s="275" t="s">
        <v>1702</v>
      </c>
    </row>
    <row r="665" spans="1:27" ht="34.5" customHeight="1">
      <c r="A665" s="269"/>
      <c r="B665" s="417" t="s">
        <v>1708</v>
      </c>
      <c r="C665" s="418"/>
      <c r="D665" s="419" t="e">
        <f>IF(M661="기계실무",VLOOKUP(D662,'[12]제조원가(기계실무)'!A$6:L$1103,4,0),VLOOKUP(D662,'[12]제조원가(기계실유)'!A$7:L$1104,4,0))+IF(O661=",",0,VLOOKUP(O661,[12]특수단가!$A$6:$H$20,8,))+IF(Q661=",",0,VLOOKUP(Q661,[12]특수단가!$A$6:$H$20,8,))+IF(U661=",",0,([12]특수단가!$H$11*(U661+1)))+IF(V661=",",0,VLOOKUP(B661,[12]특수단가!$A$12:$H$17,8,))+IF(W661=",",0,VLOOKUP(W661,[12]특수단가!$A$6:$H$20,8,))+IF(X661=",",0,VLOOKUP(X661,[12]특수단가!$A$6:$H$20,8,))</f>
        <v>#N/A</v>
      </c>
      <c r="E665" s="419"/>
      <c r="F665" s="277"/>
      <c r="G665" s="277" t="str">
        <f>IF(G661=",","",HLOOKUP(G662,'[12]제조원가(트렁크)'!$F$5:$K$18,6,0))</f>
        <v/>
      </c>
      <c r="H665" s="277"/>
      <c r="I665" s="277" t="str">
        <f>IF(I661=",","",HLOOKUP(G662,'[12]제조원가(지하층)'!F$5:K$18,6,0)*I662)</f>
        <v/>
      </c>
      <c r="J665" s="277"/>
      <c r="K665" s="277" t="str">
        <f>IF(K661=",","",VLOOKUP(K662,'[12]제조원가(병렬)'!A$6:M$46,3,0))</f>
        <v/>
      </c>
      <c r="L665" s="277"/>
      <c r="M665" s="277"/>
      <c r="N665" s="277"/>
      <c r="O665" s="277"/>
      <c r="P665" s="277"/>
      <c r="Q665" s="277"/>
      <c r="R665" s="277"/>
      <c r="S665" s="277" t="e">
        <f t="shared" ref="S665:S678" si="66">TRUNC(SUM(D665:Q665))</f>
        <v>#N/A</v>
      </c>
      <c r="T665" s="277" t="e">
        <f>VLOOKUP(T662,'[12]원가집계(설치)'!A$6:V$572,4,0)</f>
        <v>#N/A</v>
      </c>
      <c r="U665" s="277" t="e">
        <f>VLOOKUP(U662,'[12]설치원가(CCTV)'!B$6:U$48,4,0)</f>
        <v>#N/A</v>
      </c>
      <c r="V665" s="278"/>
      <c r="W665" s="297" t="str">
        <f>IF(K661=",","",VLOOKUP(K662,'[12]설치원가(병렬)'!B$6:U$46,4,0))</f>
        <v/>
      </c>
      <c r="X665" s="277" t="str">
        <f>IF(I661=",","",HLOOKUP(G662,'[12]설치원가(지하)'!$F$5:$K$26,6,0)*I662)</f>
        <v/>
      </c>
      <c r="Y665" s="279" t="str">
        <f>IFERROR(HLOOKUP(Y662,'[12]설치원가(자동구출운전장치)'!$P$3:$Y$17,2,0),"")</f>
        <v/>
      </c>
      <c r="Z665" s="280" t="e">
        <f t="shared" ref="Z665:Z678" si="67">TRUNC(SUM(T665:Y665))</f>
        <v>#N/A</v>
      </c>
    </row>
    <row r="666" spans="1:27" ht="34.5" customHeight="1">
      <c r="A666" s="269"/>
      <c r="B666" s="417" t="s">
        <v>66</v>
      </c>
      <c r="C666" s="418"/>
      <c r="D666" s="419" t="e">
        <f>IF(M661="기계실무",VLOOKUP(D662,'[12]제조원가(기계실무)'!A$6:L$1103,5,0),VLOOKUP(D662,'[12]제조원가(기계실유)'!A$7:L$1104,5,0))</f>
        <v>#N/A</v>
      </c>
      <c r="E666" s="419"/>
      <c r="F666" s="277"/>
      <c r="G666" s="277" t="str">
        <f>IF(G661=",","",HLOOKUP(G662,'[12]제조원가(트렁크)'!$F$5:$K$18,7,0))</f>
        <v/>
      </c>
      <c r="H666" s="277"/>
      <c r="I666" s="277" t="str">
        <f>IF(I661=",","",HLOOKUP(G662,'[12]제조원가(지하층)'!F$5:K$18,7,0)*I662)</f>
        <v/>
      </c>
      <c r="J666" s="277"/>
      <c r="K666" s="277" t="str">
        <f>IF(K661=",","",VLOOKUP(K662,'[12]제조원가(병렬)'!A$6:M$46,6,0))</f>
        <v/>
      </c>
      <c r="L666" s="277"/>
      <c r="M666" s="277"/>
      <c r="N666" s="277"/>
      <c r="O666" s="277"/>
      <c r="P666" s="277"/>
      <c r="Q666" s="277"/>
      <c r="R666" s="277"/>
      <c r="S666" s="277" t="e">
        <f t="shared" si="66"/>
        <v>#N/A</v>
      </c>
      <c r="T666" s="277" t="e">
        <f>VLOOKUP(T662,'[12]원가집계(설치)'!A$6:V$572,5,0)</f>
        <v>#N/A</v>
      </c>
      <c r="U666" s="277" t="e">
        <f>VLOOKUP(U662,'[12]설치원가(CCTV)'!B$6:U$48,5,0)</f>
        <v>#N/A</v>
      </c>
      <c r="V666" s="277" t="str">
        <f>IF(G661=",","",HLOOKUP(G662,'[12]설치원가(트렁크)'!$F$5:$K$26,7,0))</f>
        <v/>
      </c>
      <c r="W666" s="297" t="str">
        <f>IF(K661=",","",VLOOKUP(K662,'[12]설치원가(병렬)'!B$6:U$46,5,0))</f>
        <v/>
      </c>
      <c r="X666" s="277" t="str">
        <f>IF(I661=",","",HLOOKUP(G662,'[12]설치원가(지하)'!$F$5:$K$26,7,0)*I662)</f>
        <v/>
      </c>
      <c r="Y666" s="279" t="str">
        <f>IFERROR(HLOOKUP(Y662,'[12]설치원가(자동구출운전장치)'!$P$3:$Y$17,3,0),"")</f>
        <v/>
      </c>
      <c r="Z666" s="280" t="e">
        <f t="shared" si="67"/>
        <v>#N/A</v>
      </c>
    </row>
    <row r="667" spans="1:27" ht="34.5" customHeight="1">
      <c r="A667" s="269"/>
      <c r="B667" s="417" t="s">
        <v>68</v>
      </c>
      <c r="C667" s="418"/>
      <c r="D667" s="419" t="e">
        <f>IF(M661="기계실무",VLOOKUP(D662,'[12]제조원가(기계실무)'!A$6:L$1103,6,0),VLOOKUP(D662,'[12]제조원가(기계실유)'!A$7:L$1104,6,0))</f>
        <v>#N/A</v>
      </c>
      <c r="E667" s="419"/>
      <c r="F667" s="277"/>
      <c r="G667" s="277" t="str">
        <f>IF(G661=",","",HLOOKUP(G662,'[12]제조원가(트렁크)'!$F$5:$K$18,8,0))</f>
        <v/>
      </c>
      <c r="H667" s="277"/>
      <c r="I667" s="277" t="str">
        <f>IF(I661=",","",HLOOKUP(G662,'[12]제조원가(지하층)'!F$5:K$18,8,0)*I662)</f>
        <v/>
      </c>
      <c r="J667" s="277"/>
      <c r="K667" s="277" t="str">
        <f>IF(K661=",","",VLOOKUP(K662,'[12]제조원가(병렬)'!A$6:M$46,7,0))</f>
        <v/>
      </c>
      <c r="L667" s="277"/>
      <c r="M667" s="277"/>
      <c r="N667" s="277"/>
      <c r="O667" s="277"/>
      <c r="P667" s="277"/>
      <c r="Q667" s="277"/>
      <c r="R667" s="277"/>
      <c r="S667" s="277" t="e">
        <f t="shared" si="66"/>
        <v>#N/A</v>
      </c>
      <c r="T667" s="277" t="e">
        <f>VLOOKUP(T662,'[12]원가집계(설치)'!A$6:V$572,6,0)</f>
        <v>#N/A</v>
      </c>
      <c r="U667" s="277" t="e">
        <f>VLOOKUP(U662,'[12]설치원가(CCTV)'!B$6:U$48,6,0)</f>
        <v>#N/A</v>
      </c>
      <c r="V667" s="277" t="str">
        <f>IF(G661=",","",HLOOKUP(G662,'[12]설치원가(트렁크)'!$F$5:$K$26,8,0))</f>
        <v/>
      </c>
      <c r="W667" s="297" t="str">
        <f>IF(K661=",","",VLOOKUP(K662,'[12]설치원가(병렬)'!B$6:U$46,6,0))</f>
        <v/>
      </c>
      <c r="X667" s="277" t="str">
        <f>IF(I661=",","",HLOOKUP(G662,'[12]설치원가(지하)'!$F$5:$K$26,8,0)*I662)</f>
        <v/>
      </c>
      <c r="Y667" s="279" t="str">
        <f>IFERROR(HLOOKUP(Y662,'[12]설치원가(자동구출운전장치)'!$P$3:$Y$17,4,0),"")</f>
        <v/>
      </c>
      <c r="Z667" s="280" t="e">
        <f t="shared" si="67"/>
        <v>#N/A</v>
      </c>
    </row>
    <row r="668" spans="1:27" ht="34.5" customHeight="1">
      <c r="A668" s="269"/>
      <c r="B668" s="417" t="s">
        <v>1712</v>
      </c>
      <c r="C668" s="284" t="s">
        <v>1713</v>
      </c>
      <c r="D668" s="419"/>
      <c r="E668" s="419"/>
      <c r="F668" s="277"/>
      <c r="G668" s="285"/>
      <c r="H668" s="277"/>
      <c r="I668" s="285"/>
      <c r="J668" s="277"/>
      <c r="K668" s="285"/>
      <c r="L668" s="277"/>
      <c r="M668" s="277"/>
      <c r="N668" s="277"/>
      <c r="O668" s="277"/>
      <c r="P668" s="277"/>
      <c r="Q668" s="277"/>
      <c r="R668" s="277"/>
      <c r="S668" s="277">
        <f t="shared" si="66"/>
        <v>0</v>
      </c>
      <c r="T668" s="277" t="e">
        <f>VLOOKUP(T662,'[12]원가집계(설치)'!A$6:V$572,8,0)</f>
        <v>#N/A</v>
      </c>
      <c r="U668" s="277" t="e">
        <f>VLOOKUP(U662,'[12]설치원가(CCTV)'!B$6:U$48,8,0)</f>
        <v>#N/A</v>
      </c>
      <c r="V668" s="277" t="str">
        <f>IF(G661=",","",HLOOKUP(G662,'[12]설치원가(트렁크)'!$F$5:$K$26,11,0))</f>
        <v/>
      </c>
      <c r="W668" s="297" t="str">
        <f>IF(K661=",","",VLOOKUP(K662,'[12]설치원가(병렬)'!B$6:U$46,8,0))</f>
        <v/>
      </c>
      <c r="X668" s="277" t="str">
        <f>IF(I661=",","",HLOOKUP(G662,'[12]설치원가(지하)'!$F$5:$K$26,11,0)*I662)</f>
        <v/>
      </c>
      <c r="Y668" s="279" t="str">
        <f>IFERROR(HLOOKUP(Y662,'[12]설치원가(자동구출운전장치)'!$P$3:$Y$17,5,0),"")</f>
        <v/>
      </c>
      <c r="Z668" s="280" t="e">
        <f t="shared" si="67"/>
        <v>#N/A</v>
      </c>
    </row>
    <row r="669" spans="1:27" ht="34.5" customHeight="1">
      <c r="A669" s="269"/>
      <c r="B669" s="417"/>
      <c r="C669" s="284" t="s">
        <v>1715</v>
      </c>
      <c r="D669" s="419"/>
      <c r="E669" s="419"/>
      <c r="F669" s="277"/>
      <c r="G669" s="277"/>
      <c r="H669" s="277"/>
      <c r="I669" s="277"/>
      <c r="J669" s="277"/>
      <c r="K669" s="277"/>
      <c r="L669" s="277"/>
      <c r="M669" s="277"/>
      <c r="N669" s="277"/>
      <c r="O669" s="277"/>
      <c r="P669" s="277"/>
      <c r="Q669" s="277"/>
      <c r="R669" s="277"/>
      <c r="S669" s="277">
        <f t="shared" si="66"/>
        <v>0</v>
      </c>
      <c r="T669" s="277" t="e">
        <f>VLOOKUP(T662,'[12]원가집계(설치)'!A$6:V$572,9,0)</f>
        <v>#N/A</v>
      </c>
      <c r="U669" s="277" t="e">
        <f>VLOOKUP(U662,'[12]설치원가(CCTV)'!B$6:U$48,9,0)</f>
        <v>#N/A</v>
      </c>
      <c r="V669" s="277" t="str">
        <f>IF(G661=",","",HLOOKUP(G662,'[12]설치원가(트렁크)'!$F$5:$K$26,12,0))</f>
        <v/>
      </c>
      <c r="W669" s="297" t="str">
        <f>IF(K661=",","",VLOOKUP(K662,'[12]설치원가(병렬)'!B$6:U$46,9,0))</f>
        <v/>
      </c>
      <c r="X669" s="277" t="str">
        <f>IF(I661=",","",HLOOKUP(G662,'[12]설치원가(지하)'!$F$5:$K$26,12,0)*I662)</f>
        <v/>
      </c>
      <c r="Y669" s="279" t="str">
        <f>IFERROR(HLOOKUP(Y662,'[12]설치원가(자동구출운전장치)'!$P$3:$Y$17,6,0),"")</f>
        <v/>
      </c>
      <c r="Z669" s="280" t="e">
        <f t="shared" si="67"/>
        <v>#N/A</v>
      </c>
    </row>
    <row r="670" spans="1:27" ht="34.5" customHeight="1">
      <c r="A670" s="269"/>
      <c r="B670" s="417"/>
      <c r="C670" s="284" t="s">
        <v>1716</v>
      </c>
      <c r="D670" s="419"/>
      <c r="E670" s="419"/>
      <c r="F670" s="277"/>
      <c r="G670" s="277"/>
      <c r="H670" s="277"/>
      <c r="I670" s="277"/>
      <c r="J670" s="277"/>
      <c r="K670" s="277"/>
      <c r="L670" s="277"/>
      <c r="M670" s="277"/>
      <c r="N670" s="277"/>
      <c r="O670" s="277"/>
      <c r="P670" s="277"/>
      <c r="Q670" s="277"/>
      <c r="R670" s="277"/>
      <c r="S670" s="277">
        <f t="shared" si="66"/>
        <v>0</v>
      </c>
      <c r="T670" s="277" t="e">
        <f>VLOOKUP(T662,'[12]원가집계(설치)'!A$6:V$572,10,0)</f>
        <v>#N/A</v>
      </c>
      <c r="U670" s="277" t="e">
        <f>VLOOKUP(U662,'[12]설치원가(CCTV)'!B$6:U$48,10,0)</f>
        <v>#N/A</v>
      </c>
      <c r="V670" s="277" t="str">
        <f>IF(G661=",","",HLOOKUP(G662,'[12]설치원가(트렁크)'!$F$5:$K$26,13,0))</f>
        <v/>
      </c>
      <c r="W670" s="297" t="str">
        <f>IF(K661=",","",VLOOKUP(K662,'[12]설치원가(병렬)'!B$6:U$46,10,0))</f>
        <v/>
      </c>
      <c r="X670" s="277" t="str">
        <f>IF(I661=",","",HLOOKUP(G662,'[12]설치원가(지하)'!$F$5:$K$26,13,0)*I662)</f>
        <v/>
      </c>
      <c r="Y670" s="279" t="str">
        <f>IFERROR(HLOOKUP(Y662,'[12]설치원가(자동구출운전장치)'!$P$3:$Y$17,7,0),"")</f>
        <v/>
      </c>
      <c r="Z670" s="280" t="e">
        <f t="shared" si="67"/>
        <v>#N/A</v>
      </c>
    </row>
    <row r="671" spans="1:27" ht="34.5" customHeight="1">
      <c r="A671" s="269"/>
      <c r="B671" s="417"/>
      <c r="C671" s="284" t="s">
        <v>1718</v>
      </c>
      <c r="D671" s="419"/>
      <c r="E671" s="419"/>
      <c r="F671" s="277"/>
      <c r="G671" s="277"/>
      <c r="H671" s="277"/>
      <c r="I671" s="277"/>
      <c r="J671" s="277"/>
      <c r="K671" s="277"/>
      <c r="L671" s="277"/>
      <c r="M671" s="277"/>
      <c r="N671" s="277"/>
      <c r="O671" s="277"/>
      <c r="P671" s="277"/>
      <c r="Q671" s="277"/>
      <c r="R671" s="277"/>
      <c r="S671" s="277">
        <f t="shared" si="66"/>
        <v>0</v>
      </c>
      <c r="T671" s="277" t="e">
        <f>VLOOKUP(T662,'[12]원가집계(설치)'!A$6:V$572,11,0)</f>
        <v>#N/A</v>
      </c>
      <c r="U671" s="277" t="e">
        <f>VLOOKUP(U662,'[12]설치원가(CCTV)'!B$6:U$48,11,0)</f>
        <v>#N/A</v>
      </c>
      <c r="V671" s="277" t="str">
        <f>IF(G661=",","",HLOOKUP(G662,'[12]설치원가(트렁크)'!$F$5:$K$26,14,0))</f>
        <v/>
      </c>
      <c r="W671" s="297" t="str">
        <f>IF(K661=",","",VLOOKUP(K662,'[12]설치원가(병렬)'!B$6:U$46,11,0))</f>
        <v/>
      </c>
      <c r="X671" s="277" t="str">
        <f>IF(I661=",","",HLOOKUP(G662,'[12]설치원가(지하)'!$F$5:$K$26,14,0)*I662)</f>
        <v/>
      </c>
      <c r="Y671" s="279" t="str">
        <f>IFERROR(HLOOKUP(Y662,'[12]설치원가(자동구출운전장치)'!$P$3:$Y$17,8,0),"")</f>
        <v/>
      </c>
      <c r="Z671" s="280" t="e">
        <f t="shared" si="67"/>
        <v>#N/A</v>
      </c>
    </row>
    <row r="672" spans="1:27" ht="34.5" customHeight="1">
      <c r="A672" s="269"/>
      <c r="B672" s="417"/>
      <c r="C672" s="284" t="s">
        <v>1720</v>
      </c>
      <c r="D672" s="419"/>
      <c r="E672" s="419"/>
      <c r="F672" s="277"/>
      <c r="G672" s="277"/>
      <c r="H672" s="277"/>
      <c r="I672" s="277"/>
      <c r="J672" s="277"/>
      <c r="K672" s="277"/>
      <c r="L672" s="277"/>
      <c r="M672" s="277"/>
      <c r="N672" s="277"/>
      <c r="O672" s="277"/>
      <c r="P672" s="277"/>
      <c r="Q672" s="277"/>
      <c r="R672" s="277"/>
      <c r="S672" s="277">
        <f t="shared" si="66"/>
        <v>0</v>
      </c>
      <c r="T672" s="277" t="e">
        <f>VLOOKUP(T662,'[12]원가집계(설치)'!A$6:V$572,12,0)</f>
        <v>#N/A</v>
      </c>
      <c r="U672" s="277" t="e">
        <f>VLOOKUP(U662,'[12]설치원가(CCTV)'!B$6:U$48,12,0)</f>
        <v>#N/A</v>
      </c>
      <c r="V672" s="277" t="str">
        <f>IF(G661=",","",HLOOKUP(G662,'[12]설치원가(트렁크)'!$F$5:$K$26,15,0))</f>
        <v/>
      </c>
      <c r="W672" s="297" t="str">
        <f>IF(K661=",","",VLOOKUP(K662,'[12]설치원가(병렬)'!B$6:U$46,12,0))</f>
        <v/>
      </c>
      <c r="X672" s="277" t="str">
        <f>IF(I661=",","",HLOOKUP(G662,'[12]설치원가(지하)'!$F$5:$K$26,15,0)*I662)</f>
        <v/>
      </c>
      <c r="Y672" s="279" t="str">
        <f>IFERROR(HLOOKUP(Y662,'[12]설치원가(자동구출운전장치)'!$P$3:$Y$17,9,0),"")</f>
        <v/>
      </c>
      <c r="Z672" s="280" t="e">
        <f t="shared" si="67"/>
        <v>#N/A</v>
      </c>
    </row>
    <row r="673" spans="1:27" ht="34.5" customHeight="1">
      <c r="A673" s="269"/>
      <c r="B673" s="417"/>
      <c r="C673" s="284" t="s">
        <v>1722</v>
      </c>
      <c r="D673" s="419"/>
      <c r="E673" s="419"/>
      <c r="F673" s="287"/>
      <c r="G673" s="277"/>
      <c r="H673" s="277"/>
      <c r="I673" s="277"/>
      <c r="J673" s="277"/>
      <c r="K673" s="277"/>
      <c r="L673" s="277"/>
      <c r="M673" s="277"/>
      <c r="N673" s="277"/>
      <c r="O673" s="277"/>
      <c r="P673" s="277"/>
      <c r="Q673" s="277"/>
      <c r="R673" s="277"/>
      <c r="S673" s="277">
        <f t="shared" si="66"/>
        <v>0</v>
      </c>
      <c r="T673" s="277" t="e">
        <f>VLOOKUP(T662,'[12]원가집계(설치)'!A$6:V$572,13,0)</f>
        <v>#N/A</v>
      </c>
      <c r="U673" s="277" t="e">
        <f>VLOOKUP(U662,'[12]설치원가(CCTV)'!B$6:U$48,13,0)</f>
        <v>#N/A</v>
      </c>
      <c r="V673" s="277" t="str">
        <f>IF(G661=",","",HLOOKUP(G662,'[12]설치원가(트렁크)'!$F$5:$K$26,16,0))</f>
        <v/>
      </c>
      <c r="W673" s="297" t="str">
        <f>IF(K661=",","",VLOOKUP(K662,'[12]설치원가(병렬)'!B$6:U$46,13,0))</f>
        <v/>
      </c>
      <c r="X673" s="277" t="str">
        <f>IF(I661=",","",HLOOKUP(G662,'[12]설치원가(지하)'!$F$5:$K$26,16,0)*I662)</f>
        <v/>
      </c>
      <c r="Y673" s="279" t="str">
        <f>IFERROR(HLOOKUP(Y662,'[12]설치원가(자동구출운전장치)'!$P$3:$Y$17,10,0),"")</f>
        <v/>
      </c>
      <c r="Z673" s="280" t="e">
        <f t="shared" si="67"/>
        <v>#N/A</v>
      </c>
    </row>
    <row r="674" spans="1:27" ht="34.5" customHeight="1">
      <c r="A674" s="269"/>
      <c r="B674" s="417"/>
      <c r="C674" s="284" t="s">
        <v>1724</v>
      </c>
      <c r="D674" s="419"/>
      <c r="E674" s="419"/>
      <c r="F674" s="277"/>
      <c r="G674" s="277"/>
      <c r="H674" s="277"/>
      <c r="I674" s="277"/>
      <c r="J674" s="277"/>
      <c r="K674" s="277"/>
      <c r="L674" s="277"/>
      <c r="M674" s="277"/>
      <c r="N674" s="277"/>
      <c r="O674" s="277"/>
      <c r="P674" s="277"/>
      <c r="Q674" s="277"/>
      <c r="R674" s="277"/>
      <c r="S674" s="277">
        <f t="shared" si="66"/>
        <v>0</v>
      </c>
      <c r="T674" s="277" t="e">
        <f>VLOOKUP(T662,'[12]원가집계(설치)'!A$6:V$572,14,0)</f>
        <v>#N/A</v>
      </c>
      <c r="U674" s="277" t="e">
        <f>VLOOKUP(U662,'[12]설치원가(CCTV)'!B$6:U$48,14,0)</f>
        <v>#N/A</v>
      </c>
      <c r="V674" s="277" t="str">
        <f>IF(G661=",","",HLOOKUP(G662,'[12]설치원가(트렁크)'!$F$5:$K$26,17,0))</f>
        <v/>
      </c>
      <c r="W674" s="297" t="str">
        <f>IF(K661=",","",VLOOKUP(K662,'[12]설치원가(병렬)'!B$6:U$46,14,0))</f>
        <v/>
      </c>
      <c r="X674" s="277" t="str">
        <f>IF(I661=",","",HLOOKUP(G662,'[12]설치원가(지하)'!$F$5:$K$26,17,0)*I662)</f>
        <v/>
      </c>
      <c r="Y674" s="279" t="str">
        <f>IFERROR(HLOOKUP(Y662,'[12]설치원가(자동구출운전장치)'!$P$3:$Y$17,11,0),"")</f>
        <v/>
      </c>
      <c r="Z674" s="280" t="e">
        <f t="shared" si="67"/>
        <v>#N/A</v>
      </c>
    </row>
    <row r="675" spans="1:27" ht="34.5" customHeight="1">
      <c r="A675" s="269"/>
      <c r="B675" s="417"/>
      <c r="C675" s="284" t="s">
        <v>1726</v>
      </c>
      <c r="D675" s="419"/>
      <c r="E675" s="419"/>
      <c r="F675" s="277"/>
      <c r="G675" s="277"/>
      <c r="H675" s="277"/>
      <c r="I675" s="277"/>
      <c r="J675" s="277"/>
      <c r="K675" s="277"/>
      <c r="L675" s="277"/>
      <c r="M675" s="277"/>
      <c r="N675" s="277"/>
      <c r="O675" s="277"/>
      <c r="P675" s="277"/>
      <c r="Q675" s="277"/>
      <c r="R675" s="277"/>
      <c r="S675" s="277">
        <f t="shared" si="66"/>
        <v>0</v>
      </c>
      <c r="T675" s="277" t="e">
        <f>VLOOKUP(T662,'[12]원가집계(설치)'!A$6:V$572,15,0)</f>
        <v>#N/A</v>
      </c>
      <c r="U675" s="277" t="e">
        <f>VLOOKUP(U662,'[12]설치원가(CCTV)'!B$6:U$48,15,0)</f>
        <v>#N/A</v>
      </c>
      <c r="V675" s="277" t="str">
        <f>IF(G661=",","",HLOOKUP(G662,'[12]설치원가(트렁크)'!$F$5:$K$26,10,0))</f>
        <v/>
      </c>
      <c r="W675" s="297" t="str">
        <f>IF(K661=",","",VLOOKUP(K662,'[12]설치원가(병렬)'!B$6:U$46,15,0))</f>
        <v/>
      </c>
      <c r="X675" s="277" t="str">
        <f>IF(I661=",","",HLOOKUP(G662,'[12]설치원가(지하)'!$F$5:$K$26,10,0)*I662)</f>
        <v/>
      </c>
      <c r="Y675" s="279" t="str">
        <f>IFERROR(HLOOKUP(Y662,'[12]설치원가(자동구출운전장치)'!$P$3:$Y$17,12,0),"")</f>
        <v/>
      </c>
      <c r="Z675" s="280" t="e">
        <f t="shared" si="67"/>
        <v>#N/A</v>
      </c>
    </row>
    <row r="676" spans="1:27" ht="34.5" customHeight="1">
      <c r="A676" s="269"/>
      <c r="B676" s="417" t="s">
        <v>1728</v>
      </c>
      <c r="C676" s="418"/>
      <c r="D676" s="419" t="e">
        <f>IF(M661="기계실무",VLOOKUP(D662,'[12]제조원가(기계실무)'!A$6:L$1103,8,0),VLOOKUP(D662,'[12]제조원가(기계실유)'!A$7:L$1104,8,0))</f>
        <v>#N/A</v>
      </c>
      <c r="E676" s="419"/>
      <c r="F676" s="277"/>
      <c r="G676" s="277" t="str">
        <f>IF(G661=",","",HLOOKUP(G662,'[12]제조원가(트렁크)'!$F$5:$K$18,11,0))</f>
        <v/>
      </c>
      <c r="H676" s="277"/>
      <c r="I676" s="277" t="str">
        <f>IF(I661=",","",HLOOKUP(G662,'[12]제조원가(지하층)'!F$5:K$18,10,0)*I662)</f>
        <v/>
      </c>
      <c r="J676" s="277"/>
      <c r="K676" s="277" t="str">
        <f>IF(K661=",","",VLOOKUP(K662,'[12]제조원가(병렬)'!A$6:M$46,9,0))</f>
        <v/>
      </c>
      <c r="L676" s="277"/>
      <c r="M676" s="277"/>
      <c r="N676" s="277"/>
      <c r="O676" s="277"/>
      <c r="P676" s="277"/>
      <c r="Q676" s="277"/>
      <c r="R676" s="277"/>
      <c r="S676" s="277" t="e">
        <f t="shared" si="66"/>
        <v>#N/A</v>
      </c>
      <c r="T676" s="288" t="e">
        <f>SUM(T668:T675)</f>
        <v>#N/A</v>
      </c>
      <c r="U676" s="288" t="e">
        <f>SUM(U668:U675)</f>
        <v>#N/A</v>
      </c>
      <c r="V676" s="288">
        <f>SUM(V668:V675)</f>
        <v>0</v>
      </c>
      <c r="W676" s="288">
        <f>SUM(W668:W675)</f>
        <v>0</v>
      </c>
      <c r="X676" s="288">
        <f>SUM(X668:X675)</f>
        <v>0</v>
      </c>
      <c r="Y676" s="279" t="str">
        <f>IFERROR(HLOOKUP(Y662,'[12]설치원가(자동구출운전장치)'!$P$3:$Y$17,13,0),"")</f>
        <v/>
      </c>
      <c r="Z676" s="280" t="e">
        <f t="shared" si="67"/>
        <v>#N/A</v>
      </c>
    </row>
    <row r="677" spans="1:27" ht="34.5" customHeight="1">
      <c r="A677" s="269"/>
      <c r="B677" s="417" t="s">
        <v>1730</v>
      </c>
      <c r="C677" s="418"/>
      <c r="D677" s="419" t="e">
        <f>IF(M661="기계실무",VLOOKUP(D662,'[12]제조원가(기계실무)'!A$6:L$1103,10,0),VLOOKUP(D662,'[12]제조원가(기계실유)'!A$7:L$1104,10,0))</f>
        <v>#N/A</v>
      </c>
      <c r="E677" s="419"/>
      <c r="F677" s="277"/>
      <c r="G677" s="277" t="str">
        <f>IF(G661=",","",HLOOKUP(G662,'[12]제조원가(트렁크)'!$F$5:$K$18,12,0))</f>
        <v/>
      </c>
      <c r="H677" s="277"/>
      <c r="I677" s="277" t="str">
        <f>IF(I661=",","",HLOOKUP(G662,'[12]제조원가(지하층)'!F$5:K$18,12,0)*I662)</f>
        <v/>
      </c>
      <c r="J677" s="277"/>
      <c r="K677" s="277" t="str">
        <f>IF(K661=",","",VLOOKUP(K662,'[12]제조원가(병렬)'!A$6:M$46,11,0))</f>
        <v/>
      </c>
      <c r="L677" s="277"/>
      <c r="M677" s="277"/>
      <c r="N677" s="277"/>
      <c r="O677" s="277"/>
      <c r="P677" s="277"/>
      <c r="Q677" s="277"/>
      <c r="R677" s="277"/>
      <c r="S677" s="277" t="e">
        <f t="shared" si="66"/>
        <v>#N/A</v>
      </c>
      <c r="T677" s="277" t="e">
        <f>VLOOKUP(T662,'[12]원가집계(설치)'!A$6:V$572,18,0)</f>
        <v>#N/A</v>
      </c>
      <c r="U677" s="277" t="e">
        <f>VLOOKUP(U662,'[12]설치원가(CCTV)'!B$6:U$48,18,0)</f>
        <v>#N/A</v>
      </c>
      <c r="V677" s="277" t="str">
        <f>IF(G661=",","",HLOOKUP(G662,'[12]설치원가(트렁크)'!$F$5:$K$26,20,0))</f>
        <v/>
      </c>
      <c r="W677" s="297" t="str">
        <f>IF(K661=",","",VLOOKUP(K662,'[12]설치원가(병렬)'!B$6:U$46,18,0))</f>
        <v/>
      </c>
      <c r="X677" s="277" t="str">
        <f>IF(I661=",","",HLOOKUP(G662,'[12]설치원가(지하)'!$F$5:$K$26,20,0)*I662)</f>
        <v/>
      </c>
      <c r="Y677" s="279" t="str">
        <f>IFERROR(HLOOKUP(Y662,'[12]설치원가(자동구출운전장치)'!$P$3:$Y$17,14,0),"")</f>
        <v/>
      </c>
      <c r="Z677" s="280" t="e">
        <f t="shared" si="67"/>
        <v>#N/A</v>
      </c>
    </row>
    <row r="678" spans="1:27" ht="34.5" customHeight="1">
      <c r="A678" s="269"/>
      <c r="B678" s="417" t="s">
        <v>1732</v>
      </c>
      <c r="C678" s="418"/>
      <c r="D678" s="419" t="e">
        <f>IF(M661="기계실무",VLOOKUP(D662,'[12]제조원가(기계실무)'!A$6:L$1103,11,0),VLOOKUP(D662,'[12]제조원가(기계실유)'!A$7:L$1104,11,0))</f>
        <v>#N/A</v>
      </c>
      <c r="E678" s="419"/>
      <c r="F678" s="277"/>
      <c r="G678" s="277" t="str">
        <f>IF(G661=",","",HLOOKUP(G662,'[12]제조원가(트렁크)'!$F$5:$K$18,13,0))</f>
        <v/>
      </c>
      <c r="H678" s="277"/>
      <c r="I678" s="277" t="str">
        <f>IF(I661=",","",HLOOKUP(G662,'[12]제조원가(지하층)'!F$5:K$18,13,0)*I662)</f>
        <v/>
      </c>
      <c r="J678" s="277"/>
      <c r="K678" s="277" t="str">
        <f>IF(K661=",","",VLOOKUP(K662,'[12]제조원가(병렬)'!A$6:M$46,12,0))</f>
        <v/>
      </c>
      <c r="L678" s="277"/>
      <c r="M678" s="277"/>
      <c r="N678" s="277"/>
      <c r="O678" s="277"/>
      <c r="P678" s="277"/>
      <c r="Q678" s="277"/>
      <c r="R678" s="277"/>
      <c r="S678" s="277" t="e">
        <f t="shared" si="66"/>
        <v>#N/A</v>
      </c>
      <c r="T678" s="277" t="e">
        <f>VLOOKUP(T662,'[12]원가집계(설치)'!A$6:V$572,19,0)</f>
        <v>#N/A</v>
      </c>
      <c r="U678" s="277" t="e">
        <f>VLOOKUP(U662,'[12]설치원가(CCTV)'!B$6:U$48,19,0)</f>
        <v>#N/A</v>
      </c>
      <c r="V678" s="277" t="str">
        <f>IF(G661=",","",HLOOKUP(G662,'[12]설치원가(트렁크)'!$F$5:$K$26,21,0))</f>
        <v/>
      </c>
      <c r="W678" s="297" t="str">
        <f>IF(K661=",","",VLOOKUP(K662,'[12]설치원가(병렬)'!B$6:U$46,19,0))</f>
        <v/>
      </c>
      <c r="X678" s="277" t="str">
        <f>IF(I661=",","",HLOOKUP(G662,'[12]설치원가(지하)'!$F$5:$K$26,21,0)*I662)</f>
        <v/>
      </c>
      <c r="Y678" s="279" t="str">
        <f>IFERROR(HLOOKUP(Y662,'[12]설치원가(자동구출운전장치)'!$P$3:$Y$17,15,0),"")</f>
        <v/>
      </c>
      <c r="Z678" s="280" t="e">
        <f t="shared" si="67"/>
        <v>#N/A</v>
      </c>
    </row>
    <row r="679" spans="1:27" ht="34.5" customHeight="1">
      <c r="A679" s="269"/>
      <c r="B679" s="417" t="s">
        <v>1734</v>
      </c>
      <c r="C679" s="418"/>
      <c r="D679" s="420"/>
      <c r="E679" s="420"/>
      <c r="F679" s="289"/>
      <c r="G679" s="289"/>
      <c r="H679" s="289"/>
      <c r="I679" s="289"/>
      <c r="J679" s="289"/>
      <c r="K679" s="289"/>
      <c r="L679" s="289"/>
      <c r="M679" s="289"/>
      <c r="N679" s="289"/>
      <c r="O679" s="289"/>
      <c r="P679" s="289"/>
      <c r="Q679" s="289"/>
      <c r="R679" s="289"/>
      <c r="S679" s="277"/>
      <c r="T679" s="289"/>
      <c r="U679" s="289"/>
      <c r="V679" s="289"/>
      <c r="W679" s="290"/>
      <c r="X679" s="289"/>
      <c r="Y679" s="291"/>
      <c r="Z679" s="280">
        <f>[12]예비품산출표!$G$25</f>
        <v>135382.66717791412</v>
      </c>
    </row>
    <row r="680" spans="1:27" ht="34.5" customHeight="1" thickBot="1">
      <c r="A680" s="269"/>
      <c r="B680" s="421" t="s">
        <v>1736</v>
      </c>
      <c r="C680" s="422"/>
      <c r="D680" s="423"/>
      <c r="E680" s="423"/>
      <c r="F680" s="292"/>
      <c r="G680" s="292"/>
      <c r="H680" s="292"/>
      <c r="I680" s="292"/>
      <c r="J680" s="292"/>
      <c r="K680" s="292"/>
      <c r="L680" s="292"/>
      <c r="M680" s="292"/>
      <c r="N680" s="292"/>
      <c r="O680" s="292"/>
      <c r="P680" s="292"/>
      <c r="Q680" s="292"/>
      <c r="R680" s="292"/>
      <c r="S680" s="293"/>
      <c r="T680" s="292"/>
      <c r="U680" s="292"/>
      <c r="V680" s="292"/>
      <c r="W680" s="294"/>
      <c r="X680" s="292"/>
      <c r="Y680" s="295"/>
      <c r="Z680" s="296" t="e">
        <f>VLOOKUP(Z662,'[12]표준보수료(지급)'!A$5:K$218,11,0)</f>
        <v>#N/A</v>
      </c>
      <c r="AA680" s="296" t="e">
        <f>VLOOKUP(Z662,'[12]표준보수료(사급)'!A$5:K$218,11,0)</f>
        <v>#N/A</v>
      </c>
    </row>
    <row r="681" spans="1:27" ht="34.5" customHeight="1" thickBot="1">
      <c r="A681" s="255">
        <f>A661+1</f>
        <v>35</v>
      </c>
      <c r="B681" s="256">
        <f>VLOOKUP(A681,타입입력,3,0)</f>
        <v>0</v>
      </c>
      <c r="C681" s="257" t="s">
        <v>1636</v>
      </c>
      <c r="D681" s="256">
        <f>VLOOKUP(A681,타입입력,5,0)</f>
        <v>0</v>
      </c>
      <c r="E681" s="257" t="s">
        <v>1638</v>
      </c>
      <c r="F681" s="258" t="str">
        <f>IF(G681=0,"",",")</f>
        <v>,</v>
      </c>
      <c r="G681" s="256" t="str">
        <f>IF(VLOOKUP(A681,타입입력,7,0)="",",",VLOOKUP(A681,타입입력,7,0))</f>
        <v>,</v>
      </c>
      <c r="H681" s="258" t="str">
        <f>IF(I681="","",",")</f>
        <v>,</v>
      </c>
      <c r="I681" s="256" t="str">
        <f>IF(VLOOKUP(A681,타입입력,8,0)="",",",VLOOKUP(A681,타입입력,8,0)&amp;"층")</f>
        <v>,</v>
      </c>
      <c r="J681" s="258" t="str">
        <f>IF(K681="","",",")</f>
        <v>,</v>
      </c>
      <c r="K681" s="256" t="str">
        <f>IF(VLOOKUP(A681,타입입력,12,0)="",",",VLOOKUP(A681,타입입력,12,0))</f>
        <v>,</v>
      </c>
      <c r="L681" s="258" t="str">
        <f>IF(M681="","",",")</f>
        <v>,</v>
      </c>
      <c r="M681" s="256" t="str">
        <f>IF(VLOOKUP(A681,타입입력,13,0)="",",",VLOOKUP(A681,타입입력,13,0))</f>
        <v>,</v>
      </c>
      <c r="N681" s="258" t="str">
        <f>IF(O681="","",",")</f>
        <v>,</v>
      </c>
      <c r="O681" s="256" t="str">
        <f>IF(VLOOKUP(A681,타입입력,14,0)="",",",VLOOKUP(A681,타입입력,14,0))</f>
        <v>,</v>
      </c>
      <c r="P681" s="258" t="str">
        <f>IF(Q681="","",",")</f>
        <v>,</v>
      </c>
      <c r="Q681" s="256" t="str">
        <f>IF(VLOOKUP(A681,타입입력,15,0)="",",",VLOOKUP(A681,타입입력,15,0))</f>
        <v>,</v>
      </c>
      <c r="R681" s="258" t="str">
        <f>IF(S681="","",",")</f>
        <v>,</v>
      </c>
      <c r="S681" s="256" t="str">
        <f>IF(VLOOKUP(A681,타입입력,16,0)="",",",VLOOKUP(A681,타입입력,16,0))</f>
        <v>,</v>
      </c>
      <c r="T681" s="256" t="str">
        <f>IF(VLOOKUP(A681,타입입력,17,0)="",",",VLOOKUP(A681,타입입력,17,0))</f>
        <v>,</v>
      </c>
      <c r="U681" s="259" t="str">
        <f>IF(VLOOKUP(A681,타입입력,18,0)="",",",VLOOKUP(A681,타입입력,18,0))</f>
        <v>,</v>
      </c>
      <c r="V681" s="256" t="str">
        <f>IF(VLOOKUP(A681,타입입력,20,0)="",",",VLOOKUP(A681,타입입력,20,0))</f>
        <v>,</v>
      </c>
      <c r="W681" s="256" t="str">
        <f>IF(VLOOKUP(A681,타입입력,21,0)="",",",VLOOKUP(A681,타입입력,21,0))</f>
        <v>,</v>
      </c>
      <c r="X681" s="256" t="str">
        <f>IF(VLOOKUP(A681,타입입력,23,0)="",",",VLOOKUP(A681,타입입력,23,0))</f>
        <v>,</v>
      </c>
      <c r="Y681" s="256"/>
      <c r="Z681" s="260" t="str">
        <f>IF(VLOOKUP(A681,타입입력,22,0)="",",",VLOOKUP(A681,타입입력,22,0))</f>
        <v>,</v>
      </c>
    </row>
    <row r="682" spans="1:27" ht="34.5" customHeight="1">
      <c r="A682" s="262"/>
      <c r="B682" s="433">
        <f>VLOOKUP(A681,타입입력,2,0)</f>
        <v>0</v>
      </c>
      <c r="C682" s="434"/>
      <c r="D682" s="435" t="str">
        <f>CONCATENATE(B681,C681,D681,E681,S681,T681)</f>
        <v>0인승0층,,</v>
      </c>
      <c r="E682" s="435"/>
      <c r="F682" s="263"/>
      <c r="G682" s="263" t="str">
        <f>CONCATENATE(B681,C681)</f>
        <v>0인승</v>
      </c>
      <c r="H682" s="263"/>
      <c r="I682" s="263" t="str">
        <f>MID(I681,3,1)</f>
        <v/>
      </c>
      <c r="J682" s="263"/>
      <c r="K682" s="263" t="str">
        <f>CONCATENATE(D681,E681)</f>
        <v>0층</v>
      </c>
      <c r="L682" s="263"/>
      <c r="M682" s="263"/>
      <c r="N682" s="263"/>
      <c r="O682" s="263"/>
      <c r="P682" s="263"/>
      <c r="Q682" s="263"/>
      <c r="R682" s="263"/>
      <c r="S682" s="263"/>
      <c r="T682" s="263" t="str">
        <f>CONCATENATE(B681,C681,D681,E681,S681)</f>
        <v>0인승0층,</v>
      </c>
      <c r="U682" s="263" t="str">
        <f>CONCATENATE(D681,E681)</f>
        <v>0층</v>
      </c>
      <c r="V682" s="264"/>
      <c r="W682" s="264"/>
      <c r="X682" s="264"/>
      <c r="Y682" s="265" t="e">
        <f>IF(MID(S681,4,1)="m",VALUE(CONCATENATE(B681,LEFT(S681,3))),VALUE(CONCATENATE(B681,LEFT(S681,2))))</f>
        <v>#VALUE!</v>
      </c>
      <c r="Z682" s="266" t="str">
        <f>CONCATENATE(B681,C681,D681,E681)</f>
        <v>0인승0층</v>
      </c>
    </row>
    <row r="683" spans="1:27" ht="34.5" customHeight="1">
      <c r="A683" s="269"/>
      <c r="B683" s="424" t="s">
        <v>1695</v>
      </c>
      <c r="C683" s="425"/>
      <c r="D683" s="426" t="str">
        <f>CONCATENATE(B681,C681,D681,E681)</f>
        <v>0인승0층</v>
      </c>
      <c r="E683" s="426"/>
      <c r="F683" s="270"/>
      <c r="G683" s="271"/>
      <c r="H683" s="270"/>
      <c r="I683" s="270" t="s">
        <v>1696</v>
      </c>
      <c r="J683" s="270"/>
      <c r="K683" s="270"/>
      <c r="L683" s="270"/>
      <c r="M683" s="270"/>
      <c r="N683" s="270"/>
      <c r="O683" s="270" t="str">
        <f>B681&amp;C681&amp;O681</f>
        <v>0인승,</v>
      </c>
      <c r="P683" s="270"/>
      <c r="Q683" s="270"/>
      <c r="R683" s="270"/>
      <c r="S683" s="270"/>
      <c r="T683" s="427" t="s">
        <v>1698</v>
      </c>
      <c r="U683" s="427"/>
      <c r="V683" s="427"/>
      <c r="W683" s="427"/>
      <c r="X683" s="427"/>
      <c r="Y683" s="428"/>
      <c r="Z683" s="429"/>
    </row>
    <row r="684" spans="1:27" ht="34.5" customHeight="1">
      <c r="A684" s="269"/>
      <c r="B684" s="430" t="s">
        <v>1700</v>
      </c>
      <c r="C684" s="431"/>
      <c r="D684" s="432" t="str">
        <f>"본체"&amp;IF(M681="기계실무","("&amp;M681&amp;")","")</f>
        <v>본체</v>
      </c>
      <c r="E684" s="432"/>
      <c r="F684" s="272"/>
      <c r="G684" s="273" t="str">
        <f>G681</f>
        <v>,</v>
      </c>
      <c r="H684" s="272"/>
      <c r="I684" s="273" t="str">
        <f>I681</f>
        <v>,</v>
      </c>
      <c r="J684" s="272"/>
      <c r="K684" s="273" t="str">
        <f>K681</f>
        <v>,</v>
      </c>
      <c r="L684" s="272"/>
      <c r="M684" s="272"/>
      <c r="N684" s="272"/>
      <c r="O684" s="272"/>
      <c r="P684" s="272"/>
      <c r="Q684" s="272"/>
      <c r="R684" s="272"/>
      <c r="S684" s="272" t="s">
        <v>1702</v>
      </c>
      <c r="T684" s="272" t="str">
        <f>"본체"&amp;"("&amp;M681&amp;")"</f>
        <v>본체(,)</v>
      </c>
      <c r="U684" s="272" t="s">
        <v>1703</v>
      </c>
      <c r="V684" s="272" t="s">
        <v>1704</v>
      </c>
      <c r="W684" s="273" t="s">
        <v>1643</v>
      </c>
      <c r="X684" s="273" t="str">
        <f>I681</f>
        <v>,</v>
      </c>
      <c r="Y684" s="274" t="s">
        <v>1706</v>
      </c>
      <c r="Z684" s="275" t="s">
        <v>1702</v>
      </c>
    </row>
    <row r="685" spans="1:27" ht="34.5" customHeight="1">
      <c r="A685" s="269"/>
      <c r="B685" s="417" t="s">
        <v>1708</v>
      </c>
      <c r="C685" s="418"/>
      <c r="D685" s="419" t="e">
        <f>IF(M681="기계실무",VLOOKUP(D682,'[12]제조원가(기계실무)'!A$6:L$1103,4,0),VLOOKUP(D682,'[12]제조원가(기계실유)'!A$7:L$1104,4,0))+IF(O681=",",0,VLOOKUP(O681,[12]특수단가!$A$6:$H$20,8,))+IF(Q681=",",0,VLOOKUP(Q681,[12]특수단가!$A$6:$H$20,8,))+IF(U681=",",0,([12]특수단가!$H$11*(U681+1)))+IF(V681=",",0,VLOOKUP(B681,[12]특수단가!$A$12:$H$17,8,))+IF(W681=",",0,VLOOKUP(W681,[12]특수단가!$A$6:$H$20,8,))+IF(X681=",",0,VLOOKUP(X681,[12]특수단가!$A$6:$H$20,8,))</f>
        <v>#N/A</v>
      </c>
      <c r="E685" s="419"/>
      <c r="F685" s="277"/>
      <c r="G685" s="277" t="str">
        <f>IF(G681=",","",HLOOKUP(G682,'[12]제조원가(트렁크)'!$F$5:$K$18,6,0))</f>
        <v/>
      </c>
      <c r="H685" s="277"/>
      <c r="I685" s="277" t="str">
        <f>IF(I681=",","",HLOOKUP(G682,'[12]제조원가(지하층)'!F$5:K$18,6,0)*I682)</f>
        <v/>
      </c>
      <c r="J685" s="277"/>
      <c r="K685" s="277" t="str">
        <f>IF(K681=",","",VLOOKUP(K682,'[12]제조원가(병렬)'!A$6:M$46,3,0))</f>
        <v/>
      </c>
      <c r="L685" s="277"/>
      <c r="M685" s="277"/>
      <c r="N685" s="277"/>
      <c r="O685" s="277"/>
      <c r="P685" s="277"/>
      <c r="Q685" s="277"/>
      <c r="R685" s="277"/>
      <c r="S685" s="277" t="e">
        <f t="shared" ref="S685:S698" si="68">TRUNC(SUM(D685:Q685))</f>
        <v>#N/A</v>
      </c>
      <c r="T685" s="277" t="e">
        <f>VLOOKUP(T682,'[12]원가집계(설치)'!A$6:V$572,4,0)</f>
        <v>#N/A</v>
      </c>
      <c r="U685" s="277" t="e">
        <f>VLOOKUP(U682,'[12]설치원가(CCTV)'!B$6:U$48,4,0)</f>
        <v>#N/A</v>
      </c>
      <c r="V685" s="278"/>
      <c r="W685" s="297" t="str">
        <f>IF(K681=",","",VLOOKUP(K682,'[12]설치원가(병렬)'!B$6:U$46,4,0))</f>
        <v/>
      </c>
      <c r="X685" s="277" t="str">
        <f>IF(I681=",","",HLOOKUP(G682,'[12]설치원가(지하)'!$F$5:$K$26,6,0)*I682)</f>
        <v/>
      </c>
      <c r="Y685" s="279" t="str">
        <f>IFERROR(HLOOKUP(Y682,'[12]설치원가(자동구출운전장치)'!$P$3:$Y$17,2,0),"")</f>
        <v/>
      </c>
      <c r="Z685" s="280" t="e">
        <f t="shared" ref="Z685:Z698" si="69">TRUNC(SUM(T685:Y685))</f>
        <v>#N/A</v>
      </c>
    </row>
    <row r="686" spans="1:27" ht="34.5" customHeight="1">
      <c r="A686" s="269"/>
      <c r="B686" s="417" t="s">
        <v>66</v>
      </c>
      <c r="C686" s="418"/>
      <c r="D686" s="419" t="e">
        <f>IF(M681="기계실무",VLOOKUP(D682,'[12]제조원가(기계실무)'!A$6:L$1103,5,0),VLOOKUP(D682,'[12]제조원가(기계실유)'!A$7:L$1104,5,0))</f>
        <v>#N/A</v>
      </c>
      <c r="E686" s="419"/>
      <c r="F686" s="277"/>
      <c r="G686" s="277" t="str">
        <f>IF(G681=",","",HLOOKUP(G682,'[12]제조원가(트렁크)'!$F$5:$K$18,7,0))</f>
        <v/>
      </c>
      <c r="H686" s="277"/>
      <c r="I686" s="277" t="str">
        <f>IF(I681=",","",HLOOKUP(G682,'[12]제조원가(지하층)'!F$5:K$18,7,0)*I682)</f>
        <v/>
      </c>
      <c r="J686" s="277"/>
      <c r="K686" s="277" t="str">
        <f>IF(K681=",","",VLOOKUP(K682,'[12]제조원가(병렬)'!A$6:M$46,6,0))</f>
        <v/>
      </c>
      <c r="L686" s="277"/>
      <c r="M686" s="277"/>
      <c r="N686" s="277"/>
      <c r="O686" s="277"/>
      <c r="P686" s="277"/>
      <c r="Q686" s="277"/>
      <c r="R686" s="277"/>
      <c r="S686" s="277" t="e">
        <f t="shared" si="68"/>
        <v>#N/A</v>
      </c>
      <c r="T686" s="277" t="e">
        <f>VLOOKUP(T682,'[12]원가집계(설치)'!A$6:V$572,5,0)</f>
        <v>#N/A</v>
      </c>
      <c r="U686" s="277" t="e">
        <f>VLOOKUP(U682,'[12]설치원가(CCTV)'!B$6:U$48,5,0)</f>
        <v>#N/A</v>
      </c>
      <c r="V686" s="277" t="str">
        <f>IF(G681=",","",HLOOKUP(G682,'[12]설치원가(트렁크)'!$F$5:$K$26,7,0))</f>
        <v/>
      </c>
      <c r="W686" s="297" t="str">
        <f>IF(K681=",","",VLOOKUP(K682,'[12]설치원가(병렬)'!B$6:U$46,5,0))</f>
        <v/>
      </c>
      <c r="X686" s="277" t="str">
        <f>IF(I681=",","",HLOOKUP(G682,'[12]설치원가(지하)'!$F$5:$K$26,7,0)*I682)</f>
        <v/>
      </c>
      <c r="Y686" s="279" t="str">
        <f>IFERROR(HLOOKUP(Y682,'[12]설치원가(자동구출운전장치)'!$P$3:$Y$17,3,0),"")</f>
        <v/>
      </c>
      <c r="Z686" s="280" t="e">
        <f t="shared" si="69"/>
        <v>#N/A</v>
      </c>
    </row>
    <row r="687" spans="1:27" ht="34.5" customHeight="1">
      <c r="A687" s="269"/>
      <c r="B687" s="417" t="s">
        <v>68</v>
      </c>
      <c r="C687" s="418"/>
      <c r="D687" s="419" t="e">
        <f>IF(M681="기계실무",VLOOKUP(D682,'[12]제조원가(기계실무)'!A$6:L$1103,6,0),VLOOKUP(D682,'[12]제조원가(기계실유)'!A$7:L$1104,6,0))</f>
        <v>#N/A</v>
      </c>
      <c r="E687" s="419"/>
      <c r="F687" s="277"/>
      <c r="G687" s="277" t="str">
        <f>IF(G681=",","",HLOOKUP(G682,'[12]제조원가(트렁크)'!$F$5:$K$18,8,0))</f>
        <v/>
      </c>
      <c r="H687" s="277"/>
      <c r="I687" s="277" t="str">
        <f>IF(I681=",","",HLOOKUP(G682,'[12]제조원가(지하층)'!F$5:K$18,8,0)*I682)</f>
        <v/>
      </c>
      <c r="J687" s="277"/>
      <c r="K687" s="277" t="str">
        <f>IF(K681=",","",VLOOKUP(K682,'[12]제조원가(병렬)'!A$6:M$46,7,0))</f>
        <v/>
      </c>
      <c r="L687" s="277"/>
      <c r="M687" s="277"/>
      <c r="N687" s="277"/>
      <c r="O687" s="277"/>
      <c r="P687" s="277"/>
      <c r="Q687" s="277"/>
      <c r="R687" s="277"/>
      <c r="S687" s="277" t="e">
        <f t="shared" si="68"/>
        <v>#N/A</v>
      </c>
      <c r="T687" s="277" t="e">
        <f>VLOOKUP(T682,'[12]원가집계(설치)'!A$6:V$572,6,0)</f>
        <v>#N/A</v>
      </c>
      <c r="U687" s="277" t="e">
        <f>VLOOKUP(U682,'[12]설치원가(CCTV)'!B$6:U$48,6,0)</f>
        <v>#N/A</v>
      </c>
      <c r="V687" s="277" t="str">
        <f>IF(G681=",","",HLOOKUP(G682,'[12]설치원가(트렁크)'!$F$5:$K$26,8,0))</f>
        <v/>
      </c>
      <c r="W687" s="297" t="str">
        <f>IF(K681=",","",VLOOKUP(K682,'[12]설치원가(병렬)'!B$6:U$46,6,0))</f>
        <v/>
      </c>
      <c r="X687" s="277" t="str">
        <f>IF(I681=",","",HLOOKUP(G682,'[12]설치원가(지하)'!$F$5:$K$26,8,0)*I682)</f>
        <v/>
      </c>
      <c r="Y687" s="279" t="str">
        <f>IFERROR(HLOOKUP(Y682,'[12]설치원가(자동구출운전장치)'!$P$3:$Y$17,4,0),"")</f>
        <v/>
      </c>
      <c r="Z687" s="280" t="e">
        <f t="shared" si="69"/>
        <v>#N/A</v>
      </c>
    </row>
    <row r="688" spans="1:27" ht="34.5" customHeight="1">
      <c r="A688" s="269"/>
      <c r="B688" s="417" t="s">
        <v>1712</v>
      </c>
      <c r="C688" s="284" t="s">
        <v>1713</v>
      </c>
      <c r="D688" s="419"/>
      <c r="E688" s="419"/>
      <c r="F688" s="277"/>
      <c r="G688" s="285"/>
      <c r="H688" s="277"/>
      <c r="I688" s="285"/>
      <c r="J688" s="277"/>
      <c r="K688" s="285"/>
      <c r="L688" s="277"/>
      <c r="M688" s="277"/>
      <c r="N688" s="277"/>
      <c r="O688" s="277"/>
      <c r="P688" s="277"/>
      <c r="Q688" s="277"/>
      <c r="R688" s="277"/>
      <c r="S688" s="277">
        <f t="shared" si="68"/>
        <v>0</v>
      </c>
      <c r="T688" s="277" t="e">
        <f>VLOOKUP(T682,'[12]원가집계(설치)'!A$6:V$572,8,0)</f>
        <v>#N/A</v>
      </c>
      <c r="U688" s="277" t="e">
        <f>VLOOKUP(U682,'[12]설치원가(CCTV)'!B$6:U$48,8,0)</f>
        <v>#N/A</v>
      </c>
      <c r="V688" s="277" t="str">
        <f>IF(G681=",","",HLOOKUP(G682,'[12]설치원가(트렁크)'!$F$5:$K$26,11,0))</f>
        <v/>
      </c>
      <c r="W688" s="297" t="str">
        <f>IF(K681=",","",VLOOKUP(K682,'[12]설치원가(병렬)'!B$6:U$46,8,0))</f>
        <v/>
      </c>
      <c r="X688" s="277" t="str">
        <f>IF(I681=",","",HLOOKUP(G682,'[12]설치원가(지하)'!$F$5:$K$26,11,0)*I682)</f>
        <v/>
      </c>
      <c r="Y688" s="279" t="str">
        <f>IFERROR(HLOOKUP(Y682,'[12]설치원가(자동구출운전장치)'!$P$3:$Y$17,5,0),"")</f>
        <v/>
      </c>
      <c r="Z688" s="280" t="e">
        <f t="shared" si="69"/>
        <v>#N/A</v>
      </c>
    </row>
    <row r="689" spans="1:27" ht="34.5" customHeight="1">
      <c r="A689" s="269"/>
      <c r="B689" s="417"/>
      <c r="C689" s="284" t="s">
        <v>1715</v>
      </c>
      <c r="D689" s="419"/>
      <c r="E689" s="419"/>
      <c r="F689" s="277"/>
      <c r="G689" s="277"/>
      <c r="H689" s="277"/>
      <c r="I689" s="277"/>
      <c r="J689" s="277"/>
      <c r="K689" s="277"/>
      <c r="L689" s="277"/>
      <c r="M689" s="277"/>
      <c r="N689" s="277"/>
      <c r="O689" s="277"/>
      <c r="P689" s="277"/>
      <c r="Q689" s="277"/>
      <c r="R689" s="277"/>
      <c r="S689" s="277">
        <f t="shared" si="68"/>
        <v>0</v>
      </c>
      <c r="T689" s="277" t="e">
        <f>VLOOKUP(T682,'[12]원가집계(설치)'!A$6:V$572,9,0)</f>
        <v>#N/A</v>
      </c>
      <c r="U689" s="277" t="e">
        <f>VLOOKUP(U682,'[12]설치원가(CCTV)'!B$6:U$48,9,0)</f>
        <v>#N/A</v>
      </c>
      <c r="V689" s="277" t="str">
        <f>IF(G681=",","",HLOOKUP(G682,'[12]설치원가(트렁크)'!$F$5:$K$26,12,0))</f>
        <v/>
      </c>
      <c r="W689" s="297" t="str">
        <f>IF(K681=",","",VLOOKUP(K682,'[12]설치원가(병렬)'!B$6:U$46,9,0))</f>
        <v/>
      </c>
      <c r="X689" s="277" t="str">
        <f>IF(I681=",","",HLOOKUP(G682,'[12]설치원가(지하)'!$F$5:$K$26,12,0)*I682)</f>
        <v/>
      </c>
      <c r="Y689" s="279" t="str">
        <f>IFERROR(HLOOKUP(Y682,'[12]설치원가(자동구출운전장치)'!$P$3:$Y$17,6,0),"")</f>
        <v/>
      </c>
      <c r="Z689" s="280" t="e">
        <f t="shared" si="69"/>
        <v>#N/A</v>
      </c>
    </row>
    <row r="690" spans="1:27" ht="34.5" customHeight="1">
      <c r="A690" s="269"/>
      <c r="B690" s="417"/>
      <c r="C690" s="284" t="s">
        <v>1716</v>
      </c>
      <c r="D690" s="419"/>
      <c r="E690" s="419"/>
      <c r="F690" s="277"/>
      <c r="G690" s="277"/>
      <c r="H690" s="277"/>
      <c r="I690" s="277"/>
      <c r="J690" s="277"/>
      <c r="K690" s="277"/>
      <c r="L690" s="277"/>
      <c r="M690" s="277"/>
      <c r="N690" s="277"/>
      <c r="O690" s="277"/>
      <c r="P690" s="277"/>
      <c r="Q690" s="277"/>
      <c r="R690" s="277"/>
      <c r="S690" s="277">
        <f t="shared" si="68"/>
        <v>0</v>
      </c>
      <c r="T690" s="277" t="e">
        <f>VLOOKUP(T682,'[12]원가집계(설치)'!A$6:V$572,10,0)</f>
        <v>#N/A</v>
      </c>
      <c r="U690" s="277" t="e">
        <f>VLOOKUP(U682,'[12]설치원가(CCTV)'!B$6:U$48,10,0)</f>
        <v>#N/A</v>
      </c>
      <c r="V690" s="277" t="str">
        <f>IF(G681=",","",HLOOKUP(G682,'[12]설치원가(트렁크)'!$F$5:$K$26,13,0))</f>
        <v/>
      </c>
      <c r="W690" s="297" t="str">
        <f>IF(K681=",","",VLOOKUP(K682,'[12]설치원가(병렬)'!B$6:U$46,10,0))</f>
        <v/>
      </c>
      <c r="X690" s="277" t="str">
        <f>IF(I681=",","",HLOOKUP(G682,'[12]설치원가(지하)'!$F$5:$K$26,13,0)*I682)</f>
        <v/>
      </c>
      <c r="Y690" s="279" t="str">
        <f>IFERROR(HLOOKUP(Y682,'[12]설치원가(자동구출운전장치)'!$P$3:$Y$17,7,0),"")</f>
        <v/>
      </c>
      <c r="Z690" s="280" t="e">
        <f t="shared" si="69"/>
        <v>#N/A</v>
      </c>
    </row>
    <row r="691" spans="1:27" ht="34.5" customHeight="1">
      <c r="A691" s="269"/>
      <c r="B691" s="417"/>
      <c r="C691" s="284" t="s">
        <v>1718</v>
      </c>
      <c r="D691" s="419"/>
      <c r="E691" s="419"/>
      <c r="F691" s="277"/>
      <c r="G691" s="277"/>
      <c r="H691" s="277"/>
      <c r="I691" s="277"/>
      <c r="J691" s="277"/>
      <c r="K691" s="277"/>
      <c r="L691" s="277"/>
      <c r="M691" s="277"/>
      <c r="N691" s="277"/>
      <c r="O691" s="277"/>
      <c r="P691" s="277"/>
      <c r="Q691" s="277"/>
      <c r="R691" s="277"/>
      <c r="S691" s="277">
        <f t="shared" si="68"/>
        <v>0</v>
      </c>
      <c r="T691" s="277" t="e">
        <f>VLOOKUP(T682,'[12]원가집계(설치)'!A$6:V$572,11,0)</f>
        <v>#N/A</v>
      </c>
      <c r="U691" s="277" t="e">
        <f>VLOOKUP(U682,'[12]설치원가(CCTV)'!B$6:U$48,11,0)</f>
        <v>#N/A</v>
      </c>
      <c r="V691" s="277" t="str">
        <f>IF(G681=",","",HLOOKUP(G682,'[12]설치원가(트렁크)'!$F$5:$K$26,14,0))</f>
        <v/>
      </c>
      <c r="W691" s="297" t="str">
        <f>IF(K681=",","",VLOOKUP(K682,'[12]설치원가(병렬)'!B$6:U$46,11,0))</f>
        <v/>
      </c>
      <c r="X691" s="277" t="str">
        <f>IF(I681=",","",HLOOKUP(G682,'[12]설치원가(지하)'!$F$5:$K$26,14,0)*I682)</f>
        <v/>
      </c>
      <c r="Y691" s="279" t="str">
        <f>IFERROR(HLOOKUP(Y682,'[12]설치원가(자동구출운전장치)'!$P$3:$Y$17,8,0),"")</f>
        <v/>
      </c>
      <c r="Z691" s="280" t="e">
        <f t="shared" si="69"/>
        <v>#N/A</v>
      </c>
    </row>
    <row r="692" spans="1:27" ht="34.5" customHeight="1">
      <c r="A692" s="269"/>
      <c r="B692" s="417"/>
      <c r="C692" s="284" t="s">
        <v>1720</v>
      </c>
      <c r="D692" s="419"/>
      <c r="E692" s="419"/>
      <c r="F692" s="277"/>
      <c r="G692" s="277"/>
      <c r="H692" s="277"/>
      <c r="I692" s="277"/>
      <c r="J692" s="277"/>
      <c r="K692" s="277"/>
      <c r="L692" s="277"/>
      <c r="M692" s="277"/>
      <c r="N692" s="277"/>
      <c r="O692" s="277"/>
      <c r="P692" s="277"/>
      <c r="Q692" s="277"/>
      <c r="R692" s="277"/>
      <c r="S692" s="277">
        <f t="shared" si="68"/>
        <v>0</v>
      </c>
      <c r="T692" s="277" t="e">
        <f>VLOOKUP(T682,'[12]원가집계(설치)'!A$6:V$572,12,0)</f>
        <v>#N/A</v>
      </c>
      <c r="U692" s="277" t="e">
        <f>VLOOKUP(U682,'[12]설치원가(CCTV)'!B$6:U$48,12,0)</f>
        <v>#N/A</v>
      </c>
      <c r="V692" s="277" t="str">
        <f>IF(G681=",","",HLOOKUP(G682,'[12]설치원가(트렁크)'!$F$5:$K$26,15,0))</f>
        <v/>
      </c>
      <c r="W692" s="297" t="str">
        <f>IF(K681=",","",VLOOKUP(K682,'[12]설치원가(병렬)'!B$6:U$46,12,0))</f>
        <v/>
      </c>
      <c r="X692" s="277" t="str">
        <f>IF(I681=",","",HLOOKUP(G682,'[12]설치원가(지하)'!$F$5:$K$26,15,0)*I682)</f>
        <v/>
      </c>
      <c r="Y692" s="279" t="str">
        <f>IFERROR(HLOOKUP(Y682,'[12]설치원가(자동구출운전장치)'!$P$3:$Y$17,9,0),"")</f>
        <v/>
      </c>
      <c r="Z692" s="280" t="e">
        <f t="shared" si="69"/>
        <v>#N/A</v>
      </c>
    </row>
    <row r="693" spans="1:27" ht="34.5" customHeight="1">
      <c r="A693" s="269"/>
      <c r="B693" s="417"/>
      <c r="C693" s="284" t="s">
        <v>1722</v>
      </c>
      <c r="D693" s="419"/>
      <c r="E693" s="419"/>
      <c r="F693" s="287"/>
      <c r="G693" s="277"/>
      <c r="H693" s="277"/>
      <c r="I693" s="277"/>
      <c r="J693" s="277"/>
      <c r="K693" s="277"/>
      <c r="L693" s="277"/>
      <c r="M693" s="277"/>
      <c r="N693" s="277"/>
      <c r="O693" s="277"/>
      <c r="P693" s="277"/>
      <c r="Q693" s="277"/>
      <c r="R693" s="277"/>
      <c r="S693" s="277">
        <f t="shared" si="68"/>
        <v>0</v>
      </c>
      <c r="T693" s="277" t="e">
        <f>VLOOKUP(T682,'[12]원가집계(설치)'!A$6:V$572,13,0)</f>
        <v>#N/A</v>
      </c>
      <c r="U693" s="277" t="e">
        <f>VLOOKUP(U682,'[12]설치원가(CCTV)'!B$6:U$48,13,0)</f>
        <v>#N/A</v>
      </c>
      <c r="V693" s="277" t="str">
        <f>IF(G681=",","",HLOOKUP(G682,'[12]설치원가(트렁크)'!$F$5:$K$26,16,0))</f>
        <v/>
      </c>
      <c r="W693" s="297" t="str">
        <f>IF(K681=",","",VLOOKUP(K682,'[12]설치원가(병렬)'!B$6:U$46,13,0))</f>
        <v/>
      </c>
      <c r="X693" s="277" t="str">
        <f>IF(I681=",","",HLOOKUP(G682,'[12]설치원가(지하)'!$F$5:$K$26,16,0)*I682)</f>
        <v/>
      </c>
      <c r="Y693" s="279" t="str">
        <f>IFERROR(HLOOKUP(Y682,'[12]설치원가(자동구출운전장치)'!$P$3:$Y$17,10,0),"")</f>
        <v/>
      </c>
      <c r="Z693" s="280" t="e">
        <f t="shared" si="69"/>
        <v>#N/A</v>
      </c>
    </row>
    <row r="694" spans="1:27" ht="34.5" customHeight="1">
      <c r="A694" s="269"/>
      <c r="B694" s="417"/>
      <c r="C694" s="284" t="s">
        <v>1790</v>
      </c>
      <c r="D694" s="419"/>
      <c r="E694" s="419"/>
      <c r="F694" s="277"/>
      <c r="G694" s="277"/>
      <c r="H694" s="277"/>
      <c r="I694" s="277"/>
      <c r="J694" s="277"/>
      <c r="K694" s="277"/>
      <c r="L694" s="277"/>
      <c r="M694" s="277"/>
      <c r="N694" s="277"/>
      <c r="O694" s="277"/>
      <c r="P694" s="277"/>
      <c r="Q694" s="277"/>
      <c r="R694" s="277"/>
      <c r="S694" s="277">
        <f t="shared" si="68"/>
        <v>0</v>
      </c>
      <c r="T694" s="277" t="e">
        <f>VLOOKUP(T682,'[12]원가집계(설치)'!A$6:V$572,14,0)</f>
        <v>#N/A</v>
      </c>
      <c r="U694" s="277" t="e">
        <f>VLOOKUP(U682,'[12]설치원가(CCTV)'!B$6:U$48,14,0)</f>
        <v>#N/A</v>
      </c>
      <c r="V694" s="277" t="str">
        <f>IF(G681=",","",HLOOKUP(G682,'[12]설치원가(트렁크)'!$F$5:$K$26,17,0))</f>
        <v/>
      </c>
      <c r="W694" s="297" t="str">
        <f>IF(K681=",","",VLOOKUP(K682,'[12]설치원가(병렬)'!B$6:U$46,14,0))</f>
        <v/>
      </c>
      <c r="X694" s="277" t="str">
        <f>IF(I681=",","",HLOOKUP(G682,'[12]설치원가(지하)'!$F$5:$K$26,17,0)*I682)</f>
        <v/>
      </c>
      <c r="Y694" s="279" t="str">
        <f>IFERROR(HLOOKUP(Y682,'[12]설치원가(자동구출운전장치)'!$P$3:$Y$17,11,0),"")</f>
        <v/>
      </c>
      <c r="Z694" s="280" t="e">
        <f t="shared" si="69"/>
        <v>#N/A</v>
      </c>
    </row>
    <row r="695" spans="1:27" ht="34.5" customHeight="1">
      <c r="A695" s="269"/>
      <c r="B695" s="417"/>
      <c r="C695" s="284" t="s">
        <v>1726</v>
      </c>
      <c r="D695" s="419"/>
      <c r="E695" s="419"/>
      <c r="F695" s="277"/>
      <c r="G695" s="277"/>
      <c r="H695" s="277"/>
      <c r="I695" s="277"/>
      <c r="J695" s="277"/>
      <c r="K695" s="277"/>
      <c r="L695" s="277"/>
      <c r="M695" s="277"/>
      <c r="N695" s="277"/>
      <c r="O695" s="277"/>
      <c r="P695" s="277"/>
      <c r="Q695" s="277"/>
      <c r="R695" s="277"/>
      <c r="S695" s="277">
        <f t="shared" si="68"/>
        <v>0</v>
      </c>
      <c r="T695" s="277" t="e">
        <f>VLOOKUP(T682,'[12]원가집계(설치)'!A$6:V$572,15,0)</f>
        <v>#N/A</v>
      </c>
      <c r="U695" s="277" t="e">
        <f>VLOOKUP(U682,'[12]설치원가(CCTV)'!B$6:U$48,15,0)</f>
        <v>#N/A</v>
      </c>
      <c r="V695" s="277" t="str">
        <f>IF(G681=",","",HLOOKUP(G682,'[12]설치원가(트렁크)'!$F$5:$K$26,10,0))</f>
        <v/>
      </c>
      <c r="W695" s="297" t="str">
        <f>IF(K681=",","",VLOOKUP(K682,'[12]설치원가(병렬)'!B$6:U$46,15,0))</f>
        <v/>
      </c>
      <c r="X695" s="277" t="str">
        <f>IF(I681=",","",HLOOKUP(G682,'[12]설치원가(지하)'!$F$5:$K$26,10,0)*I682)</f>
        <v/>
      </c>
      <c r="Y695" s="279" t="str">
        <f>IFERROR(HLOOKUP(Y682,'[12]설치원가(자동구출운전장치)'!$P$3:$Y$17,12,0),"")</f>
        <v/>
      </c>
      <c r="Z695" s="280" t="e">
        <f t="shared" si="69"/>
        <v>#N/A</v>
      </c>
    </row>
    <row r="696" spans="1:27" ht="34.5" customHeight="1">
      <c r="A696" s="269"/>
      <c r="B696" s="417" t="s">
        <v>1728</v>
      </c>
      <c r="C696" s="418"/>
      <c r="D696" s="419" t="e">
        <f>IF(M681="기계실무",VLOOKUP(D682,'[12]제조원가(기계실무)'!A$6:L$1103,8,0),VLOOKUP(D682,'[12]제조원가(기계실유)'!A$7:L$1104,8,0))</f>
        <v>#N/A</v>
      </c>
      <c r="E696" s="419"/>
      <c r="F696" s="277"/>
      <c r="G696" s="277" t="str">
        <f>IF(G681=",","",HLOOKUP(G682,'[12]제조원가(트렁크)'!$F$5:$K$18,11,0))</f>
        <v/>
      </c>
      <c r="H696" s="277"/>
      <c r="I696" s="277" t="str">
        <f>IF(I681=",","",HLOOKUP(G682,'[12]제조원가(지하층)'!F$5:K$18,10,0)*I682)</f>
        <v/>
      </c>
      <c r="J696" s="277"/>
      <c r="K696" s="277" t="str">
        <f>IF(K681=",","",VLOOKUP(K682,'[12]제조원가(병렬)'!A$6:M$46,9,0))</f>
        <v/>
      </c>
      <c r="L696" s="277"/>
      <c r="M696" s="277"/>
      <c r="N696" s="277"/>
      <c r="O696" s="277"/>
      <c r="P696" s="277"/>
      <c r="Q696" s="277"/>
      <c r="R696" s="277"/>
      <c r="S696" s="277" t="e">
        <f t="shared" si="68"/>
        <v>#N/A</v>
      </c>
      <c r="T696" s="288" t="e">
        <f>SUM(T688:T695)</f>
        <v>#N/A</v>
      </c>
      <c r="U696" s="288" t="e">
        <f>SUM(U688:U695)</f>
        <v>#N/A</v>
      </c>
      <c r="V696" s="288">
        <f>SUM(V688:V695)</f>
        <v>0</v>
      </c>
      <c r="W696" s="288">
        <f>SUM(W688:W695)</f>
        <v>0</v>
      </c>
      <c r="X696" s="288">
        <f>SUM(X688:X695)</f>
        <v>0</v>
      </c>
      <c r="Y696" s="279" t="str">
        <f>IFERROR(HLOOKUP(Y682,'[12]설치원가(자동구출운전장치)'!$P$3:$Y$17,13,0),"")</f>
        <v/>
      </c>
      <c r="Z696" s="280" t="e">
        <f t="shared" si="69"/>
        <v>#N/A</v>
      </c>
    </row>
    <row r="697" spans="1:27" ht="34.5" customHeight="1">
      <c r="A697" s="269"/>
      <c r="B697" s="417" t="s">
        <v>1730</v>
      </c>
      <c r="C697" s="418"/>
      <c r="D697" s="419" t="e">
        <f>IF(M681="기계실무",VLOOKUP(D682,'[12]제조원가(기계실무)'!A$6:L$1103,10,0),VLOOKUP(D682,'[12]제조원가(기계실유)'!A$7:L$1104,10,0))</f>
        <v>#N/A</v>
      </c>
      <c r="E697" s="419"/>
      <c r="F697" s="277"/>
      <c r="G697" s="277" t="str">
        <f>IF(G681=",","",HLOOKUP(G682,'[12]제조원가(트렁크)'!$F$5:$K$18,12,0))</f>
        <v/>
      </c>
      <c r="H697" s="277"/>
      <c r="I697" s="277" t="str">
        <f>IF(I681=",","",HLOOKUP(G682,'[12]제조원가(지하층)'!F$5:K$18,12,0)*I682)</f>
        <v/>
      </c>
      <c r="J697" s="277"/>
      <c r="K697" s="277" t="str">
        <f>IF(K681=",","",VLOOKUP(K682,'[12]제조원가(병렬)'!A$6:M$46,11,0))</f>
        <v/>
      </c>
      <c r="L697" s="277"/>
      <c r="M697" s="277"/>
      <c r="N697" s="277"/>
      <c r="O697" s="277"/>
      <c r="P697" s="277"/>
      <c r="Q697" s="277"/>
      <c r="R697" s="277"/>
      <c r="S697" s="277" t="e">
        <f t="shared" si="68"/>
        <v>#N/A</v>
      </c>
      <c r="T697" s="277" t="e">
        <f>VLOOKUP(T682,'[12]원가집계(설치)'!A$6:V$572,18,0)</f>
        <v>#N/A</v>
      </c>
      <c r="U697" s="277" t="e">
        <f>VLOOKUP(U682,'[12]설치원가(CCTV)'!B$6:U$48,18,0)</f>
        <v>#N/A</v>
      </c>
      <c r="V697" s="277" t="str">
        <f>IF(G681=",","",HLOOKUP(G682,'[12]설치원가(트렁크)'!$F$5:$K$26,20,0))</f>
        <v/>
      </c>
      <c r="W697" s="297" t="str">
        <f>IF(K681=",","",VLOOKUP(K682,'[12]설치원가(병렬)'!B$6:U$46,18,0))</f>
        <v/>
      </c>
      <c r="X697" s="277" t="str">
        <f>IF(I681=",","",HLOOKUP(G682,'[12]설치원가(지하)'!$F$5:$K$26,20,0)*I682)</f>
        <v/>
      </c>
      <c r="Y697" s="279" t="str">
        <f>IFERROR(HLOOKUP(Y682,'[12]설치원가(자동구출운전장치)'!$P$3:$Y$17,14,0),"")</f>
        <v/>
      </c>
      <c r="Z697" s="280" t="e">
        <f t="shared" si="69"/>
        <v>#N/A</v>
      </c>
    </row>
    <row r="698" spans="1:27" ht="34.5" customHeight="1">
      <c r="A698" s="269"/>
      <c r="B698" s="417" t="s">
        <v>1732</v>
      </c>
      <c r="C698" s="418"/>
      <c r="D698" s="419" t="e">
        <f>IF(M681="기계실무",VLOOKUP(D682,'[12]제조원가(기계실무)'!A$6:L$1103,11,0),VLOOKUP(D682,'[12]제조원가(기계실유)'!A$7:L$1104,11,0))</f>
        <v>#N/A</v>
      </c>
      <c r="E698" s="419"/>
      <c r="F698" s="277"/>
      <c r="G698" s="277" t="str">
        <f>IF(G681=",","",HLOOKUP(G682,'[12]제조원가(트렁크)'!$F$5:$K$18,13,0))</f>
        <v/>
      </c>
      <c r="H698" s="277"/>
      <c r="I698" s="277" t="str">
        <f>IF(I681=",","",HLOOKUP(G682,'[12]제조원가(지하층)'!F$5:K$18,13,0)*I682)</f>
        <v/>
      </c>
      <c r="J698" s="277"/>
      <c r="K698" s="277" t="str">
        <f>IF(K681=",","",VLOOKUP(K682,'[12]제조원가(병렬)'!A$6:M$46,12,0))</f>
        <v/>
      </c>
      <c r="L698" s="277"/>
      <c r="M698" s="277"/>
      <c r="N698" s="277"/>
      <c r="O698" s="277"/>
      <c r="P698" s="277"/>
      <c r="Q698" s="277"/>
      <c r="R698" s="277"/>
      <c r="S698" s="277" t="e">
        <f t="shared" si="68"/>
        <v>#N/A</v>
      </c>
      <c r="T698" s="277" t="e">
        <f>VLOOKUP(T682,'[12]원가집계(설치)'!A$6:V$572,19,0)</f>
        <v>#N/A</v>
      </c>
      <c r="U698" s="277" t="e">
        <f>VLOOKUP(U682,'[12]설치원가(CCTV)'!B$6:U$48,19,0)</f>
        <v>#N/A</v>
      </c>
      <c r="V698" s="277" t="str">
        <f>IF(G681=",","",HLOOKUP(G682,'[12]설치원가(트렁크)'!$F$5:$K$26,21,0))</f>
        <v/>
      </c>
      <c r="W698" s="297" t="str">
        <f>IF(K681=",","",VLOOKUP(K682,'[12]설치원가(병렬)'!B$6:U$46,19,0))</f>
        <v/>
      </c>
      <c r="X698" s="277" t="str">
        <f>IF(I681=",","",HLOOKUP(G682,'[12]설치원가(지하)'!$F$5:$K$26,21,0)*I682)</f>
        <v/>
      </c>
      <c r="Y698" s="279" t="str">
        <f>IFERROR(HLOOKUP(Y682,'[12]설치원가(자동구출운전장치)'!$P$3:$Y$17,15,0),"")</f>
        <v/>
      </c>
      <c r="Z698" s="280" t="e">
        <f t="shared" si="69"/>
        <v>#N/A</v>
      </c>
    </row>
    <row r="699" spans="1:27" ht="34.5" customHeight="1">
      <c r="A699" s="269"/>
      <c r="B699" s="417" t="s">
        <v>1734</v>
      </c>
      <c r="C699" s="418"/>
      <c r="D699" s="420"/>
      <c r="E699" s="420"/>
      <c r="F699" s="289"/>
      <c r="G699" s="289"/>
      <c r="H699" s="289"/>
      <c r="I699" s="289"/>
      <c r="J699" s="289"/>
      <c r="K699" s="289"/>
      <c r="L699" s="289"/>
      <c r="M699" s="289"/>
      <c r="N699" s="289"/>
      <c r="O699" s="289"/>
      <c r="P699" s="289"/>
      <c r="Q699" s="289"/>
      <c r="R699" s="289"/>
      <c r="S699" s="277"/>
      <c r="T699" s="289"/>
      <c r="U699" s="289"/>
      <c r="V699" s="289"/>
      <c r="W699" s="290"/>
      <c r="X699" s="289"/>
      <c r="Y699" s="291"/>
      <c r="Z699" s="280">
        <f>[12]예비품산출표!$G$25</f>
        <v>135382.66717791412</v>
      </c>
    </row>
    <row r="700" spans="1:27" ht="34.5" customHeight="1" thickBot="1">
      <c r="A700" s="269"/>
      <c r="B700" s="421" t="s">
        <v>1736</v>
      </c>
      <c r="C700" s="422"/>
      <c r="D700" s="423"/>
      <c r="E700" s="423"/>
      <c r="F700" s="292"/>
      <c r="G700" s="292"/>
      <c r="H700" s="292"/>
      <c r="I700" s="292"/>
      <c r="J700" s="292"/>
      <c r="K700" s="292"/>
      <c r="L700" s="292"/>
      <c r="M700" s="292"/>
      <c r="N700" s="292"/>
      <c r="O700" s="292"/>
      <c r="P700" s="292"/>
      <c r="Q700" s="292"/>
      <c r="R700" s="292"/>
      <c r="S700" s="293"/>
      <c r="T700" s="292"/>
      <c r="U700" s="292"/>
      <c r="V700" s="292"/>
      <c r="W700" s="294"/>
      <c r="X700" s="292"/>
      <c r="Y700" s="295"/>
      <c r="Z700" s="296" t="e">
        <f>VLOOKUP(Z682,'[12]표준보수료(지급)'!A$5:K$218,11,0)</f>
        <v>#N/A</v>
      </c>
      <c r="AA700" s="296" t="e">
        <f>VLOOKUP(Z682,'[12]표준보수료(사급)'!A$5:K$218,11,0)</f>
        <v>#N/A</v>
      </c>
    </row>
    <row r="701" spans="1:27" ht="34.5" customHeight="1" thickBot="1">
      <c r="A701" s="255">
        <f>A681+1</f>
        <v>36</v>
      </c>
      <c r="B701" s="256">
        <f>VLOOKUP(A701,타입입력,3,0)</f>
        <v>0</v>
      </c>
      <c r="C701" s="257" t="s">
        <v>1636</v>
      </c>
      <c r="D701" s="256">
        <f>VLOOKUP(A701,타입입력,5,0)</f>
        <v>0</v>
      </c>
      <c r="E701" s="257" t="s">
        <v>1638</v>
      </c>
      <c r="F701" s="258" t="str">
        <f>IF(G701=0,"",",")</f>
        <v>,</v>
      </c>
      <c r="G701" s="256" t="str">
        <f>IF(VLOOKUP(A701,타입입력,7,0)="",",",VLOOKUP(A701,타입입력,7,0))</f>
        <v>,</v>
      </c>
      <c r="H701" s="258" t="str">
        <f>IF(I701="","",",")</f>
        <v>,</v>
      </c>
      <c r="I701" s="256" t="str">
        <f>IF(VLOOKUP(A701,타입입력,8,0)="",",",VLOOKUP(A701,타입입력,8,0)&amp;"층")</f>
        <v>,</v>
      </c>
      <c r="J701" s="258" t="str">
        <f>IF(K701="","",",")</f>
        <v>,</v>
      </c>
      <c r="K701" s="256" t="str">
        <f>IF(VLOOKUP(A701,타입입력,12,0)="",",",VLOOKUP(A701,타입입력,12,0))</f>
        <v>,</v>
      </c>
      <c r="L701" s="258" t="str">
        <f>IF(M701="","",",")</f>
        <v>,</v>
      </c>
      <c r="M701" s="256" t="str">
        <f>IF(VLOOKUP(A701,타입입력,13,0)="",",",VLOOKUP(A701,타입입력,13,0))</f>
        <v>,</v>
      </c>
      <c r="N701" s="258" t="str">
        <f>IF(O701="","",",")</f>
        <v>,</v>
      </c>
      <c r="O701" s="256" t="str">
        <f>IF(VLOOKUP(A701,타입입력,14,0)="",",",VLOOKUP(A701,타입입력,14,0))</f>
        <v>,</v>
      </c>
      <c r="P701" s="258" t="str">
        <f>IF(Q701="","",",")</f>
        <v>,</v>
      </c>
      <c r="Q701" s="256" t="str">
        <f>IF(VLOOKUP(A701,타입입력,15,0)="",",",VLOOKUP(A701,타입입력,15,0))</f>
        <v>,</v>
      </c>
      <c r="R701" s="258" t="str">
        <f>IF(S701="","",",")</f>
        <v>,</v>
      </c>
      <c r="S701" s="256" t="str">
        <f>IF(VLOOKUP(A701,타입입력,16,0)="",",",VLOOKUP(A701,타입입력,16,0))</f>
        <v>,</v>
      </c>
      <c r="T701" s="256" t="str">
        <f>IF(VLOOKUP(A701,타입입력,17,0)="",",",VLOOKUP(A701,타입입력,17,0))</f>
        <v>,</v>
      </c>
      <c r="U701" s="259" t="str">
        <f>IF(VLOOKUP(A701,타입입력,18,0)="",",",VLOOKUP(A701,타입입력,18,0))</f>
        <v>,</v>
      </c>
      <c r="V701" s="256" t="str">
        <f>IF(VLOOKUP(A701,타입입력,20,0)="",",",VLOOKUP(A701,타입입력,20,0))</f>
        <v>,</v>
      </c>
      <c r="W701" s="256" t="str">
        <f>IF(VLOOKUP(A701,타입입력,21,0)="",",",VLOOKUP(A701,타입입력,21,0))</f>
        <v>,</v>
      </c>
      <c r="X701" s="256" t="str">
        <f>IF(VLOOKUP(A701,타입입력,23,0)="",",",VLOOKUP(A701,타입입력,23,0))</f>
        <v>,</v>
      </c>
      <c r="Y701" s="256"/>
      <c r="Z701" s="260" t="str">
        <f>IF(VLOOKUP(A701,타입입력,22,0)="",",",VLOOKUP(A701,타입입력,22,0))</f>
        <v>,</v>
      </c>
    </row>
    <row r="702" spans="1:27" ht="34.5" customHeight="1">
      <c r="A702" s="262"/>
      <c r="B702" s="433">
        <f>VLOOKUP(A701,타입입력,2,0)</f>
        <v>0</v>
      </c>
      <c r="C702" s="434"/>
      <c r="D702" s="435" t="str">
        <f>CONCATENATE(B701,C701,D701,E701,S701,T701)</f>
        <v>0인승0층,,</v>
      </c>
      <c r="E702" s="435"/>
      <c r="F702" s="263"/>
      <c r="G702" s="263" t="str">
        <f>CONCATENATE(B701,C701)</f>
        <v>0인승</v>
      </c>
      <c r="H702" s="263"/>
      <c r="I702" s="263" t="str">
        <f>MID(I701,3,1)</f>
        <v/>
      </c>
      <c r="J702" s="263"/>
      <c r="K702" s="263" t="str">
        <f>CONCATENATE(D701,E701)</f>
        <v>0층</v>
      </c>
      <c r="L702" s="263"/>
      <c r="M702" s="263"/>
      <c r="N702" s="263"/>
      <c r="O702" s="263"/>
      <c r="P702" s="263"/>
      <c r="Q702" s="263"/>
      <c r="R702" s="263"/>
      <c r="S702" s="263"/>
      <c r="T702" s="263" t="str">
        <f>CONCATENATE(B701,C701,D701,E701,S701)</f>
        <v>0인승0층,</v>
      </c>
      <c r="U702" s="263" t="str">
        <f>CONCATENATE(D701,E701)</f>
        <v>0층</v>
      </c>
      <c r="V702" s="264"/>
      <c r="W702" s="264"/>
      <c r="X702" s="264"/>
      <c r="Y702" s="265" t="e">
        <f>IF(MID(S701,4,1)="m",VALUE(CONCATENATE(B701,LEFT(S701,3))),VALUE(CONCATENATE(B701,LEFT(S701,2))))</f>
        <v>#VALUE!</v>
      </c>
      <c r="Z702" s="266" t="str">
        <f>CONCATENATE(B701,C701,D701,E701)</f>
        <v>0인승0층</v>
      </c>
    </row>
    <row r="703" spans="1:27" ht="34.5" customHeight="1">
      <c r="A703" s="269"/>
      <c r="B703" s="424" t="s">
        <v>1695</v>
      </c>
      <c r="C703" s="425"/>
      <c r="D703" s="426" t="str">
        <f>CONCATENATE(B701,C701,D701,E701)</f>
        <v>0인승0층</v>
      </c>
      <c r="E703" s="426"/>
      <c r="F703" s="270"/>
      <c r="G703" s="271"/>
      <c r="H703" s="270"/>
      <c r="I703" s="270" t="s">
        <v>1696</v>
      </c>
      <c r="J703" s="270"/>
      <c r="K703" s="270"/>
      <c r="L703" s="270"/>
      <c r="M703" s="270"/>
      <c r="N703" s="270"/>
      <c r="O703" s="270" t="str">
        <f>B701&amp;C701&amp;O701</f>
        <v>0인승,</v>
      </c>
      <c r="P703" s="270"/>
      <c r="Q703" s="270"/>
      <c r="R703" s="270"/>
      <c r="S703" s="270"/>
      <c r="T703" s="427" t="s">
        <v>1698</v>
      </c>
      <c r="U703" s="427"/>
      <c r="V703" s="427"/>
      <c r="W703" s="427"/>
      <c r="X703" s="427"/>
      <c r="Y703" s="428"/>
      <c r="Z703" s="429"/>
    </row>
    <row r="704" spans="1:27" ht="34.5" customHeight="1">
      <c r="A704" s="269"/>
      <c r="B704" s="430" t="s">
        <v>1700</v>
      </c>
      <c r="C704" s="431"/>
      <c r="D704" s="432" t="str">
        <f>"본체"&amp;IF(M701="기계실무","("&amp;M701&amp;")","")</f>
        <v>본체</v>
      </c>
      <c r="E704" s="432"/>
      <c r="F704" s="272"/>
      <c r="G704" s="273" t="str">
        <f>G701</f>
        <v>,</v>
      </c>
      <c r="H704" s="272"/>
      <c r="I704" s="273" t="str">
        <f>I701</f>
        <v>,</v>
      </c>
      <c r="J704" s="272"/>
      <c r="K704" s="273" t="str">
        <f>K701</f>
        <v>,</v>
      </c>
      <c r="L704" s="272"/>
      <c r="M704" s="272"/>
      <c r="N704" s="272"/>
      <c r="O704" s="272"/>
      <c r="P704" s="272"/>
      <c r="Q704" s="272"/>
      <c r="R704" s="272"/>
      <c r="S704" s="272" t="s">
        <v>1702</v>
      </c>
      <c r="T704" s="272" t="str">
        <f>"본체"&amp;"("&amp;M701&amp;")"</f>
        <v>본체(,)</v>
      </c>
      <c r="U704" s="272" t="s">
        <v>1703</v>
      </c>
      <c r="V704" s="272" t="s">
        <v>1704</v>
      </c>
      <c r="W704" s="273" t="s">
        <v>1643</v>
      </c>
      <c r="X704" s="273" t="str">
        <f>I701</f>
        <v>,</v>
      </c>
      <c r="Y704" s="274" t="s">
        <v>1706</v>
      </c>
      <c r="Z704" s="275" t="s">
        <v>1702</v>
      </c>
    </row>
    <row r="705" spans="1:27" ht="34.5" customHeight="1">
      <c r="A705" s="269"/>
      <c r="B705" s="417" t="s">
        <v>1708</v>
      </c>
      <c r="C705" s="418"/>
      <c r="D705" s="419" t="e">
        <f>IF(M701="기계실무",VLOOKUP(D702,'[12]제조원가(기계실무)'!A$6:L$1103,4,0),VLOOKUP(D702,'[12]제조원가(기계실유)'!A$7:L$1104,4,0))+IF(O701=",",0,VLOOKUP(O701,[12]특수단가!$A$6:$H$20,8,))+IF(Q701=",",0,VLOOKUP(Q701,[12]특수단가!$A$6:$H$20,8,))+IF(U701=",",0,([12]특수단가!$H$11*(U701+1)))+IF(V701=",",0,VLOOKUP(B701,[12]특수단가!$A$12:$H$17,8,))+IF(W701=",",0,VLOOKUP(W701,[12]특수단가!$A$6:$H$20,8,))+IF(X701=",",0,VLOOKUP(X701,[12]특수단가!$A$6:$H$20,8,))</f>
        <v>#N/A</v>
      </c>
      <c r="E705" s="419"/>
      <c r="F705" s="277"/>
      <c r="G705" s="277" t="str">
        <f>IF(G701=",","",HLOOKUP(G702,'[12]제조원가(트렁크)'!$F$5:$K$18,6,0))</f>
        <v/>
      </c>
      <c r="H705" s="277"/>
      <c r="I705" s="277" t="str">
        <f>IF(I701=",","",HLOOKUP(G702,'[12]제조원가(지하층)'!F$5:K$18,6,0)*I702)</f>
        <v/>
      </c>
      <c r="J705" s="277"/>
      <c r="K705" s="277" t="str">
        <f>IF(K701=",","",VLOOKUP(K702,'[12]제조원가(병렬)'!A$6:M$46,3,0))</f>
        <v/>
      </c>
      <c r="L705" s="277"/>
      <c r="M705" s="277"/>
      <c r="N705" s="277"/>
      <c r="O705" s="277"/>
      <c r="P705" s="277"/>
      <c r="Q705" s="277"/>
      <c r="R705" s="277"/>
      <c r="S705" s="277" t="e">
        <f t="shared" ref="S705:S718" si="70">TRUNC(SUM(D705:Q705))</f>
        <v>#N/A</v>
      </c>
      <c r="T705" s="277" t="e">
        <f>VLOOKUP(T702,'[12]원가집계(설치)'!A$6:V$572,4,0)</f>
        <v>#N/A</v>
      </c>
      <c r="U705" s="277" t="e">
        <f>VLOOKUP(U702,'[12]설치원가(CCTV)'!B$6:U$48,4,0)</f>
        <v>#N/A</v>
      </c>
      <c r="V705" s="278"/>
      <c r="W705" s="297" t="str">
        <f>IF(K701=",","",VLOOKUP(K702,'[12]설치원가(병렬)'!B$6:U$46,4,0))</f>
        <v/>
      </c>
      <c r="X705" s="277" t="str">
        <f>IF(I701=",","",HLOOKUP(G702,'[12]설치원가(지하)'!$F$5:$K$26,6,0)*I702)</f>
        <v/>
      </c>
      <c r="Y705" s="279" t="str">
        <f>IFERROR(HLOOKUP(Y702,'[12]설치원가(자동구출운전장치)'!$P$3:$Y$17,2,0),"")</f>
        <v/>
      </c>
      <c r="Z705" s="280" t="e">
        <f t="shared" ref="Z705:Z718" si="71">TRUNC(SUM(T705:Y705))</f>
        <v>#N/A</v>
      </c>
    </row>
    <row r="706" spans="1:27" ht="34.5" customHeight="1">
      <c r="A706" s="269"/>
      <c r="B706" s="417" t="s">
        <v>66</v>
      </c>
      <c r="C706" s="418"/>
      <c r="D706" s="419" t="e">
        <f>IF(M701="기계실무",VLOOKUP(D702,'[12]제조원가(기계실무)'!A$6:L$1103,5,0),VLOOKUP(D702,'[12]제조원가(기계실유)'!A$7:L$1104,5,0))</f>
        <v>#N/A</v>
      </c>
      <c r="E706" s="419"/>
      <c r="F706" s="277"/>
      <c r="G706" s="277" t="str">
        <f>IF(G701=",","",HLOOKUP(G702,'[12]제조원가(트렁크)'!$F$5:$K$18,7,0))</f>
        <v/>
      </c>
      <c r="H706" s="277"/>
      <c r="I706" s="277" t="str">
        <f>IF(I701=",","",HLOOKUP(G702,'[12]제조원가(지하층)'!F$5:K$18,7,0)*I702)</f>
        <v/>
      </c>
      <c r="J706" s="277"/>
      <c r="K706" s="277" t="str">
        <f>IF(K701=",","",VLOOKUP(K702,'[12]제조원가(병렬)'!A$6:M$46,6,0))</f>
        <v/>
      </c>
      <c r="L706" s="277"/>
      <c r="M706" s="277"/>
      <c r="N706" s="277"/>
      <c r="O706" s="277"/>
      <c r="P706" s="277"/>
      <c r="Q706" s="277"/>
      <c r="R706" s="277"/>
      <c r="S706" s="277" t="e">
        <f t="shared" si="70"/>
        <v>#N/A</v>
      </c>
      <c r="T706" s="277" t="e">
        <f>VLOOKUP(T702,'[12]원가집계(설치)'!A$6:V$572,5,0)</f>
        <v>#N/A</v>
      </c>
      <c r="U706" s="277" t="e">
        <f>VLOOKUP(U702,'[12]설치원가(CCTV)'!B$6:U$48,5,0)</f>
        <v>#N/A</v>
      </c>
      <c r="V706" s="277" t="str">
        <f>IF(G701=",","",HLOOKUP(G702,'[12]설치원가(트렁크)'!$F$5:$K$26,7,0))</f>
        <v/>
      </c>
      <c r="W706" s="297" t="str">
        <f>IF(K701=",","",VLOOKUP(K702,'[12]설치원가(병렬)'!B$6:U$46,5,0))</f>
        <v/>
      </c>
      <c r="X706" s="277" t="str">
        <f>IF(I701=",","",HLOOKUP(G702,'[12]설치원가(지하)'!$F$5:$K$26,7,0)*I702)</f>
        <v/>
      </c>
      <c r="Y706" s="279" t="str">
        <f>IFERROR(HLOOKUP(Y702,'[12]설치원가(자동구출운전장치)'!$P$3:$Y$17,3,0),"")</f>
        <v/>
      </c>
      <c r="Z706" s="280" t="e">
        <f t="shared" si="71"/>
        <v>#N/A</v>
      </c>
    </row>
    <row r="707" spans="1:27" ht="34.5" customHeight="1">
      <c r="A707" s="269"/>
      <c r="B707" s="417" t="s">
        <v>68</v>
      </c>
      <c r="C707" s="418"/>
      <c r="D707" s="419" t="e">
        <f>IF(M701="기계실무",VLOOKUP(D702,'[12]제조원가(기계실무)'!A$6:L$1103,6,0),VLOOKUP(D702,'[12]제조원가(기계실유)'!A$7:L$1104,6,0))</f>
        <v>#N/A</v>
      </c>
      <c r="E707" s="419"/>
      <c r="F707" s="277"/>
      <c r="G707" s="277" t="str">
        <f>IF(G701=",","",HLOOKUP(G702,'[12]제조원가(트렁크)'!$F$5:$K$18,8,0))</f>
        <v/>
      </c>
      <c r="H707" s="277"/>
      <c r="I707" s="277" t="str">
        <f>IF(I701=",","",HLOOKUP(G702,'[12]제조원가(지하층)'!F$5:K$18,8,0)*I702)</f>
        <v/>
      </c>
      <c r="J707" s="277"/>
      <c r="K707" s="277" t="str">
        <f>IF(K701=",","",VLOOKUP(K702,'[12]제조원가(병렬)'!A$6:M$46,7,0))</f>
        <v/>
      </c>
      <c r="L707" s="277"/>
      <c r="M707" s="277"/>
      <c r="N707" s="277"/>
      <c r="O707" s="277"/>
      <c r="P707" s="277"/>
      <c r="Q707" s="277"/>
      <c r="R707" s="277"/>
      <c r="S707" s="277" t="e">
        <f t="shared" si="70"/>
        <v>#N/A</v>
      </c>
      <c r="T707" s="277" t="e">
        <f>VLOOKUP(T702,'[12]원가집계(설치)'!A$6:V$572,6,0)</f>
        <v>#N/A</v>
      </c>
      <c r="U707" s="277" t="e">
        <f>VLOOKUP(U702,'[12]설치원가(CCTV)'!B$6:U$48,6,0)</f>
        <v>#N/A</v>
      </c>
      <c r="V707" s="277" t="str">
        <f>IF(G701=",","",HLOOKUP(G702,'[12]설치원가(트렁크)'!$F$5:$K$26,8,0))</f>
        <v/>
      </c>
      <c r="W707" s="297" t="str">
        <f>IF(K701=",","",VLOOKUP(K702,'[12]설치원가(병렬)'!B$6:U$46,6,0))</f>
        <v/>
      </c>
      <c r="X707" s="277" t="str">
        <f>IF(I701=",","",HLOOKUP(G702,'[12]설치원가(지하)'!$F$5:$K$26,8,0)*I702)</f>
        <v/>
      </c>
      <c r="Y707" s="279" t="str">
        <f>IFERROR(HLOOKUP(Y702,'[12]설치원가(자동구출운전장치)'!$P$3:$Y$17,4,0),"")</f>
        <v/>
      </c>
      <c r="Z707" s="280" t="e">
        <f t="shared" si="71"/>
        <v>#N/A</v>
      </c>
    </row>
    <row r="708" spans="1:27" ht="34.5" customHeight="1">
      <c r="A708" s="269"/>
      <c r="B708" s="417" t="s">
        <v>1712</v>
      </c>
      <c r="C708" s="284" t="s">
        <v>1713</v>
      </c>
      <c r="D708" s="419"/>
      <c r="E708" s="419"/>
      <c r="F708" s="277"/>
      <c r="G708" s="285"/>
      <c r="H708" s="277"/>
      <c r="I708" s="285"/>
      <c r="J708" s="277"/>
      <c r="K708" s="285"/>
      <c r="L708" s="277"/>
      <c r="M708" s="277"/>
      <c r="N708" s="277"/>
      <c r="O708" s="277"/>
      <c r="P708" s="277"/>
      <c r="Q708" s="277"/>
      <c r="R708" s="277"/>
      <c r="S708" s="277">
        <f t="shared" si="70"/>
        <v>0</v>
      </c>
      <c r="T708" s="277" t="e">
        <f>VLOOKUP(T702,'[12]원가집계(설치)'!A$6:V$572,8,0)</f>
        <v>#N/A</v>
      </c>
      <c r="U708" s="277" t="e">
        <f>VLOOKUP(U702,'[12]설치원가(CCTV)'!B$6:U$48,8,0)</f>
        <v>#N/A</v>
      </c>
      <c r="V708" s="277" t="str">
        <f>IF(G701=",","",HLOOKUP(G702,'[12]설치원가(트렁크)'!$F$5:$K$26,11,0))</f>
        <v/>
      </c>
      <c r="W708" s="297" t="str">
        <f>IF(K701=",","",VLOOKUP(K702,'[12]설치원가(병렬)'!B$6:U$46,8,0))</f>
        <v/>
      </c>
      <c r="X708" s="277" t="str">
        <f>IF(I701=",","",HLOOKUP(G702,'[12]설치원가(지하)'!$F$5:$K$26,11,0)*I702)</f>
        <v/>
      </c>
      <c r="Y708" s="279" t="str">
        <f>IFERROR(HLOOKUP(Y702,'[12]설치원가(자동구출운전장치)'!$P$3:$Y$17,5,0),"")</f>
        <v/>
      </c>
      <c r="Z708" s="280" t="e">
        <f t="shared" si="71"/>
        <v>#N/A</v>
      </c>
    </row>
    <row r="709" spans="1:27" ht="34.5" customHeight="1">
      <c r="A709" s="269"/>
      <c r="B709" s="417"/>
      <c r="C709" s="284" t="s">
        <v>1715</v>
      </c>
      <c r="D709" s="419"/>
      <c r="E709" s="419"/>
      <c r="F709" s="277"/>
      <c r="G709" s="277"/>
      <c r="H709" s="277"/>
      <c r="I709" s="277"/>
      <c r="J709" s="277"/>
      <c r="K709" s="277"/>
      <c r="L709" s="277"/>
      <c r="M709" s="277"/>
      <c r="N709" s="277"/>
      <c r="O709" s="277"/>
      <c r="P709" s="277"/>
      <c r="Q709" s="277"/>
      <c r="R709" s="277"/>
      <c r="S709" s="277">
        <f t="shared" si="70"/>
        <v>0</v>
      </c>
      <c r="T709" s="277" t="e">
        <f>VLOOKUP(T702,'[12]원가집계(설치)'!A$6:V$572,9,0)</f>
        <v>#N/A</v>
      </c>
      <c r="U709" s="277" t="e">
        <f>VLOOKUP(U702,'[12]설치원가(CCTV)'!B$6:U$48,9,0)</f>
        <v>#N/A</v>
      </c>
      <c r="V709" s="277" t="str">
        <f>IF(G701=",","",HLOOKUP(G702,'[12]설치원가(트렁크)'!$F$5:$K$26,12,0))</f>
        <v/>
      </c>
      <c r="W709" s="297" t="str">
        <f>IF(K701=",","",VLOOKUP(K702,'[12]설치원가(병렬)'!B$6:U$46,9,0))</f>
        <v/>
      </c>
      <c r="X709" s="277" t="str">
        <f>IF(I701=",","",HLOOKUP(G702,'[12]설치원가(지하)'!$F$5:$K$26,12,0)*I702)</f>
        <v/>
      </c>
      <c r="Y709" s="279" t="str">
        <f>IFERROR(HLOOKUP(Y702,'[12]설치원가(자동구출운전장치)'!$P$3:$Y$17,6,0),"")</f>
        <v/>
      </c>
      <c r="Z709" s="280" t="e">
        <f t="shared" si="71"/>
        <v>#N/A</v>
      </c>
    </row>
    <row r="710" spans="1:27" ht="34.5" customHeight="1">
      <c r="A710" s="269"/>
      <c r="B710" s="417"/>
      <c r="C710" s="284" t="s">
        <v>1716</v>
      </c>
      <c r="D710" s="419"/>
      <c r="E710" s="419"/>
      <c r="F710" s="277"/>
      <c r="G710" s="277"/>
      <c r="H710" s="277"/>
      <c r="I710" s="277"/>
      <c r="J710" s="277"/>
      <c r="K710" s="277"/>
      <c r="L710" s="277"/>
      <c r="M710" s="277"/>
      <c r="N710" s="277"/>
      <c r="O710" s="277"/>
      <c r="P710" s="277"/>
      <c r="Q710" s="277"/>
      <c r="R710" s="277"/>
      <c r="S710" s="277">
        <f t="shared" si="70"/>
        <v>0</v>
      </c>
      <c r="T710" s="277" t="e">
        <f>VLOOKUP(T702,'[12]원가집계(설치)'!A$6:V$572,10,0)</f>
        <v>#N/A</v>
      </c>
      <c r="U710" s="277" t="e">
        <f>VLOOKUP(U702,'[12]설치원가(CCTV)'!B$6:U$48,10,0)</f>
        <v>#N/A</v>
      </c>
      <c r="V710" s="277" t="str">
        <f>IF(G701=",","",HLOOKUP(G702,'[12]설치원가(트렁크)'!$F$5:$K$26,13,0))</f>
        <v/>
      </c>
      <c r="W710" s="297" t="str">
        <f>IF(K701=",","",VLOOKUP(K702,'[12]설치원가(병렬)'!B$6:U$46,10,0))</f>
        <v/>
      </c>
      <c r="X710" s="277" t="str">
        <f>IF(I701=",","",HLOOKUP(G702,'[12]설치원가(지하)'!$F$5:$K$26,13,0)*I702)</f>
        <v/>
      </c>
      <c r="Y710" s="279" t="str">
        <f>IFERROR(HLOOKUP(Y702,'[12]설치원가(자동구출운전장치)'!$P$3:$Y$17,7,0),"")</f>
        <v/>
      </c>
      <c r="Z710" s="280" t="e">
        <f t="shared" si="71"/>
        <v>#N/A</v>
      </c>
    </row>
    <row r="711" spans="1:27" ht="34.5" customHeight="1">
      <c r="A711" s="269"/>
      <c r="B711" s="417"/>
      <c r="C711" s="284" t="s">
        <v>1718</v>
      </c>
      <c r="D711" s="419"/>
      <c r="E711" s="419"/>
      <c r="F711" s="277"/>
      <c r="G711" s="277"/>
      <c r="H711" s="277"/>
      <c r="I711" s="277"/>
      <c r="J711" s="277"/>
      <c r="K711" s="277"/>
      <c r="L711" s="277"/>
      <c r="M711" s="277"/>
      <c r="N711" s="277"/>
      <c r="O711" s="277"/>
      <c r="P711" s="277"/>
      <c r="Q711" s="277"/>
      <c r="R711" s="277"/>
      <c r="S711" s="277">
        <f t="shared" si="70"/>
        <v>0</v>
      </c>
      <c r="T711" s="277" t="e">
        <f>VLOOKUP(T702,'[12]원가집계(설치)'!A$6:V$572,11,0)</f>
        <v>#N/A</v>
      </c>
      <c r="U711" s="277" t="e">
        <f>VLOOKUP(U702,'[12]설치원가(CCTV)'!B$6:U$48,11,0)</f>
        <v>#N/A</v>
      </c>
      <c r="V711" s="277" t="str">
        <f>IF(G701=",","",HLOOKUP(G702,'[12]설치원가(트렁크)'!$F$5:$K$26,14,0))</f>
        <v/>
      </c>
      <c r="W711" s="297" t="str">
        <f>IF(K701=",","",VLOOKUP(K702,'[12]설치원가(병렬)'!B$6:U$46,11,0))</f>
        <v/>
      </c>
      <c r="X711" s="277" t="str">
        <f>IF(I701=",","",HLOOKUP(G702,'[12]설치원가(지하)'!$F$5:$K$26,14,0)*I702)</f>
        <v/>
      </c>
      <c r="Y711" s="279" t="str">
        <f>IFERROR(HLOOKUP(Y702,'[12]설치원가(자동구출운전장치)'!$P$3:$Y$17,8,0),"")</f>
        <v/>
      </c>
      <c r="Z711" s="280" t="e">
        <f t="shared" si="71"/>
        <v>#N/A</v>
      </c>
    </row>
    <row r="712" spans="1:27" ht="34.5" customHeight="1">
      <c r="A712" s="269"/>
      <c r="B712" s="417"/>
      <c r="C712" s="284" t="s">
        <v>1720</v>
      </c>
      <c r="D712" s="419"/>
      <c r="E712" s="419"/>
      <c r="F712" s="277"/>
      <c r="G712" s="277"/>
      <c r="H712" s="277"/>
      <c r="I712" s="277"/>
      <c r="J712" s="277"/>
      <c r="K712" s="277"/>
      <c r="L712" s="277"/>
      <c r="M712" s="277"/>
      <c r="N712" s="277"/>
      <c r="O712" s="277"/>
      <c r="P712" s="277"/>
      <c r="Q712" s="277"/>
      <c r="R712" s="277"/>
      <c r="S712" s="277">
        <f t="shared" si="70"/>
        <v>0</v>
      </c>
      <c r="T712" s="277" t="e">
        <f>VLOOKUP(T702,'[12]원가집계(설치)'!A$6:V$572,12,0)</f>
        <v>#N/A</v>
      </c>
      <c r="U712" s="277" t="e">
        <f>VLOOKUP(U702,'[12]설치원가(CCTV)'!B$6:U$48,12,0)</f>
        <v>#N/A</v>
      </c>
      <c r="V712" s="277" t="str">
        <f>IF(G701=",","",HLOOKUP(G702,'[12]설치원가(트렁크)'!$F$5:$K$26,15,0))</f>
        <v/>
      </c>
      <c r="W712" s="297" t="str">
        <f>IF(K701=",","",VLOOKUP(K702,'[12]설치원가(병렬)'!B$6:U$46,12,0))</f>
        <v/>
      </c>
      <c r="X712" s="277" t="str">
        <f>IF(I701=",","",HLOOKUP(G702,'[12]설치원가(지하)'!$F$5:$K$26,15,0)*I702)</f>
        <v/>
      </c>
      <c r="Y712" s="279" t="str">
        <f>IFERROR(HLOOKUP(Y702,'[12]설치원가(자동구출운전장치)'!$P$3:$Y$17,9,0),"")</f>
        <v/>
      </c>
      <c r="Z712" s="280" t="e">
        <f t="shared" si="71"/>
        <v>#N/A</v>
      </c>
    </row>
    <row r="713" spans="1:27" ht="34.5" customHeight="1">
      <c r="A713" s="269"/>
      <c r="B713" s="417"/>
      <c r="C713" s="284" t="s">
        <v>1722</v>
      </c>
      <c r="D713" s="419"/>
      <c r="E713" s="419"/>
      <c r="F713" s="287"/>
      <c r="G713" s="277"/>
      <c r="H713" s="277"/>
      <c r="I713" s="277"/>
      <c r="J713" s="277"/>
      <c r="K713" s="277"/>
      <c r="L713" s="277"/>
      <c r="M713" s="277"/>
      <c r="N713" s="277"/>
      <c r="O713" s="277"/>
      <c r="P713" s="277"/>
      <c r="Q713" s="277"/>
      <c r="R713" s="277"/>
      <c r="S713" s="277">
        <f t="shared" si="70"/>
        <v>0</v>
      </c>
      <c r="T713" s="277" t="e">
        <f>VLOOKUP(T702,'[12]원가집계(설치)'!A$6:V$572,13,0)</f>
        <v>#N/A</v>
      </c>
      <c r="U713" s="277" t="e">
        <f>VLOOKUP(U702,'[12]설치원가(CCTV)'!B$6:U$48,13,0)</f>
        <v>#N/A</v>
      </c>
      <c r="V713" s="277" t="str">
        <f>IF(G701=",","",HLOOKUP(G702,'[12]설치원가(트렁크)'!$F$5:$K$26,16,0))</f>
        <v/>
      </c>
      <c r="W713" s="297" t="str">
        <f>IF(K701=",","",VLOOKUP(K702,'[12]설치원가(병렬)'!B$6:U$46,13,0))</f>
        <v/>
      </c>
      <c r="X713" s="277" t="str">
        <f>IF(I701=",","",HLOOKUP(G702,'[12]설치원가(지하)'!$F$5:$K$26,16,0)*I702)</f>
        <v/>
      </c>
      <c r="Y713" s="279" t="str">
        <f>IFERROR(HLOOKUP(Y702,'[12]설치원가(자동구출운전장치)'!$P$3:$Y$17,10,0),"")</f>
        <v/>
      </c>
      <c r="Z713" s="280" t="e">
        <f t="shared" si="71"/>
        <v>#N/A</v>
      </c>
    </row>
    <row r="714" spans="1:27" ht="34.5" customHeight="1">
      <c r="A714" s="269"/>
      <c r="B714" s="417"/>
      <c r="C714" s="284" t="s">
        <v>1724</v>
      </c>
      <c r="D714" s="419"/>
      <c r="E714" s="419"/>
      <c r="F714" s="277"/>
      <c r="G714" s="277"/>
      <c r="H714" s="277"/>
      <c r="I714" s="277"/>
      <c r="J714" s="277"/>
      <c r="K714" s="277"/>
      <c r="L714" s="277"/>
      <c r="M714" s="277"/>
      <c r="N714" s="277"/>
      <c r="O714" s="277"/>
      <c r="P714" s="277"/>
      <c r="Q714" s="277"/>
      <c r="R714" s="277"/>
      <c r="S714" s="277">
        <f t="shared" si="70"/>
        <v>0</v>
      </c>
      <c r="T714" s="277" t="e">
        <f>VLOOKUP(T702,'[12]원가집계(설치)'!A$6:V$572,14,0)</f>
        <v>#N/A</v>
      </c>
      <c r="U714" s="277" t="e">
        <f>VLOOKUP(U702,'[12]설치원가(CCTV)'!B$6:U$48,14,0)</f>
        <v>#N/A</v>
      </c>
      <c r="V714" s="277" t="str">
        <f>IF(G701=",","",HLOOKUP(G702,'[12]설치원가(트렁크)'!$F$5:$K$26,17,0))</f>
        <v/>
      </c>
      <c r="W714" s="297" t="str">
        <f>IF(K701=",","",VLOOKUP(K702,'[12]설치원가(병렬)'!B$6:U$46,14,0))</f>
        <v/>
      </c>
      <c r="X714" s="277" t="str">
        <f>IF(I701=",","",HLOOKUP(G702,'[12]설치원가(지하)'!$F$5:$K$26,17,0)*I702)</f>
        <v/>
      </c>
      <c r="Y714" s="279" t="str">
        <f>IFERROR(HLOOKUP(Y702,'[12]설치원가(자동구출운전장치)'!$P$3:$Y$17,11,0),"")</f>
        <v/>
      </c>
      <c r="Z714" s="280" t="e">
        <f t="shared" si="71"/>
        <v>#N/A</v>
      </c>
    </row>
    <row r="715" spans="1:27" ht="34.5" customHeight="1">
      <c r="A715" s="269"/>
      <c r="B715" s="417"/>
      <c r="C715" s="284" t="s">
        <v>1726</v>
      </c>
      <c r="D715" s="419"/>
      <c r="E715" s="419"/>
      <c r="F715" s="277"/>
      <c r="G715" s="277"/>
      <c r="H715" s="277"/>
      <c r="I715" s="277"/>
      <c r="J715" s="277"/>
      <c r="K715" s="277"/>
      <c r="L715" s="277"/>
      <c r="M715" s="277"/>
      <c r="N715" s="277"/>
      <c r="O715" s="277"/>
      <c r="P715" s="277"/>
      <c r="Q715" s="277"/>
      <c r="R715" s="277"/>
      <c r="S715" s="277">
        <f t="shared" si="70"/>
        <v>0</v>
      </c>
      <c r="T715" s="277" t="e">
        <f>VLOOKUP(T702,'[12]원가집계(설치)'!A$6:V$572,15,0)</f>
        <v>#N/A</v>
      </c>
      <c r="U715" s="277" t="e">
        <f>VLOOKUP(U702,'[12]설치원가(CCTV)'!B$6:U$48,15,0)</f>
        <v>#N/A</v>
      </c>
      <c r="V715" s="277" t="str">
        <f>IF(G701=",","",HLOOKUP(G702,'[12]설치원가(트렁크)'!$F$5:$K$26,10,0))</f>
        <v/>
      </c>
      <c r="W715" s="297" t="str">
        <f>IF(K701=",","",VLOOKUP(K702,'[12]설치원가(병렬)'!B$6:U$46,15,0))</f>
        <v/>
      </c>
      <c r="X715" s="277" t="str">
        <f>IF(I701=",","",HLOOKUP(G702,'[12]설치원가(지하)'!$F$5:$K$26,10,0)*I702)</f>
        <v/>
      </c>
      <c r="Y715" s="279" t="str">
        <f>IFERROR(HLOOKUP(Y702,'[12]설치원가(자동구출운전장치)'!$P$3:$Y$17,12,0),"")</f>
        <v/>
      </c>
      <c r="Z715" s="280" t="e">
        <f t="shared" si="71"/>
        <v>#N/A</v>
      </c>
    </row>
    <row r="716" spans="1:27" ht="34.5" customHeight="1">
      <c r="A716" s="269"/>
      <c r="B716" s="417" t="s">
        <v>1728</v>
      </c>
      <c r="C716" s="418"/>
      <c r="D716" s="419" t="e">
        <f>IF(M701="기계실무",VLOOKUP(D702,'[12]제조원가(기계실무)'!A$6:L$1103,8,0),VLOOKUP(D702,'[12]제조원가(기계실유)'!A$7:L$1104,8,0))</f>
        <v>#N/A</v>
      </c>
      <c r="E716" s="419"/>
      <c r="F716" s="277"/>
      <c r="G716" s="277" t="str">
        <f>IF(G701=",","",HLOOKUP(G702,'[12]제조원가(트렁크)'!$F$5:$K$18,11,0))</f>
        <v/>
      </c>
      <c r="H716" s="277"/>
      <c r="I716" s="277" t="str">
        <f>IF(I701=",","",HLOOKUP(G702,'[12]제조원가(지하층)'!F$5:K$18,10,0)*I702)</f>
        <v/>
      </c>
      <c r="J716" s="277"/>
      <c r="K716" s="277" t="str">
        <f>IF(K701=",","",VLOOKUP(K702,'[12]제조원가(병렬)'!A$6:M$46,9,0))</f>
        <v/>
      </c>
      <c r="L716" s="277"/>
      <c r="M716" s="277"/>
      <c r="N716" s="277"/>
      <c r="O716" s="277"/>
      <c r="P716" s="277"/>
      <c r="Q716" s="277"/>
      <c r="R716" s="277"/>
      <c r="S716" s="277" t="e">
        <f t="shared" si="70"/>
        <v>#N/A</v>
      </c>
      <c r="T716" s="288" t="e">
        <f>SUM(T708:T715)</f>
        <v>#N/A</v>
      </c>
      <c r="U716" s="288" t="e">
        <f>SUM(U708:U715)</f>
        <v>#N/A</v>
      </c>
      <c r="V716" s="288">
        <f>SUM(V708:V715)</f>
        <v>0</v>
      </c>
      <c r="W716" s="288">
        <f>SUM(W708:W715)</f>
        <v>0</v>
      </c>
      <c r="X716" s="288">
        <f>SUM(X708:X715)</f>
        <v>0</v>
      </c>
      <c r="Y716" s="279" t="str">
        <f>IFERROR(HLOOKUP(Y702,'[12]설치원가(자동구출운전장치)'!$P$3:$Y$17,13,0),"")</f>
        <v/>
      </c>
      <c r="Z716" s="280" t="e">
        <f t="shared" si="71"/>
        <v>#N/A</v>
      </c>
    </row>
    <row r="717" spans="1:27" ht="34.5" customHeight="1">
      <c r="A717" s="269"/>
      <c r="B717" s="417" t="s">
        <v>1730</v>
      </c>
      <c r="C717" s="418"/>
      <c r="D717" s="419" t="e">
        <f>IF(M701="기계실무",VLOOKUP(D702,'[12]제조원가(기계실무)'!A$6:L$1103,10,0),VLOOKUP(D702,'[12]제조원가(기계실유)'!A$7:L$1104,10,0))</f>
        <v>#N/A</v>
      </c>
      <c r="E717" s="419"/>
      <c r="F717" s="277"/>
      <c r="G717" s="277" t="str">
        <f>IF(G701=",","",HLOOKUP(G702,'[12]제조원가(트렁크)'!$F$5:$K$18,12,0))</f>
        <v/>
      </c>
      <c r="H717" s="277"/>
      <c r="I717" s="277" t="str">
        <f>IF(I701=",","",HLOOKUP(G702,'[12]제조원가(지하층)'!F$5:K$18,12,0)*I702)</f>
        <v/>
      </c>
      <c r="J717" s="277"/>
      <c r="K717" s="277" t="str">
        <f>IF(K701=",","",VLOOKUP(K702,'[12]제조원가(병렬)'!A$6:M$46,11,0))</f>
        <v/>
      </c>
      <c r="L717" s="277"/>
      <c r="M717" s="277"/>
      <c r="N717" s="277"/>
      <c r="O717" s="277"/>
      <c r="P717" s="277"/>
      <c r="Q717" s="277"/>
      <c r="R717" s="277"/>
      <c r="S717" s="277" t="e">
        <f t="shared" si="70"/>
        <v>#N/A</v>
      </c>
      <c r="T717" s="277" t="e">
        <f>VLOOKUP(T702,'[12]원가집계(설치)'!A$6:V$572,18,0)</f>
        <v>#N/A</v>
      </c>
      <c r="U717" s="277" t="e">
        <f>VLOOKUP(U702,'[12]설치원가(CCTV)'!B$6:U$48,18,0)</f>
        <v>#N/A</v>
      </c>
      <c r="V717" s="277" t="str">
        <f>IF(G701=",","",HLOOKUP(G702,'[12]설치원가(트렁크)'!$F$5:$K$26,20,0))</f>
        <v/>
      </c>
      <c r="W717" s="297" t="str">
        <f>IF(K701=",","",VLOOKUP(K702,'[12]설치원가(병렬)'!B$6:U$46,18,0))</f>
        <v/>
      </c>
      <c r="X717" s="277" t="str">
        <f>IF(I701=",","",HLOOKUP(G702,'[12]설치원가(지하)'!$F$5:$K$26,20,0)*I702)</f>
        <v/>
      </c>
      <c r="Y717" s="279" t="str">
        <f>IFERROR(HLOOKUP(Y702,'[12]설치원가(자동구출운전장치)'!$P$3:$Y$17,14,0),"")</f>
        <v/>
      </c>
      <c r="Z717" s="280" t="e">
        <f t="shared" si="71"/>
        <v>#N/A</v>
      </c>
    </row>
    <row r="718" spans="1:27" ht="34.5" customHeight="1">
      <c r="A718" s="269"/>
      <c r="B718" s="417" t="s">
        <v>1732</v>
      </c>
      <c r="C718" s="418"/>
      <c r="D718" s="419" t="e">
        <f>IF(M701="기계실무",VLOOKUP(D702,'[12]제조원가(기계실무)'!A$6:L$1103,11,0),VLOOKUP(D702,'[12]제조원가(기계실유)'!A$7:L$1104,11,0))</f>
        <v>#N/A</v>
      </c>
      <c r="E718" s="419"/>
      <c r="F718" s="277"/>
      <c r="G718" s="277" t="str">
        <f>IF(G701=",","",HLOOKUP(G702,'[12]제조원가(트렁크)'!$F$5:$K$18,13,0))</f>
        <v/>
      </c>
      <c r="H718" s="277"/>
      <c r="I718" s="277" t="str">
        <f>IF(I701=",","",HLOOKUP(G702,'[12]제조원가(지하층)'!F$5:K$18,13,0)*I702)</f>
        <v/>
      </c>
      <c r="J718" s="277"/>
      <c r="K718" s="277" t="str">
        <f>IF(K701=",","",VLOOKUP(K702,'[12]제조원가(병렬)'!A$6:M$46,12,0))</f>
        <v/>
      </c>
      <c r="L718" s="277"/>
      <c r="M718" s="277"/>
      <c r="N718" s="277"/>
      <c r="O718" s="277"/>
      <c r="P718" s="277"/>
      <c r="Q718" s="277"/>
      <c r="R718" s="277"/>
      <c r="S718" s="277" t="e">
        <f t="shared" si="70"/>
        <v>#N/A</v>
      </c>
      <c r="T718" s="277" t="e">
        <f>VLOOKUP(T702,'[12]원가집계(설치)'!A$6:V$572,19,0)</f>
        <v>#N/A</v>
      </c>
      <c r="U718" s="277" t="e">
        <f>VLOOKUP(U702,'[12]설치원가(CCTV)'!B$6:U$48,19,0)</f>
        <v>#N/A</v>
      </c>
      <c r="V718" s="277" t="str">
        <f>IF(G701=",","",HLOOKUP(G702,'[12]설치원가(트렁크)'!$F$5:$K$26,21,0))</f>
        <v/>
      </c>
      <c r="W718" s="297" t="str">
        <f>IF(K701=",","",VLOOKUP(K702,'[12]설치원가(병렬)'!B$6:U$46,19,0))</f>
        <v/>
      </c>
      <c r="X718" s="277" t="str">
        <f>IF(I701=",","",HLOOKUP(G702,'[12]설치원가(지하)'!$F$5:$K$26,21,0)*I702)</f>
        <v/>
      </c>
      <c r="Y718" s="279" t="str">
        <f>IFERROR(HLOOKUP(Y702,'[12]설치원가(자동구출운전장치)'!$P$3:$Y$17,15,0),"")</f>
        <v/>
      </c>
      <c r="Z718" s="280" t="e">
        <f t="shared" si="71"/>
        <v>#N/A</v>
      </c>
    </row>
    <row r="719" spans="1:27" ht="34.5" customHeight="1">
      <c r="A719" s="269"/>
      <c r="B719" s="417" t="s">
        <v>1734</v>
      </c>
      <c r="C719" s="418"/>
      <c r="D719" s="420"/>
      <c r="E719" s="420"/>
      <c r="F719" s="289"/>
      <c r="G719" s="289"/>
      <c r="H719" s="289"/>
      <c r="I719" s="289"/>
      <c r="J719" s="289"/>
      <c r="K719" s="289"/>
      <c r="L719" s="289"/>
      <c r="M719" s="289"/>
      <c r="N719" s="289"/>
      <c r="O719" s="289"/>
      <c r="P719" s="289"/>
      <c r="Q719" s="289"/>
      <c r="R719" s="289"/>
      <c r="S719" s="277"/>
      <c r="T719" s="289"/>
      <c r="U719" s="289"/>
      <c r="V719" s="289"/>
      <c r="W719" s="290"/>
      <c r="X719" s="289"/>
      <c r="Y719" s="291"/>
      <c r="Z719" s="280">
        <f>[12]예비품산출표!$G$25</f>
        <v>135382.66717791412</v>
      </c>
    </row>
    <row r="720" spans="1:27" ht="34.5" customHeight="1" thickBot="1">
      <c r="A720" s="269"/>
      <c r="B720" s="421" t="s">
        <v>1736</v>
      </c>
      <c r="C720" s="422"/>
      <c r="D720" s="423"/>
      <c r="E720" s="423"/>
      <c r="F720" s="292"/>
      <c r="G720" s="292"/>
      <c r="H720" s="292"/>
      <c r="I720" s="292"/>
      <c r="J720" s="292"/>
      <c r="K720" s="292"/>
      <c r="L720" s="292"/>
      <c r="M720" s="292"/>
      <c r="N720" s="292"/>
      <c r="O720" s="292"/>
      <c r="P720" s="292"/>
      <c r="Q720" s="292"/>
      <c r="R720" s="292"/>
      <c r="S720" s="293"/>
      <c r="T720" s="292"/>
      <c r="U720" s="292"/>
      <c r="V720" s="292"/>
      <c r="W720" s="294"/>
      <c r="X720" s="292"/>
      <c r="Y720" s="295"/>
      <c r="Z720" s="296" t="e">
        <f>VLOOKUP(Z702,'[12]표준보수료(지급)'!A$5:K$218,11,0)</f>
        <v>#N/A</v>
      </c>
      <c r="AA720" s="296" t="e">
        <f>VLOOKUP(Z702,'[12]표준보수료(사급)'!A$5:K$218,11,0)</f>
        <v>#N/A</v>
      </c>
    </row>
    <row r="721" spans="1:26" ht="34.5" customHeight="1" thickBot="1">
      <c r="A721" s="255">
        <f>A701+1</f>
        <v>37</v>
      </c>
      <c r="B721" s="256">
        <f>VLOOKUP(A721,타입입력,3,0)</f>
        <v>0</v>
      </c>
      <c r="C721" s="257" t="s">
        <v>1636</v>
      </c>
      <c r="D721" s="256">
        <f>VLOOKUP(A721,타입입력,5,0)</f>
        <v>0</v>
      </c>
      <c r="E721" s="257" t="s">
        <v>1638</v>
      </c>
      <c r="F721" s="258" t="str">
        <f>IF(G721=0,"",",")</f>
        <v>,</v>
      </c>
      <c r="G721" s="256" t="str">
        <f>IF(VLOOKUP(A721,타입입력,7,0)="",",",VLOOKUP(A721,타입입력,7,0))</f>
        <v>,</v>
      </c>
      <c r="H721" s="258" t="str">
        <f>IF(I721="","",",")</f>
        <v>,</v>
      </c>
      <c r="I721" s="256" t="str">
        <f>IF(VLOOKUP(A721,타입입력,8,0)="",",",VLOOKUP(A721,타입입력,8,0)&amp;"층")</f>
        <v>,</v>
      </c>
      <c r="J721" s="258" t="str">
        <f>IF(K721="","",",")</f>
        <v>,</v>
      </c>
      <c r="K721" s="256" t="str">
        <f>IF(VLOOKUP(A721,타입입력,12,0)="",",",VLOOKUP(A721,타입입력,12,0))</f>
        <v>,</v>
      </c>
      <c r="L721" s="258" t="str">
        <f>IF(M721="","",",")</f>
        <v>,</v>
      </c>
      <c r="M721" s="256" t="str">
        <f>IF(VLOOKUP(A721,타입입력,13,0)="",",",VLOOKUP(A721,타입입력,13,0))</f>
        <v>,</v>
      </c>
      <c r="N721" s="258" t="str">
        <f>IF(O721="","",",")</f>
        <v>,</v>
      </c>
      <c r="O721" s="256" t="str">
        <f>IF(VLOOKUP(A721,타입입력,14,0)="",",",VLOOKUP(A721,타입입력,14,0))</f>
        <v>,</v>
      </c>
      <c r="P721" s="258" t="str">
        <f>IF(Q721="","",",")</f>
        <v>,</v>
      </c>
      <c r="Q721" s="256" t="str">
        <f>IF(VLOOKUP(A721,타입입력,15,0)="",",",VLOOKUP(A721,타입입력,15,0))</f>
        <v>,</v>
      </c>
      <c r="R721" s="258" t="str">
        <f>IF(S721="","",",")</f>
        <v>,</v>
      </c>
      <c r="S721" s="256" t="str">
        <f>IF(VLOOKUP(A721,타입입력,16,0)="",",",VLOOKUP(A721,타입입력,16,0))</f>
        <v>,</v>
      </c>
      <c r="T721" s="256" t="str">
        <f>IF(VLOOKUP(A721,타입입력,17,0)="",",",VLOOKUP(A721,타입입력,17,0))</f>
        <v>,</v>
      </c>
      <c r="U721" s="259" t="str">
        <f>IF(VLOOKUP(A721,타입입력,18,0)="",",",VLOOKUP(A721,타입입력,18,0))</f>
        <v>,</v>
      </c>
      <c r="V721" s="256" t="str">
        <f>IF(VLOOKUP(A721,타입입력,20,0)="",",",VLOOKUP(A721,타입입력,20,0))</f>
        <v>,</v>
      </c>
      <c r="W721" s="256" t="str">
        <f>IF(VLOOKUP(A721,타입입력,21,0)="",",",VLOOKUP(A721,타입입력,21,0))</f>
        <v>,</v>
      </c>
      <c r="X721" s="256" t="str">
        <f>IF(VLOOKUP(A721,타입입력,23,0)="",",",VLOOKUP(A721,타입입력,23,0))</f>
        <v>,</v>
      </c>
      <c r="Y721" s="256"/>
      <c r="Z721" s="260" t="str">
        <f>IF(VLOOKUP(A721,타입입력,22,0)="",",",VLOOKUP(A721,타입입력,22,0))</f>
        <v>,</v>
      </c>
    </row>
    <row r="722" spans="1:26" ht="34.5" customHeight="1">
      <c r="A722" s="262"/>
      <c r="B722" s="433">
        <f>VLOOKUP(A721,타입입력,2,0)</f>
        <v>0</v>
      </c>
      <c r="C722" s="434"/>
      <c r="D722" s="435" t="str">
        <f>CONCATENATE(B721,C721,D721,E721,S721,T721)</f>
        <v>0인승0층,,</v>
      </c>
      <c r="E722" s="435"/>
      <c r="F722" s="263"/>
      <c r="G722" s="263" t="str">
        <f>CONCATENATE(B721,C721)</f>
        <v>0인승</v>
      </c>
      <c r="H722" s="263"/>
      <c r="I722" s="263" t="str">
        <f>MID(I721,3,1)</f>
        <v/>
      </c>
      <c r="J722" s="263"/>
      <c r="K722" s="263" t="str">
        <f>CONCATENATE(D721,E721)</f>
        <v>0층</v>
      </c>
      <c r="L722" s="263"/>
      <c r="M722" s="263"/>
      <c r="N722" s="263"/>
      <c r="O722" s="263"/>
      <c r="P722" s="263"/>
      <c r="Q722" s="263"/>
      <c r="R722" s="263"/>
      <c r="S722" s="263"/>
      <c r="T722" s="263" t="str">
        <f>CONCATENATE(B721,C721,D721,E721,S721)</f>
        <v>0인승0층,</v>
      </c>
      <c r="U722" s="263" t="str">
        <f>CONCATENATE(D721,E721)</f>
        <v>0층</v>
      </c>
      <c r="V722" s="264"/>
      <c r="W722" s="264"/>
      <c r="X722" s="264"/>
      <c r="Y722" s="265" t="e">
        <f>IF(MID(S721,4,1)="m",VALUE(CONCATENATE(B721,LEFT(S721,3))),VALUE(CONCATENATE(B721,LEFT(S721,2))))</f>
        <v>#VALUE!</v>
      </c>
      <c r="Z722" s="266" t="str">
        <f>CONCATENATE(B721,C721,D721,E721)</f>
        <v>0인승0층</v>
      </c>
    </row>
    <row r="723" spans="1:26" ht="34.5" customHeight="1">
      <c r="A723" s="269"/>
      <c r="B723" s="424" t="s">
        <v>1695</v>
      </c>
      <c r="C723" s="425"/>
      <c r="D723" s="426" t="str">
        <f>CONCATENATE(B721,C721,D721,E721)</f>
        <v>0인승0층</v>
      </c>
      <c r="E723" s="426"/>
      <c r="F723" s="270"/>
      <c r="G723" s="271"/>
      <c r="H723" s="270"/>
      <c r="I723" s="270" t="s">
        <v>1696</v>
      </c>
      <c r="J723" s="270"/>
      <c r="K723" s="270"/>
      <c r="L723" s="270"/>
      <c r="M723" s="270"/>
      <c r="N723" s="270"/>
      <c r="O723" s="270" t="str">
        <f>B721&amp;C721&amp;O721</f>
        <v>0인승,</v>
      </c>
      <c r="P723" s="270"/>
      <c r="Q723" s="270"/>
      <c r="R723" s="270"/>
      <c r="S723" s="270"/>
      <c r="T723" s="427" t="s">
        <v>1698</v>
      </c>
      <c r="U723" s="427"/>
      <c r="V723" s="427"/>
      <c r="W723" s="427"/>
      <c r="X723" s="427"/>
      <c r="Y723" s="428"/>
      <c r="Z723" s="429"/>
    </row>
    <row r="724" spans="1:26" ht="34.5" customHeight="1">
      <c r="A724" s="269"/>
      <c r="B724" s="430" t="s">
        <v>1700</v>
      </c>
      <c r="C724" s="431"/>
      <c r="D724" s="432" t="str">
        <f>"본체"&amp;IF(M721="기계실무","("&amp;M721&amp;")","")</f>
        <v>본체</v>
      </c>
      <c r="E724" s="432"/>
      <c r="F724" s="272"/>
      <c r="G724" s="273" t="str">
        <f>G721</f>
        <v>,</v>
      </c>
      <c r="H724" s="272"/>
      <c r="I724" s="273" t="str">
        <f>I721</f>
        <v>,</v>
      </c>
      <c r="J724" s="272"/>
      <c r="K724" s="273" t="str">
        <f>K721</f>
        <v>,</v>
      </c>
      <c r="L724" s="272"/>
      <c r="M724" s="272"/>
      <c r="N724" s="272"/>
      <c r="O724" s="272"/>
      <c r="P724" s="272"/>
      <c r="Q724" s="272"/>
      <c r="R724" s="272"/>
      <c r="S724" s="272" t="s">
        <v>1702</v>
      </c>
      <c r="T724" s="272" t="str">
        <f>"본체"&amp;"("&amp;M721&amp;")"</f>
        <v>본체(,)</v>
      </c>
      <c r="U724" s="272" t="s">
        <v>1703</v>
      </c>
      <c r="V724" s="272" t="s">
        <v>1704</v>
      </c>
      <c r="W724" s="273" t="s">
        <v>1643</v>
      </c>
      <c r="X724" s="273" t="str">
        <f>I721</f>
        <v>,</v>
      </c>
      <c r="Y724" s="274" t="s">
        <v>1706</v>
      </c>
      <c r="Z724" s="275" t="s">
        <v>1702</v>
      </c>
    </row>
    <row r="725" spans="1:26" ht="34.5" customHeight="1">
      <c r="A725" s="269"/>
      <c r="B725" s="417" t="s">
        <v>1708</v>
      </c>
      <c r="C725" s="418"/>
      <c r="D725" s="419" t="e">
        <f>IF(M721="기계실무",VLOOKUP(D722,'[12]제조원가(기계실무)'!A$6:L$1103,4,0),VLOOKUP(D722,'[12]제조원가(기계실유)'!A$7:L$1104,4,0))+IF(O721=",",0,VLOOKUP(O721,[12]특수단가!$A$6:$H$20,8,))+IF(Q721=",",0,VLOOKUP(Q721,[12]특수단가!$A$6:$H$20,8,))+IF(U721=",",0,([12]특수단가!$H$11*(U721+1)))+IF(V721=",",0,VLOOKUP(B721,[12]특수단가!$A$12:$H$17,8,))+IF(W721=",",0,VLOOKUP(W721,[12]특수단가!$A$6:$H$20,8,))+IF(X721=",",0,VLOOKUP(X721,[12]특수단가!$A$6:$H$20,8,))</f>
        <v>#N/A</v>
      </c>
      <c r="E725" s="419"/>
      <c r="F725" s="277"/>
      <c r="G725" s="277" t="str">
        <f>IF(G721=",","",HLOOKUP(G722,'[12]제조원가(트렁크)'!$F$5:$K$18,6,0))</f>
        <v/>
      </c>
      <c r="H725" s="277"/>
      <c r="I725" s="277" t="str">
        <f>IF(I721=",","",HLOOKUP(G722,'[12]제조원가(지하층)'!F$5:K$18,6,0)*I722)</f>
        <v/>
      </c>
      <c r="J725" s="277"/>
      <c r="K725" s="277" t="str">
        <f>IF(K721=",","",VLOOKUP(K722,'[12]제조원가(병렬)'!A$6:M$46,3,0))</f>
        <v/>
      </c>
      <c r="L725" s="277"/>
      <c r="M725" s="277"/>
      <c r="N725" s="277"/>
      <c r="O725" s="277"/>
      <c r="P725" s="277"/>
      <c r="Q725" s="277"/>
      <c r="R725" s="277"/>
      <c r="S725" s="277" t="e">
        <f t="shared" ref="S725:S738" si="72">TRUNC(SUM(D725:Q725))</f>
        <v>#N/A</v>
      </c>
      <c r="T725" s="277" t="e">
        <f>VLOOKUP(T722,'[12]원가집계(설치)'!A$6:V$572,4,0)</f>
        <v>#N/A</v>
      </c>
      <c r="U725" s="277" t="e">
        <f>VLOOKUP(U722,'[12]설치원가(CCTV)'!B$6:U$48,4,0)</f>
        <v>#N/A</v>
      </c>
      <c r="V725" s="278"/>
      <c r="W725" s="297" t="str">
        <f>IF(K721=",","",VLOOKUP(K722,'[12]설치원가(병렬)'!B$6:U$46,4,0))</f>
        <v/>
      </c>
      <c r="X725" s="277" t="str">
        <f>IF(I721=",","",HLOOKUP(G722,'[12]설치원가(지하)'!$F$5:$K$26,6,0)*I722)</f>
        <v/>
      </c>
      <c r="Y725" s="279" t="str">
        <f>IFERROR(HLOOKUP(Y722,'[12]설치원가(자동구출운전장치)'!$P$3:$Y$17,2,0),"")</f>
        <v/>
      </c>
      <c r="Z725" s="280" t="e">
        <f t="shared" ref="Z725:Z738" si="73">TRUNC(SUM(T725:Y725))</f>
        <v>#N/A</v>
      </c>
    </row>
    <row r="726" spans="1:26" ht="34.5" customHeight="1">
      <c r="A726" s="269"/>
      <c r="B726" s="417" t="s">
        <v>66</v>
      </c>
      <c r="C726" s="418"/>
      <c r="D726" s="419" t="e">
        <f>IF(M721="기계실무",VLOOKUP(D722,'[12]제조원가(기계실무)'!A$6:L$1103,5,0),VLOOKUP(D722,'[12]제조원가(기계실유)'!A$7:L$1104,5,0))</f>
        <v>#N/A</v>
      </c>
      <c r="E726" s="419"/>
      <c r="F726" s="277"/>
      <c r="G726" s="277" t="str">
        <f>IF(G721=",","",HLOOKUP(G722,'[12]제조원가(트렁크)'!$F$5:$K$18,7,0))</f>
        <v/>
      </c>
      <c r="H726" s="277"/>
      <c r="I726" s="277" t="str">
        <f>IF(I721=",","",HLOOKUP(G722,'[12]제조원가(지하층)'!F$5:K$18,7,0)*I722)</f>
        <v/>
      </c>
      <c r="J726" s="277"/>
      <c r="K726" s="277" t="str">
        <f>IF(K721=",","",VLOOKUP(K722,'[12]제조원가(병렬)'!A$6:M$46,6,0))</f>
        <v/>
      </c>
      <c r="L726" s="277"/>
      <c r="M726" s="277"/>
      <c r="N726" s="277"/>
      <c r="O726" s="277"/>
      <c r="P726" s="277"/>
      <c r="Q726" s="277"/>
      <c r="R726" s="277"/>
      <c r="S726" s="277" t="e">
        <f t="shared" si="72"/>
        <v>#N/A</v>
      </c>
      <c r="T726" s="277" t="e">
        <f>VLOOKUP(T722,'[12]원가집계(설치)'!A$6:V$572,5,0)</f>
        <v>#N/A</v>
      </c>
      <c r="U726" s="277" t="e">
        <f>VLOOKUP(U722,'[12]설치원가(CCTV)'!B$6:U$48,5,0)</f>
        <v>#N/A</v>
      </c>
      <c r="V726" s="277" t="str">
        <f>IF(G721=",","",HLOOKUP(G722,'[12]설치원가(트렁크)'!$F$5:$K$26,7,0))</f>
        <v/>
      </c>
      <c r="W726" s="297" t="str">
        <f>IF(K721=",","",VLOOKUP(K722,'[12]설치원가(병렬)'!B$6:U$46,5,0))</f>
        <v/>
      </c>
      <c r="X726" s="277" t="str">
        <f>IF(I721=",","",HLOOKUP(G722,'[12]설치원가(지하)'!$F$5:$K$26,7,0)*I722)</f>
        <v/>
      </c>
      <c r="Y726" s="279" t="str">
        <f>IFERROR(HLOOKUP(Y722,'[12]설치원가(자동구출운전장치)'!$P$3:$Y$17,3,0),"")</f>
        <v/>
      </c>
      <c r="Z726" s="280" t="e">
        <f t="shared" si="73"/>
        <v>#N/A</v>
      </c>
    </row>
    <row r="727" spans="1:26" ht="34.5" customHeight="1">
      <c r="A727" s="269"/>
      <c r="B727" s="417" t="s">
        <v>68</v>
      </c>
      <c r="C727" s="418"/>
      <c r="D727" s="419" t="e">
        <f>IF(M721="기계실무",VLOOKUP(D722,'[12]제조원가(기계실무)'!A$6:L$1103,6,0),VLOOKUP(D722,'[12]제조원가(기계실유)'!A$7:L$1104,6,0))</f>
        <v>#N/A</v>
      </c>
      <c r="E727" s="419"/>
      <c r="F727" s="277"/>
      <c r="G727" s="277" t="str">
        <f>IF(G721=",","",HLOOKUP(G722,'[12]제조원가(트렁크)'!$F$5:$K$18,8,0))</f>
        <v/>
      </c>
      <c r="H727" s="277"/>
      <c r="I727" s="277" t="str">
        <f>IF(I721=",","",HLOOKUP(G722,'[12]제조원가(지하층)'!F$5:K$18,8,0)*I722)</f>
        <v/>
      </c>
      <c r="J727" s="277"/>
      <c r="K727" s="277" t="str">
        <f>IF(K721=",","",VLOOKUP(K722,'[12]제조원가(병렬)'!A$6:M$46,7,0))</f>
        <v/>
      </c>
      <c r="L727" s="277"/>
      <c r="M727" s="277"/>
      <c r="N727" s="277"/>
      <c r="O727" s="277"/>
      <c r="P727" s="277"/>
      <c r="Q727" s="277"/>
      <c r="R727" s="277"/>
      <c r="S727" s="277" t="e">
        <f t="shared" si="72"/>
        <v>#N/A</v>
      </c>
      <c r="T727" s="277" t="e">
        <f>VLOOKUP(T722,'[12]원가집계(설치)'!A$6:V$572,6,0)</f>
        <v>#N/A</v>
      </c>
      <c r="U727" s="277" t="e">
        <f>VLOOKUP(U722,'[12]설치원가(CCTV)'!B$6:U$48,6,0)</f>
        <v>#N/A</v>
      </c>
      <c r="V727" s="277" t="str">
        <f>IF(G721=",","",HLOOKUP(G722,'[12]설치원가(트렁크)'!$F$5:$K$26,8,0))</f>
        <v/>
      </c>
      <c r="W727" s="297" t="str">
        <f>IF(K721=",","",VLOOKUP(K722,'[12]설치원가(병렬)'!B$6:U$46,6,0))</f>
        <v/>
      </c>
      <c r="X727" s="277" t="str">
        <f>IF(I721=",","",HLOOKUP(G722,'[12]설치원가(지하)'!$F$5:$K$26,8,0)*I722)</f>
        <v/>
      </c>
      <c r="Y727" s="279" t="str">
        <f>IFERROR(HLOOKUP(Y722,'[12]설치원가(자동구출운전장치)'!$P$3:$Y$17,4,0),"")</f>
        <v/>
      </c>
      <c r="Z727" s="280" t="e">
        <f t="shared" si="73"/>
        <v>#N/A</v>
      </c>
    </row>
    <row r="728" spans="1:26" ht="34.5" customHeight="1">
      <c r="A728" s="269"/>
      <c r="B728" s="417" t="s">
        <v>1712</v>
      </c>
      <c r="C728" s="284" t="s">
        <v>1713</v>
      </c>
      <c r="D728" s="419"/>
      <c r="E728" s="419"/>
      <c r="F728" s="277"/>
      <c r="G728" s="285"/>
      <c r="H728" s="277"/>
      <c r="I728" s="285"/>
      <c r="J728" s="277"/>
      <c r="K728" s="285"/>
      <c r="L728" s="277"/>
      <c r="M728" s="277"/>
      <c r="N728" s="277"/>
      <c r="O728" s="277"/>
      <c r="P728" s="277"/>
      <c r="Q728" s="277"/>
      <c r="R728" s="277"/>
      <c r="S728" s="277">
        <f t="shared" si="72"/>
        <v>0</v>
      </c>
      <c r="T728" s="277" t="e">
        <f>VLOOKUP(T722,'[12]원가집계(설치)'!A$6:V$572,8,0)</f>
        <v>#N/A</v>
      </c>
      <c r="U728" s="277" t="e">
        <f>VLOOKUP(U722,'[12]설치원가(CCTV)'!B$6:U$48,8,0)</f>
        <v>#N/A</v>
      </c>
      <c r="V728" s="277" t="str">
        <f>IF(G721=",","",HLOOKUP(G722,'[12]설치원가(트렁크)'!$F$5:$K$26,11,0))</f>
        <v/>
      </c>
      <c r="W728" s="297" t="str">
        <f>IF(K721=",","",VLOOKUP(K722,'[12]설치원가(병렬)'!B$6:U$46,8,0))</f>
        <v/>
      </c>
      <c r="X728" s="277" t="str">
        <f>IF(I721=",","",HLOOKUP(G722,'[12]설치원가(지하)'!$F$5:$K$26,11,0)*I722)</f>
        <v/>
      </c>
      <c r="Y728" s="279" t="str">
        <f>IFERROR(HLOOKUP(Y722,'[12]설치원가(자동구출운전장치)'!$P$3:$Y$17,5,0),"")</f>
        <v/>
      </c>
      <c r="Z728" s="280" t="e">
        <f t="shared" si="73"/>
        <v>#N/A</v>
      </c>
    </row>
    <row r="729" spans="1:26" ht="34.5" customHeight="1">
      <c r="A729" s="269"/>
      <c r="B729" s="417"/>
      <c r="C729" s="284" t="s">
        <v>1715</v>
      </c>
      <c r="D729" s="419"/>
      <c r="E729" s="419"/>
      <c r="F729" s="277"/>
      <c r="G729" s="277"/>
      <c r="H729" s="277"/>
      <c r="I729" s="277"/>
      <c r="J729" s="277"/>
      <c r="K729" s="277"/>
      <c r="L729" s="277"/>
      <c r="M729" s="277"/>
      <c r="N729" s="277"/>
      <c r="O729" s="277"/>
      <c r="P729" s="277"/>
      <c r="Q729" s="277"/>
      <c r="R729" s="277"/>
      <c r="S729" s="277">
        <f t="shared" si="72"/>
        <v>0</v>
      </c>
      <c r="T729" s="277" t="e">
        <f>VLOOKUP(T722,'[12]원가집계(설치)'!A$6:V$572,9,0)</f>
        <v>#N/A</v>
      </c>
      <c r="U729" s="277" t="e">
        <f>VLOOKUP(U722,'[12]설치원가(CCTV)'!B$6:U$48,9,0)</f>
        <v>#N/A</v>
      </c>
      <c r="V729" s="277" t="str">
        <f>IF(G721=",","",HLOOKUP(G722,'[12]설치원가(트렁크)'!$F$5:$K$26,12,0))</f>
        <v/>
      </c>
      <c r="W729" s="297" t="str">
        <f>IF(K721=",","",VLOOKUP(K722,'[12]설치원가(병렬)'!B$6:U$46,9,0))</f>
        <v/>
      </c>
      <c r="X729" s="277" t="str">
        <f>IF(I721=",","",HLOOKUP(G722,'[12]설치원가(지하)'!$F$5:$K$26,12,0)*I722)</f>
        <v/>
      </c>
      <c r="Y729" s="279" t="str">
        <f>IFERROR(HLOOKUP(Y722,'[12]설치원가(자동구출운전장치)'!$P$3:$Y$17,6,0),"")</f>
        <v/>
      </c>
      <c r="Z729" s="280" t="e">
        <f t="shared" si="73"/>
        <v>#N/A</v>
      </c>
    </row>
    <row r="730" spans="1:26" ht="34.5" customHeight="1">
      <c r="A730" s="269"/>
      <c r="B730" s="417"/>
      <c r="C730" s="284" t="s">
        <v>1716</v>
      </c>
      <c r="D730" s="419"/>
      <c r="E730" s="419"/>
      <c r="F730" s="277"/>
      <c r="G730" s="277"/>
      <c r="H730" s="277"/>
      <c r="I730" s="277"/>
      <c r="J730" s="277"/>
      <c r="K730" s="277"/>
      <c r="L730" s="277"/>
      <c r="M730" s="277"/>
      <c r="N730" s="277"/>
      <c r="O730" s="277"/>
      <c r="P730" s="277"/>
      <c r="Q730" s="277"/>
      <c r="R730" s="277"/>
      <c r="S730" s="277">
        <f t="shared" si="72"/>
        <v>0</v>
      </c>
      <c r="T730" s="277" t="e">
        <f>VLOOKUP(T722,'[12]원가집계(설치)'!A$6:V$572,10,0)</f>
        <v>#N/A</v>
      </c>
      <c r="U730" s="277" t="e">
        <f>VLOOKUP(U722,'[12]설치원가(CCTV)'!B$6:U$48,10,0)</f>
        <v>#N/A</v>
      </c>
      <c r="V730" s="277" t="str">
        <f>IF(G721=",","",HLOOKUP(G722,'[12]설치원가(트렁크)'!$F$5:$K$26,13,0))</f>
        <v/>
      </c>
      <c r="W730" s="297" t="str">
        <f>IF(K721=",","",VLOOKUP(K722,'[12]설치원가(병렬)'!B$6:U$46,10,0))</f>
        <v/>
      </c>
      <c r="X730" s="277" t="str">
        <f>IF(I721=",","",HLOOKUP(G722,'[12]설치원가(지하)'!$F$5:$K$26,13,0)*I722)</f>
        <v/>
      </c>
      <c r="Y730" s="279" t="str">
        <f>IFERROR(HLOOKUP(Y722,'[12]설치원가(자동구출운전장치)'!$P$3:$Y$17,7,0),"")</f>
        <v/>
      </c>
      <c r="Z730" s="280" t="e">
        <f t="shared" si="73"/>
        <v>#N/A</v>
      </c>
    </row>
    <row r="731" spans="1:26" ht="34.5" customHeight="1">
      <c r="A731" s="269"/>
      <c r="B731" s="417"/>
      <c r="C731" s="284" t="s">
        <v>1718</v>
      </c>
      <c r="D731" s="419"/>
      <c r="E731" s="419"/>
      <c r="F731" s="277"/>
      <c r="G731" s="277"/>
      <c r="H731" s="277"/>
      <c r="I731" s="277"/>
      <c r="J731" s="277"/>
      <c r="K731" s="277"/>
      <c r="L731" s="277"/>
      <c r="M731" s="277"/>
      <c r="N731" s="277"/>
      <c r="O731" s="277"/>
      <c r="P731" s="277"/>
      <c r="Q731" s="277"/>
      <c r="R731" s="277"/>
      <c r="S731" s="277">
        <f t="shared" si="72"/>
        <v>0</v>
      </c>
      <c r="T731" s="277" t="e">
        <f>VLOOKUP(T722,'[12]원가집계(설치)'!A$6:V$572,11,0)</f>
        <v>#N/A</v>
      </c>
      <c r="U731" s="277" t="e">
        <f>VLOOKUP(U722,'[12]설치원가(CCTV)'!B$6:U$48,11,0)</f>
        <v>#N/A</v>
      </c>
      <c r="V731" s="277" t="str">
        <f>IF(G721=",","",HLOOKUP(G722,'[12]설치원가(트렁크)'!$F$5:$K$26,14,0))</f>
        <v/>
      </c>
      <c r="W731" s="297" t="str">
        <f>IF(K721=",","",VLOOKUP(K722,'[12]설치원가(병렬)'!B$6:U$46,11,0))</f>
        <v/>
      </c>
      <c r="X731" s="277" t="str">
        <f>IF(I721=",","",HLOOKUP(G722,'[12]설치원가(지하)'!$F$5:$K$26,14,0)*I722)</f>
        <v/>
      </c>
      <c r="Y731" s="279" t="str">
        <f>IFERROR(HLOOKUP(Y722,'[12]설치원가(자동구출운전장치)'!$P$3:$Y$17,8,0),"")</f>
        <v/>
      </c>
      <c r="Z731" s="280" t="e">
        <f t="shared" si="73"/>
        <v>#N/A</v>
      </c>
    </row>
    <row r="732" spans="1:26" ht="34.5" customHeight="1">
      <c r="A732" s="269"/>
      <c r="B732" s="417"/>
      <c r="C732" s="284" t="s">
        <v>1720</v>
      </c>
      <c r="D732" s="419"/>
      <c r="E732" s="419"/>
      <c r="F732" s="277"/>
      <c r="G732" s="277"/>
      <c r="H732" s="277"/>
      <c r="I732" s="277"/>
      <c r="J732" s="277"/>
      <c r="K732" s="277"/>
      <c r="L732" s="277"/>
      <c r="M732" s="277"/>
      <c r="N732" s="277"/>
      <c r="O732" s="277"/>
      <c r="P732" s="277"/>
      <c r="Q732" s="277"/>
      <c r="R732" s="277"/>
      <c r="S732" s="277">
        <f t="shared" si="72"/>
        <v>0</v>
      </c>
      <c r="T732" s="277" t="e">
        <f>VLOOKUP(T722,'[12]원가집계(설치)'!A$6:V$572,12,0)</f>
        <v>#N/A</v>
      </c>
      <c r="U732" s="277" t="e">
        <f>VLOOKUP(U722,'[12]설치원가(CCTV)'!B$6:U$48,12,0)</f>
        <v>#N/A</v>
      </c>
      <c r="V732" s="277" t="str">
        <f>IF(G721=",","",HLOOKUP(G722,'[12]설치원가(트렁크)'!$F$5:$K$26,15,0))</f>
        <v/>
      </c>
      <c r="W732" s="297" t="str">
        <f>IF(K721=",","",VLOOKUP(K722,'[12]설치원가(병렬)'!B$6:U$46,12,0))</f>
        <v/>
      </c>
      <c r="X732" s="277" t="str">
        <f>IF(I721=",","",HLOOKUP(G722,'[12]설치원가(지하)'!$F$5:$K$26,15,0)*I722)</f>
        <v/>
      </c>
      <c r="Y732" s="279" t="str">
        <f>IFERROR(HLOOKUP(Y722,'[12]설치원가(자동구출운전장치)'!$P$3:$Y$17,9,0),"")</f>
        <v/>
      </c>
      <c r="Z732" s="280" t="e">
        <f t="shared" si="73"/>
        <v>#N/A</v>
      </c>
    </row>
    <row r="733" spans="1:26" ht="34.5" customHeight="1">
      <c r="A733" s="269"/>
      <c r="B733" s="417"/>
      <c r="C733" s="284" t="s">
        <v>1722</v>
      </c>
      <c r="D733" s="419"/>
      <c r="E733" s="419"/>
      <c r="F733" s="287"/>
      <c r="G733" s="277"/>
      <c r="H733" s="277"/>
      <c r="I733" s="277"/>
      <c r="J733" s="277"/>
      <c r="K733" s="277"/>
      <c r="L733" s="277"/>
      <c r="M733" s="277"/>
      <c r="N733" s="277"/>
      <c r="O733" s="277"/>
      <c r="P733" s="277"/>
      <c r="Q733" s="277"/>
      <c r="R733" s="277"/>
      <c r="S733" s="277">
        <f t="shared" si="72"/>
        <v>0</v>
      </c>
      <c r="T733" s="277" t="e">
        <f>VLOOKUP(T722,'[12]원가집계(설치)'!A$6:V$572,13,0)</f>
        <v>#N/A</v>
      </c>
      <c r="U733" s="277" t="e">
        <f>VLOOKUP(U722,'[12]설치원가(CCTV)'!B$6:U$48,13,0)</f>
        <v>#N/A</v>
      </c>
      <c r="V733" s="277" t="str">
        <f>IF(G721=",","",HLOOKUP(G722,'[12]설치원가(트렁크)'!$F$5:$K$26,16,0))</f>
        <v/>
      </c>
      <c r="W733" s="297" t="str">
        <f>IF(K721=",","",VLOOKUP(K722,'[12]설치원가(병렬)'!B$6:U$46,13,0))</f>
        <v/>
      </c>
      <c r="X733" s="277" t="str">
        <f>IF(I721=",","",HLOOKUP(G722,'[12]설치원가(지하)'!$F$5:$K$26,16,0)*I722)</f>
        <v/>
      </c>
      <c r="Y733" s="279" t="str">
        <f>IFERROR(HLOOKUP(Y722,'[12]설치원가(자동구출운전장치)'!$P$3:$Y$17,10,0),"")</f>
        <v/>
      </c>
      <c r="Z733" s="280" t="e">
        <f t="shared" si="73"/>
        <v>#N/A</v>
      </c>
    </row>
    <row r="734" spans="1:26" ht="34.5" customHeight="1">
      <c r="A734" s="269"/>
      <c r="B734" s="417"/>
      <c r="C734" s="284" t="s">
        <v>1724</v>
      </c>
      <c r="D734" s="419"/>
      <c r="E734" s="419"/>
      <c r="F734" s="277"/>
      <c r="G734" s="277"/>
      <c r="H734" s="277"/>
      <c r="I734" s="277"/>
      <c r="J734" s="277"/>
      <c r="K734" s="277"/>
      <c r="L734" s="277"/>
      <c r="M734" s="277"/>
      <c r="N734" s="277"/>
      <c r="O734" s="277"/>
      <c r="P734" s="277"/>
      <c r="Q734" s="277"/>
      <c r="R734" s="277"/>
      <c r="S734" s="277">
        <f t="shared" si="72"/>
        <v>0</v>
      </c>
      <c r="T734" s="277" t="e">
        <f>VLOOKUP(T722,'[12]원가집계(설치)'!A$6:V$572,14,0)</f>
        <v>#N/A</v>
      </c>
      <c r="U734" s="277" t="e">
        <f>VLOOKUP(U722,'[12]설치원가(CCTV)'!B$6:U$48,14,0)</f>
        <v>#N/A</v>
      </c>
      <c r="V734" s="277" t="str">
        <f>IF(G721=",","",HLOOKUP(G722,'[12]설치원가(트렁크)'!$F$5:$K$26,17,0))</f>
        <v/>
      </c>
      <c r="W734" s="297" t="str">
        <f>IF(K721=",","",VLOOKUP(K722,'[12]설치원가(병렬)'!B$6:U$46,14,0))</f>
        <v/>
      </c>
      <c r="X734" s="277" t="str">
        <f>IF(I721=",","",HLOOKUP(G722,'[12]설치원가(지하)'!$F$5:$K$26,17,0)*I722)</f>
        <v/>
      </c>
      <c r="Y734" s="279" t="str">
        <f>IFERROR(HLOOKUP(Y722,'[12]설치원가(자동구출운전장치)'!$P$3:$Y$17,11,0),"")</f>
        <v/>
      </c>
      <c r="Z734" s="280" t="e">
        <f t="shared" si="73"/>
        <v>#N/A</v>
      </c>
    </row>
    <row r="735" spans="1:26" ht="34.5" customHeight="1">
      <c r="A735" s="269"/>
      <c r="B735" s="417"/>
      <c r="C735" s="284" t="s">
        <v>1726</v>
      </c>
      <c r="D735" s="419"/>
      <c r="E735" s="419"/>
      <c r="F735" s="277"/>
      <c r="G735" s="277"/>
      <c r="H735" s="277"/>
      <c r="I735" s="277"/>
      <c r="J735" s="277"/>
      <c r="K735" s="277"/>
      <c r="L735" s="277"/>
      <c r="M735" s="277"/>
      <c r="N735" s="277"/>
      <c r="O735" s="277"/>
      <c r="P735" s="277"/>
      <c r="Q735" s="277"/>
      <c r="R735" s="277"/>
      <c r="S735" s="277">
        <f t="shared" si="72"/>
        <v>0</v>
      </c>
      <c r="T735" s="277" t="e">
        <f>VLOOKUP(T722,'[12]원가집계(설치)'!A$6:V$572,15,0)</f>
        <v>#N/A</v>
      </c>
      <c r="U735" s="277" t="e">
        <f>VLOOKUP(U722,'[12]설치원가(CCTV)'!B$6:U$48,15,0)</f>
        <v>#N/A</v>
      </c>
      <c r="V735" s="277" t="str">
        <f>IF(G721=",","",HLOOKUP(G722,'[12]설치원가(트렁크)'!$F$5:$K$26,10,0))</f>
        <v/>
      </c>
      <c r="W735" s="297" t="str">
        <f>IF(K721=",","",VLOOKUP(K722,'[12]설치원가(병렬)'!B$6:U$46,15,0))</f>
        <v/>
      </c>
      <c r="X735" s="277" t="str">
        <f>IF(I721=",","",HLOOKUP(G722,'[12]설치원가(지하)'!$F$5:$K$26,10,0)*I722)</f>
        <v/>
      </c>
      <c r="Y735" s="279" t="str">
        <f>IFERROR(HLOOKUP(Y722,'[12]설치원가(자동구출운전장치)'!$P$3:$Y$17,12,0),"")</f>
        <v/>
      </c>
      <c r="Z735" s="280" t="e">
        <f t="shared" si="73"/>
        <v>#N/A</v>
      </c>
    </row>
    <row r="736" spans="1:26" ht="34.5" customHeight="1">
      <c r="A736" s="269"/>
      <c r="B736" s="417" t="s">
        <v>1728</v>
      </c>
      <c r="C736" s="418"/>
      <c r="D736" s="419" t="e">
        <f>IF(M721="기계실무",VLOOKUP(D722,'[12]제조원가(기계실무)'!A$6:L$1103,8,0),VLOOKUP(D722,'[12]제조원가(기계실유)'!A$7:L$1104,8,0))</f>
        <v>#N/A</v>
      </c>
      <c r="E736" s="419"/>
      <c r="F736" s="277"/>
      <c r="G736" s="277" t="str">
        <f>IF(G721=",","",HLOOKUP(G722,'[12]제조원가(트렁크)'!$F$5:$K$18,11,0))</f>
        <v/>
      </c>
      <c r="H736" s="277"/>
      <c r="I736" s="277" t="str">
        <f>IF(I721=",","",HLOOKUP(G722,'[12]제조원가(지하층)'!F$5:K$18,10,0)*I722)</f>
        <v/>
      </c>
      <c r="J736" s="277"/>
      <c r="K736" s="277" t="str">
        <f>IF(K721=",","",VLOOKUP(K722,'[12]제조원가(병렬)'!A$6:M$46,9,0))</f>
        <v/>
      </c>
      <c r="L736" s="277"/>
      <c r="M736" s="277"/>
      <c r="N736" s="277"/>
      <c r="O736" s="277"/>
      <c r="P736" s="277"/>
      <c r="Q736" s="277"/>
      <c r="R736" s="277"/>
      <c r="S736" s="277" t="e">
        <f t="shared" si="72"/>
        <v>#N/A</v>
      </c>
      <c r="T736" s="288" t="e">
        <f>SUM(T728:T735)</f>
        <v>#N/A</v>
      </c>
      <c r="U736" s="288" t="e">
        <f>SUM(U728:U735)</f>
        <v>#N/A</v>
      </c>
      <c r="V736" s="288">
        <f>SUM(V728:V735)</f>
        <v>0</v>
      </c>
      <c r="W736" s="288">
        <f>SUM(W728:W735)</f>
        <v>0</v>
      </c>
      <c r="X736" s="288">
        <f>SUM(X728:X735)</f>
        <v>0</v>
      </c>
      <c r="Y736" s="279" t="str">
        <f>IFERROR(HLOOKUP(Y722,'[12]설치원가(자동구출운전장치)'!$P$3:$Y$17,13,0),"")</f>
        <v/>
      </c>
      <c r="Z736" s="280" t="e">
        <f t="shared" si="73"/>
        <v>#N/A</v>
      </c>
    </row>
    <row r="737" spans="1:27" ht="34.5" customHeight="1">
      <c r="A737" s="269"/>
      <c r="B737" s="417" t="s">
        <v>1730</v>
      </c>
      <c r="C737" s="418"/>
      <c r="D737" s="419" t="e">
        <f>IF(M721="기계실무",VLOOKUP(D722,'[12]제조원가(기계실무)'!A$6:L$1103,10,0),VLOOKUP(D722,'[12]제조원가(기계실유)'!A$7:L$1104,10,0))</f>
        <v>#N/A</v>
      </c>
      <c r="E737" s="419"/>
      <c r="F737" s="277"/>
      <c r="G737" s="277" t="str">
        <f>IF(G721=",","",HLOOKUP(G722,'[12]제조원가(트렁크)'!$F$5:$K$18,12,0))</f>
        <v/>
      </c>
      <c r="H737" s="277"/>
      <c r="I737" s="277" t="str">
        <f>IF(I721=",","",HLOOKUP(G722,'[12]제조원가(지하층)'!F$5:K$18,12,0)*I722)</f>
        <v/>
      </c>
      <c r="J737" s="277"/>
      <c r="K737" s="277" t="str">
        <f>IF(K721=",","",VLOOKUP(K722,'[12]제조원가(병렬)'!A$6:M$46,11,0))</f>
        <v/>
      </c>
      <c r="L737" s="277"/>
      <c r="M737" s="277"/>
      <c r="N737" s="277"/>
      <c r="O737" s="277"/>
      <c r="P737" s="277"/>
      <c r="Q737" s="277"/>
      <c r="R737" s="277"/>
      <c r="S737" s="277" t="e">
        <f t="shared" si="72"/>
        <v>#N/A</v>
      </c>
      <c r="T737" s="277" t="e">
        <f>VLOOKUP(T722,'[12]원가집계(설치)'!A$6:V$572,18,0)</f>
        <v>#N/A</v>
      </c>
      <c r="U737" s="277" t="e">
        <f>VLOOKUP(U722,'[12]설치원가(CCTV)'!B$6:U$48,18,0)</f>
        <v>#N/A</v>
      </c>
      <c r="V737" s="277" t="str">
        <f>IF(G721=",","",HLOOKUP(G722,'[12]설치원가(트렁크)'!$F$5:$K$26,20,0))</f>
        <v/>
      </c>
      <c r="W737" s="297" t="str">
        <f>IF(K721=",","",VLOOKUP(K722,'[12]설치원가(병렬)'!B$6:U$46,18,0))</f>
        <v/>
      </c>
      <c r="X737" s="277" t="str">
        <f>IF(I721=",","",HLOOKUP(G722,'[12]설치원가(지하)'!$F$5:$K$26,20,0)*I722)</f>
        <v/>
      </c>
      <c r="Y737" s="279" t="str">
        <f>IFERROR(HLOOKUP(Y722,'[12]설치원가(자동구출운전장치)'!$P$3:$Y$17,14,0),"")</f>
        <v/>
      </c>
      <c r="Z737" s="280" t="e">
        <f t="shared" si="73"/>
        <v>#N/A</v>
      </c>
    </row>
    <row r="738" spans="1:27" ht="34.5" customHeight="1">
      <c r="A738" s="269"/>
      <c r="B738" s="417" t="s">
        <v>1732</v>
      </c>
      <c r="C738" s="418"/>
      <c r="D738" s="419" t="e">
        <f>IF(M721="기계실무",VLOOKUP(D722,'[12]제조원가(기계실무)'!A$6:L$1103,11,0),VLOOKUP(D722,'[12]제조원가(기계실유)'!A$7:L$1104,11,0))</f>
        <v>#N/A</v>
      </c>
      <c r="E738" s="419"/>
      <c r="F738" s="277"/>
      <c r="G738" s="277" t="str">
        <f>IF(G721=",","",HLOOKUP(G722,'[12]제조원가(트렁크)'!$F$5:$K$18,13,0))</f>
        <v/>
      </c>
      <c r="H738" s="277"/>
      <c r="I738" s="277" t="str">
        <f>IF(I721=",","",HLOOKUP(G722,'[12]제조원가(지하층)'!F$5:K$18,13,0)*I722)</f>
        <v/>
      </c>
      <c r="J738" s="277"/>
      <c r="K738" s="277" t="str">
        <f>IF(K721=",","",VLOOKUP(K722,'[12]제조원가(병렬)'!A$6:M$46,12,0))</f>
        <v/>
      </c>
      <c r="L738" s="277"/>
      <c r="M738" s="277"/>
      <c r="N738" s="277"/>
      <c r="O738" s="277"/>
      <c r="P738" s="277"/>
      <c r="Q738" s="277"/>
      <c r="R738" s="277"/>
      <c r="S738" s="277" t="e">
        <f t="shared" si="72"/>
        <v>#N/A</v>
      </c>
      <c r="T738" s="277" t="e">
        <f>VLOOKUP(T722,'[12]원가집계(설치)'!A$6:V$572,19,0)</f>
        <v>#N/A</v>
      </c>
      <c r="U738" s="277" t="e">
        <f>VLOOKUP(U722,'[12]설치원가(CCTV)'!B$6:U$48,19,0)</f>
        <v>#N/A</v>
      </c>
      <c r="V738" s="277" t="str">
        <f>IF(G721=",","",HLOOKUP(G722,'[12]설치원가(트렁크)'!$F$5:$K$26,21,0))</f>
        <v/>
      </c>
      <c r="W738" s="297" t="str">
        <f>IF(K721=",","",VLOOKUP(K722,'[12]설치원가(병렬)'!B$6:U$46,19,0))</f>
        <v/>
      </c>
      <c r="X738" s="277" t="str">
        <f>IF(I721=",","",HLOOKUP(G722,'[12]설치원가(지하)'!$F$5:$K$26,21,0)*I722)</f>
        <v/>
      </c>
      <c r="Y738" s="279" t="str">
        <f>IFERROR(HLOOKUP(Y722,'[12]설치원가(자동구출운전장치)'!$P$3:$Y$17,15,0),"")</f>
        <v/>
      </c>
      <c r="Z738" s="280" t="e">
        <f t="shared" si="73"/>
        <v>#N/A</v>
      </c>
    </row>
    <row r="739" spans="1:27" ht="34.5" customHeight="1">
      <c r="A739" s="269"/>
      <c r="B739" s="417" t="s">
        <v>1734</v>
      </c>
      <c r="C739" s="418"/>
      <c r="D739" s="420"/>
      <c r="E739" s="420"/>
      <c r="F739" s="289"/>
      <c r="G739" s="289"/>
      <c r="H739" s="289"/>
      <c r="I739" s="289"/>
      <c r="J739" s="289"/>
      <c r="K739" s="289"/>
      <c r="L739" s="289"/>
      <c r="M739" s="289"/>
      <c r="N739" s="289"/>
      <c r="O739" s="289"/>
      <c r="P739" s="289"/>
      <c r="Q739" s="289"/>
      <c r="R739" s="289"/>
      <c r="S739" s="277"/>
      <c r="T739" s="289"/>
      <c r="U739" s="289"/>
      <c r="V739" s="289"/>
      <c r="W739" s="290"/>
      <c r="X739" s="289"/>
      <c r="Y739" s="291"/>
      <c r="Z739" s="280">
        <f>[12]예비품산출표!$G$25</f>
        <v>135382.66717791412</v>
      </c>
    </row>
    <row r="740" spans="1:27" ht="34.5" customHeight="1" thickBot="1">
      <c r="A740" s="269"/>
      <c r="B740" s="421" t="s">
        <v>1736</v>
      </c>
      <c r="C740" s="422"/>
      <c r="D740" s="423"/>
      <c r="E740" s="423"/>
      <c r="F740" s="292"/>
      <c r="G740" s="292"/>
      <c r="H740" s="292"/>
      <c r="I740" s="292"/>
      <c r="J740" s="292"/>
      <c r="K740" s="292"/>
      <c r="L740" s="292"/>
      <c r="M740" s="292"/>
      <c r="N740" s="292"/>
      <c r="O740" s="292"/>
      <c r="P740" s="292"/>
      <c r="Q740" s="292"/>
      <c r="R740" s="292"/>
      <c r="S740" s="293"/>
      <c r="T740" s="292"/>
      <c r="U740" s="292"/>
      <c r="V740" s="292"/>
      <c r="W740" s="294"/>
      <c r="X740" s="292"/>
      <c r="Y740" s="295"/>
      <c r="Z740" s="296" t="e">
        <f>VLOOKUP(Z722,'[12]표준보수료(지급)'!A$5:K$218,11,0)</f>
        <v>#N/A</v>
      </c>
      <c r="AA740" s="296" t="e">
        <f>VLOOKUP(Z722,'[12]표준보수료(사급)'!A$5:K$218,11,0)</f>
        <v>#N/A</v>
      </c>
    </row>
    <row r="741" spans="1:27" ht="34.5" customHeight="1" thickBot="1">
      <c r="A741" s="255">
        <f>A721+1</f>
        <v>38</v>
      </c>
      <c r="B741" s="256">
        <f>VLOOKUP(A741,타입입력,3,0)</f>
        <v>0</v>
      </c>
      <c r="C741" s="257" t="s">
        <v>1636</v>
      </c>
      <c r="D741" s="256">
        <f>VLOOKUP(A741,타입입력,5,0)</f>
        <v>0</v>
      </c>
      <c r="E741" s="257" t="s">
        <v>1638</v>
      </c>
      <c r="F741" s="258" t="str">
        <f>IF(G741=0,"",",")</f>
        <v>,</v>
      </c>
      <c r="G741" s="256" t="str">
        <f>IF(VLOOKUP(A741,타입입력,7,0)="",",",VLOOKUP(A741,타입입력,7,0))</f>
        <v>,</v>
      </c>
      <c r="H741" s="258" t="str">
        <f>IF(I741="","",",")</f>
        <v>,</v>
      </c>
      <c r="I741" s="256" t="str">
        <f>IF(VLOOKUP(A741,타입입력,8,0)="",",",VLOOKUP(A741,타입입력,8,0)&amp;"층")</f>
        <v>,</v>
      </c>
      <c r="J741" s="258" t="str">
        <f>IF(K741="","",",")</f>
        <v>,</v>
      </c>
      <c r="K741" s="256" t="str">
        <f>IF(VLOOKUP(A741,타입입력,12,0)="",",",VLOOKUP(A741,타입입력,12,0))</f>
        <v>,</v>
      </c>
      <c r="L741" s="258" t="str">
        <f>IF(M741="","",",")</f>
        <v>,</v>
      </c>
      <c r="M741" s="256" t="str">
        <f>IF(VLOOKUP(A741,타입입력,13,0)="",",",VLOOKUP(A741,타입입력,13,0))</f>
        <v>,</v>
      </c>
      <c r="N741" s="258" t="str">
        <f>IF(O741="","",",")</f>
        <v>,</v>
      </c>
      <c r="O741" s="256" t="str">
        <f>IF(VLOOKUP(A741,타입입력,14,0)="",",",VLOOKUP(A741,타입입력,14,0))</f>
        <v>,</v>
      </c>
      <c r="P741" s="258" t="str">
        <f>IF(Q741="","",",")</f>
        <v>,</v>
      </c>
      <c r="Q741" s="256" t="str">
        <f>IF(VLOOKUP(A741,타입입력,15,0)="",",",VLOOKUP(A741,타입입력,15,0))</f>
        <v>,</v>
      </c>
      <c r="R741" s="258" t="str">
        <f>IF(S741="","",",")</f>
        <v>,</v>
      </c>
      <c r="S741" s="256" t="str">
        <f>IF(VLOOKUP(A741,타입입력,16,0)="",",",VLOOKUP(A741,타입입력,16,0))</f>
        <v>,</v>
      </c>
      <c r="T741" s="256" t="str">
        <f>IF(VLOOKUP(A741,타입입력,17,0)="",",",VLOOKUP(A741,타입입력,17,0))</f>
        <v>,</v>
      </c>
      <c r="U741" s="259" t="str">
        <f>IF(VLOOKUP(A741,타입입력,18,0)="",",",VLOOKUP(A741,타입입력,18,0))</f>
        <v>,</v>
      </c>
      <c r="V741" s="256" t="str">
        <f>IF(VLOOKUP(A741,타입입력,20,0)="",",",VLOOKUP(A741,타입입력,20,0))</f>
        <v>,</v>
      </c>
      <c r="W741" s="256" t="str">
        <f>IF(VLOOKUP(A741,타입입력,21,0)="",",",VLOOKUP(A741,타입입력,21,0))</f>
        <v>,</v>
      </c>
      <c r="X741" s="256" t="str">
        <f>IF(VLOOKUP(A741,타입입력,23,0)="",",",VLOOKUP(A741,타입입력,23,0))</f>
        <v>,</v>
      </c>
      <c r="Y741" s="256"/>
      <c r="Z741" s="260" t="str">
        <f>IF(VLOOKUP(A741,타입입력,22,0)="",",",VLOOKUP(A741,타입입력,22,0))</f>
        <v>,</v>
      </c>
    </row>
    <row r="742" spans="1:27" ht="34.5" customHeight="1">
      <c r="A742" s="262"/>
      <c r="B742" s="433">
        <f>VLOOKUP(A741,타입입력,2,0)</f>
        <v>0</v>
      </c>
      <c r="C742" s="434"/>
      <c r="D742" s="435" t="str">
        <f>CONCATENATE(B741,C741,D741,E741,S741,T741)</f>
        <v>0인승0층,,</v>
      </c>
      <c r="E742" s="435"/>
      <c r="F742" s="263"/>
      <c r="G742" s="263" t="str">
        <f>CONCATENATE(B741,C741)</f>
        <v>0인승</v>
      </c>
      <c r="H742" s="263"/>
      <c r="I742" s="263" t="str">
        <f>MID(I741,3,1)</f>
        <v/>
      </c>
      <c r="J742" s="263"/>
      <c r="K742" s="263" t="str">
        <f>CONCATENATE(D741,E741)</f>
        <v>0층</v>
      </c>
      <c r="L742" s="263"/>
      <c r="M742" s="263"/>
      <c r="N742" s="263"/>
      <c r="O742" s="263"/>
      <c r="P742" s="263"/>
      <c r="Q742" s="263"/>
      <c r="R742" s="263"/>
      <c r="S742" s="263"/>
      <c r="T742" s="263" t="str">
        <f>CONCATENATE(B741,C741,D741,E741,S741)</f>
        <v>0인승0층,</v>
      </c>
      <c r="U742" s="263" t="str">
        <f>CONCATENATE(D741,E741)</f>
        <v>0층</v>
      </c>
      <c r="V742" s="264"/>
      <c r="W742" s="264"/>
      <c r="X742" s="264"/>
      <c r="Y742" s="265" t="e">
        <f>IF(MID(S741,4,1)="m",VALUE(CONCATENATE(B741,LEFT(S741,3))),VALUE(CONCATENATE(B741,LEFT(S741,2))))</f>
        <v>#VALUE!</v>
      </c>
      <c r="Z742" s="266" t="str">
        <f>CONCATENATE(B741,C741,D741,E741)</f>
        <v>0인승0층</v>
      </c>
    </row>
    <row r="743" spans="1:27" ht="34.5" customHeight="1">
      <c r="A743" s="269"/>
      <c r="B743" s="424" t="s">
        <v>1695</v>
      </c>
      <c r="C743" s="425"/>
      <c r="D743" s="426" t="str">
        <f>CONCATENATE(B741,C741,D741,E741)</f>
        <v>0인승0층</v>
      </c>
      <c r="E743" s="426"/>
      <c r="F743" s="270"/>
      <c r="G743" s="271"/>
      <c r="H743" s="270"/>
      <c r="I743" s="270" t="s">
        <v>1696</v>
      </c>
      <c r="J743" s="270"/>
      <c r="K743" s="270"/>
      <c r="L743" s="270"/>
      <c r="M743" s="270"/>
      <c r="N743" s="270"/>
      <c r="O743" s="270" t="str">
        <f>B741&amp;C741&amp;O741</f>
        <v>0인승,</v>
      </c>
      <c r="P743" s="270"/>
      <c r="Q743" s="270"/>
      <c r="R743" s="270"/>
      <c r="S743" s="270"/>
      <c r="T743" s="427" t="s">
        <v>1698</v>
      </c>
      <c r="U743" s="427"/>
      <c r="V743" s="427"/>
      <c r="W743" s="427"/>
      <c r="X743" s="427"/>
      <c r="Y743" s="428"/>
      <c r="Z743" s="429"/>
    </row>
    <row r="744" spans="1:27" ht="34.5" customHeight="1">
      <c r="A744" s="269"/>
      <c r="B744" s="430" t="s">
        <v>1700</v>
      </c>
      <c r="C744" s="431"/>
      <c r="D744" s="432" t="str">
        <f>"본체"&amp;IF(M741="기계실무","("&amp;M741&amp;")","")</f>
        <v>본체</v>
      </c>
      <c r="E744" s="432"/>
      <c r="F744" s="272"/>
      <c r="G744" s="273" t="str">
        <f>G741</f>
        <v>,</v>
      </c>
      <c r="H744" s="272"/>
      <c r="I744" s="273" t="str">
        <f>I741</f>
        <v>,</v>
      </c>
      <c r="J744" s="272"/>
      <c r="K744" s="273" t="str">
        <f>K741</f>
        <v>,</v>
      </c>
      <c r="L744" s="272"/>
      <c r="M744" s="272"/>
      <c r="N744" s="272"/>
      <c r="O744" s="272"/>
      <c r="P744" s="272"/>
      <c r="Q744" s="272"/>
      <c r="R744" s="272"/>
      <c r="S744" s="272" t="s">
        <v>1702</v>
      </c>
      <c r="T744" s="272" t="str">
        <f>"본체"&amp;"("&amp;M741&amp;")"</f>
        <v>본체(,)</v>
      </c>
      <c r="U744" s="272" t="s">
        <v>1703</v>
      </c>
      <c r="V744" s="272" t="s">
        <v>1704</v>
      </c>
      <c r="W744" s="273" t="s">
        <v>1643</v>
      </c>
      <c r="X744" s="273" t="str">
        <f>I741</f>
        <v>,</v>
      </c>
      <c r="Y744" s="274" t="s">
        <v>1706</v>
      </c>
      <c r="Z744" s="275" t="s">
        <v>1702</v>
      </c>
    </row>
    <row r="745" spans="1:27" ht="34.5" customHeight="1">
      <c r="A745" s="269"/>
      <c r="B745" s="417" t="s">
        <v>1708</v>
      </c>
      <c r="C745" s="418"/>
      <c r="D745" s="419" t="e">
        <f>IF(M741="기계실무",VLOOKUP(D742,'[12]제조원가(기계실무)'!A$6:L$1103,4,0),VLOOKUP(D742,'[12]제조원가(기계실유)'!A$7:L$1104,4,0))+IF(O741=",",0,VLOOKUP(O741,[12]특수단가!$A$6:$H$20,8,))+IF(Q741=",",0,VLOOKUP(Q741,[12]특수단가!$A$6:$H$20,8,))+IF(U741=",",0,([12]특수단가!$H$11*(U741+1)))+IF(V741=",",0,VLOOKUP(B741,[12]특수단가!$A$12:$H$17,8,))+IF(W741=",",0,VLOOKUP(W741,[12]특수단가!$A$6:$H$20,8,))+IF(X741=",",0,VLOOKUP(X741,[12]특수단가!$A$6:$H$20,8,))</f>
        <v>#N/A</v>
      </c>
      <c r="E745" s="419"/>
      <c r="F745" s="277"/>
      <c r="G745" s="277" t="str">
        <f>IF(G741=",","",HLOOKUP(G742,'[12]제조원가(트렁크)'!$F$5:$K$18,6,0))</f>
        <v/>
      </c>
      <c r="H745" s="277"/>
      <c r="I745" s="277" t="str">
        <f>IF(I741=",","",HLOOKUP(G742,'[12]제조원가(지하층)'!F$5:K$18,6,0)*I742)</f>
        <v/>
      </c>
      <c r="J745" s="277"/>
      <c r="K745" s="277" t="str">
        <f>IF(K741=",","",VLOOKUP(K742,'[12]제조원가(병렬)'!A$6:M$46,3,0))</f>
        <v/>
      </c>
      <c r="L745" s="277"/>
      <c r="M745" s="277"/>
      <c r="N745" s="277"/>
      <c r="O745" s="277"/>
      <c r="P745" s="277"/>
      <c r="Q745" s="277"/>
      <c r="R745" s="277"/>
      <c r="S745" s="277" t="e">
        <f t="shared" ref="S745:S758" si="74">TRUNC(SUM(D745:Q745))</f>
        <v>#N/A</v>
      </c>
      <c r="T745" s="277" t="e">
        <f>VLOOKUP(T742,'[12]원가집계(설치)'!A$6:V$572,4,0)</f>
        <v>#N/A</v>
      </c>
      <c r="U745" s="277" t="e">
        <f>VLOOKUP(U742,'[12]설치원가(CCTV)'!B$6:U$48,4,0)</f>
        <v>#N/A</v>
      </c>
      <c r="V745" s="278"/>
      <c r="W745" s="297" t="str">
        <f>IF(K741=",","",VLOOKUP(K742,'[12]설치원가(병렬)'!B$6:U$46,4,0))</f>
        <v/>
      </c>
      <c r="X745" s="277" t="str">
        <f>IF(I741=",","",HLOOKUP(G742,'[12]설치원가(지하)'!$F$5:$K$26,6,0)*I742)</f>
        <v/>
      </c>
      <c r="Y745" s="279" t="str">
        <f>IFERROR(HLOOKUP(Y742,'[12]설치원가(자동구출운전장치)'!$P$3:$Y$17,2,0),"")</f>
        <v/>
      </c>
      <c r="Z745" s="280" t="e">
        <f t="shared" ref="Z745:Z758" si="75">TRUNC(SUM(T745:Y745))</f>
        <v>#N/A</v>
      </c>
    </row>
    <row r="746" spans="1:27" ht="34.5" customHeight="1">
      <c r="A746" s="269"/>
      <c r="B746" s="417" t="s">
        <v>66</v>
      </c>
      <c r="C746" s="418"/>
      <c r="D746" s="419" t="e">
        <f>IF(M741="기계실무",VLOOKUP(D742,'[12]제조원가(기계실무)'!A$6:L$1103,5,0),VLOOKUP(D742,'[12]제조원가(기계실유)'!A$7:L$1104,5,0))</f>
        <v>#N/A</v>
      </c>
      <c r="E746" s="419"/>
      <c r="F746" s="277"/>
      <c r="G746" s="277" t="str">
        <f>IF(G741=",","",HLOOKUP(G742,'[12]제조원가(트렁크)'!$F$5:$K$18,7,0))</f>
        <v/>
      </c>
      <c r="H746" s="277"/>
      <c r="I746" s="277" t="str">
        <f>IF(I741=",","",HLOOKUP(G742,'[12]제조원가(지하층)'!F$5:K$18,7,0)*I742)</f>
        <v/>
      </c>
      <c r="J746" s="277"/>
      <c r="K746" s="277" t="str">
        <f>IF(K741=",","",VLOOKUP(K742,'[12]제조원가(병렬)'!A$6:M$46,6,0))</f>
        <v/>
      </c>
      <c r="L746" s="277"/>
      <c r="M746" s="277"/>
      <c r="N746" s="277"/>
      <c r="O746" s="277"/>
      <c r="P746" s="277"/>
      <c r="Q746" s="277"/>
      <c r="R746" s="277"/>
      <c r="S746" s="277" t="e">
        <f t="shared" si="74"/>
        <v>#N/A</v>
      </c>
      <c r="T746" s="277" t="e">
        <f>VLOOKUP(T742,'[12]원가집계(설치)'!A$6:V$572,5,0)</f>
        <v>#N/A</v>
      </c>
      <c r="U746" s="277" t="e">
        <f>VLOOKUP(U742,'[12]설치원가(CCTV)'!B$6:U$48,5,0)</f>
        <v>#N/A</v>
      </c>
      <c r="V746" s="277" t="str">
        <f>IF(G741=",","",HLOOKUP(G742,'[12]설치원가(트렁크)'!$F$5:$K$26,7,0))</f>
        <v/>
      </c>
      <c r="W746" s="297" t="str">
        <f>IF(K741=",","",VLOOKUP(K742,'[12]설치원가(병렬)'!B$6:U$46,5,0))</f>
        <v/>
      </c>
      <c r="X746" s="277" t="str">
        <f>IF(I741=",","",HLOOKUP(G742,'[12]설치원가(지하)'!$F$5:$K$26,7,0)*I742)</f>
        <v/>
      </c>
      <c r="Y746" s="279" t="str">
        <f>IFERROR(HLOOKUP(Y742,'[12]설치원가(자동구출운전장치)'!$P$3:$Y$17,3,0),"")</f>
        <v/>
      </c>
      <c r="Z746" s="280" t="e">
        <f t="shared" si="75"/>
        <v>#N/A</v>
      </c>
    </row>
    <row r="747" spans="1:27" ht="34.5" customHeight="1">
      <c r="A747" s="269"/>
      <c r="B747" s="417" t="s">
        <v>68</v>
      </c>
      <c r="C747" s="418"/>
      <c r="D747" s="419" t="e">
        <f>IF(M741="기계실무",VLOOKUP(D742,'[12]제조원가(기계실무)'!A$6:L$1103,6,0),VLOOKUP(D742,'[12]제조원가(기계실유)'!A$7:L$1104,6,0))</f>
        <v>#N/A</v>
      </c>
      <c r="E747" s="419"/>
      <c r="F747" s="277"/>
      <c r="G747" s="277" t="str">
        <f>IF(G741=",","",HLOOKUP(G742,'[12]제조원가(트렁크)'!$F$5:$K$18,8,0))</f>
        <v/>
      </c>
      <c r="H747" s="277"/>
      <c r="I747" s="277" t="str">
        <f>IF(I741=",","",HLOOKUP(G742,'[12]제조원가(지하층)'!F$5:K$18,8,0)*I742)</f>
        <v/>
      </c>
      <c r="J747" s="277"/>
      <c r="K747" s="277" t="str">
        <f>IF(K741=",","",VLOOKUP(K742,'[12]제조원가(병렬)'!A$6:M$46,7,0))</f>
        <v/>
      </c>
      <c r="L747" s="277"/>
      <c r="M747" s="277"/>
      <c r="N747" s="277"/>
      <c r="O747" s="277"/>
      <c r="P747" s="277"/>
      <c r="Q747" s="277"/>
      <c r="R747" s="277"/>
      <c r="S747" s="277" t="e">
        <f t="shared" si="74"/>
        <v>#N/A</v>
      </c>
      <c r="T747" s="277" t="e">
        <f>VLOOKUP(T742,'[12]원가집계(설치)'!A$6:V$572,6,0)</f>
        <v>#N/A</v>
      </c>
      <c r="U747" s="277" t="e">
        <f>VLOOKUP(U742,'[12]설치원가(CCTV)'!B$6:U$48,6,0)</f>
        <v>#N/A</v>
      </c>
      <c r="V747" s="277" t="str">
        <f>IF(G741=",","",HLOOKUP(G742,'[12]설치원가(트렁크)'!$F$5:$K$26,8,0))</f>
        <v/>
      </c>
      <c r="W747" s="297" t="str">
        <f>IF(K741=",","",VLOOKUP(K742,'[12]설치원가(병렬)'!B$6:U$46,6,0))</f>
        <v/>
      </c>
      <c r="X747" s="277" t="str">
        <f>IF(I741=",","",HLOOKUP(G742,'[12]설치원가(지하)'!$F$5:$K$26,8,0)*I742)</f>
        <v/>
      </c>
      <c r="Y747" s="279" t="str">
        <f>IFERROR(HLOOKUP(Y742,'[12]설치원가(자동구출운전장치)'!$P$3:$Y$17,4,0),"")</f>
        <v/>
      </c>
      <c r="Z747" s="280" t="e">
        <f t="shared" si="75"/>
        <v>#N/A</v>
      </c>
    </row>
    <row r="748" spans="1:27" ht="34.5" customHeight="1">
      <c r="A748" s="269"/>
      <c r="B748" s="417" t="s">
        <v>1712</v>
      </c>
      <c r="C748" s="284" t="s">
        <v>1713</v>
      </c>
      <c r="D748" s="419"/>
      <c r="E748" s="419"/>
      <c r="F748" s="277"/>
      <c r="G748" s="285"/>
      <c r="H748" s="277"/>
      <c r="I748" s="285"/>
      <c r="J748" s="277"/>
      <c r="K748" s="285"/>
      <c r="L748" s="277"/>
      <c r="M748" s="277"/>
      <c r="N748" s="277"/>
      <c r="O748" s="277"/>
      <c r="P748" s="277"/>
      <c r="Q748" s="277"/>
      <c r="R748" s="277"/>
      <c r="S748" s="277">
        <f t="shared" si="74"/>
        <v>0</v>
      </c>
      <c r="T748" s="277" t="e">
        <f>VLOOKUP(T742,'[12]원가집계(설치)'!A$6:V$572,8,0)</f>
        <v>#N/A</v>
      </c>
      <c r="U748" s="277" t="e">
        <f>VLOOKUP(U742,'[12]설치원가(CCTV)'!B$6:U$48,8,0)</f>
        <v>#N/A</v>
      </c>
      <c r="V748" s="277" t="str">
        <f>IF(G741=",","",HLOOKUP(G742,'[12]설치원가(트렁크)'!$F$5:$K$26,11,0))</f>
        <v/>
      </c>
      <c r="W748" s="297" t="str">
        <f>IF(K741=",","",VLOOKUP(K742,'[12]설치원가(병렬)'!B$6:U$46,8,0))</f>
        <v/>
      </c>
      <c r="X748" s="277" t="str">
        <f>IF(I741=",","",HLOOKUP(G742,'[12]설치원가(지하)'!$F$5:$K$26,11,0)*I742)</f>
        <v/>
      </c>
      <c r="Y748" s="279" t="str">
        <f>IFERROR(HLOOKUP(Y742,'[12]설치원가(자동구출운전장치)'!$P$3:$Y$17,5,0),"")</f>
        <v/>
      </c>
      <c r="Z748" s="280" t="e">
        <f t="shared" si="75"/>
        <v>#N/A</v>
      </c>
    </row>
    <row r="749" spans="1:27" ht="34.5" customHeight="1">
      <c r="A749" s="269"/>
      <c r="B749" s="417"/>
      <c r="C749" s="284" t="s">
        <v>1715</v>
      </c>
      <c r="D749" s="419"/>
      <c r="E749" s="419"/>
      <c r="F749" s="277"/>
      <c r="G749" s="277"/>
      <c r="H749" s="277"/>
      <c r="I749" s="277"/>
      <c r="J749" s="277"/>
      <c r="K749" s="277"/>
      <c r="L749" s="277"/>
      <c r="M749" s="277"/>
      <c r="N749" s="277"/>
      <c r="O749" s="277"/>
      <c r="P749" s="277"/>
      <c r="Q749" s="277"/>
      <c r="R749" s="277"/>
      <c r="S749" s="277">
        <f t="shared" si="74"/>
        <v>0</v>
      </c>
      <c r="T749" s="277" t="e">
        <f>VLOOKUP(T742,'[12]원가집계(설치)'!A$6:V$572,9,0)</f>
        <v>#N/A</v>
      </c>
      <c r="U749" s="277" t="e">
        <f>VLOOKUP(U742,'[12]설치원가(CCTV)'!B$6:U$48,9,0)</f>
        <v>#N/A</v>
      </c>
      <c r="V749" s="277" t="str">
        <f>IF(G741=",","",HLOOKUP(G742,'[12]설치원가(트렁크)'!$F$5:$K$26,12,0))</f>
        <v/>
      </c>
      <c r="W749" s="297" t="str">
        <f>IF(K741=",","",VLOOKUP(K742,'[12]설치원가(병렬)'!B$6:U$46,9,0))</f>
        <v/>
      </c>
      <c r="X749" s="277" t="str">
        <f>IF(I741=",","",HLOOKUP(G742,'[12]설치원가(지하)'!$F$5:$K$26,12,0)*I742)</f>
        <v/>
      </c>
      <c r="Y749" s="279" t="str">
        <f>IFERROR(HLOOKUP(Y742,'[12]설치원가(자동구출운전장치)'!$P$3:$Y$17,6,0),"")</f>
        <v/>
      </c>
      <c r="Z749" s="280" t="e">
        <f t="shared" si="75"/>
        <v>#N/A</v>
      </c>
    </row>
    <row r="750" spans="1:27" ht="34.5" customHeight="1">
      <c r="A750" s="269"/>
      <c r="B750" s="417"/>
      <c r="C750" s="284" t="s">
        <v>1716</v>
      </c>
      <c r="D750" s="419"/>
      <c r="E750" s="419"/>
      <c r="F750" s="277"/>
      <c r="G750" s="277"/>
      <c r="H750" s="277"/>
      <c r="I750" s="277"/>
      <c r="J750" s="277"/>
      <c r="K750" s="277"/>
      <c r="L750" s="277"/>
      <c r="M750" s="277"/>
      <c r="N750" s="277"/>
      <c r="O750" s="277"/>
      <c r="P750" s="277"/>
      <c r="Q750" s="277"/>
      <c r="R750" s="277"/>
      <c r="S750" s="277">
        <f t="shared" si="74"/>
        <v>0</v>
      </c>
      <c r="T750" s="277" t="e">
        <f>VLOOKUP(T742,'[12]원가집계(설치)'!A$6:V$572,10,0)</f>
        <v>#N/A</v>
      </c>
      <c r="U750" s="277" t="e">
        <f>VLOOKUP(U742,'[12]설치원가(CCTV)'!B$6:U$48,10,0)</f>
        <v>#N/A</v>
      </c>
      <c r="V750" s="277" t="str">
        <f>IF(G741=",","",HLOOKUP(G742,'[12]설치원가(트렁크)'!$F$5:$K$26,13,0))</f>
        <v/>
      </c>
      <c r="W750" s="297" t="str">
        <f>IF(K741=",","",VLOOKUP(K742,'[12]설치원가(병렬)'!B$6:U$46,10,0))</f>
        <v/>
      </c>
      <c r="X750" s="277" t="str">
        <f>IF(I741=",","",HLOOKUP(G742,'[12]설치원가(지하)'!$F$5:$K$26,13,0)*I742)</f>
        <v/>
      </c>
      <c r="Y750" s="279" t="str">
        <f>IFERROR(HLOOKUP(Y742,'[12]설치원가(자동구출운전장치)'!$P$3:$Y$17,7,0),"")</f>
        <v/>
      </c>
      <c r="Z750" s="280" t="e">
        <f t="shared" si="75"/>
        <v>#N/A</v>
      </c>
    </row>
    <row r="751" spans="1:27" ht="34.5" customHeight="1">
      <c r="A751" s="269"/>
      <c r="B751" s="417"/>
      <c r="C751" s="284" t="s">
        <v>1718</v>
      </c>
      <c r="D751" s="419"/>
      <c r="E751" s="419"/>
      <c r="F751" s="277"/>
      <c r="G751" s="277"/>
      <c r="H751" s="277"/>
      <c r="I751" s="277"/>
      <c r="J751" s="277"/>
      <c r="K751" s="277"/>
      <c r="L751" s="277"/>
      <c r="M751" s="277"/>
      <c r="N751" s="277"/>
      <c r="O751" s="277"/>
      <c r="P751" s="277"/>
      <c r="Q751" s="277"/>
      <c r="R751" s="277"/>
      <c r="S751" s="277">
        <f t="shared" si="74"/>
        <v>0</v>
      </c>
      <c r="T751" s="277" t="e">
        <f>VLOOKUP(T742,'[12]원가집계(설치)'!A$6:V$572,11,0)</f>
        <v>#N/A</v>
      </c>
      <c r="U751" s="277" t="e">
        <f>VLOOKUP(U742,'[12]설치원가(CCTV)'!B$6:U$48,11,0)</f>
        <v>#N/A</v>
      </c>
      <c r="V751" s="277" t="str">
        <f>IF(G741=",","",HLOOKUP(G742,'[12]설치원가(트렁크)'!$F$5:$K$26,14,0))</f>
        <v/>
      </c>
      <c r="W751" s="297" t="str">
        <f>IF(K741=",","",VLOOKUP(K742,'[12]설치원가(병렬)'!B$6:U$46,11,0))</f>
        <v/>
      </c>
      <c r="X751" s="277" t="str">
        <f>IF(I741=",","",HLOOKUP(G742,'[12]설치원가(지하)'!$F$5:$K$26,14,0)*I742)</f>
        <v/>
      </c>
      <c r="Y751" s="279" t="str">
        <f>IFERROR(HLOOKUP(Y742,'[12]설치원가(자동구출운전장치)'!$P$3:$Y$17,8,0),"")</f>
        <v/>
      </c>
      <c r="Z751" s="280" t="e">
        <f t="shared" si="75"/>
        <v>#N/A</v>
      </c>
    </row>
    <row r="752" spans="1:27" ht="34.5" customHeight="1">
      <c r="A752" s="269"/>
      <c r="B752" s="417"/>
      <c r="C752" s="284" t="s">
        <v>1720</v>
      </c>
      <c r="D752" s="419"/>
      <c r="E752" s="419"/>
      <c r="F752" s="277"/>
      <c r="G752" s="277"/>
      <c r="H752" s="277"/>
      <c r="I752" s="277"/>
      <c r="J752" s="277"/>
      <c r="K752" s="277"/>
      <c r="L752" s="277"/>
      <c r="M752" s="277"/>
      <c r="N752" s="277"/>
      <c r="O752" s="277"/>
      <c r="P752" s="277"/>
      <c r="Q752" s="277"/>
      <c r="R752" s="277"/>
      <c r="S752" s="277">
        <f t="shared" si="74"/>
        <v>0</v>
      </c>
      <c r="T752" s="277" t="e">
        <f>VLOOKUP(T742,'[12]원가집계(설치)'!A$6:V$572,12,0)</f>
        <v>#N/A</v>
      </c>
      <c r="U752" s="277" t="e">
        <f>VLOOKUP(U742,'[12]설치원가(CCTV)'!B$6:U$48,12,0)</f>
        <v>#N/A</v>
      </c>
      <c r="V752" s="277" t="str">
        <f>IF(G741=",","",HLOOKUP(G742,'[12]설치원가(트렁크)'!$F$5:$K$26,15,0))</f>
        <v/>
      </c>
      <c r="W752" s="297" t="str">
        <f>IF(K741=",","",VLOOKUP(K742,'[12]설치원가(병렬)'!B$6:U$46,12,0))</f>
        <v/>
      </c>
      <c r="X752" s="277" t="str">
        <f>IF(I741=",","",HLOOKUP(G742,'[12]설치원가(지하)'!$F$5:$K$26,15,0)*I742)</f>
        <v/>
      </c>
      <c r="Y752" s="279" t="str">
        <f>IFERROR(HLOOKUP(Y742,'[12]설치원가(자동구출운전장치)'!$P$3:$Y$17,9,0),"")</f>
        <v/>
      </c>
      <c r="Z752" s="280" t="e">
        <f t="shared" si="75"/>
        <v>#N/A</v>
      </c>
    </row>
    <row r="753" spans="1:27" ht="34.5" customHeight="1">
      <c r="A753" s="269"/>
      <c r="B753" s="417"/>
      <c r="C753" s="284" t="s">
        <v>1722</v>
      </c>
      <c r="D753" s="419"/>
      <c r="E753" s="419"/>
      <c r="F753" s="287"/>
      <c r="G753" s="277"/>
      <c r="H753" s="277"/>
      <c r="I753" s="277"/>
      <c r="J753" s="277"/>
      <c r="K753" s="277"/>
      <c r="L753" s="277"/>
      <c r="M753" s="277"/>
      <c r="N753" s="277"/>
      <c r="O753" s="277"/>
      <c r="P753" s="277"/>
      <c r="Q753" s="277"/>
      <c r="R753" s="277"/>
      <c r="S753" s="277">
        <f t="shared" si="74"/>
        <v>0</v>
      </c>
      <c r="T753" s="277" t="e">
        <f>VLOOKUP(T742,'[12]원가집계(설치)'!A$6:V$572,13,0)</f>
        <v>#N/A</v>
      </c>
      <c r="U753" s="277" t="e">
        <f>VLOOKUP(U742,'[12]설치원가(CCTV)'!B$6:U$48,13,0)</f>
        <v>#N/A</v>
      </c>
      <c r="V753" s="277" t="str">
        <f>IF(G741=",","",HLOOKUP(G742,'[12]설치원가(트렁크)'!$F$5:$K$26,16,0))</f>
        <v/>
      </c>
      <c r="W753" s="297" t="str">
        <f>IF(K741=",","",VLOOKUP(K742,'[12]설치원가(병렬)'!B$6:U$46,13,0))</f>
        <v/>
      </c>
      <c r="X753" s="277" t="str">
        <f>IF(I741=",","",HLOOKUP(G742,'[12]설치원가(지하)'!$F$5:$K$26,16,0)*I742)</f>
        <v/>
      </c>
      <c r="Y753" s="279" t="str">
        <f>IFERROR(HLOOKUP(Y742,'[12]설치원가(자동구출운전장치)'!$P$3:$Y$17,10,0),"")</f>
        <v/>
      </c>
      <c r="Z753" s="280" t="e">
        <f t="shared" si="75"/>
        <v>#N/A</v>
      </c>
    </row>
    <row r="754" spans="1:27" ht="34.5" customHeight="1">
      <c r="A754" s="269"/>
      <c r="B754" s="417"/>
      <c r="C754" s="284" t="s">
        <v>1724</v>
      </c>
      <c r="D754" s="419"/>
      <c r="E754" s="419"/>
      <c r="F754" s="277"/>
      <c r="G754" s="277"/>
      <c r="H754" s="277"/>
      <c r="I754" s="277"/>
      <c r="J754" s="277"/>
      <c r="K754" s="277"/>
      <c r="L754" s="277"/>
      <c r="M754" s="277"/>
      <c r="N754" s="277"/>
      <c r="O754" s="277"/>
      <c r="P754" s="277"/>
      <c r="Q754" s="277"/>
      <c r="R754" s="277"/>
      <c r="S754" s="277">
        <f t="shared" si="74"/>
        <v>0</v>
      </c>
      <c r="T754" s="277" t="e">
        <f>VLOOKUP(T742,'[12]원가집계(설치)'!A$6:V$572,14,0)</f>
        <v>#N/A</v>
      </c>
      <c r="U754" s="277" t="e">
        <f>VLOOKUP(U742,'[12]설치원가(CCTV)'!B$6:U$48,14,0)</f>
        <v>#N/A</v>
      </c>
      <c r="V754" s="277" t="str">
        <f>IF(G741=",","",HLOOKUP(G742,'[12]설치원가(트렁크)'!$F$5:$K$26,17,0))</f>
        <v/>
      </c>
      <c r="W754" s="297" t="str">
        <f>IF(K741=",","",VLOOKUP(K742,'[12]설치원가(병렬)'!B$6:U$46,14,0))</f>
        <v/>
      </c>
      <c r="X754" s="277" t="str">
        <f>IF(I741=",","",HLOOKUP(G742,'[12]설치원가(지하)'!$F$5:$K$26,17,0)*I742)</f>
        <v/>
      </c>
      <c r="Y754" s="279" t="str">
        <f>IFERROR(HLOOKUP(Y742,'[12]설치원가(자동구출운전장치)'!$P$3:$Y$17,11,0),"")</f>
        <v/>
      </c>
      <c r="Z754" s="280" t="e">
        <f t="shared" si="75"/>
        <v>#N/A</v>
      </c>
    </row>
    <row r="755" spans="1:27" ht="34.5" customHeight="1">
      <c r="A755" s="269"/>
      <c r="B755" s="417"/>
      <c r="C755" s="284" t="s">
        <v>1726</v>
      </c>
      <c r="D755" s="419"/>
      <c r="E755" s="419"/>
      <c r="F755" s="277"/>
      <c r="G755" s="277"/>
      <c r="H755" s="277"/>
      <c r="I755" s="277"/>
      <c r="J755" s="277"/>
      <c r="K755" s="277"/>
      <c r="L755" s="277"/>
      <c r="M755" s="277"/>
      <c r="N755" s="277"/>
      <c r="O755" s="277"/>
      <c r="P755" s="277"/>
      <c r="Q755" s="277"/>
      <c r="R755" s="277"/>
      <c r="S755" s="277">
        <f t="shared" si="74"/>
        <v>0</v>
      </c>
      <c r="T755" s="277" t="e">
        <f>VLOOKUP(T742,'[12]원가집계(설치)'!A$6:V$572,15,0)</f>
        <v>#N/A</v>
      </c>
      <c r="U755" s="277" t="e">
        <f>VLOOKUP(U742,'[12]설치원가(CCTV)'!B$6:U$48,15,0)</f>
        <v>#N/A</v>
      </c>
      <c r="V755" s="277" t="str">
        <f>IF(G741=",","",HLOOKUP(G742,'[12]설치원가(트렁크)'!$F$5:$K$26,10,0))</f>
        <v/>
      </c>
      <c r="W755" s="297" t="str">
        <f>IF(K741=",","",VLOOKUP(K742,'[12]설치원가(병렬)'!B$6:U$46,15,0))</f>
        <v/>
      </c>
      <c r="X755" s="277" t="str">
        <f>IF(I741=",","",HLOOKUP(G742,'[12]설치원가(지하)'!$F$5:$K$26,10,0)*I742)</f>
        <v/>
      </c>
      <c r="Y755" s="279" t="str">
        <f>IFERROR(HLOOKUP(Y742,'[12]설치원가(자동구출운전장치)'!$P$3:$Y$17,12,0),"")</f>
        <v/>
      </c>
      <c r="Z755" s="280" t="e">
        <f t="shared" si="75"/>
        <v>#N/A</v>
      </c>
    </row>
    <row r="756" spans="1:27" ht="34.5" customHeight="1">
      <c r="A756" s="269"/>
      <c r="B756" s="417" t="s">
        <v>1728</v>
      </c>
      <c r="C756" s="418"/>
      <c r="D756" s="419" t="e">
        <f>IF(M741="기계실무",VLOOKUP(D742,'[12]제조원가(기계실무)'!A$6:L$1103,8,0),VLOOKUP(D742,'[12]제조원가(기계실유)'!A$7:L$1104,8,0))</f>
        <v>#N/A</v>
      </c>
      <c r="E756" s="419"/>
      <c r="F756" s="277"/>
      <c r="G756" s="277" t="str">
        <f>IF(G741=",","",HLOOKUP(G742,'[12]제조원가(트렁크)'!$F$5:$K$18,11,0))</f>
        <v/>
      </c>
      <c r="H756" s="277"/>
      <c r="I756" s="277" t="str">
        <f>IF(I741=",","",HLOOKUP(G742,'[12]제조원가(지하층)'!F$5:K$18,10,0)*I742)</f>
        <v/>
      </c>
      <c r="J756" s="277"/>
      <c r="K756" s="277" t="str">
        <f>IF(K741=",","",VLOOKUP(K742,'[12]제조원가(병렬)'!A$6:M$46,9,0))</f>
        <v/>
      </c>
      <c r="L756" s="277"/>
      <c r="M756" s="277"/>
      <c r="N756" s="277"/>
      <c r="O756" s="277"/>
      <c r="P756" s="277"/>
      <c r="Q756" s="277"/>
      <c r="R756" s="277"/>
      <c r="S756" s="277" t="e">
        <f t="shared" si="74"/>
        <v>#N/A</v>
      </c>
      <c r="T756" s="288" t="e">
        <f>SUM(T748:T755)</f>
        <v>#N/A</v>
      </c>
      <c r="U756" s="288" t="e">
        <f>SUM(U748:U755)</f>
        <v>#N/A</v>
      </c>
      <c r="V756" s="288">
        <f>SUM(V748:V755)</f>
        <v>0</v>
      </c>
      <c r="W756" s="288">
        <f>SUM(W748:W755)</f>
        <v>0</v>
      </c>
      <c r="X756" s="288">
        <f>SUM(X748:X755)</f>
        <v>0</v>
      </c>
      <c r="Y756" s="279" t="str">
        <f>IFERROR(HLOOKUP(Y742,'[12]설치원가(자동구출운전장치)'!$P$3:$Y$17,13,0),"")</f>
        <v/>
      </c>
      <c r="Z756" s="280" t="e">
        <f t="shared" si="75"/>
        <v>#N/A</v>
      </c>
    </row>
    <row r="757" spans="1:27" ht="34.5" customHeight="1">
      <c r="A757" s="269"/>
      <c r="B757" s="417" t="s">
        <v>1730</v>
      </c>
      <c r="C757" s="418"/>
      <c r="D757" s="419" t="e">
        <f>IF(M741="기계실무",VLOOKUP(D742,'[12]제조원가(기계실무)'!A$6:L$1103,10,0),VLOOKUP(D742,'[12]제조원가(기계실유)'!A$7:L$1104,10,0))</f>
        <v>#N/A</v>
      </c>
      <c r="E757" s="419"/>
      <c r="F757" s="277"/>
      <c r="G757" s="277" t="str">
        <f>IF(G741=",","",HLOOKUP(G742,'[12]제조원가(트렁크)'!$F$5:$K$18,12,0))</f>
        <v/>
      </c>
      <c r="H757" s="277"/>
      <c r="I757" s="277" t="str">
        <f>IF(I741=",","",HLOOKUP(G742,'[12]제조원가(지하층)'!F$5:K$18,12,0)*I742)</f>
        <v/>
      </c>
      <c r="J757" s="277"/>
      <c r="K757" s="277" t="str">
        <f>IF(K741=",","",VLOOKUP(K742,'[12]제조원가(병렬)'!A$6:M$46,11,0))</f>
        <v/>
      </c>
      <c r="L757" s="277"/>
      <c r="M757" s="277"/>
      <c r="N757" s="277"/>
      <c r="O757" s="277"/>
      <c r="P757" s="277"/>
      <c r="Q757" s="277"/>
      <c r="R757" s="277"/>
      <c r="S757" s="277" t="e">
        <f t="shared" si="74"/>
        <v>#N/A</v>
      </c>
      <c r="T757" s="277" t="e">
        <f>VLOOKUP(T742,'[12]원가집계(설치)'!A$6:V$572,18,0)</f>
        <v>#N/A</v>
      </c>
      <c r="U757" s="277" t="e">
        <f>VLOOKUP(U742,'[12]설치원가(CCTV)'!B$6:U$48,18,0)</f>
        <v>#N/A</v>
      </c>
      <c r="V757" s="277" t="str">
        <f>IF(G741=",","",HLOOKUP(G742,'[12]설치원가(트렁크)'!$F$5:$K$26,20,0))</f>
        <v/>
      </c>
      <c r="W757" s="297" t="str">
        <f>IF(K741=",","",VLOOKUP(K742,'[12]설치원가(병렬)'!B$6:U$46,18,0))</f>
        <v/>
      </c>
      <c r="X757" s="277" t="str">
        <f>IF(I741=",","",HLOOKUP(G742,'[12]설치원가(지하)'!$F$5:$K$26,20,0)*I742)</f>
        <v/>
      </c>
      <c r="Y757" s="279" t="str">
        <f>IFERROR(HLOOKUP(Y742,'[12]설치원가(자동구출운전장치)'!$P$3:$Y$17,14,0),"")</f>
        <v/>
      </c>
      <c r="Z757" s="280" t="e">
        <f t="shared" si="75"/>
        <v>#N/A</v>
      </c>
    </row>
    <row r="758" spans="1:27" ht="34.5" customHeight="1">
      <c r="A758" s="269"/>
      <c r="B758" s="417" t="s">
        <v>1732</v>
      </c>
      <c r="C758" s="418"/>
      <c r="D758" s="419" t="e">
        <f>IF(M741="기계실무",VLOOKUP(D742,'[12]제조원가(기계실무)'!A$6:L$1103,11,0),VLOOKUP(D742,'[12]제조원가(기계실유)'!A$7:L$1104,11,0))</f>
        <v>#N/A</v>
      </c>
      <c r="E758" s="419"/>
      <c r="F758" s="277"/>
      <c r="G758" s="277" t="str">
        <f>IF(G741=",","",HLOOKUP(G742,'[12]제조원가(트렁크)'!$F$5:$K$18,13,0))</f>
        <v/>
      </c>
      <c r="H758" s="277"/>
      <c r="I758" s="277" t="str">
        <f>IF(I741=",","",HLOOKUP(G742,'[12]제조원가(지하층)'!F$5:K$18,13,0)*I742)</f>
        <v/>
      </c>
      <c r="J758" s="277"/>
      <c r="K758" s="277" t="str">
        <f>IF(K741=",","",VLOOKUP(K742,'[12]제조원가(병렬)'!A$6:M$46,12,0))</f>
        <v/>
      </c>
      <c r="L758" s="277"/>
      <c r="M758" s="277"/>
      <c r="N758" s="277"/>
      <c r="O758" s="277"/>
      <c r="P758" s="277"/>
      <c r="Q758" s="277"/>
      <c r="R758" s="277"/>
      <c r="S758" s="277" t="e">
        <f t="shared" si="74"/>
        <v>#N/A</v>
      </c>
      <c r="T758" s="277" t="e">
        <f>VLOOKUP(T742,'[12]원가집계(설치)'!A$6:V$572,19,0)</f>
        <v>#N/A</v>
      </c>
      <c r="U758" s="277" t="e">
        <f>VLOOKUP(U742,'[12]설치원가(CCTV)'!B$6:U$48,19,0)</f>
        <v>#N/A</v>
      </c>
      <c r="V758" s="277" t="str">
        <f>IF(G741=",","",HLOOKUP(G742,'[12]설치원가(트렁크)'!$F$5:$K$26,21,0))</f>
        <v/>
      </c>
      <c r="W758" s="297" t="str">
        <f>IF(K741=",","",VLOOKUP(K742,'[12]설치원가(병렬)'!B$6:U$46,19,0))</f>
        <v/>
      </c>
      <c r="X758" s="277" t="str">
        <f>IF(I741=",","",HLOOKUP(G742,'[12]설치원가(지하)'!$F$5:$K$26,21,0)*I742)</f>
        <v/>
      </c>
      <c r="Y758" s="279" t="str">
        <f>IFERROR(HLOOKUP(Y742,'[12]설치원가(자동구출운전장치)'!$P$3:$Y$17,15,0),"")</f>
        <v/>
      </c>
      <c r="Z758" s="280" t="e">
        <f t="shared" si="75"/>
        <v>#N/A</v>
      </c>
    </row>
    <row r="759" spans="1:27" ht="34.5" customHeight="1">
      <c r="A759" s="269"/>
      <c r="B759" s="417" t="s">
        <v>1734</v>
      </c>
      <c r="C759" s="418"/>
      <c r="D759" s="420"/>
      <c r="E759" s="420"/>
      <c r="F759" s="289"/>
      <c r="G759" s="289"/>
      <c r="H759" s="289"/>
      <c r="I759" s="289"/>
      <c r="J759" s="289"/>
      <c r="K759" s="289"/>
      <c r="L759" s="289"/>
      <c r="M759" s="289"/>
      <c r="N759" s="289"/>
      <c r="O759" s="289"/>
      <c r="P759" s="289"/>
      <c r="Q759" s="289"/>
      <c r="R759" s="289"/>
      <c r="S759" s="277"/>
      <c r="T759" s="289"/>
      <c r="U759" s="289"/>
      <c r="V759" s="289"/>
      <c r="W759" s="290"/>
      <c r="X759" s="289"/>
      <c r="Y759" s="291"/>
      <c r="Z759" s="280">
        <f>[12]예비품산출표!$G$25</f>
        <v>135382.66717791412</v>
      </c>
    </row>
    <row r="760" spans="1:27" ht="34.5" customHeight="1" thickBot="1">
      <c r="A760" s="269"/>
      <c r="B760" s="421" t="s">
        <v>1736</v>
      </c>
      <c r="C760" s="422"/>
      <c r="D760" s="423"/>
      <c r="E760" s="423"/>
      <c r="F760" s="292"/>
      <c r="G760" s="292"/>
      <c r="H760" s="292"/>
      <c r="I760" s="292"/>
      <c r="J760" s="292"/>
      <c r="K760" s="292"/>
      <c r="L760" s="292"/>
      <c r="M760" s="292"/>
      <c r="N760" s="292"/>
      <c r="O760" s="292"/>
      <c r="P760" s="292"/>
      <c r="Q760" s="292"/>
      <c r="R760" s="292"/>
      <c r="S760" s="293"/>
      <c r="T760" s="292"/>
      <c r="U760" s="292"/>
      <c r="V760" s="292"/>
      <c r="W760" s="294"/>
      <c r="X760" s="292"/>
      <c r="Y760" s="295"/>
      <c r="Z760" s="296" t="e">
        <f>VLOOKUP(Z742,'[12]표준보수료(지급)'!A$5:K$218,11,0)</f>
        <v>#N/A</v>
      </c>
      <c r="AA760" s="296" t="e">
        <f>VLOOKUP(Z742,'[12]표준보수료(사급)'!A$5:K$218,11,0)</f>
        <v>#N/A</v>
      </c>
    </row>
    <row r="761" spans="1:27" ht="34.5" customHeight="1" thickBot="1">
      <c r="A761" s="255">
        <f>A741+1</f>
        <v>39</v>
      </c>
      <c r="B761" s="256">
        <f>VLOOKUP(A761,타입입력,3,0)</f>
        <v>0</v>
      </c>
      <c r="C761" s="257" t="s">
        <v>1636</v>
      </c>
      <c r="D761" s="256">
        <f>VLOOKUP(A761,타입입력,5,0)</f>
        <v>0</v>
      </c>
      <c r="E761" s="257" t="s">
        <v>1638</v>
      </c>
      <c r="F761" s="258" t="str">
        <f>IF(G761=0,"",",")</f>
        <v>,</v>
      </c>
      <c r="G761" s="256" t="str">
        <f>IF(VLOOKUP(A761,타입입력,7,0)="",",",VLOOKUP(A761,타입입력,7,0))</f>
        <v>,</v>
      </c>
      <c r="H761" s="258" t="str">
        <f>IF(I761="","",",")</f>
        <v>,</v>
      </c>
      <c r="I761" s="256" t="str">
        <f>IF(VLOOKUP(A761,타입입력,8,0)="",",",VLOOKUP(A761,타입입력,8,0)&amp;"층")</f>
        <v>,</v>
      </c>
      <c r="J761" s="258" t="str">
        <f>IF(K761="","",",")</f>
        <v>,</v>
      </c>
      <c r="K761" s="256" t="str">
        <f>IF(VLOOKUP(A761,타입입력,12,0)="",",",VLOOKUP(A761,타입입력,12,0))</f>
        <v>,</v>
      </c>
      <c r="L761" s="258" t="str">
        <f>IF(M761="","",",")</f>
        <v>,</v>
      </c>
      <c r="M761" s="256" t="str">
        <f>IF(VLOOKUP(A761,타입입력,13,0)="",",",VLOOKUP(A761,타입입력,13,0))</f>
        <v>,</v>
      </c>
      <c r="N761" s="258" t="str">
        <f>IF(O761="","",",")</f>
        <v>,</v>
      </c>
      <c r="O761" s="256" t="str">
        <f>IF(VLOOKUP(A761,타입입력,14,0)="",",",VLOOKUP(A761,타입입력,14,0))</f>
        <v>,</v>
      </c>
      <c r="P761" s="258" t="str">
        <f>IF(Q761="","",",")</f>
        <v>,</v>
      </c>
      <c r="Q761" s="256" t="str">
        <f>IF(VLOOKUP(A761,타입입력,15,0)="",",",VLOOKUP(A761,타입입력,15,0))</f>
        <v>,</v>
      </c>
      <c r="R761" s="258" t="str">
        <f>IF(S761="","",",")</f>
        <v>,</v>
      </c>
      <c r="S761" s="256" t="str">
        <f>IF(VLOOKUP(A761,타입입력,16,0)="",",",VLOOKUP(A761,타입입력,16,0))</f>
        <v>,</v>
      </c>
      <c r="T761" s="256" t="str">
        <f>IF(VLOOKUP(A761,타입입력,17,0)="",",",VLOOKUP(A761,타입입력,17,0))</f>
        <v>,</v>
      </c>
      <c r="U761" s="259" t="str">
        <f>IF(VLOOKUP(A761,타입입력,18,0)="",",",VLOOKUP(A761,타입입력,18,0))</f>
        <v>,</v>
      </c>
      <c r="V761" s="256" t="str">
        <f>IF(VLOOKUP(A761,타입입력,20,0)="",",",VLOOKUP(A761,타입입력,20,0))</f>
        <v>,</v>
      </c>
      <c r="W761" s="256" t="str">
        <f>IF(VLOOKUP(A761,타입입력,21,0)="",",",VLOOKUP(A761,타입입력,21,0))</f>
        <v>,</v>
      </c>
      <c r="X761" s="256" t="str">
        <f>IF(VLOOKUP(A761,타입입력,23,0)="",",",VLOOKUP(A761,타입입력,23,0))</f>
        <v>,</v>
      </c>
      <c r="Y761" s="256"/>
      <c r="Z761" s="260" t="str">
        <f>IF(VLOOKUP(A761,타입입력,22,0)="",",",VLOOKUP(A761,타입입력,22,0))</f>
        <v>,</v>
      </c>
    </row>
    <row r="762" spans="1:27" ht="34.5" customHeight="1">
      <c r="A762" s="262"/>
      <c r="B762" s="433">
        <f>VLOOKUP(A761,타입입력,2,0)</f>
        <v>0</v>
      </c>
      <c r="C762" s="434"/>
      <c r="D762" s="435" t="str">
        <f>CONCATENATE(B761,C761,D761,E761,S761,T761)</f>
        <v>0인승0층,,</v>
      </c>
      <c r="E762" s="435"/>
      <c r="F762" s="263"/>
      <c r="G762" s="263" t="str">
        <f>CONCATENATE(B761,C761)</f>
        <v>0인승</v>
      </c>
      <c r="H762" s="263"/>
      <c r="I762" s="263" t="str">
        <f>MID(I761,3,1)</f>
        <v/>
      </c>
      <c r="J762" s="263"/>
      <c r="K762" s="263" t="str">
        <f>CONCATENATE(D761,E761)</f>
        <v>0층</v>
      </c>
      <c r="L762" s="263"/>
      <c r="M762" s="263"/>
      <c r="N762" s="263"/>
      <c r="O762" s="263"/>
      <c r="P762" s="263"/>
      <c r="Q762" s="263"/>
      <c r="R762" s="263"/>
      <c r="S762" s="263"/>
      <c r="T762" s="263" t="str">
        <f>CONCATENATE(B761,C761,D761,E761,S761)</f>
        <v>0인승0층,</v>
      </c>
      <c r="U762" s="263" t="str">
        <f>CONCATENATE(D761,E761)</f>
        <v>0층</v>
      </c>
      <c r="V762" s="264"/>
      <c r="W762" s="264"/>
      <c r="X762" s="264"/>
      <c r="Y762" s="265" t="e">
        <f>IF(MID(S761,4,1)="m",VALUE(CONCATENATE(B761,LEFT(S761,3))),VALUE(CONCATENATE(B761,LEFT(S761,2))))</f>
        <v>#VALUE!</v>
      </c>
      <c r="Z762" s="266" t="str">
        <f>CONCATENATE(B761,C761,D761,E761)</f>
        <v>0인승0층</v>
      </c>
    </row>
    <row r="763" spans="1:27" ht="34.5" customHeight="1">
      <c r="A763" s="269"/>
      <c r="B763" s="424" t="s">
        <v>1695</v>
      </c>
      <c r="C763" s="425"/>
      <c r="D763" s="426" t="str">
        <f>CONCATENATE(B761,C761,D761,E761)</f>
        <v>0인승0층</v>
      </c>
      <c r="E763" s="426"/>
      <c r="F763" s="270"/>
      <c r="G763" s="271"/>
      <c r="H763" s="270"/>
      <c r="I763" s="270" t="s">
        <v>1696</v>
      </c>
      <c r="J763" s="270"/>
      <c r="K763" s="270"/>
      <c r="L763" s="270"/>
      <c r="M763" s="270"/>
      <c r="N763" s="270"/>
      <c r="O763" s="270" t="str">
        <f>B761&amp;C761&amp;O761</f>
        <v>0인승,</v>
      </c>
      <c r="P763" s="270"/>
      <c r="Q763" s="270"/>
      <c r="R763" s="270"/>
      <c r="S763" s="270"/>
      <c r="T763" s="427" t="s">
        <v>1698</v>
      </c>
      <c r="U763" s="427"/>
      <c r="V763" s="427"/>
      <c r="W763" s="427"/>
      <c r="X763" s="427"/>
      <c r="Y763" s="428"/>
      <c r="Z763" s="429"/>
    </row>
    <row r="764" spans="1:27" ht="34.5" customHeight="1">
      <c r="A764" s="269"/>
      <c r="B764" s="430" t="s">
        <v>1700</v>
      </c>
      <c r="C764" s="431"/>
      <c r="D764" s="432" t="str">
        <f>"본체"&amp;IF(M761="기계실무","("&amp;M761&amp;")","")</f>
        <v>본체</v>
      </c>
      <c r="E764" s="432"/>
      <c r="F764" s="272"/>
      <c r="G764" s="273" t="str">
        <f>G761</f>
        <v>,</v>
      </c>
      <c r="H764" s="272"/>
      <c r="I764" s="273" t="str">
        <f>I761</f>
        <v>,</v>
      </c>
      <c r="J764" s="272"/>
      <c r="K764" s="273" t="str">
        <f>K761</f>
        <v>,</v>
      </c>
      <c r="L764" s="272"/>
      <c r="M764" s="272"/>
      <c r="N764" s="272"/>
      <c r="O764" s="272"/>
      <c r="P764" s="272"/>
      <c r="Q764" s="272"/>
      <c r="R764" s="272"/>
      <c r="S764" s="272" t="s">
        <v>1702</v>
      </c>
      <c r="T764" s="272" t="str">
        <f>"본체"&amp;"("&amp;M761&amp;")"</f>
        <v>본체(,)</v>
      </c>
      <c r="U764" s="272" t="s">
        <v>1703</v>
      </c>
      <c r="V764" s="272" t="s">
        <v>1704</v>
      </c>
      <c r="W764" s="273" t="s">
        <v>1643</v>
      </c>
      <c r="X764" s="273" t="str">
        <f>I761</f>
        <v>,</v>
      </c>
      <c r="Y764" s="274" t="s">
        <v>1706</v>
      </c>
      <c r="Z764" s="275" t="s">
        <v>1702</v>
      </c>
    </row>
    <row r="765" spans="1:27" ht="34.5" customHeight="1">
      <c r="A765" s="269"/>
      <c r="B765" s="417" t="s">
        <v>1708</v>
      </c>
      <c r="C765" s="418"/>
      <c r="D765" s="419" t="e">
        <f>IF(M761="기계실무",VLOOKUP(D762,'[12]제조원가(기계실무)'!A$6:L$1103,4,0),VLOOKUP(D762,'[12]제조원가(기계실유)'!A$7:L$1104,4,0))+IF(O761=",",0,VLOOKUP(O761,[12]특수단가!$A$6:$H$20,8,))+IF(Q761=",",0,VLOOKUP(Q761,[12]특수단가!$A$6:$H$20,8,))+IF(U761=",",0,([12]특수단가!$H$11*(U761+1)))+IF(V761=",",0,VLOOKUP(B761,[12]특수단가!$A$12:$H$17,8,))+IF(W761=",",0,VLOOKUP(W761,[12]특수단가!$A$6:$H$20,8,))+IF(X761=",",0,VLOOKUP(X761,[12]특수단가!$A$6:$H$20,8,))</f>
        <v>#N/A</v>
      </c>
      <c r="E765" s="419"/>
      <c r="F765" s="277"/>
      <c r="G765" s="277" t="str">
        <f>IF(G761=",","",HLOOKUP(G762,'[12]제조원가(트렁크)'!$F$5:$K$18,6,0))</f>
        <v/>
      </c>
      <c r="H765" s="277"/>
      <c r="I765" s="277" t="str">
        <f>IF(I761=",","",HLOOKUP(G762,'[12]제조원가(지하층)'!F$5:K$18,6,0)*I762)</f>
        <v/>
      </c>
      <c r="J765" s="277"/>
      <c r="K765" s="277" t="str">
        <f>IF(K761=",","",VLOOKUP(K762,'[12]제조원가(병렬)'!A$6:M$46,3,0))</f>
        <v/>
      </c>
      <c r="L765" s="277"/>
      <c r="M765" s="277"/>
      <c r="N765" s="277"/>
      <c r="O765" s="277"/>
      <c r="P765" s="277"/>
      <c r="Q765" s="277"/>
      <c r="R765" s="277"/>
      <c r="S765" s="277" t="e">
        <f t="shared" ref="S765:S778" si="76">TRUNC(SUM(D765:Q765))</f>
        <v>#N/A</v>
      </c>
      <c r="T765" s="277" t="e">
        <f>VLOOKUP(T762,'[12]원가집계(설치)'!A$6:V$572,4,0)</f>
        <v>#N/A</v>
      </c>
      <c r="U765" s="277" t="e">
        <f>VLOOKUP(U762,'[12]설치원가(CCTV)'!B$6:U$48,4,0)</f>
        <v>#N/A</v>
      </c>
      <c r="V765" s="278"/>
      <c r="W765" s="297" t="str">
        <f>IF(K761=",","",VLOOKUP(K762,'[12]설치원가(병렬)'!B$6:U$46,4,0))</f>
        <v/>
      </c>
      <c r="X765" s="277" t="str">
        <f>IF(I761=",","",HLOOKUP(G762,'[12]설치원가(지하)'!$F$5:$K$26,6,0)*I762)</f>
        <v/>
      </c>
      <c r="Y765" s="279" t="str">
        <f>IFERROR(HLOOKUP(Y762,'[12]설치원가(자동구출운전장치)'!$P$3:$Y$17,2,0),"")</f>
        <v/>
      </c>
      <c r="Z765" s="280" t="e">
        <f t="shared" ref="Z765:Z778" si="77">TRUNC(SUM(T765:Y765))</f>
        <v>#N/A</v>
      </c>
    </row>
    <row r="766" spans="1:27" ht="34.5" customHeight="1">
      <c r="A766" s="269"/>
      <c r="B766" s="417" t="s">
        <v>66</v>
      </c>
      <c r="C766" s="418"/>
      <c r="D766" s="419" t="e">
        <f>IF(M761="기계실무",VLOOKUP(D762,'[12]제조원가(기계실무)'!A$6:L$1103,5,0),VLOOKUP(D762,'[12]제조원가(기계실유)'!A$7:L$1104,5,0))</f>
        <v>#N/A</v>
      </c>
      <c r="E766" s="419"/>
      <c r="F766" s="277"/>
      <c r="G766" s="277" t="str">
        <f>IF(G761=",","",HLOOKUP(G762,'[12]제조원가(트렁크)'!$F$5:$K$18,7,0))</f>
        <v/>
      </c>
      <c r="H766" s="277"/>
      <c r="I766" s="277" t="str">
        <f>IF(I761=",","",HLOOKUP(G762,'[12]제조원가(지하층)'!F$5:K$18,7,0)*I762)</f>
        <v/>
      </c>
      <c r="J766" s="277"/>
      <c r="K766" s="277" t="str">
        <f>IF(K761=",","",VLOOKUP(K762,'[12]제조원가(병렬)'!A$6:M$46,6,0))</f>
        <v/>
      </c>
      <c r="L766" s="277"/>
      <c r="M766" s="277"/>
      <c r="N766" s="277"/>
      <c r="O766" s="277"/>
      <c r="P766" s="277"/>
      <c r="Q766" s="277"/>
      <c r="R766" s="277"/>
      <c r="S766" s="277" t="e">
        <f t="shared" si="76"/>
        <v>#N/A</v>
      </c>
      <c r="T766" s="277" t="e">
        <f>VLOOKUP(T762,'[12]원가집계(설치)'!A$6:V$572,5,0)</f>
        <v>#N/A</v>
      </c>
      <c r="U766" s="277" t="e">
        <f>VLOOKUP(U762,'[12]설치원가(CCTV)'!B$6:U$48,5,0)</f>
        <v>#N/A</v>
      </c>
      <c r="V766" s="277" t="str">
        <f>IF(G761=",","",HLOOKUP(G762,'[12]설치원가(트렁크)'!$F$5:$K$26,7,0))</f>
        <v/>
      </c>
      <c r="W766" s="297" t="str">
        <f>IF(K761=",","",VLOOKUP(K762,'[12]설치원가(병렬)'!B$6:U$46,5,0))</f>
        <v/>
      </c>
      <c r="X766" s="277" t="str">
        <f>IF(I761=",","",HLOOKUP(G762,'[12]설치원가(지하)'!$F$5:$K$26,7,0)*I762)</f>
        <v/>
      </c>
      <c r="Y766" s="279" t="str">
        <f>IFERROR(HLOOKUP(Y762,'[12]설치원가(자동구출운전장치)'!$P$3:$Y$17,3,0),"")</f>
        <v/>
      </c>
      <c r="Z766" s="280" t="e">
        <f t="shared" si="77"/>
        <v>#N/A</v>
      </c>
    </row>
    <row r="767" spans="1:27" ht="34.5" customHeight="1">
      <c r="A767" s="269"/>
      <c r="B767" s="417" t="s">
        <v>68</v>
      </c>
      <c r="C767" s="418"/>
      <c r="D767" s="419" t="e">
        <f>IF(M761="기계실무",VLOOKUP(D762,'[12]제조원가(기계실무)'!A$6:L$1103,6,0),VLOOKUP(D762,'[12]제조원가(기계실유)'!A$7:L$1104,6,0))</f>
        <v>#N/A</v>
      </c>
      <c r="E767" s="419"/>
      <c r="F767" s="277"/>
      <c r="G767" s="277" t="str">
        <f>IF(G761=",","",HLOOKUP(G762,'[12]제조원가(트렁크)'!$F$5:$K$18,8,0))</f>
        <v/>
      </c>
      <c r="H767" s="277"/>
      <c r="I767" s="277" t="str">
        <f>IF(I761=",","",HLOOKUP(G762,'[12]제조원가(지하층)'!F$5:K$18,8,0)*I762)</f>
        <v/>
      </c>
      <c r="J767" s="277"/>
      <c r="K767" s="277" t="str">
        <f>IF(K761=",","",VLOOKUP(K762,'[12]제조원가(병렬)'!A$6:M$46,7,0))</f>
        <v/>
      </c>
      <c r="L767" s="277"/>
      <c r="M767" s="277"/>
      <c r="N767" s="277"/>
      <c r="O767" s="277"/>
      <c r="P767" s="277"/>
      <c r="Q767" s="277"/>
      <c r="R767" s="277"/>
      <c r="S767" s="277" t="e">
        <f t="shared" si="76"/>
        <v>#N/A</v>
      </c>
      <c r="T767" s="277" t="e">
        <f>VLOOKUP(T762,'[12]원가집계(설치)'!A$6:V$572,6,0)</f>
        <v>#N/A</v>
      </c>
      <c r="U767" s="277" t="e">
        <f>VLOOKUP(U762,'[12]설치원가(CCTV)'!B$6:U$48,6,0)</f>
        <v>#N/A</v>
      </c>
      <c r="V767" s="277" t="str">
        <f>IF(G761=",","",HLOOKUP(G762,'[12]설치원가(트렁크)'!$F$5:$K$26,8,0))</f>
        <v/>
      </c>
      <c r="W767" s="297" t="str">
        <f>IF(K761=",","",VLOOKUP(K762,'[12]설치원가(병렬)'!B$6:U$46,6,0))</f>
        <v/>
      </c>
      <c r="X767" s="277" t="str">
        <f>IF(I761=",","",HLOOKUP(G762,'[12]설치원가(지하)'!$F$5:$K$26,8,0)*I762)</f>
        <v/>
      </c>
      <c r="Y767" s="279" t="str">
        <f>IFERROR(HLOOKUP(Y762,'[12]설치원가(자동구출운전장치)'!$P$3:$Y$17,4,0),"")</f>
        <v/>
      </c>
      <c r="Z767" s="280" t="e">
        <f t="shared" si="77"/>
        <v>#N/A</v>
      </c>
    </row>
    <row r="768" spans="1:27" ht="34.5" customHeight="1">
      <c r="A768" s="269"/>
      <c r="B768" s="417" t="s">
        <v>1712</v>
      </c>
      <c r="C768" s="284" t="s">
        <v>1713</v>
      </c>
      <c r="D768" s="419"/>
      <c r="E768" s="419"/>
      <c r="F768" s="277"/>
      <c r="G768" s="285"/>
      <c r="H768" s="277"/>
      <c r="I768" s="285"/>
      <c r="J768" s="277"/>
      <c r="K768" s="285"/>
      <c r="L768" s="277"/>
      <c r="M768" s="277"/>
      <c r="N768" s="277"/>
      <c r="O768" s="277"/>
      <c r="P768" s="277"/>
      <c r="Q768" s="277"/>
      <c r="R768" s="277"/>
      <c r="S768" s="277">
        <f t="shared" si="76"/>
        <v>0</v>
      </c>
      <c r="T768" s="277" t="e">
        <f>VLOOKUP(T762,'[12]원가집계(설치)'!A$6:V$572,8,0)</f>
        <v>#N/A</v>
      </c>
      <c r="U768" s="277" t="e">
        <f>VLOOKUP(U762,'[12]설치원가(CCTV)'!B$6:U$48,8,0)</f>
        <v>#N/A</v>
      </c>
      <c r="V768" s="277" t="str">
        <f>IF(G761=",","",HLOOKUP(G762,'[12]설치원가(트렁크)'!$F$5:$K$26,11,0))</f>
        <v/>
      </c>
      <c r="W768" s="297" t="str">
        <f>IF(K761=",","",VLOOKUP(K762,'[12]설치원가(병렬)'!B$6:U$46,8,0))</f>
        <v/>
      </c>
      <c r="X768" s="277" t="str">
        <f>IF(I761=",","",HLOOKUP(G762,'[12]설치원가(지하)'!$F$5:$K$26,11,0)*I762)</f>
        <v/>
      </c>
      <c r="Y768" s="279" t="str">
        <f>IFERROR(HLOOKUP(Y762,'[12]설치원가(자동구출운전장치)'!$P$3:$Y$17,5,0),"")</f>
        <v/>
      </c>
      <c r="Z768" s="280" t="e">
        <f t="shared" si="77"/>
        <v>#N/A</v>
      </c>
    </row>
    <row r="769" spans="1:27" ht="34.5" customHeight="1">
      <c r="A769" s="269"/>
      <c r="B769" s="417"/>
      <c r="C769" s="284" t="s">
        <v>1715</v>
      </c>
      <c r="D769" s="419"/>
      <c r="E769" s="419"/>
      <c r="F769" s="277"/>
      <c r="G769" s="277"/>
      <c r="H769" s="277"/>
      <c r="I769" s="277"/>
      <c r="J769" s="277"/>
      <c r="K769" s="277"/>
      <c r="L769" s="277"/>
      <c r="M769" s="277"/>
      <c r="N769" s="277"/>
      <c r="O769" s="277"/>
      <c r="P769" s="277"/>
      <c r="Q769" s="277"/>
      <c r="R769" s="277"/>
      <c r="S769" s="277">
        <f t="shared" si="76"/>
        <v>0</v>
      </c>
      <c r="T769" s="277" t="e">
        <f>VLOOKUP(T762,'[12]원가집계(설치)'!A$6:V$572,9,0)</f>
        <v>#N/A</v>
      </c>
      <c r="U769" s="277" t="e">
        <f>VLOOKUP(U762,'[12]설치원가(CCTV)'!B$6:U$48,9,0)</f>
        <v>#N/A</v>
      </c>
      <c r="V769" s="277" t="str">
        <f>IF(G761=",","",HLOOKUP(G762,'[12]설치원가(트렁크)'!$F$5:$K$26,12,0))</f>
        <v/>
      </c>
      <c r="W769" s="297" t="str">
        <f>IF(K761=",","",VLOOKUP(K762,'[12]설치원가(병렬)'!B$6:U$46,9,0))</f>
        <v/>
      </c>
      <c r="X769" s="277" t="str">
        <f>IF(I761=",","",HLOOKUP(G762,'[12]설치원가(지하)'!$F$5:$K$26,12,0)*I762)</f>
        <v/>
      </c>
      <c r="Y769" s="279" t="str">
        <f>IFERROR(HLOOKUP(Y762,'[12]설치원가(자동구출운전장치)'!$P$3:$Y$17,6,0),"")</f>
        <v/>
      </c>
      <c r="Z769" s="280" t="e">
        <f t="shared" si="77"/>
        <v>#N/A</v>
      </c>
    </row>
    <row r="770" spans="1:27" ht="34.5" customHeight="1">
      <c r="A770" s="269"/>
      <c r="B770" s="417"/>
      <c r="C770" s="284" t="s">
        <v>1716</v>
      </c>
      <c r="D770" s="419"/>
      <c r="E770" s="419"/>
      <c r="F770" s="277"/>
      <c r="G770" s="277"/>
      <c r="H770" s="277"/>
      <c r="I770" s="277"/>
      <c r="J770" s="277"/>
      <c r="K770" s="277"/>
      <c r="L770" s="277"/>
      <c r="M770" s="277"/>
      <c r="N770" s="277"/>
      <c r="O770" s="277"/>
      <c r="P770" s="277"/>
      <c r="Q770" s="277"/>
      <c r="R770" s="277"/>
      <c r="S770" s="277">
        <f t="shared" si="76"/>
        <v>0</v>
      </c>
      <c r="T770" s="277" t="e">
        <f>VLOOKUP(T762,'[12]원가집계(설치)'!A$6:V$572,10,0)</f>
        <v>#N/A</v>
      </c>
      <c r="U770" s="277" t="e">
        <f>VLOOKUP(U762,'[12]설치원가(CCTV)'!B$6:U$48,10,0)</f>
        <v>#N/A</v>
      </c>
      <c r="V770" s="277" t="str">
        <f>IF(G761=",","",HLOOKUP(G762,'[12]설치원가(트렁크)'!$F$5:$K$26,13,0))</f>
        <v/>
      </c>
      <c r="W770" s="297" t="str">
        <f>IF(K761=",","",VLOOKUP(K762,'[12]설치원가(병렬)'!B$6:U$46,10,0))</f>
        <v/>
      </c>
      <c r="X770" s="277" t="str">
        <f>IF(I761=",","",HLOOKUP(G762,'[12]설치원가(지하)'!$F$5:$K$26,13,0)*I762)</f>
        <v/>
      </c>
      <c r="Y770" s="279" t="str">
        <f>IFERROR(HLOOKUP(Y762,'[12]설치원가(자동구출운전장치)'!$P$3:$Y$17,7,0),"")</f>
        <v/>
      </c>
      <c r="Z770" s="280" t="e">
        <f t="shared" si="77"/>
        <v>#N/A</v>
      </c>
    </row>
    <row r="771" spans="1:27" ht="34.5" customHeight="1">
      <c r="A771" s="269"/>
      <c r="B771" s="417"/>
      <c r="C771" s="284" t="s">
        <v>1718</v>
      </c>
      <c r="D771" s="419"/>
      <c r="E771" s="419"/>
      <c r="F771" s="277"/>
      <c r="G771" s="277"/>
      <c r="H771" s="277"/>
      <c r="I771" s="277"/>
      <c r="J771" s="277"/>
      <c r="K771" s="277"/>
      <c r="L771" s="277"/>
      <c r="M771" s="277"/>
      <c r="N771" s="277"/>
      <c r="O771" s="277"/>
      <c r="P771" s="277"/>
      <c r="Q771" s="277"/>
      <c r="R771" s="277"/>
      <c r="S771" s="277">
        <f t="shared" si="76"/>
        <v>0</v>
      </c>
      <c r="T771" s="277" t="e">
        <f>VLOOKUP(T762,'[12]원가집계(설치)'!A$6:V$572,11,0)</f>
        <v>#N/A</v>
      </c>
      <c r="U771" s="277" t="e">
        <f>VLOOKUP(U762,'[12]설치원가(CCTV)'!B$6:U$48,11,0)</f>
        <v>#N/A</v>
      </c>
      <c r="V771" s="277" t="str">
        <f>IF(G761=",","",HLOOKUP(G762,'[12]설치원가(트렁크)'!$F$5:$K$26,14,0))</f>
        <v/>
      </c>
      <c r="W771" s="297" t="str">
        <f>IF(K761=",","",VLOOKUP(K762,'[12]설치원가(병렬)'!B$6:U$46,11,0))</f>
        <v/>
      </c>
      <c r="X771" s="277" t="str">
        <f>IF(I761=",","",HLOOKUP(G762,'[12]설치원가(지하)'!$F$5:$K$26,14,0)*I762)</f>
        <v/>
      </c>
      <c r="Y771" s="279" t="str">
        <f>IFERROR(HLOOKUP(Y762,'[12]설치원가(자동구출운전장치)'!$P$3:$Y$17,8,0),"")</f>
        <v/>
      </c>
      <c r="Z771" s="280" t="e">
        <f t="shared" si="77"/>
        <v>#N/A</v>
      </c>
    </row>
    <row r="772" spans="1:27" ht="34.5" customHeight="1">
      <c r="A772" s="269"/>
      <c r="B772" s="417"/>
      <c r="C772" s="284" t="s">
        <v>1720</v>
      </c>
      <c r="D772" s="419"/>
      <c r="E772" s="419"/>
      <c r="F772" s="277"/>
      <c r="G772" s="277"/>
      <c r="H772" s="277"/>
      <c r="I772" s="277"/>
      <c r="J772" s="277"/>
      <c r="K772" s="277"/>
      <c r="L772" s="277"/>
      <c r="M772" s="277"/>
      <c r="N772" s="277"/>
      <c r="O772" s="277"/>
      <c r="P772" s="277"/>
      <c r="Q772" s="277"/>
      <c r="R772" s="277"/>
      <c r="S772" s="277">
        <f t="shared" si="76"/>
        <v>0</v>
      </c>
      <c r="T772" s="277" t="e">
        <f>VLOOKUP(T762,'[12]원가집계(설치)'!A$6:V$572,12,0)</f>
        <v>#N/A</v>
      </c>
      <c r="U772" s="277" t="e">
        <f>VLOOKUP(U762,'[12]설치원가(CCTV)'!B$6:U$48,12,0)</f>
        <v>#N/A</v>
      </c>
      <c r="V772" s="277" t="str">
        <f>IF(G761=",","",HLOOKUP(G762,'[12]설치원가(트렁크)'!$F$5:$K$26,15,0))</f>
        <v/>
      </c>
      <c r="W772" s="297" t="str">
        <f>IF(K761=",","",VLOOKUP(K762,'[12]설치원가(병렬)'!B$6:U$46,12,0))</f>
        <v/>
      </c>
      <c r="X772" s="277" t="str">
        <f>IF(I761=",","",HLOOKUP(G762,'[12]설치원가(지하)'!$F$5:$K$26,15,0)*I762)</f>
        <v/>
      </c>
      <c r="Y772" s="279" t="str">
        <f>IFERROR(HLOOKUP(Y762,'[12]설치원가(자동구출운전장치)'!$P$3:$Y$17,9,0),"")</f>
        <v/>
      </c>
      <c r="Z772" s="280" t="e">
        <f t="shared" si="77"/>
        <v>#N/A</v>
      </c>
    </row>
    <row r="773" spans="1:27" ht="34.5" customHeight="1">
      <c r="A773" s="269"/>
      <c r="B773" s="417"/>
      <c r="C773" s="284" t="s">
        <v>1722</v>
      </c>
      <c r="D773" s="419"/>
      <c r="E773" s="419"/>
      <c r="F773" s="287"/>
      <c r="G773" s="277"/>
      <c r="H773" s="277"/>
      <c r="I773" s="277"/>
      <c r="J773" s="277"/>
      <c r="K773" s="277"/>
      <c r="L773" s="277"/>
      <c r="M773" s="277"/>
      <c r="N773" s="277"/>
      <c r="O773" s="277"/>
      <c r="P773" s="277"/>
      <c r="Q773" s="277"/>
      <c r="R773" s="277"/>
      <c r="S773" s="277">
        <f t="shared" si="76"/>
        <v>0</v>
      </c>
      <c r="T773" s="277" t="e">
        <f>VLOOKUP(T762,'[12]원가집계(설치)'!A$6:V$572,13,0)</f>
        <v>#N/A</v>
      </c>
      <c r="U773" s="277" t="e">
        <f>VLOOKUP(U762,'[12]설치원가(CCTV)'!B$6:U$48,13,0)</f>
        <v>#N/A</v>
      </c>
      <c r="V773" s="277" t="str">
        <f>IF(G761=",","",HLOOKUP(G762,'[12]설치원가(트렁크)'!$F$5:$K$26,16,0))</f>
        <v/>
      </c>
      <c r="W773" s="297" t="str">
        <f>IF(K761=",","",VLOOKUP(K762,'[12]설치원가(병렬)'!B$6:U$46,13,0))</f>
        <v/>
      </c>
      <c r="X773" s="277" t="str">
        <f>IF(I761=",","",HLOOKUP(G762,'[12]설치원가(지하)'!$F$5:$K$26,16,0)*I762)</f>
        <v/>
      </c>
      <c r="Y773" s="279" t="str">
        <f>IFERROR(HLOOKUP(Y762,'[12]설치원가(자동구출운전장치)'!$P$3:$Y$17,10,0),"")</f>
        <v/>
      </c>
      <c r="Z773" s="280" t="e">
        <f t="shared" si="77"/>
        <v>#N/A</v>
      </c>
    </row>
    <row r="774" spans="1:27" ht="34.5" customHeight="1">
      <c r="A774" s="269"/>
      <c r="B774" s="417"/>
      <c r="C774" s="284" t="s">
        <v>1724</v>
      </c>
      <c r="D774" s="419"/>
      <c r="E774" s="419"/>
      <c r="F774" s="277"/>
      <c r="G774" s="277"/>
      <c r="H774" s="277"/>
      <c r="I774" s="277"/>
      <c r="J774" s="277"/>
      <c r="K774" s="277"/>
      <c r="L774" s="277"/>
      <c r="M774" s="277"/>
      <c r="N774" s="277"/>
      <c r="O774" s="277"/>
      <c r="P774" s="277"/>
      <c r="Q774" s="277"/>
      <c r="R774" s="277"/>
      <c r="S774" s="277">
        <f t="shared" si="76"/>
        <v>0</v>
      </c>
      <c r="T774" s="277" t="e">
        <f>VLOOKUP(T762,'[12]원가집계(설치)'!A$6:V$572,14,0)</f>
        <v>#N/A</v>
      </c>
      <c r="U774" s="277" t="e">
        <f>VLOOKUP(U762,'[12]설치원가(CCTV)'!B$6:U$48,14,0)</f>
        <v>#N/A</v>
      </c>
      <c r="V774" s="277" t="str">
        <f>IF(G761=",","",HLOOKUP(G762,'[12]설치원가(트렁크)'!$F$5:$K$26,17,0))</f>
        <v/>
      </c>
      <c r="W774" s="297" t="str">
        <f>IF(K761=",","",VLOOKUP(K762,'[12]설치원가(병렬)'!B$6:U$46,14,0))</f>
        <v/>
      </c>
      <c r="X774" s="277" t="str">
        <f>IF(I761=",","",HLOOKUP(G762,'[12]설치원가(지하)'!$F$5:$K$26,17,0)*I762)</f>
        <v/>
      </c>
      <c r="Y774" s="279" t="str">
        <f>IFERROR(HLOOKUP(Y762,'[12]설치원가(자동구출운전장치)'!$P$3:$Y$17,11,0),"")</f>
        <v/>
      </c>
      <c r="Z774" s="280" t="e">
        <f t="shared" si="77"/>
        <v>#N/A</v>
      </c>
    </row>
    <row r="775" spans="1:27" ht="34.5" customHeight="1">
      <c r="A775" s="269"/>
      <c r="B775" s="417"/>
      <c r="C775" s="284" t="s">
        <v>1726</v>
      </c>
      <c r="D775" s="419"/>
      <c r="E775" s="419"/>
      <c r="F775" s="277"/>
      <c r="G775" s="277"/>
      <c r="H775" s="277"/>
      <c r="I775" s="277"/>
      <c r="J775" s="277"/>
      <c r="K775" s="277"/>
      <c r="L775" s="277"/>
      <c r="M775" s="277"/>
      <c r="N775" s="277"/>
      <c r="O775" s="277"/>
      <c r="P775" s="277"/>
      <c r="Q775" s="277"/>
      <c r="R775" s="277"/>
      <c r="S775" s="277">
        <f t="shared" si="76"/>
        <v>0</v>
      </c>
      <c r="T775" s="277" t="e">
        <f>VLOOKUP(T762,'[12]원가집계(설치)'!A$6:V$572,15,0)</f>
        <v>#N/A</v>
      </c>
      <c r="U775" s="277" t="e">
        <f>VLOOKUP(U762,'[12]설치원가(CCTV)'!B$6:U$48,15,0)</f>
        <v>#N/A</v>
      </c>
      <c r="V775" s="277" t="str">
        <f>IF(G761=",","",HLOOKUP(G762,'[12]설치원가(트렁크)'!$F$5:$K$26,10,0))</f>
        <v/>
      </c>
      <c r="W775" s="297" t="str">
        <f>IF(K761=",","",VLOOKUP(K762,'[12]설치원가(병렬)'!B$6:U$46,15,0))</f>
        <v/>
      </c>
      <c r="X775" s="277" t="str">
        <f>IF(I761=",","",HLOOKUP(G762,'[12]설치원가(지하)'!$F$5:$K$26,10,0)*I762)</f>
        <v/>
      </c>
      <c r="Y775" s="279" t="str">
        <f>IFERROR(HLOOKUP(Y762,'[12]설치원가(자동구출운전장치)'!$P$3:$Y$17,12,0),"")</f>
        <v/>
      </c>
      <c r="Z775" s="280" t="e">
        <f t="shared" si="77"/>
        <v>#N/A</v>
      </c>
    </row>
    <row r="776" spans="1:27" ht="34.5" customHeight="1">
      <c r="A776" s="269"/>
      <c r="B776" s="417" t="s">
        <v>1728</v>
      </c>
      <c r="C776" s="418"/>
      <c r="D776" s="419" t="e">
        <f>IF(M761="기계실무",VLOOKUP(D762,'[12]제조원가(기계실무)'!A$6:L$1103,8,0),VLOOKUP(D762,'[12]제조원가(기계실유)'!A$7:L$1104,8,0))</f>
        <v>#N/A</v>
      </c>
      <c r="E776" s="419"/>
      <c r="F776" s="277"/>
      <c r="G776" s="277" t="str">
        <f>IF(G761=",","",HLOOKUP(G762,'[12]제조원가(트렁크)'!$F$5:$K$18,11,0))</f>
        <v/>
      </c>
      <c r="H776" s="277"/>
      <c r="I776" s="277" t="str">
        <f>IF(I761=",","",HLOOKUP(G762,'[12]제조원가(지하층)'!F$5:K$18,10,0)*I762)</f>
        <v/>
      </c>
      <c r="J776" s="277"/>
      <c r="K776" s="277" t="str">
        <f>IF(K761=",","",VLOOKUP(K762,'[12]제조원가(병렬)'!A$6:M$46,9,0))</f>
        <v/>
      </c>
      <c r="L776" s="277"/>
      <c r="M776" s="277"/>
      <c r="N776" s="277"/>
      <c r="O776" s="277"/>
      <c r="P776" s="277"/>
      <c r="Q776" s="277"/>
      <c r="R776" s="277"/>
      <c r="S776" s="277" t="e">
        <f t="shared" si="76"/>
        <v>#N/A</v>
      </c>
      <c r="T776" s="288" t="e">
        <f>SUM(T768:T775)</f>
        <v>#N/A</v>
      </c>
      <c r="U776" s="288" t="e">
        <f>SUM(U768:U775)</f>
        <v>#N/A</v>
      </c>
      <c r="V776" s="288">
        <f>SUM(V768:V775)</f>
        <v>0</v>
      </c>
      <c r="W776" s="288">
        <f>SUM(W768:W775)</f>
        <v>0</v>
      </c>
      <c r="X776" s="288">
        <f>SUM(X768:X775)</f>
        <v>0</v>
      </c>
      <c r="Y776" s="279" t="str">
        <f>IFERROR(HLOOKUP(Y762,'[12]설치원가(자동구출운전장치)'!$P$3:$Y$17,13,0),"")</f>
        <v/>
      </c>
      <c r="Z776" s="280" t="e">
        <f t="shared" si="77"/>
        <v>#N/A</v>
      </c>
    </row>
    <row r="777" spans="1:27" ht="34.5" customHeight="1">
      <c r="A777" s="269"/>
      <c r="B777" s="417" t="s">
        <v>1730</v>
      </c>
      <c r="C777" s="418"/>
      <c r="D777" s="419" t="e">
        <f>IF(M761="기계실무",VLOOKUP(D762,'[12]제조원가(기계실무)'!A$6:L$1103,10,0),VLOOKUP(D762,'[12]제조원가(기계실유)'!A$7:L$1104,10,0))</f>
        <v>#N/A</v>
      </c>
      <c r="E777" s="419"/>
      <c r="F777" s="277"/>
      <c r="G777" s="277" t="str">
        <f>IF(G761=",","",HLOOKUP(G762,'[12]제조원가(트렁크)'!$F$5:$K$18,12,0))</f>
        <v/>
      </c>
      <c r="H777" s="277"/>
      <c r="I777" s="277" t="str">
        <f>IF(I761=",","",HLOOKUP(G762,'[12]제조원가(지하층)'!F$5:K$18,12,0)*I762)</f>
        <v/>
      </c>
      <c r="J777" s="277"/>
      <c r="K777" s="277" t="str">
        <f>IF(K761=",","",VLOOKUP(K762,'[12]제조원가(병렬)'!A$6:M$46,11,0))</f>
        <v/>
      </c>
      <c r="L777" s="277"/>
      <c r="M777" s="277"/>
      <c r="N777" s="277"/>
      <c r="O777" s="277"/>
      <c r="P777" s="277"/>
      <c r="Q777" s="277"/>
      <c r="R777" s="277"/>
      <c r="S777" s="277" t="e">
        <f t="shared" si="76"/>
        <v>#N/A</v>
      </c>
      <c r="T777" s="277" t="e">
        <f>VLOOKUP(T762,'[12]원가집계(설치)'!A$6:V$572,18,0)</f>
        <v>#N/A</v>
      </c>
      <c r="U777" s="277" t="e">
        <f>VLOOKUP(U762,'[12]설치원가(CCTV)'!B$6:U$48,18,0)</f>
        <v>#N/A</v>
      </c>
      <c r="V777" s="277" t="str">
        <f>IF(G761=",","",HLOOKUP(G762,'[12]설치원가(트렁크)'!$F$5:$K$26,20,0))</f>
        <v/>
      </c>
      <c r="W777" s="297" t="str">
        <f>IF(K761=",","",VLOOKUP(K762,'[12]설치원가(병렬)'!B$6:U$46,18,0))</f>
        <v/>
      </c>
      <c r="X777" s="277" t="str">
        <f>IF(I761=",","",HLOOKUP(G762,'[12]설치원가(지하)'!$F$5:$K$26,20,0)*I762)</f>
        <v/>
      </c>
      <c r="Y777" s="279" t="str">
        <f>IFERROR(HLOOKUP(Y762,'[12]설치원가(자동구출운전장치)'!$P$3:$Y$17,14,0),"")</f>
        <v/>
      </c>
      <c r="Z777" s="280" t="e">
        <f t="shared" si="77"/>
        <v>#N/A</v>
      </c>
    </row>
    <row r="778" spans="1:27" ht="34.5" customHeight="1">
      <c r="A778" s="269"/>
      <c r="B778" s="417" t="s">
        <v>1732</v>
      </c>
      <c r="C778" s="418"/>
      <c r="D778" s="419" t="e">
        <f>IF(M761="기계실무",VLOOKUP(D762,'[12]제조원가(기계실무)'!A$6:L$1103,11,0),VLOOKUP(D762,'[12]제조원가(기계실유)'!A$7:L$1104,11,0))</f>
        <v>#N/A</v>
      </c>
      <c r="E778" s="419"/>
      <c r="F778" s="277"/>
      <c r="G778" s="277" t="str">
        <f>IF(G761=",","",HLOOKUP(G762,'[12]제조원가(트렁크)'!$F$5:$K$18,13,0))</f>
        <v/>
      </c>
      <c r="H778" s="277"/>
      <c r="I778" s="277" t="str">
        <f>IF(I761=",","",HLOOKUP(G762,'[12]제조원가(지하층)'!F$5:K$18,13,0)*I762)</f>
        <v/>
      </c>
      <c r="J778" s="277"/>
      <c r="K778" s="277" t="str">
        <f>IF(K761=",","",VLOOKUP(K762,'[12]제조원가(병렬)'!A$6:M$46,12,0))</f>
        <v/>
      </c>
      <c r="L778" s="277"/>
      <c r="M778" s="277"/>
      <c r="N778" s="277"/>
      <c r="O778" s="277"/>
      <c r="P778" s="277"/>
      <c r="Q778" s="277"/>
      <c r="R778" s="277"/>
      <c r="S778" s="277" t="e">
        <f t="shared" si="76"/>
        <v>#N/A</v>
      </c>
      <c r="T778" s="277" t="e">
        <f>VLOOKUP(T762,'[12]원가집계(설치)'!A$6:V$572,19,0)</f>
        <v>#N/A</v>
      </c>
      <c r="U778" s="277" t="e">
        <f>VLOOKUP(U762,'[12]설치원가(CCTV)'!B$6:U$48,19,0)</f>
        <v>#N/A</v>
      </c>
      <c r="V778" s="277" t="str">
        <f>IF(G761=",","",HLOOKUP(G762,'[12]설치원가(트렁크)'!$F$5:$K$26,21,0))</f>
        <v/>
      </c>
      <c r="W778" s="297" t="str">
        <f>IF(K761=",","",VLOOKUP(K762,'[12]설치원가(병렬)'!B$6:U$46,19,0))</f>
        <v/>
      </c>
      <c r="X778" s="277" t="str">
        <f>IF(I761=",","",HLOOKUP(G762,'[12]설치원가(지하)'!$F$5:$K$26,21,0)*I762)</f>
        <v/>
      </c>
      <c r="Y778" s="279" t="str">
        <f>IFERROR(HLOOKUP(Y762,'[12]설치원가(자동구출운전장치)'!$P$3:$Y$17,15,0),"")</f>
        <v/>
      </c>
      <c r="Z778" s="280" t="e">
        <f t="shared" si="77"/>
        <v>#N/A</v>
      </c>
    </row>
    <row r="779" spans="1:27" ht="34.5" customHeight="1">
      <c r="A779" s="269"/>
      <c r="B779" s="417" t="s">
        <v>1734</v>
      </c>
      <c r="C779" s="418"/>
      <c r="D779" s="420"/>
      <c r="E779" s="420"/>
      <c r="F779" s="289"/>
      <c r="G779" s="289"/>
      <c r="H779" s="289"/>
      <c r="I779" s="289"/>
      <c r="J779" s="289"/>
      <c r="K779" s="289"/>
      <c r="L779" s="289"/>
      <c r="M779" s="289"/>
      <c r="N779" s="289"/>
      <c r="O779" s="289"/>
      <c r="P779" s="289"/>
      <c r="Q779" s="289"/>
      <c r="R779" s="289"/>
      <c r="S779" s="277"/>
      <c r="T779" s="289"/>
      <c r="U779" s="289"/>
      <c r="V779" s="289"/>
      <c r="W779" s="290"/>
      <c r="X779" s="289"/>
      <c r="Y779" s="291"/>
      <c r="Z779" s="280">
        <f>[12]예비품산출표!$G$25</f>
        <v>135382.66717791412</v>
      </c>
    </row>
    <row r="780" spans="1:27" ht="34.5" customHeight="1" thickBot="1">
      <c r="A780" s="269"/>
      <c r="B780" s="421" t="s">
        <v>1736</v>
      </c>
      <c r="C780" s="422"/>
      <c r="D780" s="423"/>
      <c r="E780" s="423"/>
      <c r="F780" s="292"/>
      <c r="G780" s="292"/>
      <c r="H780" s="292"/>
      <c r="I780" s="292"/>
      <c r="J780" s="292"/>
      <c r="K780" s="292"/>
      <c r="L780" s="292"/>
      <c r="M780" s="292"/>
      <c r="N780" s="292"/>
      <c r="O780" s="292"/>
      <c r="P780" s="292"/>
      <c r="Q780" s="292"/>
      <c r="R780" s="292"/>
      <c r="S780" s="293"/>
      <c r="T780" s="292"/>
      <c r="U780" s="292"/>
      <c r="V780" s="292"/>
      <c r="W780" s="294"/>
      <c r="X780" s="292"/>
      <c r="Y780" s="295"/>
      <c r="Z780" s="296" t="e">
        <f>VLOOKUP(Z762,'[12]표준보수료(지급)'!A$5:K$218,11,0)</f>
        <v>#N/A</v>
      </c>
      <c r="AA780" s="296" t="e">
        <f>VLOOKUP(Z762,'[12]표준보수료(사급)'!A$5:K$218,11,0)</f>
        <v>#N/A</v>
      </c>
    </row>
    <row r="781" spans="1:27" ht="34.5" customHeight="1" thickBot="1">
      <c r="A781" s="255">
        <f>A761+1</f>
        <v>40</v>
      </c>
      <c r="B781" s="256">
        <f>VLOOKUP(A781,타입입력,3,0)</f>
        <v>0</v>
      </c>
      <c r="C781" s="257" t="s">
        <v>1636</v>
      </c>
      <c r="D781" s="256">
        <f>VLOOKUP(A781,타입입력,5,0)</f>
        <v>0</v>
      </c>
      <c r="E781" s="257" t="s">
        <v>1638</v>
      </c>
      <c r="F781" s="258" t="str">
        <f>IF(G781=0,"",",")</f>
        <v>,</v>
      </c>
      <c r="G781" s="256" t="str">
        <f>IF(VLOOKUP(A781,타입입력,7,0)="",",",VLOOKUP(A781,타입입력,7,0))</f>
        <v>,</v>
      </c>
      <c r="H781" s="258" t="str">
        <f>IF(I781="","",",")</f>
        <v>,</v>
      </c>
      <c r="I781" s="256" t="str">
        <f>IF(VLOOKUP(A781,타입입력,8,0)="",",",VLOOKUP(A781,타입입력,8,0)&amp;"층")</f>
        <v>,</v>
      </c>
      <c r="J781" s="258" t="str">
        <f>IF(K781="","",",")</f>
        <v>,</v>
      </c>
      <c r="K781" s="256" t="str">
        <f>IF(VLOOKUP(A781,타입입력,12,0)="",",",VLOOKUP(A781,타입입력,12,0))</f>
        <v>,</v>
      </c>
      <c r="L781" s="258" t="str">
        <f>IF(M781="","",",")</f>
        <v>,</v>
      </c>
      <c r="M781" s="256" t="str">
        <f>IF(VLOOKUP(A781,타입입력,13,0)="",",",VLOOKUP(A781,타입입력,13,0))</f>
        <v>,</v>
      </c>
      <c r="N781" s="258" t="str">
        <f>IF(O781="","",",")</f>
        <v>,</v>
      </c>
      <c r="O781" s="256" t="str">
        <f>IF(VLOOKUP(A781,타입입력,14,0)="",",",VLOOKUP(A781,타입입력,14,0))</f>
        <v>,</v>
      </c>
      <c r="P781" s="258" t="str">
        <f>IF(Q781="","",",")</f>
        <v>,</v>
      </c>
      <c r="Q781" s="256" t="str">
        <f>IF(VLOOKUP(A781,타입입력,15,0)="",",",VLOOKUP(A781,타입입력,15,0))</f>
        <v>,</v>
      </c>
      <c r="R781" s="258" t="str">
        <f>IF(S781="","",",")</f>
        <v>,</v>
      </c>
      <c r="S781" s="256" t="str">
        <f>IF(VLOOKUP(A781,타입입력,16,0)="",",",VLOOKUP(A781,타입입력,16,0))</f>
        <v>,</v>
      </c>
      <c r="T781" s="256" t="str">
        <f>IF(VLOOKUP(A781,타입입력,17,0)="",",",VLOOKUP(A781,타입입력,17,0))</f>
        <v>,</v>
      </c>
      <c r="U781" s="259" t="str">
        <f>IF(VLOOKUP(A781,타입입력,18,0)="",",",VLOOKUP(A781,타입입력,18,0))</f>
        <v>,</v>
      </c>
      <c r="V781" s="256" t="str">
        <f>IF(VLOOKUP(A781,타입입력,20,0)="",",",VLOOKUP(A781,타입입력,20,0))</f>
        <v>,</v>
      </c>
      <c r="W781" s="256" t="str">
        <f>IF(VLOOKUP(A781,타입입력,21,0)="",",",VLOOKUP(A781,타입입력,21,0))</f>
        <v>,</v>
      </c>
      <c r="X781" s="256" t="str">
        <f>IF(VLOOKUP(A781,타입입력,23,0)="",",",VLOOKUP(A781,타입입력,23,0))</f>
        <v>,</v>
      </c>
      <c r="Y781" s="256"/>
      <c r="Z781" s="260" t="str">
        <f>IF(VLOOKUP(A781,타입입력,22,0)="",",",VLOOKUP(A781,타입입력,22,0))</f>
        <v>,</v>
      </c>
    </row>
    <row r="782" spans="1:27" ht="34.5" customHeight="1">
      <c r="A782" s="262"/>
      <c r="B782" s="433">
        <f>VLOOKUP(A781,타입입력,2,0)</f>
        <v>0</v>
      </c>
      <c r="C782" s="434"/>
      <c r="D782" s="435" t="str">
        <f>CONCATENATE(B781,C781,D781,E781,S781,T781)</f>
        <v>0인승0층,,</v>
      </c>
      <c r="E782" s="435"/>
      <c r="F782" s="263"/>
      <c r="G782" s="263" t="str">
        <f>CONCATENATE(B781,C781)</f>
        <v>0인승</v>
      </c>
      <c r="H782" s="263"/>
      <c r="I782" s="263" t="str">
        <f>MID(I781,3,1)</f>
        <v/>
      </c>
      <c r="J782" s="263"/>
      <c r="K782" s="263" t="str">
        <f>CONCATENATE(D781,E781)</f>
        <v>0층</v>
      </c>
      <c r="L782" s="263"/>
      <c r="M782" s="263"/>
      <c r="N782" s="263"/>
      <c r="O782" s="263"/>
      <c r="P782" s="263"/>
      <c r="Q782" s="263"/>
      <c r="R782" s="263"/>
      <c r="S782" s="263"/>
      <c r="T782" s="263" t="str">
        <f>CONCATENATE(B781,C781,D781,E781,S781)</f>
        <v>0인승0층,</v>
      </c>
      <c r="U782" s="263" t="str">
        <f>CONCATENATE(D781,E781)</f>
        <v>0층</v>
      </c>
      <c r="V782" s="264"/>
      <c r="W782" s="264"/>
      <c r="X782" s="264"/>
      <c r="Y782" s="265" t="e">
        <f>IF(MID(S781,4,1)="m",VALUE(CONCATENATE(B781,LEFT(S781,3))),VALUE(CONCATENATE(B781,LEFT(S781,2))))</f>
        <v>#VALUE!</v>
      </c>
      <c r="Z782" s="266" t="str">
        <f>CONCATENATE(B781,C781,D781,E781)</f>
        <v>0인승0층</v>
      </c>
    </row>
    <row r="783" spans="1:27" ht="34.5" customHeight="1">
      <c r="A783" s="269"/>
      <c r="B783" s="424" t="s">
        <v>1695</v>
      </c>
      <c r="C783" s="425"/>
      <c r="D783" s="426" t="str">
        <f>CONCATENATE(B781,C781,D781,E781)</f>
        <v>0인승0층</v>
      </c>
      <c r="E783" s="426"/>
      <c r="F783" s="270"/>
      <c r="G783" s="271"/>
      <c r="H783" s="270"/>
      <c r="I783" s="270" t="s">
        <v>1696</v>
      </c>
      <c r="J783" s="270"/>
      <c r="K783" s="270"/>
      <c r="L783" s="270"/>
      <c r="M783" s="270"/>
      <c r="N783" s="270"/>
      <c r="O783" s="270" t="str">
        <f>B781&amp;C781&amp;O781</f>
        <v>0인승,</v>
      </c>
      <c r="P783" s="270"/>
      <c r="Q783" s="270"/>
      <c r="R783" s="270"/>
      <c r="S783" s="270"/>
      <c r="T783" s="427" t="s">
        <v>1698</v>
      </c>
      <c r="U783" s="427"/>
      <c r="V783" s="427"/>
      <c r="W783" s="427"/>
      <c r="X783" s="427"/>
      <c r="Y783" s="428"/>
      <c r="Z783" s="429"/>
    </row>
    <row r="784" spans="1:27" ht="34.5" customHeight="1">
      <c r="A784" s="269"/>
      <c r="B784" s="430" t="s">
        <v>1700</v>
      </c>
      <c r="C784" s="431"/>
      <c r="D784" s="432" t="str">
        <f>"본체"&amp;IF(M781="기계실무","("&amp;M781&amp;")","")</f>
        <v>본체</v>
      </c>
      <c r="E784" s="432"/>
      <c r="F784" s="272"/>
      <c r="G784" s="273" t="str">
        <f>G781</f>
        <v>,</v>
      </c>
      <c r="H784" s="272"/>
      <c r="I784" s="273" t="str">
        <f>I781</f>
        <v>,</v>
      </c>
      <c r="J784" s="272"/>
      <c r="K784" s="273" t="str">
        <f>K781</f>
        <v>,</v>
      </c>
      <c r="L784" s="272"/>
      <c r="M784" s="272"/>
      <c r="N784" s="272"/>
      <c r="O784" s="272"/>
      <c r="P784" s="272"/>
      <c r="Q784" s="272"/>
      <c r="R784" s="272"/>
      <c r="S784" s="272" t="s">
        <v>1702</v>
      </c>
      <c r="T784" s="272" t="str">
        <f>"본체"&amp;"("&amp;M781&amp;")"</f>
        <v>본체(,)</v>
      </c>
      <c r="U784" s="272" t="s">
        <v>1703</v>
      </c>
      <c r="V784" s="272" t="s">
        <v>1704</v>
      </c>
      <c r="W784" s="273" t="s">
        <v>1643</v>
      </c>
      <c r="X784" s="273" t="str">
        <f>I781</f>
        <v>,</v>
      </c>
      <c r="Y784" s="274" t="s">
        <v>1706</v>
      </c>
      <c r="Z784" s="275" t="s">
        <v>1702</v>
      </c>
    </row>
    <row r="785" spans="1:27" ht="34.5" customHeight="1">
      <c r="A785" s="269"/>
      <c r="B785" s="417" t="s">
        <v>1708</v>
      </c>
      <c r="C785" s="418"/>
      <c r="D785" s="419" t="e">
        <f>IF(M781="기계실무",VLOOKUP(D782,'[12]제조원가(기계실무)'!A$6:L$1103,4,0),VLOOKUP(D782,'[12]제조원가(기계실유)'!A$7:L$1104,4,0))+IF(O781=",",0,VLOOKUP(O781,[12]특수단가!$A$6:$H$20,8,))+IF(Q781=",",0,VLOOKUP(Q781,[12]특수단가!$A$6:$H$20,8,))+IF(U781=",",0,([12]특수단가!$H$11*(U781+1)))+IF(V781=",",0,VLOOKUP(B781,[12]특수단가!$A$12:$H$17,8,))+IF(W781=",",0,VLOOKUP(W781,[12]특수단가!$A$6:$H$20,8,))+IF(X781=",",0,VLOOKUP(X781,[12]특수단가!$A$6:$H$20,8,))</f>
        <v>#N/A</v>
      </c>
      <c r="E785" s="419"/>
      <c r="F785" s="277"/>
      <c r="G785" s="277" t="str">
        <f>IF(G781=",","",HLOOKUP(G782,'[12]제조원가(트렁크)'!$F$5:$K$18,6,0))</f>
        <v/>
      </c>
      <c r="H785" s="277"/>
      <c r="I785" s="277" t="str">
        <f>IF(I781=",","",HLOOKUP(G782,'[12]제조원가(지하층)'!F$5:K$18,6,0)*I782)</f>
        <v/>
      </c>
      <c r="J785" s="277"/>
      <c r="K785" s="277" t="str">
        <f>IF(K781=",","",VLOOKUP(K782,'[12]제조원가(병렬)'!A$6:M$46,3,0))</f>
        <v/>
      </c>
      <c r="L785" s="277"/>
      <c r="M785" s="277"/>
      <c r="N785" s="277"/>
      <c r="O785" s="277"/>
      <c r="P785" s="277"/>
      <c r="Q785" s="277"/>
      <c r="R785" s="277"/>
      <c r="S785" s="277" t="e">
        <f t="shared" ref="S785:S798" si="78">TRUNC(SUM(D785:Q785))</f>
        <v>#N/A</v>
      </c>
      <c r="T785" s="277" t="e">
        <f>VLOOKUP(T782,'[12]원가집계(설치)'!A$6:V$572,4,0)</f>
        <v>#N/A</v>
      </c>
      <c r="U785" s="277" t="e">
        <f>VLOOKUP(U782,'[12]설치원가(CCTV)'!B$6:U$48,4,0)</f>
        <v>#N/A</v>
      </c>
      <c r="V785" s="278"/>
      <c r="W785" s="297" t="str">
        <f>IF(K781=",","",VLOOKUP(K782,'[12]설치원가(병렬)'!B$6:U$46,4,0))</f>
        <v/>
      </c>
      <c r="X785" s="277" t="str">
        <f>IF(I781=",","",HLOOKUP(G782,'[12]설치원가(지하)'!$F$5:$K$26,6,0)*I782)</f>
        <v/>
      </c>
      <c r="Y785" s="279" t="str">
        <f>IFERROR(HLOOKUP(Y782,'[12]설치원가(자동구출운전장치)'!$P$3:$Y$17,2,0),"")</f>
        <v/>
      </c>
      <c r="Z785" s="280" t="e">
        <f t="shared" ref="Z785:Z798" si="79">TRUNC(SUM(T785:Y785))</f>
        <v>#N/A</v>
      </c>
    </row>
    <row r="786" spans="1:27" ht="34.5" customHeight="1">
      <c r="A786" s="269"/>
      <c r="B786" s="417" t="s">
        <v>66</v>
      </c>
      <c r="C786" s="418"/>
      <c r="D786" s="419" t="e">
        <f>IF(M781="기계실무",VLOOKUP(D782,'[12]제조원가(기계실무)'!A$6:L$1103,5,0),VLOOKUP(D782,'[12]제조원가(기계실유)'!A$7:L$1104,5,0))</f>
        <v>#N/A</v>
      </c>
      <c r="E786" s="419"/>
      <c r="F786" s="277"/>
      <c r="G786" s="277" t="str">
        <f>IF(G781=",","",HLOOKUP(G782,'[12]제조원가(트렁크)'!$F$5:$K$18,7,0))</f>
        <v/>
      </c>
      <c r="H786" s="277"/>
      <c r="I786" s="277" t="str">
        <f>IF(I781=",","",HLOOKUP(G782,'[12]제조원가(지하층)'!F$5:K$18,7,0)*I782)</f>
        <v/>
      </c>
      <c r="J786" s="277"/>
      <c r="K786" s="277" t="str">
        <f>IF(K781=",","",VLOOKUP(K782,'[12]제조원가(병렬)'!A$6:M$46,6,0))</f>
        <v/>
      </c>
      <c r="L786" s="277"/>
      <c r="M786" s="277"/>
      <c r="N786" s="277"/>
      <c r="O786" s="277"/>
      <c r="P786" s="277"/>
      <c r="Q786" s="277"/>
      <c r="R786" s="277"/>
      <c r="S786" s="277" t="e">
        <f t="shared" si="78"/>
        <v>#N/A</v>
      </c>
      <c r="T786" s="277" t="e">
        <f>VLOOKUP(T782,'[12]원가집계(설치)'!A$6:V$572,5,0)</f>
        <v>#N/A</v>
      </c>
      <c r="U786" s="277" t="e">
        <f>VLOOKUP(U782,'[12]설치원가(CCTV)'!B$6:U$48,5,0)</f>
        <v>#N/A</v>
      </c>
      <c r="V786" s="277" t="str">
        <f>IF(G781=",","",HLOOKUP(G782,'[12]설치원가(트렁크)'!$F$5:$K$26,7,0))</f>
        <v/>
      </c>
      <c r="W786" s="297" t="str">
        <f>IF(K781=",","",VLOOKUP(K782,'[12]설치원가(병렬)'!B$6:U$46,5,0))</f>
        <v/>
      </c>
      <c r="X786" s="277" t="str">
        <f>IF(I781=",","",HLOOKUP(G782,'[12]설치원가(지하)'!$F$5:$K$26,7,0)*I782)</f>
        <v/>
      </c>
      <c r="Y786" s="279" t="str">
        <f>IFERROR(HLOOKUP(Y782,'[12]설치원가(자동구출운전장치)'!$P$3:$Y$17,3,0),"")</f>
        <v/>
      </c>
      <c r="Z786" s="280" t="e">
        <f t="shared" si="79"/>
        <v>#N/A</v>
      </c>
    </row>
    <row r="787" spans="1:27" ht="34.5" customHeight="1">
      <c r="A787" s="269"/>
      <c r="B787" s="417" t="s">
        <v>68</v>
      </c>
      <c r="C787" s="418"/>
      <c r="D787" s="419" t="e">
        <f>IF(M781="기계실무",VLOOKUP(D782,'[12]제조원가(기계실무)'!A$6:L$1103,6,0),VLOOKUP(D782,'[12]제조원가(기계실유)'!A$7:L$1104,6,0))</f>
        <v>#N/A</v>
      </c>
      <c r="E787" s="419"/>
      <c r="F787" s="277"/>
      <c r="G787" s="277" t="str">
        <f>IF(G781=",","",HLOOKUP(G782,'[12]제조원가(트렁크)'!$F$5:$K$18,8,0))</f>
        <v/>
      </c>
      <c r="H787" s="277"/>
      <c r="I787" s="277" t="str">
        <f>IF(I781=",","",HLOOKUP(G782,'[12]제조원가(지하층)'!F$5:K$18,8,0)*I782)</f>
        <v/>
      </c>
      <c r="J787" s="277"/>
      <c r="K787" s="277" t="str">
        <f>IF(K781=",","",VLOOKUP(K782,'[12]제조원가(병렬)'!A$6:M$46,7,0))</f>
        <v/>
      </c>
      <c r="L787" s="277"/>
      <c r="M787" s="277"/>
      <c r="N787" s="277"/>
      <c r="O787" s="277"/>
      <c r="P787" s="277"/>
      <c r="Q787" s="277"/>
      <c r="R787" s="277"/>
      <c r="S787" s="277" t="e">
        <f t="shared" si="78"/>
        <v>#N/A</v>
      </c>
      <c r="T787" s="277" t="e">
        <f>VLOOKUP(T782,'[12]원가집계(설치)'!A$6:V$572,6,0)</f>
        <v>#N/A</v>
      </c>
      <c r="U787" s="277" t="e">
        <f>VLOOKUP(U782,'[12]설치원가(CCTV)'!B$6:U$48,6,0)</f>
        <v>#N/A</v>
      </c>
      <c r="V787" s="277" t="str">
        <f>IF(G781=",","",HLOOKUP(G782,'[12]설치원가(트렁크)'!$F$5:$K$26,8,0))</f>
        <v/>
      </c>
      <c r="W787" s="297" t="str">
        <f>IF(K781=",","",VLOOKUP(K782,'[12]설치원가(병렬)'!B$6:U$46,6,0))</f>
        <v/>
      </c>
      <c r="X787" s="277" t="str">
        <f>IF(I781=",","",HLOOKUP(G782,'[12]설치원가(지하)'!$F$5:$K$26,8,0)*I782)</f>
        <v/>
      </c>
      <c r="Y787" s="279" t="str">
        <f>IFERROR(HLOOKUP(Y782,'[12]설치원가(자동구출운전장치)'!$P$3:$Y$17,4,0),"")</f>
        <v/>
      </c>
      <c r="Z787" s="280" t="e">
        <f t="shared" si="79"/>
        <v>#N/A</v>
      </c>
    </row>
    <row r="788" spans="1:27" ht="34.5" customHeight="1">
      <c r="A788" s="269"/>
      <c r="B788" s="417" t="s">
        <v>1712</v>
      </c>
      <c r="C788" s="284" t="s">
        <v>1713</v>
      </c>
      <c r="D788" s="419"/>
      <c r="E788" s="419"/>
      <c r="F788" s="277"/>
      <c r="G788" s="285"/>
      <c r="H788" s="277"/>
      <c r="I788" s="285"/>
      <c r="J788" s="277"/>
      <c r="K788" s="285"/>
      <c r="L788" s="277"/>
      <c r="M788" s="277"/>
      <c r="N788" s="277"/>
      <c r="O788" s="277"/>
      <c r="P788" s="277"/>
      <c r="Q788" s="277"/>
      <c r="R788" s="277"/>
      <c r="S788" s="277">
        <f t="shared" si="78"/>
        <v>0</v>
      </c>
      <c r="T788" s="277" t="e">
        <f>VLOOKUP(T782,'[12]원가집계(설치)'!A$6:V$572,8,0)</f>
        <v>#N/A</v>
      </c>
      <c r="U788" s="277" t="e">
        <f>VLOOKUP(U782,'[12]설치원가(CCTV)'!B$6:U$48,8,0)</f>
        <v>#N/A</v>
      </c>
      <c r="V788" s="277" t="str">
        <f>IF(G781=",","",HLOOKUP(G782,'[12]설치원가(트렁크)'!$F$5:$K$26,11,0))</f>
        <v/>
      </c>
      <c r="W788" s="297" t="str">
        <f>IF(K781=",","",VLOOKUP(K782,'[12]설치원가(병렬)'!B$6:U$46,8,0))</f>
        <v/>
      </c>
      <c r="X788" s="277" t="str">
        <f>IF(I781=",","",HLOOKUP(G782,'[12]설치원가(지하)'!$F$5:$K$26,11,0)*I782)</f>
        <v/>
      </c>
      <c r="Y788" s="279" t="str">
        <f>IFERROR(HLOOKUP(Y782,'[12]설치원가(자동구출운전장치)'!$P$3:$Y$17,5,0),"")</f>
        <v/>
      </c>
      <c r="Z788" s="280" t="e">
        <f t="shared" si="79"/>
        <v>#N/A</v>
      </c>
    </row>
    <row r="789" spans="1:27" ht="34.5" customHeight="1">
      <c r="A789" s="269"/>
      <c r="B789" s="417"/>
      <c r="C789" s="284" t="s">
        <v>1715</v>
      </c>
      <c r="D789" s="419"/>
      <c r="E789" s="419"/>
      <c r="F789" s="277"/>
      <c r="G789" s="277"/>
      <c r="H789" s="277"/>
      <c r="I789" s="277"/>
      <c r="J789" s="277"/>
      <c r="K789" s="277"/>
      <c r="L789" s="277"/>
      <c r="M789" s="277"/>
      <c r="N789" s="277"/>
      <c r="O789" s="277"/>
      <c r="P789" s="277"/>
      <c r="Q789" s="277"/>
      <c r="R789" s="277"/>
      <c r="S789" s="277">
        <f t="shared" si="78"/>
        <v>0</v>
      </c>
      <c r="T789" s="277" t="e">
        <f>VLOOKUP(T782,'[12]원가집계(설치)'!A$6:V$572,9,0)</f>
        <v>#N/A</v>
      </c>
      <c r="U789" s="277" t="e">
        <f>VLOOKUP(U782,'[12]설치원가(CCTV)'!B$6:U$48,9,0)</f>
        <v>#N/A</v>
      </c>
      <c r="V789" s="277" t="str">
        <f>IF(G781=",","",HLOOKUP(G782,'[12]설치원가(트렁크)'!$F$5:$K$26,12,0))</f>
        <v/>
      </c>
      <c r="W789" s="297" t="str">
        <f>IF(K781=",","",VLOOKUP(K782,'[12]설치원가(병렬)'!B$6:U$46,9,0))</f>
        <v/>
      </c>
      <c r="X789" s="277" t="str">
        <f>IF(I781=",","",HLOOKUP(G782,'[12]설치원가(지하)'!$F$5:$K$26,12,0)*I782)</f>
        <v/>
      </c>
      <c r="Y789" s="279" t="str">
        <f>IFERROR(HLOOKUP(Y782,'[12]설치원가(자동구출운전장치)'!$P$3:$Y$17,6,0),"")</f>
        <v/>
      </c>
      <c r="Z789" s="280" t="e">
        <f t="shared" si="79"/>
        <v>#N/A</v>
      </c>
    </row>
    <row r="790" spans="1:27" ht="34.5" customHeight="1">
      <c r="A790" s="269"/>
      <c r="B790" s="417"/>
      <c r="C790" s="284" t="s">
        <v>1716</v>
      </c>
      <c r="D790" s="419"/>
      <c r="E790" s="419"/>
      <c r="F790" s="277"/>
      <c r="G790" s="277"/>
      <c r="H790" s="277"/>
      <c r="I790" s="277"/>
      <c r="J790" s="277"/>
      <c r="K790" s="277"/>
      <c r="L790" s="277"/>
      <c r="M790" s="277"/>
      <c r="N790" s="277"/>
      <c r="O790" s="277"/>
      <c r="P790" s="277"/>
      <c r="Q790" s="277"/>
      <c r="R790" s="277"/>
      <c r="S790" s="277">
        <f t="shared" si="78"/>
        <v>0</v>
      </c>
      <c r="T790" s="277" t="e">
        <f>VLOOKUP(T782,'[12]원가집계(설치)'!A$6:V$572,10,0)</f>
        <v>#N/A</v>
      </c>
      <c r="U790" s="277" t="e">
        <f>VLOOKUP(U782,'[12]설치원가(CCTV)'!B$6:U$48,10,0)</f>
        <v>#N/A</v>
      </c>
      <c r="V790" s="277" t="str">
        <f>IF(G781=",","",HLOOKUP(G782,'[12]설치원가(트렁크)'!$F$5:$K$26,13,0))</f>
        <v/>
      </c>
      <c r="W790" s="297" t="str">
        <f>IF(K781=",","",VLOOKUP(K782,'[12]설치원가(병렬)'!B$6:U$46,10,0))</f>
        <v/>
      </c>
      <c r="X790" s="277" t="str">
        <f>IF(I781=",","",HLOOKUP(G782,'[12]설치원가(지하)'!$F$5:$K$26,13,0)*I782)</f>
        <v/>
      </c>
      <c r="Y790" s="279" t="str">
        <f>IFERROR(HLOOKUP(Y782,'[12]설치원가(자동구출운전장치)'!$P$3:$Y$17,7,0),"")</f>
        <v/>
      </c>
      <c r="Z790" s="280" t="e">
        <f t="shared" si="79"/>
        <v>#N/A</v>
      </c>
    </row>
    <row r="791" spans="1:27" ht="34.5" customHeight="1">
      <c r="A791" s="269"/>
      <c r="B791" s="417"/>
      <c r="C791" s="284" t="s">
        <v>1718</v>
      </c>
      <c r="D791" s="419"/>
      <c r="E791" s="419"/>
      <c r="F791" s="277"/>
      <c r="G791" s="277"/>
      <c r="H791" s="277"/>
      <c r="I791" s="277"/>
      <c r="J791" s="277"/>
      <c r="K791" s="277"/>
      <c r="L791" s="277"/>
      <c r="M791" s="277"/>
      <c r="N791" s="277"/>
      <c r="O791" s="277"/>
      <c r="P791" s="277"/>
      <c r="Q791" s="277"/>
      <c r="R791" s="277"/>
      <c r="S791" s="277">
        <f t="shared" si="78"/>
        <v>0</v>
      </c>
      <c r="T791" s="277" t="e">
        <f>VLOOKUP(T782,'[12]원가집계(설치)'!A$6:V$572,11,0)</f>
        <v>#N/A</v>
      </c>
      <c r="U791" s="277" t="e">
        <f>VLOOKUP(U782,'[12]설치원가(CCTV)'!B$6:U$48,11,0)</f>
        <v>#N/A</v>
      </c>
      <c r="V791" s="277" t="str">
        <f>IF(G781=",","",HLOOKUP(G782,'[12]설치원가(트렁크)'!$F$5:$K$26,14,0))</f>
        <v/>
      </c>
      <c r="W791" s="297" t="str">
        <f>IF(K781=",","",VLOOKUP(K782,'[12]설치원가(병렬)'!B$6:U$46,11,0))</f>
        <v/>
      </c>
      <c r="X791" s="277" t="str">
        <f>IF(I781=",","",HLOOKUP(G782,'[12]설치원가(지하)'!$F$5:$K$26,14,0)*I782)</f>
        <v/>
      </c>
      <c r="Y791" s="279" t="str">
        <f>IFERROR(HLOOKUP(Y782,'[12]설치원가(자동구출운전장치)'!$P$3:$Y$17,8,0),"")</f>
        <v/>
      </c>
      <c r="Z791" s="280" t="e">
        <f t="shared" si="79"/>
        <v>#N/A</v>
      </c>
    </row>
    <row r="792" spans="1:27" ht="34.5" customHeight="1">
      <c r="A792" s="269"/>
      <c r="B792" s="417"/>
      <c r="C792" s="284" t="s">
        <v>1720</v>
      </c>
      <c r="D792" s="419"/>
      <c r="E792" s="419"/>
      <c r="F792" s="277"/>
      <c r="G792" s="277"/>
      <c r="H792" s="277"/>
      <c r="I792" s="277"/>
      <c r="J792" s="277"/>
      <c r="K792" s="277"/>
      <c r="L792" s="277"/>
      <c r="M792" s="277"/>
      <c r="N792" s="277"/>
      <c r="O792" s="277"/>
      <c r="P792" s="277"/>
      <c r="Q792" s="277"/>
      <c r="R792" s="277"/>
      <c r="S792" s="277">
        <f t="shared" si="78"/>
        <v>0</v>
      </c>
      <c r="T792" s="277" t="e">
        <f>VLOOKUP(T782,'[12]원가집계(설치)'!A$6:V$572,12,0)</f>
        <v>#N/A</v>
      </c>
      <c r="U792" s="277" t="e">
        <f>VLOOKUP(U782,'[12]설치원가(CCTV)'!B$6:U$48,12,0)</f>
        <v>#N/A</v>
      </c>
      <c r="V792" s="277" t="str">
        <f>IF(G781=",","",HLOOKUP(G782,'[12]설치원가(트렁크)'!$F$5:$K$26,15,0))</f>
        <v/>
      </c>
      <c r="W792" s="297" t="str">
        <f>IF(K781=",","",VLOOKUP(K782,'[12]설치원가(병렬)'!B$6:U$46,12,0))</f>
        <v/>
      </c>
      <c r="X792" s="277" t="str">
        <f>IF(I781=",","",HLOOKUP(G782,'[12]설치원가(지하)'!$F$5:$K$26,15,0)*I782)</f>
        <v/>
      </c>
      <c r="Y792" s="279" t="str">
        <f>IFERROR(HLOOKUP(Y782,'[12]설치원가(자동구출운전장치)'!$P$3:$Y$17,9,0),"")</f>
        <v/>
      </c>
      <c r="Z792" s="280" t="e">
        <f t="shared" si="79"/>
        <v>#N/A</v>
      </c>
    </row>
    <row r="793" spans="1:27" ht="34.5" customHeight="1">
      <c r="A793" s="269"/>
      <c r="B793" s="417"/>
      <c r="C793" s="284" t="s">
        <v>1722</v>
      </c>
      <c r="D793" s="419"/>
      <c r="E793" s="419"/>
      <c r="F793" s="287"/>
      <c r="G793" s="277"/>
      <c r="H793" s="277"/>
      <c r="I793" s="277"/>
      <c r="J793" s="277"/>
      <c r="K793" s="277"/>
      <c r="L793" s="277"/>
      <c r="M793" s="277"/>
      <c r="N793" s="277"/>
      <c r="O793" s="277"/>
      <c r="P793" s="277"/>
      <c r="Q793" s="277"/>
      <c r="R793" s="277"/>
      <c r="S793" s="277">
        <f t="shared" si="78"/>
        <v>0</v>
      </c>
      <c r="T793" s="277" t="e">
        <f>VLOOKUP(T782,'[12]원가집계(설치)'!A$6:V$572,13,0)</f>
        <v>#N/A</v>
      </c>
      <c r="U793" s="277" t="e">
        <f>VLOOKUP(U782,'[12]설치원가(CCTV)'!B$6:U$48,13,0)</f>
        <v>#N/A</v>
      </c>
      <c r="V793" s="277" t="str">
        <f>IF(G781=",","",HLOOKUP(G782,'[12]설치원가(트렁크)'!$F$5:$K$26,16,0))</f>
        <v/>
      </c>
      <c r="W793" s="297" t="str">
        <f>IF(K781=",","",VLOOKUP(K782,'[12]설치원가(병렬)'!B$6:U$46,13,0))</f>
        <v/>
      </c>
      <c r="X793" s="277" t="str">
        <f>IF(I781=",","",HLOOKUP(G782,'[12]설치원가(지하)'!$F$5:$K$26,16,0)*I782)</f>
        <v/>
      </c>
      <c r="Y793" s="279" t="str">
        <f>IFERROR(HLOOKUP(Y782,'[12]설치원가(자동구출운전장치)'!$P$3:$Y$17,10,0),"")</f>
        <v/>
      </c>
      <c r="Z793" s="280" t="e">
        <f t="shared" si="79"/>
        <v>#N/A</v>
      </c>
    </row>
    <row r="794" spans="1:27" ht="34.5" customHeight="1">
      <c r="A794" s="269"/>
      <c r="B794" s="417"/>
      <c r="C794" s="284" t="s">
        <v>1724</v>
      </c>
      <c r="D794" s="419"/>
      <c r="E794" s="419"/>
      <c r="F794" s="277"/>
      <c r="G794" s="277"/>
      <c r="H794" s="277"/>
      <c r="I794" s="277"/>
      <c r="J794" s="277"/>
      <c r="K794" s="277"/>
      <c r="L794" s="277"/>
      <c r="M794" s="277"/>
      <c r="N794" s="277"/>
      <c r="O794" s="277"/>
      <c r="P794" s="277"/>
      <c r="Q794" s="277"/>
      <c r="R794" s="277"/>
      <c r="S794" s="277">
        <f t="shared" si="78"/>
        <v>0</v>
      </c>
      <c r="T794" s="277" t="e">
        <f>VLOOKUP(T782,'[12]원가집계(설치)'!A$6:V$572,14,0)</f>
        <v>#N/A</v>
      </c>
      <c r="U794" s="277" t="e">
        <f>VLOOKUP(U782,'[12]설치원가(CCTV)'!B$6:U$48,14,0)</f>
        <v>#N/A</v>
      </c>
      <c r="V794" s="277" t="str">
        <f>IF(G781=",","",HLOOKUP(G782,'[12]설치원가(트렁크)'!$F$5:$K$26,17,0))</f>
        <v/>
      </c>
      <c r="W794" s="297" t="str">
        <f>IF(K781=",","",VLOOKUP(K782,'[12]설치원가(병렬)'!B$6:U$46,14,0))</f>
        <v/>
      </c>
      <c r="X794" s="277" t="str">
        <f>IF(I781=",","",HLOOKUP(G782,'[12]설치원가(지하)'!$F$5:$K$26,17,0)*I782)</f>
        <v/>
      </c>
      <c r="Y794" s="279" t="str">
        <f>IFERROR(HLOOKUP(Y782,'[12]설치원가(자동구출운전장치)'!$P$3:$Y$17,11,0),"")</f>
        <v/>
      </c>
      <c r="Z794" s="280" t="e">
        <f t="shared" si="79"/>
        <v>#N/A</v>
      </c>
    </row>
    <row r="795" spans="1:27" ht="34.5" customHeight="1">
      <c r="A795" s="269"/>
      <c r="B795" s="417"/>
      <c r="C795" s="284" t="s">
        <v>1726</v>
      </c>
      <c r="D795" s="419"/>
      <c r="E795" s="419"/>
      <c r="F795" s="277"/>
      <c r="G795" s="277"/>
      <c r="H795" s="277"/>
      <c r="I795" s="277"/>
      <c r="J795" s="277"/>
      <c r="K795" s="277"/>
      <c r="L795" s="277"/>
      <c r="M795" s="277"/>
      <c r="N795" s="277"/>
      <c r="O795" s="277"/>
      <c r="P795" s="277"/>
      <c r="Q795" s="277"/>
      <c r="R795" s="277"/>
      <c r="S795" s="277">
        <f t="shared" si="78"/>
        <v>0</v>
      </c>
      <c r="T795" s="277" t="e">
        <f>VLOOKUP(T782,'[12]원가집계(설치)'!A$6:V$572,15,0)</f>
        <v>#N/A</v>
      </c>
      <c r="U795" s="277" t="e">
        <f>VLOOKUP(U782,'[12]설치원가(CCTV)'!B$6:U$48,15,0)</f>
        <v>#N/A</v>
      </c>
      <c r="V795" s="277" t="str">
        <f>IF(G781=",","",HLOOKUP(G782,'[12]설치원가(트렁크)'!$F$5:$K$26,10,0))</f>
        <v/>
      </c>
      <c r="W795" s="297" t="str">
        <f>IF(K781=",","",VLOOKUP(K782,'[12]설치원가(병렬)'!B$6:U$46,15,0))</f>
        <v/>
      </c>
      <c r="X795" s="277" t="str">
        <f>IF(I781=",","",HLOOKUP(G782,'[12]설치원가(지하)'!$F$5:$K$26,10,0)*I782)</f>
        <v/>
      </c>
      <c r="Y795" s="279" t="str">
        <f>IFERROR(HLOOKUP(Y782,'[12]설치원가(자동구출운전장치)'!$P$3:$Y$17,12,0),"")</f>
        <v/>
      </c>
      <c r="Z795" s="280" t="e">
        <f t="shared" si="79"/>
        <v>#N/A</v>
      </c>
    </row>
    <row r="796" spans="1:27" ht="34.5" customHeight="1">
      <c r="A796" s="269"/>
      <c r="B796" s="417" t="s">
        <v>1728</v>
      </c>
      <c r="C796" s="418"/>
      <c r="D796" s="419" t="e">
        <f>IF(M781="기계실무",VLOOKUP(D782,'[12]제조원가(기계실무)'!A$6:L$1103,8,0),VLOOKUP(D782,'[12]제조원가(기계실유)'!A$7:L$1104,8,0))</f>
        <v>#N/A</v>
      </c>
      <c r="E796" s="419"/>
      <c r="F796" s="277"/>
      <c r="G796" s="277" t="str">
        <f>IF(G781=",","",HLOOKUP(G782,'[12]제조원가(트렁크)'!$F$5:$K$18,11,0))</f>
        <v/>
      </c>
      <c r="H796" s="277"/>
      <c r="I796" s="277" t="str">
        <f>IF(I781=",","",HLOOKUP(G782,'[12]제조원가(지하층)'!F$5:K$18,10,0)*I782)</f>
        <v/>
      </c>
      <c r="J796" s="277"/>
      <c r="K796" s="277" t="str">
        <f>IF(K781=",","",VLOOKUP(K782,'[12]제조원가(병렬)'!A$6:M$46,9,0))</f>
        <v/>
      </c>
      <c r="L796" s="277"/>
      <c r="M796" s="277"/>
      <c r="N796" s="277"/>
      <c r="O796" s="277"/>
      <c r="P796" s="277"/>
      <c r="Q796" s="277"/>
      <c r="R796" s="277"/>
      <c r="S796" s="277" t="e">
        <f t="shared" si="78"/>
        <v>#N/A</v>
      </c>
      <c r="T796" s="288" t="e">
        <f>SUM(T788:T795)</f>
        <v>#N/A</v>
      </c>
      <c r="U796" s="288" t="e">
        <f>SUM(U788:U795)</f>
        <v>#N/A</v>
      </c>
      <c r="V796" s="288">
        <f>SUM(V788:V795)</f>
        <v>0</v>
      </c>
      <c r="W796" s="288">
        <f>SUM(W788:W795)</f>
        <v>0</v>
      </c>
      <c r="X796" s="288">
        <f>SUM(X788:X795)</f>
        <v>0</v>
      </c>
      <c r="Y796" s="279" t="str">
        <f>IFERROR(HLOOKUP(Y782,'[12]설치원가(자동구출운전장치)'!$P$3:$Y$17,13,0),"")</f>
        <v/>
      </c>
      <c r="Z796" s="280" t="e">
        <f t="shared" si="79"/>
        <v>#N/A</v>
      </c>
    </row>
    <row r="797" spans="1:27" ht="34.5" customHeight="1">
      <c r="A797" s="269"/>
      <c r="B797" s="417" t="s">
        <v>1730</v>
      </c>
      <c r="C797" s="418"/>
      <c r="D797" s="419" t="e">
        <f>IF(M781="기계실무",VLOOKUP(D782,'[12]제조원가(기계실무)'!A$6:L$1103,10,0),VLOOKUP(D782,'[12]제조원가(기계실유)'!A$7:L$1104,10,0))</f>
        <v>#N/A</v>
      </c>
      <c r="E797" s="419"/>
      <c r="F797" s="277"/>
      <c r="G797" s="277" t="str">
        <f>IF(G781=",","",HLOOKUP(G782,'[12]제조원가(트렁크)'!$F$5:$K$18,12,0))</f>
        <v/>
      </c>
      <c r="H797" s="277"/>
      <c r="I797" s="277" t="str">
        <f>IF(I781=",","",HLOOKUP(G782,'[12]제조원가(지하층)'!F$5:K$18,12,0)*I782)</f>
        <v/>
      </c>
      <c r="J797" s="277"/>
      <c r="K797" s="277" t="str">
        <f>IF(K781=",","",VLOOKUP(K782,'[12]제조원가(병렬)'!A$6:M$46,11,0))</f>
        <v/>
      </c>
      <c r="L797" s="277"/>
      <c r="M797" s="277"/>
      <c r="N797" s="277"/>
      <c r="O797" s="277"/>
      <c r="P797" s="277"/>
      <c r="Q797" s="277"/>
      <c r="R797" s="277"/>
      <c r="S797" s="277" t="e">
        <f t="shared" si="78"/>
        <v>#N/A</v>
      </c>
      <c r="T797" s="277" t="e">
        <f>VLOOKUP(T782,'[12]원가집계(설치)'!A$6:V$572,18,0)</f>
        <v>#N/A</v>
      </c>
      <c r="U797" s="277" t="e">
        <f>VLOOKUP(U782,'[12]설치원가(CCTV)'!B$6:U$48,18,0)</f>
        <v>#N/A</v>
      </c>
      <c r="V797" s="277" t="str">
        <f>IF(G781=",","",HLOOKUP(G782,'[12]설치원가(트렁크)'!$F$5:$K$26,20,0))</f>
        <v/>
      </c>
      <c r="W797" s="297" t="str">
        <f>IF(K781=",","",VLOOKUP(K782,'[12]설치원가(병렬)'!B$6:U$46,18,0))</f>
        <v/>
      </c>
      <c r="X797" s="277" t="str">
        <f>IF(I781=",","",HLOOKUP(G782,'[12]설치원가(지하)'!$F$5:$K$26,20,0)*I782)</f>
        <v/>
      </c>
      <c r="Y797" s="279" t="str">
        <f>IFERROR(HLOOKUP(Y782,'[12]설치원가(자동구출운전장치)'!$P$3:$Y$17,14,0),"")</f>
        <v/>
      </c>
      <c r="Z797" s="280" t="e">
        <f t="shared" si="79"/>
        <v>#N/A</v>
      </c>
    </row>
    <row r="798" spans="1:27" ht="34.5" customHeight="1">
      <c r="A798" s="269"/>
      <c r="B798" s="417" t="s">
        <v>1732</v>
      </c>
      <c r="C798" s="418"/>
      <c r="D798" s="419" t="e">
        <f>IF(M781="기계실무",VLOOKUP(D782,'[12]제조원가(기계실무)'!A$6:L$1103,11,0),VLOOKUP(D782,'[12]제조원가(기계실유)'!A$7:L$1104,11,0))</f>
        <v>#N/A</v>
      </c>
      <c r="E798" s="419"/>
      <c r="F798" s="277"/>
      <c r="G798" s="277" t="str">
        <f>IF(G781=",","",HLOOKUP(G782,'[12]제조원가(트렁크)'!$F$5:$K$18,13,0))</f>
        <v/>
      </c>
      <c r="H798" s="277"/>
      <c r="I798" s="277" t="str">
        <f>IF(I781=",","",HLOOKUP(G782,'[12]제조원가(지하층)'!F$5:K$18,13,0)*I782)</f>
        <v/>
      </c>
      <c r="J798" s="277"/>
      <c r="K798" s="277" t="str">
        <f>IF(K781=",","",VLOOKUP(K782,'[12]제조원가(병렬)'!A$6:M$46,12,0))</f>
        <v/>
      </c>
      <c r="L798" s="277"/>
      <c r="M798" s="277"/>
      <c r="N798" s="277"/>
      <c r="O798" s="277"/>
      <c r="P798" s="277"/>
      <c r="Q798" s="277"/>
      <c r="R798" s="277"/>
      <c r="S798" s="277" t="e">
        <f t="shared" si="78"/>
        <v>#N/A</v>
      </c>
      <c r="T798" s="277" t="e">
        <f>VLOOKUP(T782,'[12]원가집계(설치)'!A$6:V$572,19,0)</f>
        <v>#N/A</v>
      </c>
      <c r="U798" s="277" t="e">
        <f>VLOOKUP(U782,'[12]설치원가(CCTV)'!B$6:U$48,19,0)</f>
        <v>#N/A</v>
      </c>
      <c r="V798" s="277" t="str">
        <f>IF(G781=",","",HLOOKUP(G782,'[12]설치원가(트렁크)'!$F$5:$K$26,21,0))</f>
        <v/>
      </c>
      <c r="W798" s="297" t="str">
        <f>IF(K781=",","",VLOOKUP(K782,'[12]설치원가(병렬)'!B$6:U$46,19,0))</f>
        <v/>
      </c>
      <c r="X798" s="277" t="str">
        <f>IF(I781=",","",HLOOKUP(G782,'[12]설치원가(지하)'!$F$5:$K$26,21,0)*I782)</f>
        <v/>
      </c>
      <c r="Y798" s="279" t="str">
        <f>IFERROR(HLOOKUP(Y782,'[12]설치원가(자동구출운전장치)'!$P$3:$Y$17,15,0),"")</f>
        <v/>
      </c>
      <c r="Z798" s="280" t="e">
        <f t="shared" si="79"/>
        <v>#N/A</v>
      </c>
    </row>
    <row r="799" spans="1:27" ht="34.5" customHeight="1">
      <c r="A799" s="269"/>
      <c r="B799" s="417" t="s">
        <v>1734</v>
      </c>
      <c r="C799" s="418"/>
      <c r="D799" s="420"/>
      <c r="E799" s="420"/>
      <c r="F799" s="289"/>
      <c r="G799" s="289"/>
      <c r="H799" s="289"/>
      <c r="I799" s="289"/>
      <c r="J799" s="289"/>
      <c r="K799" s="289"/>
      <c r="L799" s="289"/>
      <c r="M799" s="289"/>
      <c r="N799" s="289"/>
      <c r="O799" s="289"/>
      <c r="P799" s="289"/>
      <c r="Q799" s="289"/>
      <c r="R799" s="289"/>
      <c r="S799" s="277"/>
      <c r="T799" s="289"/>
      <c r="U799" s="289"/>
      <c r="V799" s="289"/>
      <c r="W799" s="290"/>
      <c r="X799" s="289"/>
      <c r="Y799" s="291"/>
      <c r="Z799" s="280">
        <f>[12]예비품산출표!$G$25</f>
        <v>135382.66717791412</v>
      </c>
    </row>
    <row r="800" spans="1:27" ht="34.5" customHeight="1" thickBot="1">
      <c r="A800" s="269"/>
      <c r="B800" s="421" t="s">
        <v>1736</v>
      </c>
      <c r="C800" s="422"/>
      <c r="D800" s="423"/>
      <c r="E800" s="423"/>
      <c r="F800" s="292"/>
      <c r="G800" s="292"/>
      <c r="H800" s="292"/>
      <c r="I800" s="292"/>
      <c r="J800" s="292"/>
      <c r="K800" s="292"/>
      <c r="L800" s="292"/>
      <c r="M800" s="292"/>
      <c r="N800" s="292"/>
      <c r="O800" s="292"/>
      <c r="P800" s="292"/>
      <c r="Q800" s="292"/>
      <c r="R800" s="292"/>
      <c r="S800" s="293"/>
      <c r="T800" s="292"/>
      <c r="U800" s="292"/>
      <c r="V800" s="292"/>
      <c r="W800" s="294"/>
      <c r="X800" s="292"/>
      <c r="Y800" s="295"/>
      <c r="Z800" s="296" t="e">
        <f>VLOOKUP(Z782,'[12]표준보수료(지급)'!A$5:K$218,11,0)</f>
        <v>#N/A</v>
      </c>
      <c r="AA800" s="296" t="e">
        <f>VLOOKUP(Z782,'[12]표준보수료(사급)'!A$5:K$218,11,0)</f>
        <v>#N/A</v>
      </c>
    </row>
    <row r="801" spans="1:26" ht="34.5" customHeight="1" thickBot="1">
      <c r="A801" s="255">
        <f>A781+1</f>
        <v>41</v>
      </c>
      <c r="B801" s="256">
        <f>VLOOKUP(A801,타입입력,3,0)</f>
        <v>0</v>
      </c>
      <c r="C801" s="257" t="s">
        <v>1636</v>
      </c>
      <c r="D801" s="256">
        <f>VLOOKUP(A801,타입입력,5,0)</f>
        <v>0</v>
      </c>
      <c r="E801" s="257" t="s">
        <v>1638</v>
      </c>
      <c r="F801" s="258" t="str">
        <f>IF(G801=0,"",",")</f>
        <v>,</v>
      </c>
      <c r="G801" s="256" t="str">
        <f>IF(VLOOKUP(A801,타입입력,7,0)="",",",VLOOKUP(A801,타입입력,7,0))</f>
        <v>,</v>
      </c>
      <c r="H801" s="258" t="str">
        <f>IF(I801="","",",")</f>
        <v>,</v>
      </c>
      <c r="I801" s="256" t="str">
        <f>IF(VLOOKUP(A801,타입입력,8,0)="",",",VLOOKUP(A801,타입입력,8,0)&amp;"층")</f>
        <v>,</v>
      </c>
      <c r="J801" s="258" t="str">
        <f>IF(K801="","",",")</f>
        <v>,</v>
      </c>
      <c r="K801" s="256" t="str">
        <f>IF(VLOOKUP(A801,타입입력,12,0)="",",",VLOOKUP(A801,타입입력,12,0))</f>
        <v>,</v>
      </c>
      <c r="L801" s="258" t="str">
        <f>IF(M801="","",",")</f>
        <v>,</v>
      </c>
      <c r="M801" s="256" t="str">
        <f>IF(VLOOKUP(A801,타입입력,13,0)="",",",VLOOKUP(A801,타입입력,13,0))</f>
        <v>,</v>
      </c>
      <c r="N801" s="258" t="str">
        <f>IF(O801="","",",")</f>
        <v>,</v>
      </c>
      <c r="O801" s="256" t="str">
        <f>IF(VLOOKUP(A801,타입입력,14,0)="",",",VLOOKUP(A801,타입입력,14,0))</f>
        <v>,</v>
      </c>
      <c r="P801" s="258" t="str">
        <f>IF(Q801="","",",")</f>
        <v>,</v>
      </c>
      <c r="Q801" s="256" t="str">
        <f>IF(VLOOKUP(A801,타입입력,15,0)="",",",VLOOKUP(A801,타입입력,15,0))</f>
        <v>,</v>
      </c>
      <c r="R801" s="258" t="str">
        <f>IF(S801="","",",")</f>
        <v>,</v>
      </c>
      <c r="S801" s="256" t="str">
        <f>IF(VLOOKUP(A801,타입입력,16,0)="",",",VLOOKUP(A801,타입입력,16,0))</f>
        <v>,</v>
      </c>
      <c r="T801" s="256" t="str">
        <f>IF(VLOOKUP(A801,타입입력,17,0)="",",",VLOOKUP(A801,타입입력,17,0))</f>
        <v>,</v>
      </c>
      <c r="U801" s="259" t="str">
        <f>IF(VLOOKUP(A801,타입입력,18,0)="",",",VLOOKUP(A801,타입입력,18,0))</f>
        <v>,</v>
      </c>
      <c r="V801" s="256" t="str">
        <f>IF(VLOOKUP(A801,타입입력,20,0)="",",",VLOOKUP(A801,타입입력,20,0))</f>
        <v>,</v>
      </c>
      <c r="W801" s="256" t="str">
        <f>IF(VLOOKUP(A801,타입입력,21,0)="",",",VLOOKUP(A801,타입입력,21,0))</f>
        <v>,</v>
      </c>
      <c r="X801" s="256" t="str">
        <f>IF(VLOOKUP(A801,타입입력,23,0)="",",",VLOOKUP(A801,타입입력,23,0))</f>
        <v>,</v>
      </c>
      <c r="Y801" s="256"/>
      <c r="Z801" s="260" t="str">
        <f>IF(VLOOKUP(A801,타입입력,22,0)="",",",VLOOKUP(A801,타입입력,22,0))</f>
        <v>,</v>
      </c>
    </row>
    <row r="802" spans="1:26" ht="34.5" customHeight="1">
      <c r="A802" s="262"/>
      <c r="B802" s="433">
        <f>VLOOKUP(A801,타입입력,2,0)</f>
        <v>0</v>
      </c>
      <c r="C802" s="434"/>
      <c r="D802" s="435" t="str">
        <f>CONCATENATE(B801,C801,D801,E801,S801,T801)</f>
        <v>0인승0층,,</v>
      </c>
      <c r="E802" s="435"/>
      <c r="F802" s="263"/>
      <c r="G802" s="263" t="str">
        <f>CONCATENATE(B801,C801)</f>
        <v>0인승</v>
      </c>
      <c r="H802" s="263"/>
      <c r="I802" s="263" t="str">
        <f>MID(I801,3,1)</f>
        <v/>
      </c>
      <c r="J802" s="263"/>
      <c r="K802" s="263" t="str">
        <f>CONCATENATE(D801,E801)</f>
        <v>0층</v>
      </c>
      <c r="L802" s="263"/>
      <c r="M802" s="263"/>
      <c r="N802" s="263"/>
      <c r="O802" s="263"/>
      <c r="P802" s="263"/>
      <c r="Q802" s="263"/>
      <c r="R802" s="263"/>
      <c r="S802" s="263"/>
      <c r="T802" s="263" t="str">
        <f>CONCATENATE(B801,C801,D801,E801,S801)</f>
        <v>0인승0층,</v>
      </c>
      <c r="U802" s="263" t="str">
        <f>CONCATENATE(D801,E801)</f>
        <v>0층</v>
      </c>
      <c r="V802" s="264"/>
      <c r="W802" s="264"/>
      <c r="X802" s="264"/>
      <c r="Y802" s="265" t="e">
        <f>IF(MID(S801,4,1)="m",VALUE(CONCATENATE(B801,LEFT(S801,3))),VALUE(CONCATENATE(B801,LEFT(S801,2))))</f>
        <v>#VALUE!</v>
      </c>
      <c r="Z802" s="266" t="str">
        <f>CONCATENATE(B801,C801,D801,E801)</f>
        <v>0인승0층</v>
      </c>
    </row>
    <row r="803" spans="1:26" ht="34.5" customHeight="1">
      <c r="A803" s="269"/>
      <c r="B803" s="424" t="s">
        <v>1695</v>
      </c>
      <c r="C803" s="425"/>
      <c r="D803" s="426" t="str">
        <f>CONCATENATE(B801,C801,D801,E801)</f>
        <v>0인승0층</v>
      </c>
      <c r="E803" s="426"/>
      <c r="F803" s="270"/>
      <c r="G803" s="271"/>
      <c r="H803" s="270"/>
      <c r="I803" s="270" t="s">
        <v>1696</v>
      </c>
      <c r="J803" s="270"/>
      <c r="K803" s="270"/>
      <c r="L803" s="270"/>
      <c r="M803" s="270"/>
      <c r="N803" s="270"/>
      <c r="O803" s="270" t="str">
        <f>B801&amp;C801&amp;O801</f>
        <v>0인승,</v>
      </c>
      <c r="P803" s="270"/>
      <c r="Q803" s="270"/>
      <c r="R803" s="270"/>
      <c r="S803" s="270"/>
      <c r="T803" s="427" t="s">
        <v>1698</v>
      </c>
      <c r="U803" s="427"/>
      <c r="V803" s="427"/>
      <c r="W803" s="427"/>
      <c r="X803" s="427"/>
      <c r="Y803" s="428"/>
      <c r="Z803" s="429"/>
    </row>
    <row r="804" spans="1:26" ht="34.5" customHeight="1">
      <c r="A804" s="269"/>
      <c r="B804" s="430" t="s">
        <v>1700</v>
      </c>
      <c r="C804" s="431"/>
      <c r="D804" s="432" t="str">
        <f>"본체"&amp;IF(M801="기계실무","("&amp;M801&amp;")","")</f>
        <v>본체</v>
      </c>
      <c r="E804" s="432"/>
      <c r="F804" s="272"/>
      <c r="G804" s="273" t="str">
        <f>G801</f>
        <v>,</v>
      </c>
      <c r="H804" s="272"/>
      <c r="I804" s="273" t="str">
        <f>I801</f>
        <v>,</v>
      </c>
      <c r="J804" s="272"/>
      <c r="K804" s="273" t="str">
        <f>K801</f>
        <v>,</v>
      </c>
      <c r="L804" s="272"/>
      <c r="M804" s="272"/>
      <c r="N804" s="272"/>
      <c r="O804" s="272"/>
      <c r="P804" s="272"/>
      <c r="Q804" s="272"/>
      <c r="R804" s="272"/>
      <c r="S804" s="272" t="s">
        <v>1702</v>
      </c>
      <c r="T804" s="272" t="str">
        <f>"본체"&amp;"("&amp;M801&amp;")"</f>
        <v>본체(,)</v>
      </c>
      <c r="U804" s="272" t="s">
        <v>1703</v>
      </c>
      <c r="V804" s="272" t="s">
        <v>1704</v>
      </c>
      <c r="W804" s="273" t="s">
        <v>1643</v>
      </c>
      <c r="X804" s="273" t="str">
        <f>I801</f>
        <v>,</v>
      </c>
      <c r="Y804" s="274" t="s">
        <v>1706</v>
      </c>
      <c r="Z804" s="275" t="s">
        <v>1702</v>
      </c>
    </row>
    <row r="805" spans="1:26" ht="34.5" customHeight="1">
      <c r="A805" s="269"/>
      <c r="B805" s="417" t="s">
        <v>1708</v>
      </c>
      <c r="C805" s="418"/>
      <c r="D805" s="419" t="e">
        <f>IF(M801="기계실무",VLOOKUP(D802,'[12]제조원가(기계실무)'!A$6:L$1103,4,0),VLOOKUP(D802,'[12]제조원가(기계실유)'!A$7:L$1104,4,0))+IF(O801=",",0,VLOOKUP(O801,[12]특수단가!$A$6:$H$20,8,))+IF(Q801=",",0,VLOOKUP(Q801,[12]특수단가!$A$6:$H$20,8,))+IF(U801=",",0,([12]특수단가!$H$11*(U801+1)))+IF(V801=",",0,VLOOKUP(B801,[12]특수단가!$A$12:$H$17,8,))+IF(W801=",",0,VLOOKUP(W801,[12]특수단가!$A$6:$H$20,8,))+IF(X801=",",0,VLOOKUP(X801,[12]특수단가!$A$6:$H$20,8,))</f>
        <v>#N/A</v>
      </c>
      <c r="E805" s="419"/>
      <c r="F805" s="277"/>
      <c r="G805" s="277" t="str">
        <f>IF(G801=",","",HLOOKUP(G802,'[12]제조원가(트렁크)'!$F$5:$K$18,6,0))</f>
        <v/>
      </c>
      <c r="H805" s="277"/>
      <c r="I805" s="277" t="str">
        <f>IF(I801=",","",HLOOKUP(G802,'[12]제조원가(지하층)'!F$5:K$18,6,0)*I802)</f>
        <v/>
      </c>
      <c r="J805" s="277"/>
      <c r="K805" s="277" t="str">
        <f>IF(K801=",","",VLOOKUP(K802,'[12]제조원가(병렬)'!A$6:M$46,3,0))</f>
        <v/>
      </c>
      <c r="L805" s="277"/>
      <c r="M805" s="277"/>
      <c r="N805" s="277"/>
      <c r="O805" s="277"/>
      <c r="P805" s="277"/>
      <c r="Q805" s="277"/>
      <c r="R805" s="277"/>
      <c r="S805" s="277" t="e">
        <f t="shared" ref="S805:S818" si="80">TRUNC(SUM(D805:Q805))</f>
        <v>#N/A</v>
      </c>
      <c r="T805" s="277" t="e">
        <f>VLOOKUP(T802,'[12]원가집계(설치)'!A$6:V$572,4,0)</f>
        <v>#N/A</v>
      </c>
      <c r="U805" s="277" t="e">
        <f>VLOOKUP(U802,'[12]설치원가(CCTV)'!B$6:U$48,4,0)</f>
        <v>#N/A</v>
      </c>
      <c r="V805" s="278"/>
      <c r="W805" s="297" t="str">
        <f>IF(K801=",","",VLOOKUP(K802,'[12]설치원가(병렬)'!B$6:U$46,4,0))</f>
        <v/>
      </c>
      <c r="X805" s="277" t="str">
        <f>IF(I801=",","",HLOOKUP(G802,'[12]설치원가(지하)'!$F$5:$K$26,6,0)*I802)</f>
        <v/>
      </c>
      <c r="Y805" s="279" t="str">
        <f>IFERROR(HLOOKUP(Y802,'[12]설치원가(자동구출운전장치)'!$P$3:$Y$17,2,0),"")</f>
        <v/>
      </c>
      <c r="Z805" s="280" t="e">
        <f t="shared" ref="Z805:Z818" si="81">TRUNC(SUM(T805:Y805))</f>
        <v>#N/A</v>
      </c>
    </row>
    <row r="806" spans="1:26" ht="34.5" customHeight="1">
      <c r="A806" s="269"/>
      <c r="B806" s="417" t="s">
        <v>66</v>
      </c>
      <c r="C806" s="418"/>
      <c r="D806" s="419" t="e">
        <f>IF(M801="기계실무",VLOOKUP(D802,'[12]제조원가(기계실무)'!A$6:L$1103,5,0),VLOOKUP(D802,'[12]제조원가(기계실유)'!A$7:L$1104,5,0))</f>
        <v>#N/A</v>
      </c>
      <c r="E806" s="419"/>
      <c r="F806" s="277"/>
      <c r="G806" s="277" t="str">
        <f>IF(G801=",","",HLOOKUP(G802,'[12]제조원가(트렁크)'!$F$5:$K$18,7,0))</f>
        <v/>
      </c>
      <c r="H806" s="277"/>
      <c r="I806" s="277" t="str">
        <f>IF(I801=",","",HLOOKUP(G802,'[12]제조원가(지하층)'!F$5:K$18,7,0)*I802)</f>
        <v/>
      </c>
      <c r="J806" s="277"/>
      <c r="K806" s="277" t="str">
        <f>IF(K801=",","",VLOOKUP(K802,'[12]제조원가(병렬)'!A$6:M$46,6,0))</f>
        <v/>
      </c>
      <c r="L806" s="277"/>
      <c r="M806" s="277"/>
      <c r="N806" s="277"/>
      <c r="O806" s="277"/>
      <c r="P806" s="277"/>
      <c r="Q806" s="277"/>
      <c r="R806" s="277"/>
      <c r="S806" s="277" t="e">
        <f t="shared" si="80"/>
        <v>#N/A</v>
      </c>
      <c r="T806" s="277" t="e">
        <f>VLOOKUP(T802,'[12]원가집계(설치)'!A$6:V$572,5,0)</f>
        <v>#N/A</v>
      </c>
      <c r="U806" s="277" t="e">
        <f>VLOOKUP(U802,'[12]설치원가(CCTV)'!B$6:U$48,5,0)</f>
        <v>#N/A</v>
      </c>
      <c r="V806" s="277" t="str">
        <f>IF(G801=",","",HLOOKUP(G802,'[12]설치원가(트렁크)'!$F$5:$K$26,7,0))</f>
        <v/>
      </c>
      <c r="W806" s="297" t="str">
        <f>IF(K801=",","",VLOOKUP(K802,'[12]설치원가(병렬)'!B$6:U$46,5,0))</f>
        <v/>
      </c>
      <c r="X806" s="277" t="str">
        <f>IF(I801=",","",HLOOKUP(G802,'[12]설치원가(지하)'!$F$5:$K$26,7,0)*I802)</f>
        <v/>
      </c>
      <c r="Y806" s="279" t="str">
        <f>IFERROR(HLOOKUP(Y802,'[12]설치원가(자동구출운전장치)'!$P$3:$Y$17,3,0),"")</f>
        <v/>
      </c>
      <c r="Z806" s="280" t="e">
        <f t="shared" si="81"/>
        <v>#N/A</v>
      </c>
    </row>
    <row r="807" spans="1:26" ht="34.5" customHeight="1">
      <c r="A807" s="269"/>
      <c r="B807" s="417" t="s">
        <v>68</v>
      </c>
      <c r="C807" s="418"/>
      <c r="D807" s="419" t="e">
        <f>IF(M801="기계실무",VLOOKUP(D802,'[12]제조원가(기계실무)'!A$6:L$1103,6,0),VLOOKUP(D802,'[12]제조원가(기계실유)'!A$7:L$1104,6,0))</f>
        <v>#N/A</v>
      </c>
      <c r="E807" s="419"/>
      <c r="F807" s="277"/>
      <c r="G807" s="277" t="str">
        <f>IF(G801=",","",HLOOKUP(G802,'[12]제조원가(트렁크)'!$F$5:$K$18,8,0))</f>
        <v/>
      </c>
      <c r="H807" s="277"/>
      <c r="I807" s="277" t="str">
        <f>IF(I801=",","",HLOOKUP(G802,'[12]제조원가(지하층)'!F$5:K$18,8,0)*I802)</f>
        <v/>
      </c>
      <c r="J807" s="277"/>
      <c r="K807" s="277" t="str">
        <f>IF(K801=",","",VLOOKUP(K802,'[12]제조원가(병렬)'!A$6:M$46,7,0))</f>
        <v/>
      </c>
      <c r="L807" s="277"/>
      <c r="M807" s="277"/>
      <c r="N807" s="277"/>
      <c r="O807" s="277"/>
      <c r="P807" s="277"/>
      <c r="Q807" s="277"/>
      <c r="R807" s="277"/>
      <c r="S807" s="277" t="e">
        <f t="shared" si="80"/>
        <v>#N/A</v>
      </c>
      <c r="T807" s="277" t="e">
        <f>VLOOKUP(T802,'[12]원가집계(설치)'!A$6:V$572,6,0)</f>
        <v>#N/A</v>
      </c>
      <c r="U807" s="277" t="e">
        <f>VLOOKUP(U802,'[12]설치원가(CCTV)'!B$6:U$48,6,0)</f>
        <v>#N/A</v>
      </c>
      <c r="V807" s="277" t="str">
        <f>IF(G801=",","",HLOOKUP(G802,'[12]설치원가(트렁크)'!$F$5:$K$26,8,0))</f>
        <v/>
      </c>
      <c r="W807" s="297" t="str">
        <f>IF(K801=",","",VLOOKUP(K802,'[12]설치원가(병렬)'!B$6:U$46,6,0))</f>
        <v/>
      </c>
      <c r="X807" s="277" t="str">
        <f>IF(I801=",","",HLOOKUP(G802,'[12]설치원가(지하)'!$F$5:$K$26,8,0)*I802)</f>
        <v/>
      </c>
      <c r="Y807" s="279" t="str">
        <f>IFERROR(HLOOKUP(Y802,'[12]설치원가(자동구출운전장치)'!$P$3:$Y$17,4,0),"")</f>
        <v/>
      </c>
      <c r="Z807" s="280" t="e">
        <f t="shared" si="81"/>
        <v>#N/A</v>
      </c>
    </row>
    <row r="808" spans="1:26" ht="34.5" customHeight="1">
      <c r="A808" s="269"/>
      <c r="B808" s="417" t="s">
        <v>1712</v>
      </c>
      <c r="C808" s="284" t="s">
        <v>1713</v>
      </c>
      <c r="D808" s="419"/>
      <c r="E808" s="419"/>
      <c r="F808" s="277"/>
      <c r="G808" s="285"/>
      <c r="H808" s="277"/>
      <c r="I808" s="285"/>
      <c r="J808" s="277"/>
      <c r="K808" s="285"/>
      <c r="L808" s="277"/>
      <c r="M808" s="277"/>
      <c r="N808" s="277"/>
      <c r="O808" s="277"/>
      <c r="P808" s="277"/>
      <c r="Q808" s="277"/>
      <c r="R808" s="277"/>
      <c r="S808" s="277">
        <f t="shared" si="80"/>
        <v>0</v>
      </c>
      <c r="T808" s="277" t="e">
        <f>VLOOKUP(T802,'[12]원가집계(설치)'!A$6:V$572,8,0)</f>
        <v>#N/A</v>
      </c>
      <c r="U808" s="277" t="e">
        <f>VLOOKUP(U802,'[12]설치원가(CCTV)'!B$6:U$48,8,0)</f>
        <v>#N/A</v>
      </c>
      <c r="V808" s="277" t="str">
        <f>IF(G801=",","",HLOOKUP(G802,'[12]설치원가(트렁크)'!$F$5:$K$26,11,0))</f>
        <v/>
      </c>
      <c r="W808" s="297" t="str">
        <f>IF(K801=",","",VLOOKUP(K802,'[12]설치원가(병렬)'!B$6:U$46,8,0))</f>
        <v/>
      </c>
      <c r="X808" s="277" t="str">
        <f>IF(I801=",","",HLOOKUP(G802,'[12]설치원가(지하)'!$F$5:$K$26,11,0)*I802)</f>
        <v/>
      </c>
      <c r="Y808" s="279" t="str">
        <f>IFERROR(HLOOKUP(Y802,'[12]설치원가(자동구출운전장치)'!$P$3:$Y$17,5,0),"")</f>
        <v/>
      </c>
      <c r="Z808" s="280" t="e">
        <f t="shared" si="81"/>
        <v>#N/A</v>
      </c>
    </row>
    <row r="809" spans="1:26" ht="34.5" customHeight="1">
      <c r="A809" s="269"/>
      <c r="B809" s="417"/>
      <c r="C809" s="284" t="s">
        <v>1715</v>
      </c>
      <c r="D809" s="419"/>
      <c r="E809" s="419"/>
      <c r="F809" s="277"/>
      <c r="G809" s="277"/>
      <c r="H809" s="277"/>
      <c r="I809" s="277"/>
      <c r="J809" s="277"/>
      <c r="K809" s="277"/>
      <c r="L809" s="277"/>
      <c r="M809" s="277"/>
      <c r="N809" s="277"/>
      <c r="O809" s="277"/>
      <c r="P809" s="277"/>
      <c r="Q809" s="277"/>
      <c r="R809" s="277"/>
      <c r="S809" s="277">
        <f t="shared" si="80"/>
        <v>0</v>
      </c>
      <c r="T809" s="277" t="e">
        <f>VLOOKUP(T802,'[12]원가집계(설치)'!A$6:V$572,9,0)</f>
        <v>#N/A</v>
      </c>
      <c r="U809" s="277" t="e">
        <f>VLOOKUP(U802,'[12]설치원가(CCTV)'!B$6:U$48,9,0)</f>
        <v>#N/A</v>
      </c>
      <c r="V809" s="277" t="str">
        <f>IF(G801=",","",HLOOKUP(G802,'[12]설치원가(트렁크)'!$F$5:$K$26,12,0))</f>
        <v/>
      </c>
      <c r="W809" s="297" t="str">
        <f>IF(K801=",","",VLOOKUP(K802,'[12]설치원가(병렬)'!B$6:U$46,9,0))</f>
        <v/>
      </c>
      <c r="X809" s="277" t="str">
        <f>IF(I801=",","",HLOOKUP(G802,'[12]설치원가(지하)'!$F$5:$K$26,12,0)*I802)</f>
        <v/>
      </c>
      <c r="Y809" s="279" t="str">
        <f>IFERROR(HLOOKUP(Y802,'[12]설치원가(자동구출운전장치)'!$P$3:$Y$17,6,0),"")</f>
        <v/>
      </c>
      <c r="Z809" s="280" t="e">
        <f t="shared" si="81"/>
        <v>#N/A</v>
      </c>
    </row>
    <row r="810" spans="1:26" ht="34.5" customHeight="1">
      <c r="A810" s="269"/>
      <c r="B810" s="417"/>
      <c r="C810" s="284" t="s">
        <v>1716</v>
      </c>
      <c r="D810" s="419"/>
      <c r="E810" s="419"/>
      <c r="F810" s="277"/>
      <c r="G810" s="277"/>
      <c r="H810" s="277"/>
      <c r="I810" s="277"/>
      <c r="J810" s="277"/>
      <c r="K810" s="277"/>
      <c r="L810" s="277"/>
      <c r="M810" s="277"/>
      <c r="N810" s="277"/>
      <c r="O810" s="277"/>
      <c r="P810" s="277"/>
      <c r="Q810" s="277"/>
      <c r="R810" s="277"/>
      <c r="S810" s="277">
        <f t="shared" si="80"/>
        <v>0</v>
      </c>
      <c r="T810" s="277" t="e">
        <f>VLOOKUP(T802,'[12]원가집계(설치)'!A$6:V$572,10,0)</f>
        <v>#N/A</v>
      </c>
      <c r="U810" s="277" t="e">
        <f>VLOOKUP(U802,'[12]설치원가(CCTV)'!B$6:U$48,10,0)</f>
        <v>#N/A</v>
      </c>
      <c r="V810" s="277" t="str">
        <f>IF(G801=",","",HLOOKUP(G802,'[12]설치원가(트렁크)'!$F$5:$K$26,13,0))</f>
        <v/>
      </c>
      <c r="W810" s="297" t="str">
        <f>IF(K801=",","",VLOOKUP(K802,'[12]설치원가(병렬)'!B$6:U$46,10,0))</f>
        <v/>
      </c>
      <c r="X810" s="277" t="str">
        <f>IF(I801=",","",HLOOKUP(G802,'[12]설치원가(지하)'!$F$5:$K$26,13,0)*I802)</f>
        <v/>
      </c>
      <c r="Y810" s="279" t="str">
        <f>IFERROR(HLOOKUP(Y802,'[12]설치원가(자동구출운전장치)'!$P$3:$Y$17,7,0),"")</f>
        <v/>
      </c>
      <c r="Z810" s="280" t="e">
        <f t="shared" si="81"/>
        <v>#N/A</v>
      </c>
    </row>
    <row r="811" spans="1:26" ht="34.5" customHeight="1">
      <c r="A811" s="269"/>
      <c r="B811" s="417"/>
      <c r="C811" s="284" t="s">
        <v>1718</v>
      </c>
      <c r="D811" s="419"/>
      <c r="E811" s="419"/>
      <c r="F811" s="277"/>
      <c r="G811" s="277"/>
      <c r="H811" s="277"/>
      <c r="I811" s="277"/>
      <c r="J811" s="277"/>
      <c r="K811" s="277"/>
      <c r="L811" s="277"/>
      <c r="M811" s="277"/>
      <c r="N811" s="277"/>
      <c r="O811" s="277"/>
      <c r="P811" s="277"/>
      <c r="Q811" s="277"/>
      <c r="R811" s="277"/>
      <c r="S811" s="277">
        <f t="shared" si="80"/>
        <v>0</v>
      </c>
      <c r="T811" s="277" t="e">
        <f>VLOOKUP(T802,'[12]원가집계(설치)'!A$6:V$572,11,0)</f>
        <v>#N/A</v>
      </c>
      <c r="U811" s="277" t="e">
        <f>VLOOKUP(U802,'[12]설치원가(CCTV)'!B$6:U$48,11,0)</f>
        <v>#N/A</v>
      </c>
      <c r="V811" s="277" t="str">
        <f>IF(G801=",","",HLOOKUP(G802,'[12]설치원가(트렁크)'!$F$5:$K$26,14,0))</f>
        <v/>
      </c>
      <c r="W811" s="297" t="str">
        <f>IF(K801=",","",VLOOKUP(K802,'[12]설치원가(병렬)'!B$6:U$46,11,0))</f>
        <v/>
      </c>
      <c r="X811" s="277" t="str">
        <f>IF(I801=",","",HLOOKUP(G802,'[12]설치원가(지하)'!$F$5:$K$26,14,0)*I802)</f>
        <v/>
      </c>
      <c r="Y811" s="279" t="str">
        <f>IFERROR(HLOOKUP(Y802,'[12]설치원가(자동구출운전장치)'!$P$3:$Y$17,8,0),"")</f>
        <v/>
      </c>
      <c r="Z811" s="280" t="e">
        <f t="shared" si="81"/>
        <v>#N/A</v>
      </c>
    </row>
    <row r="812" spans="1:26" ht="34.5" customHeight="1">
      <c r="A812" s="269"/>
      <c r="B812" s="417"/>
      <c r="C812" s="284" t="s">
        <v>1720</v>
      </c>
      <c r="D812" s="419"/>
      <c r="E812" s="419"/>
      <c r="F812" s="277"/>
      <c r="G812" s="277"/>
      <c r="H812" s="277"/>
      <c r="I812" s="277"/>
      <c r="J812" s="277"/>
      <c r="K812" s="277"/>
      <c r="L812" s="277"/>
      <c r="M812" s="277"/>
      <c r="N812" s="277"/>
      <c r="O812" s="277"/>
      <c r="P812" s="277"/>
      <c r="Q812" s="277"/>
      <c r="R812" s="277"/>
      <c r="S812" s="277">
        <f t="shared" si="80"/>
        <v>0</v>
      </c>
      <c r="T812" s="277" t="e">
        <f>VLOOKUP(T802,'[12]원가집계(설치)'!A$6:V$572,12,0)</f>
        <v>#N/A</v>
      </c>
      <c r="U812" s="277" t="e">
        <f>VLOOKUP(U802,'[12]설치원가(CCTV)'!B$6:U$48,12,0)</f>
        <v>#N/A</v>
      </c>
      <c r="V812" s="277" t="str">
        <f>IF(G801=",","",HLOOKUP(G802,'[12]설치원가(트렁크)'!$F$5:$K$26,15,0))</f>
        <v/>
      </c>
      <c r="W812" s="297" t="str">
        <f>IF(K801=",","",VLOOKUP(K802,'[12]설치원가(병렬)'!B$6:U$46,12,0))</f>
        <v/>
      </c>
      <c r="X812" s="277" t="str">
        <f>IF(I801=",","",HLOOKUP(G802,'[12]설치원가(지하)'!$F$5:$K$26,15,0)*I802)</f>
        <v/>
      </c>
      <c r="Y812" s="279" t="str">
        <f>IFERROR(HLOOKUP(Y802,'[12]설치원가(자동구출운전장치)'!$P$3:$Y$17,9,0),"")</f>
        <v/>
      </c>
      <c r="Z812" s="280" t="e">
        <f t="shared" si="81"/>
        <v>#N/A</v>
      </c>
    </row>
    <row r="813" spans="1:26" ht="34.5" customHeight="1">
      <c r="A813" s="269"/>
      <c r="B813" s="417"/>
      <c r="C813" s="284" t="s">
        <v>1842</v>
      </c>
      <c r="D813" s="419"/>
      <c r="E813" s="419"/>
      <c r="F813" s="287"/>
      <c r="G813" s="277"/>
      <c r="H813" s="277"/>
      <c r="I813" s="277"/>
      <c r="J813" s="277"/>
      <c r="K813" s="277"/>
      <c r="L813" s="277"/>
      <c r="M813" s="277"/>
      <c r="N813" s="277"/>
      <c r="O813" s="277"/>
      <c r="P813" s="277"/>
      <c r="Q813" s="277"/>
      <c r="R813" s="277"/>
      <c r="S813" s="277">
        <f t="shared" si="80"/>
        <v>0</v>
      </c>
      <c r="T813" s="277" t="e">
        <f>VLOOKUP(T802,'[12]원가집계(설치)'!A$6:V$572,13,0)</f>
        <v>#N/A</v>
      </c>
      <c r="U813" s="277" t="e">
        <f>VLOOKUP(U802,'[12]설치원가(CCTV)'!B$6:U$48,13,0)</f>
        <v>#N/A</v>
      </c>
      <c r="V813" s="277" t="str">
        <f>IF(G801=",","",HLOOKUP(G802,'[12]설치원가(트렁크)'!$F$5:$K$26,16,0))</f>
        <v/>
      </c>
      <c r="W813" s="297" t="str">
        <f>IF(K801=",","",VLOOKUP(K802,'[12]설치원가(병렬)'!B$6:U$46,13,0))</f>
        <v/>
      </c>
      <c r="X813" s="277" t="str">
        <f>IF(I801=",","",HLOOKUP(G802,'[12]설치원가(지하)'!$F$5:$K$26,16,0)*I802)</f>
        <v/>
      </c>
      <c r="Y813" s="279" t="str">
        <f>IFERROR(HLOOKUP(Y802,'[12]설치원가(자동구출운전장치)'!$P$3:$Y$17,10,0),"")</f>
        <v/>
      </c>
      <c r="Z813" s="280" t="e">
        <f t="shared" si="81"/>
        <v>#N/A</v>
      </c>
    </row>
    <row r="814" spans="1:26" ht="34.5" customHeight="1">
      <c r="A814" s="269"/>
      <c r="B814" s="417"/>
      <c r="C814" s="284" t="s">
        <v>1790</v>
      </c>
      <c r="D814" s="419"/>
      <c r="E814" s="419"/>
      <c r="F814" s="277"/>
      <c r="G814" s="277"/>
      <c r="H814" s="277"/>
      <c r="I814" s="277"/>
      <c r="J814" s="277"/>
      <c r="K814" s="277"/>
      <c r="L814" s="277"/>
      <c r="M814" s="277"/>
      <c r="N814" s="277"/>
      <c r="O814" s="277"/>
      <c r="P814" s="277"/>
      <c r="Q814" s="277"/>
      <c r="R814" s="277"/>
      <c r="S814" s="277">
        <f t="shared" si="80"/>
        <v>0</v>
      </c>
      <c r="T814" s="277" t="e">
        <f>VLOOKUP(T802,'[12]원가집계(설치)'!A$6:V$572,14,0)</f>
        <v>#N/A</v>
      </c>
      <c r="U814" s="277" t="e">
        <f>VLOOKUP(U802,'[12]설치원가(CCTV)'!B$6:U$48,14,0)</f>
        <v>#N/A</v>
      </c>
      <c r="V814" s="277" t="str">
        <f>IF(G801=",","",HLOOKUP(G802,'[12]설치원가(트렁크)'!$F$5:$K$26,17,0))</f>
        <v/>
      </c>
      <c r="W814" s="297" t="str">
        <f>IF(K801=",","",VLOOKUP(K802,'[12]설치원가(병렬)'!B$6:U$46,14,0))</f>
        <v/>
      </c>
      <c r="X814" s="277" t="str">
        <f>IF(I801=",","",HLOOKUP(G802,'[12]설치원가(지하)'!$F$5:$K$26,17,0)*I802)</f>
        <v/>
      </c>
      <c r="Y814" s="279" t="str">
        <f>IFERROR(HLOOKUP(Y802,'[12]설치원가(자동구출운전장치)'!$P$3:$Y$17,11,0),"")</f>
        <v/>
      </c>
      <c r="Z814" s="280" t="e">
        <f t="shared" si="81"/>
        <v>#N/A</v>
      </c>
    </row>
    <row r="815" spans="1:26" ht="34.5" customHeight="1">
      <c r="A815" s="269"/>
      <c r="B815" s="417"/>
      <c r="C815" s="284" t="s">
        <v>1791</v>
      </c>
      <c r="D815" s="419"/>
      <c r="E815" s="419"/>
      <c r="F815" s="277"/>
      <c r="G815" s="277"/>
      <c r="H815" s="277"/>
      <c r="I815" s="277"/>
      <c r="J815" s="277"/>
      <c r="K815" s="277"/>
      <c r="L815" s="277"/>
      <c r="M815" s="277"/>
      <c r="N815" s="277"/>
      <c r="O815" s="277"/>
      <c r="P815" s="277"/>
      <c r="Q815" s="277"/>
      <c r="R815" s="277"/>
      <c r="S815" s="277">
        <f t="shared" si="80"/>
        <v>0</v>
      </c>
      <c r="T815" s="277" t="e">
        <f>VLOOKUP(T802,'[12]원가집계(설치)'!A$6:V$572,15,0)</f>
        <v>#N/A</v>
      </c>
      <c r="U815" s="277" t="e">
        <f>VLOOKUP(U802,'[12]설치원가(CCTV)'!B$6:U$48,15,0)</f>
        <v>#N/A</v>
      </c>
      <c r="V815" s="277" t="str">
        <f>IF(G801=",","",HLOOKUP(G802,'[12]설치원가(트렁크)'!$F$5:$K$26,10,0))</f>
        <v/>
      </c>
      <c r="W815" s="297" t="str">
        <f>IF(K801=",","",VLOOKUP(K802,'[12]설치원가(병렬)'!B$6:U$46,15,0))</f>
        <v/>
      </c>
      <c r="X815" s="277" t="str">
        <f>IF(I801=",","",HLOOKUP(G802,'[12]설치원가(지하)'!$F$5:$K$26,10,0)*I802)</f>
        <v/>
      </c>
      <c r="Y815" s="279" t="str">
        <f>IFERROR(HLOOKUP(Y802,'[12]설치원가(자동구출운전장치)'!$P$3:$Y$17,12,0),"")</f>
        <v/>
      </c>
      <c r="Z815" s="280" t="e">
        <f t="shared" si="81"/>
        <v>#N/A</v>
      </c>
    </row>
    <row r="816" spans="1:26" ht="34.5" customHeight="1">
      <c r="A816" s="269"/>
      <c r="B816" s="417" t="s">
        <v>1728</v>
      </c>
      <c r="C816" s="418"/>
      <c r="D816" s="419" t="e">
        <f>IF(M801="기계실무",VLOOKUP(D802,'[12]제조원가(기계실무)'!A$6:L$1103,8,0),VLOOKUP(D802,'[12]제조원가(기계실유)'!A$7:L$1104,8,0))</f>
        <v>#N/A</v>
      </c>
      <c r="E816" s="419"/>
      <c r="F816" s="277"/>
      <c r="G816" s="277" t="str">
        <f>IF(G801=",","",HLOOKUP(G802,'[12]제조원가(트렁크)'!$F$5:$K$18,11,0))</f>
        <v/>
      </c>
      <c r="H816" s="277"/>
      <c r="I816" s="277" t="str">
        <f>IF(I801=",","",HLOOKUP(G802,'[12]제조원가(지하층)'!F$5:K$18,10,0)*I802)</f>
        <v/>
      </c>
      <c r="J816" s="277"/>
      <c r="K816" s="277" t="str">
        <f>IF(K801=",","",VLOOKUP(K802,'[12]제조원가(병렬)'!A$6:M$46,9,0))</f>
        <v/>
      </c>
      <c r="L816" s="277"/>
      <c r="M816" s="277"/>
      <c r="N816" s="277"/>
      <c r="O816" s="277"/>
      <c r="P816" s="277"/>
      <c r="Q816" s="277"/>
      <c r="R816" s="277"/>
      <c r="S816" s="277" t="e">
        <f t="shared" si="80"/>
        <v>#N/A</v>
      </c>
      <c r="T816" s="288" t="e">
        <f>SUM(T808:T815)</f>
        <v>#N/A</v>
      </c>
      <c r="U816" s="288" t="e">
        <f>SUM(U808:U815)</f>
        <v>#N/A</v>
      </c>
      <c r="V816" s="288">
        <f>SUM(V808:V815)</f>
        <v>0</v>
      </c>
      <c r="W816" s="288">
        <f>SUM(W808:W815)</f>
        <v>0</v>
      </c>
      <c r="X816" s="288">
        <f>SUM(X808:X815)</f>
        <v>0</v>
      </c>
      <c r="Y816" s="279" t="str">
        <f>IFERROR(HLOOKUP(Y802,'[12]설치원가(자동구출운전장치)'!$P$3:$Y$17,13,0),"")</f>
        <v/>
      </c>
      <c r="Z816" s="280" t="e">
        <f t="shared" si="81"/>
        <v>#N/A</v>
      </c>
    </row>
    <row r="817" spans="1:27" ht="34.5" customHeight="1">
      <c r="A817" s="269"/>
      <c r="B817" s="417" t="s">
        <v>1730</v>
      </c>
      <c r="C817" s="418"/>
      <c r="D817" s="419" t="e">
        <f>IF(M801="기계실무",VLOOKUP(D802,'[12]제조원가(기계실무)'!A$6:L$1103,10,0),VLOOKUP(D802,'[12]제조원가(기계실유)'!A$7:L$1104,10,0))</f>
        <v>#N/A</v>
      </c>
      <c r="E817" s="419"/>
      <c r="F817" s="277"/>
      <c r="G817" s="277" t="str">
        <f>IF(G801=",","",HLOOKUP(G802,'[12]제조원가(트렁크)'!$F$5:$K$18,12,0))</f>
        <v/>
      </c>
      <c r="H817" s="277"/>
      <c r="I817" s="277" t="str">
        <f>IF(I801=",","",HLOOKUP(G802,'[12]제조원가(지하층)'!F$5:K$18,12,0)*I802)</f>
        <v/>
      </c>
      <c r="J817" s="277"/>
      <c r="K817" s="277" t="str">
        <f>IF(K801=",","",VLOOKUP(K802,'[12]제조원가(병렬)'!A$6:M$46,11,0))</f>
        <v/>
      </c>
      <c r="L817" s="277"/>
      <c r="M817" s="277"/>
      <c r="N817" s="277"/>
      <c r="O817" s="277"/>
      <c r="P817" s="277"/>
      <c r="Q817" s="277"/>
      <c r="R817" s="277"/>
      <c r="S817" s="277" t="e">
        <f t="shared" si="80"/>
        <v>#N/A</v>
      </c>
      <c r="T817" s="277" t="e">
        <f>VLOOKUP(T802,'[12]원가집계(설치)'!A$6:V$572,18,0)</f>
        <v>#N/A</v>
      </c>
      <c r="U817" s="277" t="e">
        <f>VLOOKUP(U802,'[12]설치원가(CCTV)'!B$6:U$48,18,0)</f>
        <v>#N/A</v>
      </c>
      <c r="V817" s="277" t="str">
        <f>IF(G801=",","",HLOOKUP(G802,'[12]설치원가(트렁크)'!$F$5:$K$26,20,0))</f>
        <v/>
      </c>
      <c r="W817" s="297" t="str">
        <f>IF(K801=",","",VLOOKUP(K802,'[12]설치원가(병렬)'!B$6:U$46,18,0))</f>
        <v/>
      </c>
      <c r="X817" s="277" t="str">
        <f>IF(I801=",","",HLOOKUP(G802,'[12]설치원가(지하)'!$F$5:$K$26,20,0)*I802)</f>
        <v/>
      </c>
      <c r="Y817" s="279" t="str">
        <f>IFERROR(HLOOKUP(Y802,'[12]설치원가(자동구출운전장치)'!$P$3:$Y$17,14,0),"")</f>
        <v/>
      </c>
      <c r="Z817" s="280" t="e">
        <f t="shared" si="81"/>
        <v>#N/A</v>
      </c>
    </row>
    <row r="818" spans="1:27" ht="34.5" customHeight="1">
      <c r="A818" s="269"/>
      <c r="B818" s="417" t="s">
        <v>1732</v>
      </c>
      <c r="C818" s="418"/>
      <c r="D818" s="419" t="e">
        <f>IF(M801="기계실무",VLOOKUP(D802,'[12]제조원가(기계실무)'!A$6:L$1103,11,0),VLOOKUP(D802,'[12]제조원가(기계실유)'!A$7:L$1104,11,0))</f>
        <v>#N/A</v>
      </c>
      <c r="E818" s="419"/>
      <c r="F818" s="277"/>
      <c r="G818" s="277" t="str">
        <f>IF(G801=",","",HLOOKUP(G802,'[12]제조원가(트렁크)'!$F$5:$K$18,13,0))</f>
        <v/>
      </c>
      <c r="H818" s="277"/>
      <c r="I818" s="277" t="str">
        <f>IF(I801=",","",HLOOKUP(G802,'[12]제조원가(지하층)'!F$5:K$18,13,0)*I802)</f>
        <v/>
      </c>
      <c r="J818" s="277"/>
      <c r="K818" s="277" t="str">
        <f>IF(K801=",","",VLOOKUP(K802,'[12]제조원가(병렬)'!A$6:M$46,12,0))</f>
        <v/>
      </c>
      <c r="L818" s="277"/>
      <c r="M818" s="277"/>
      <c r="N818" s="277"/>
      <c r="O818" s="277"/>
      <c r="P818" s="277"/>
      <c r="Q818" s="277"/>
      <c r="R818" s="277"/>
      <c r="S818" s="277" t="e">
        <f t="shared" si="80"/>
        <v>#N/A</v>
      </c>
      <c r="T818" s="277" t="e">
        <f>VLOOKUP(T802,'[12]원가집계(설치)'!A$6:V$572,19,0)</f>
        <v>#N/A</v>
      </c>
      <c r="U818" s="277" t="e">
        <f>VLOOKUP(U802,'[12]설치원가(CCTV)'!B$6:U$48,19,0)</f>
        <v>#N/A</v>
      </c>
      <c r="V818" s="277" t="str">
        <f>IF(G801=",","",HLOOKUP(G802,'[12]설치원가(트렁크)'!$F$5:$K$26,21,0))</f>
        <v/>
      </c>
      <c r="W818" s="297" t="str">
        <f>IF(K801=",","",VLOOKUP(K802,'[12]설치원가(병렬)'!B$6:U$46,19,0))</f>
        <v/>
      </c>
      <c r="X818" s="277" t="str">
        <f>IF(I801=",","",HLOOKUP(G802,'[12]설치원가(지하)'!$F$5:$K$26,21,0)*I802)</f>
        <v/>
      </c>
      <c r="Y818" s="279" t="str">
        <f>IFERROR(HLOOKUP(Y802,'[12]설치원가(자동구출운전장치)'!$P$3:$Y$17,15,0),"")</f>
        <v/>
      </c>
      <c r="Z818" s="280" t="e">
        <f t="shared" si="81"/>
        <v>#N/A</v>
      </c>
    </row>
    <row r="819" spans="1:27" ht="34.5" customHeight="1">
      <c r="A819" s="269"/>
      <c r="B819" s="417" t="s">
        <v>1734</v>
      </c>
      <c r="C819" s="418"/>
      <c r="D819" s="420"/>
      <c r="E819" s="420"/>
      <c r="F819" s="289"/>
      <c r="G819" s="289"/>
      <c r="H819" s="289"/>
      <c r="I819" s="289"/>
      <c r="J819" s="289"/>
      <c r="K819" s="289"/>
      <c r="L819" s="289"/>
      <c r="M819" s="289"/>
      <c r="N819" s="289"/>
      <c r="O819" s="289"/>
      <c r="P819" s="289"/>
      <c r="Q819" s="289"/>
      <c r="R819" s="289"/>
      <c r="S819" s="277"/>
      <c r="T819" s="289"/>
      <c r="U819" s="289"/>
      <c r="V819" s="289"/>
      <c r="W819" s="290"/>
      <c r="X819" s="289"/>
      <c r="Y819" s="291"/>
      <c r="Z819" s="280">
        <f>[12]예비품산출표!$G$25</f>
        <v>135382.66717791412</v>
      </c>
    </row>
    <row r="820" spans="1:27" ht="34.5" customHeight="1" thickBot="1">
      <c r="A820" s="269"/>
      <c r="B820" s="421" t="s">
        <v>1736</v>
      </c>
      <c r="C820" s="422"/>
      <c r="D820" s="423"/>
      <c r="E820" s="423"/>
      <c r="F820" s="292"/>
      <c r="G820" s="292"/>
      <c r="H820" s="292"/>
      <c r="I820" s="292"/>
      <c r="J820" s="292"/>
      <c r="K820" s="292"/>
      <c r="L820" s="292"/>
      <c r="M820" s="292"/>
      <c r="N820" s="292"/>
      <c r="O820" s="292"/>
      <c r="P820" s="292"/>
      <c r="Q820" s="292"/>
      <c r="R820" s="292"/>
      <c r="S820" s="293"/>
      <c r="T820" s="292"/>
      <c r="U820" s="292"/>
      <c r="V820" s="292"/>
      <c r="W820" s="294"/>
      <c r="X820" s="292"/>
      <c r="Y820" s="295"/>
      <c r="Z820" s="296" t="e">
        <f>VLOOKUP(Z802,'[12]표준보수료(지급)'!A$5:K$218,11,0)</f>
        <v>#N/A</v>
      </c>
      <c r="AA820" s="296" t="e">
        <f>VLOOKUP(Z802,'[12]표준보수료(사급)'!A$5:K$218,11,0)</f>
        <v>#N/A</v>
      </c>
    </row>
    <row r="821" spans="1:27" ht="34.5" customHeight="1" thickBot="1">
      <c r="A821" s="255">
        <f>A801+1</f>
        <v>42</v>
      </c>
      <c r="B821" s="256">
        <f>VLOOKUP(A821,타입입력,3,0)</f>
        <v>0</v>
      </c>
      <c r="C821" s="257" t="s">
        <v>1636</v>
      </c>
      <c r="D821" s="256">
        <f>VLOOKUP(A821,타입입력,5,0)</f>
        <v>0</v>
      </c>
      <c r="E821" s="257" t="s">
        <v>1638</v>
      </c>
      <c r="F821" s="258" t="str">
        <f>IF(G821=0,"",",")</f>
        <v>,</v>
      </c>
      <c r="G821" s="256" t="str">
        <f>IF(VLOOKUP(A821,타입입력,7,0)="",",",VLOOKUP(A821,타입입력,7,0))</f>
        <v>,</v>
      </c>
      <c r="H821" s="258" t="str">
        <f>IF(I821="","",",")</f>
        <v>,</v>
      </c>
      <c r="I821" s="256" t="str">
        <f>IF(VLOOKUP(A821,타입입력,8,0)="",",",VLOOKUP(A821,타입입력,8,0)&amp;"층")</f>
        <v>,</v>
      </c>
      <c r="J821" s="258" t="str">
        <f>IF(K821="","",",")</f>
        <v>,</v>
      </c>
      <c r="K821" s="256" t="str">
        <f>IF(VLOOKUP(A821,타입입력,12,0)="",",",VLOOKUP(A821,타입입력,12,0))</f>
        <v>,</v>
      </c>
      <c r="L821" s="258" t="str">
        <f>IF(M821="","",",")</f>
        <v>,</v>
      </c>
      <c r="M821" s="256" t="str">
        <f>IF(VLOOKUP(A821,타입입력,13,0)="",",",VLOOKUP(A821,타입입력,13,0))</f>
        <v>,</v>
      </c>
      <c r="N821" s="258" t="str">
        <f>IF(O821="","",",")</f>
        <v>,</v>
      </c>
      <c r="O821" s="256" t="str">
        <f>IF(VLOOKUP(A821,타입입력,14,0)="",",",VLOOKUP(A821,타입입력,14,0))</f>
        <v>,</v>
      </c>
      <c r="P821" s="258" t="str">
        <f>IF(Q821="","",",")</f>
        <v>,</v>
      </c>
      <c r="Q821" s="256" t="str">
        <f>IF(VLOOKUP(A821,타입입력,15,0)="",",",VLOOKUP(A821,타입입력,15,0))</f>
        <v>,</v>
      </c>
      <c r="R821" s="258" t="str">
        <f>IF(S821="","",",")</f>
        <v>,</v>
      </c>
      <c r="S821" s="256" t="str">
        <f>IF(VLOOKUP(A821,타입입력,16,0)="",",",VLOOKUP(A821,타입입력,16,0))</f>
        <v>,</v>
      </c>
      <c r="T821" s="256" t="str">
        <f>IF(VLOOKUP(A821,타입입력,17,0)="",",",VLOOKUP(A821,타입입력,17,0))</f>
        <v>,</v>
      </c>
      <c r="U821" s="259" t="str">
        <f>IF(VLOOKUP(A821,타입입력,18,0)="",",",VLOOKUP(A821,타입입력,18,0))</f>
        <v>,</v>
      </c>
      <c r="V821" s="256" t="str">
        <f>IF(VLOOKUP(A821,타입입력,20,0)="",",",VLOOKUP(A821,타입입력,20,0))</f>
        <v>,</v>
      </c>
      <c r="W821" s="256" t="str">
        <f>IF(VLOOKUP(A821,타입입력,21,0)="",",",VLOOKUP(A821,타입입력,21,0))</f>
        <v>,</v>
      </c>
      <c r="X821" s="256" t="str">
        <f>IF(VLOOKUP(A821,타입입력,23,0)="",",",VLOOKUP(A821,타입입력,23,0))</f>
        <v>,</v>
      </c>
      <c r="Y821" s="256"/>
      <c r="Z821" s="260" t="str">
        <f>IF(VLOOKUP(A821,타입입력,22,0)="",",",VLOOKUP(A821,타입입력,22,0))</f>
        <v>,</v>
      </c>
    </row>
    <row r="822" spans="1:27" ht="34.5" customHeight="1">
      <c r="A822" s="262"/>
      <c r="B822" s="433">
        <f>VLOOKUP(A821,타입입력,2,0)</f>
        <v>0</v>
      </c>
      <c r="C822" s="434"/>
      <c r="D822" s="435" t="str">
        <f>CONCATENATE(B821,C821,D821,E821,S821,T821)</f>
        <v>0인승0층,,</v>
      </c>
      <c r="E822" s="435"/>
      <c r="F822" s="263"/>
      <c r="G822" s="263" t="str">
        <f>CONCATENATE(B821,C821)</f>
        <v>0인승</v>
      </c>
      <c r="H822" s="263"/>
      <c r="I822" s="263" t="str">
        <f>MID(I821,3,1)</f>
        <v/>
      </c>
      <c r="J822" s="263"/>
      <c r="K822" s="263" t="str">
        <f>CONCATENATE(D821,E821)</f>
        <v>0층</v>
      </c>
      <c r="L822" s="263"/>
      <c r="M822" s="263"/>
      <c r="N822" s="263"/>
      <c r="O822" s="263"/>
      <c r="P822" s="263"/>
      <c r="Q822" s="263"/>
      <c r="R822" s="263"/>
      <c r="S822" s="263"/>
      <c r="T822" s="263" t="str">
        <f>CONCATENATE(B821,C821,D821,E821,S821)</f>
        <v>0인승0층,</v>
      </c>
      <c r="U822" s="263" t="str">
        <f>CONCATENATE(D821,E821)</f>
        <v>0층</v>
      </c>
      <c r="V822" s="264"/>
      <c r="W822" s="264"/>
      <c r="X822" s="264"/>
      <c r="Y822" s="265" t="e">
        <f>IF(MID(S821,4,1)="m",VALUE(CONCATENATE(B821,LEFT(S821,3))),VALUE(CONCATENATE(B821,LEFT(S821,2))))</f>
        <v>#VALUE!</v>
      </c>
      <c r="Z822" s="266" t="str">
        <f>CONCATENATE(B821,C821,D821,E821)</f>
        <v>0인승0층</v>
      </c>
    </row>
    <row r="823" spans="1:27" ht="34.5" customHeight="1">
      <c r="A823" s="269"/>
      <c r="B823" s="424" t="s">
        <v>1695</v>
      </c>
      <c r="C823" s="425"/>
      <c r="D823" s="426" t="str">
        <f>CONCATENATE(B821,C821,D821,E821)</f>
        <v>0인승0층</v>
      </c>
      <c r="E823" s="426"/>
      <c r="F823" s="270"/>
      <c r="G823" s="271"/>
      <c r="H823" s="270"/>
      <c r="I823" s="270" t="s">
        <v>1696</v>
      </c>
      <c r="J823" s="270"/>
      <c r="K823" s="270"/>
      <c r="L823" s="270"/>
      <c r="M823" s="270"/>
      <c r="N823" s="270"/>
      <c r="O823" s="270" t="str">
        <f>B821&amp;C821&amp;O821</f>
        <v>0인승,</v>
      </c>
      <c r="P823" s="270"/>
      <c r="Q823" s="270"/>
      <c r="R823" s="270"/>
      <c r="S823" s="270"/>
      <c r="T823" s="427" t="s">
        <v>1698</v>
      </c>
      <c r="U823" s="427"/>
      <c r="V823" s="427"/>
      <c r="W823" s="427"/>
      <c r="X823" s="427"/>
      <c r="Y823" s="428"/>
      <c r="Z823" s="429"/>
    </row>
    <row r="824" spans="1:27" ht="34.5" customHeight="1">
      <c r="A824" s="269"/>
      <c r="B824" s="430" t="s">
        <v>1700</v>
      </c>
      <c r="C824" s="431"/>
      <c r="D824" s="432" t="str">
        <f>"본체"&amp;IF(M821="기계실무","("&amp;M821&amp;")","")</f>
        <v>본체</v>
      </c>
      <c r="E824" s="432"/>
      <c r="F824" s="272"/>
      <c r="G824" s="273" t="str">
        <f>G821</f>
        <v>,</v>
      </c>
      <c r="H824" s="272"/>
      <c r="I824" s="273" t="str">
        <f>I821</f>
        <v>,</v>
      </c>
      <c r="J824" s="272"/>
      <c r="K824" s="273" t="str">
        <f>K821</f>
        <v>,</v>
      </c>
      <c r="L824" s="272"/>
      <c r="M824" s="272"/>
      <c r="N824" s="272"/>
      <c r="O824" s="272"/>
      <c r="P824" s="272"/>
      <c r="Q824" s="272"/>
      <c r="R824" s="272"/>
      <c r="S824" s="272" t="s">
        <v>1702</v>
      </c>
      <c r="T824" s="272" t="str">
        <f>"본체"&amp;"("&amp;M821&amp;")"</f>
        <v>본체(,)</v>
      </c>
      <c r="U824" s="272" t="s">
        <v>1703</v>
      </c>
      <c r="V824" s="272" t="s">
        <v>1704</v>
      </c>
      <c r="W824" s="273" t="s">
        <v>1643</v>
      </c>
      <c r="X824" s="273" t="str">
        <f>I821</f>
        <v>,</v>
      </c>
      <c r="Y824" s="274" t="s">
        <v>1706</v>
      </c>
      <c r="Z824" s="275" t="s">
        <v>1702</v>
      </c>
    </row>
    <row r="825" spans="1:27" ht="34.5" customHeight="1">
      <c r="A825" s="269"/>
      <c r="B825" s="417" t="s">
        <v>1708</v>
      </c>
      <c r="C825" s="418"/>
      <c r="D825" s="419" t="e">
        <f>IF(M821="기계실무",VLOOKUP(D822,'[12]제조원가(기계실무)'!A$6:L$1103,4,0),VLOOKUP(D822,'[12]제조원가(기계실유)'!A$7:L$1104,4,0))+IF(O821=",",0,VLOOKUP(O821,[12]특수단가!$A$6:$H$20,8,))+IF(Q821=",",0,VLOOKUP(Q821,[12]특수단가!$A$6:$H$20,8,))+IF(U821=",",0,([12]특수단가!$H$11*(U821+1)))+IF(V821=",",0,VLOOKUP(B821,[12]특수단가!$A$12:$H$17,8,))+IF(W821=",",0,VLOOKUP(W821,[12]특수단가!$A$6:$H$20,8,))+IF(X821=",",0,VLOOKUP(X821,[12]특수단가!$A$6:$H$20,8,))</f>
        <v>#N/A</v>
      </c>
      <c r="E825" s="419"/>
      <c r="F825" s="277"/>
      <c r="G825" s="277" t="str">
        <f>IF(G821=",","",HLOOKUP(G822,'[12]제조원가(트렁크)'!$F$5:$K$18,6,0))</f>
        <v/>
      </c>
      <c r="H825" s="277"/>
      <c r="I825" s="277" t="str">
        <f>IF(I821=",","",HLOOKUP(G822,'[12]제조원가(지하층)'!F$5:K$18,6,0)*I822)</f>
        <v/>
      </c>
      <c r="J825" s="277"/>
      <c r="K825" s="277" t="str">
        <f>IF(K821=",","",VLOOKUP(K822,'[12]제조원가(병렬)'!A$6:M$46,3,0))</f>
        <v/>
      </c>
      <c r="L825" s="277"/>
      <c r="M825" s="277"/>
      <c r="N825" s="277"/>
      <c r="O825" s="277"/>
      <c r="P825" s="277"/>
      <c r="Q825" s="277"/>
      <c r="R825" s="277"/>
      <c r="S825" s="277" t="e">
        <f t="shared" ref="S825:S838" si="82">TRUNC(SUM(D825:Q825))</f>
        <v>#N/A</v>
      </c>
      <c r="T825" s="277" t="e">
        <f>VLOOKUP(T822,'[12]원가집계(설치)'!A$6:V$572,4,0)</f>
        <v>#N/A</v>
      </c>
      <c r="U825" s="277" t="e">
        <f>VLOOKUP(U822,'[12]설치원가(CCTV)'!B$6:U$48,4,0)</f>
        <v>#N/A</v>
      </c>
      <c r="V825" s="278"/>
      <c r="W825" s="297" t="str">
        <f>IF(K821=",","",VLOOKUP(K822,'[12]설치원가(병렬)'!B$6:U$46,4,0))</f>
        <v/>
      </c>
      <c r="X825" s="277" t="str">
        <f>IF(I821=",","",HLOOKUP(G822,'[12]설치원가(지하)'!$F$5:$K$26,6,0)*I822)</f>
        <v/>
      </c>
      <c r="Y825" s="279" t="str">
        <f>IFERROR(HLOOKUP(Y822,'[12]설치원가(자동구출운전장치)'!$P$3:$Y$17,2,0),"")</f>
        <v/>
      </c>
      <c r="Z825" s="280" t="e">
        <f t="shared" ref="Z825:Z838" si="83">TRUNC(SUM(T825:Y825))</f>
        <v>#N/A</v>
      </c>
    </row>
    <row r="826" spans="1:27" ht="34.5" customHeight="1">
      <c r="A826" s="269"/>
      <c r="B826" s="417" t="s">
        <v>66</v>
      </c>
      <c r="C826" s="418"/>
      <c r="D826" s="419" t="e">
        <f>IF(M821="기계실무",VLOOKUP(D822,'[12]제조원가(기계실무)'!A$6:L$1103,5,0),VLOOKUP(D822,'[12]제조원가(기계실유)'!A$7:L$1104,5,0))</f>
        <v>#N/A</v>
      </c>
      <c r="E826" s="419"/>
      <c r="F826" s="277"/>
      <c r="G826" s="277" t="str">
        <f>IF(G821=",","",HLOOKUP(G822,'[12]제조원가(트렁크)'!$F$5:$K$18,7,0))</f>
        <v/>
      </c>
      <c r="H826" s="277"/>
      <c r="I826" s="277" t="str">
        <f>IF(I821=",","",HLOOKUP(G822,'[12]제조원가(지하층)'!F$5:K$18,7,0)*I822)</f>
        <v/>
      </c>
      <c r="J826" s="277"/>
      <c r="K826" s="277" t="str">
        <f>IF(K821=",","",VLOOKUP(K822,'[12]제조원가(병렬)'!A$6:M$46,6,0))</f>
        <v/>
      </c>
      <c r="L826" s="277"/>
      <c r="M826" s="277"/>
      <c r="N826" s="277"/>
      <c r="O826" s="277"/>
      <c r="P826" s="277"/>
      <c r="Q826" s="277"/>
      <c r="R826" s="277"/>
      <c r="S826" s="277" t="e">
        <f t="shared" si="82"/>
        <v>#N/A</v>
      </c>
      <c r="T826" s="277" t="e">
        <f>VLOOKUP(T822,'[12]원가집계(설치)'!A$6:V$572,5,0)</f>
        <v>#N/A</v>
      </c>
      <c r="U826" s="277" t="e">
        <f>VLOOKUP(U822,'[12]설치원가(CCTV)'!B$6:U$48,5,0)</f>
        <v>#N/A</v>
      </c>
      <c r="V826" s="277" t="str">
        <f>IF(G821=",","",HLOOKUP(G822,'[12]설치원가(트렁크)'!$F$5:$K$26,7,0))</f>
        <v/>
      </c>
      <c r="W826" s="297" t="str">
        <f>IF(K821=",","",VLOOKUP(K822,'[12]설치원가(병렬)'!B$6:U$46,5,0))</f>
        <v/>
      </c>
      <c r="X826" s="277" t="str">
        <f>IF(I821=",","",HLOOKUP(G822,'[12]설치원가(지하)'!$F$5:$K$26,7,0)*I822)</f>
        <v/>
      </c>
      <c r="Y826" s="279" t="str">
        <f>IFERROR(HLOOKUP(Y822,'[12]설치원가(자동구출운전장치)'!$P$3:$Y$17,3,0),"")</f>
        <v/>
      </c>
      <c r="Z826" s="280" t="e">
        <f t="shared" si="83"/>
        <v>#N/A</v>
      </c>
    </row>
    <row r="827" spans="1:27" ht="34.5" customHeight="1">
      <c r="A827" s="269"/>
      <c r="B827" s="417" t="s">
        <v>68</v>
      </c>
      <c r="C827" s="418"/>
      <c r="D827" s="419" t="e">
        <f>IF(M821="기계실무",VLOOKUP(D822,'[12]제조원가(기계실무)'!A$6:L$1103,6,0),VLOOKUP(D822,'[12]제조원가(기계실유)'!A$7:L$1104,6,0))</f>
        <v>#N/A</v>
      </c>
      <c r="E827" s="419"/>
      <c r="F827" s="277"/>
      <c r="G827" s="277" t="str">
        <f>IF(G821=",","",HLOOKUP(G822,'[12]제조원가(트렁크)'!$F$5:$K$18,8,0))</f>
        <v/>
      </c>
      <c r="H827" s="277"/>
      <c r="I827" s="277" t="str">
        <f>IF(I821=",","",HLOOKUP(G822,'[12]제조원가(지하층)'!F$5:K$18,8,0)*I822)</f>
        <v/>
      </c>
      <c r="J827" s="277"/>
      <c r="K827" s="277" t="str">
        <f>IF(K821=",","",VLOOKUP(K822,'[12]제조원가(병렬)'!A$6:M$46,7,0))</f>
        <v/>
      </c>
      <c r="L827" s="277"/>
      <c r="M827" s="277"/>
      <c r="N827" s="277"/>
      <c r="O827" s="277"/>
      <c r="P827" s="277"/>
      <c r="Q827" s="277"/>
      <c r="R827" s="277"/>
      <c r="S827" s="277" t="e">
        <f t="shared" si="82"/>
        <v>#N/A</v>
      </c>
      <c r="T827" s="277" t="e">
        <f>VLOOKUP(T822,'[12]원가집계(설치)'!A$6:V$572,6,0)</f>
        <v>#N/A</v>
      </c>
      <c r="U827" s="277" t="e">
        <f>VLOOKUP(U822,'[12]설치원가(CCTV)'!B$6:U$48,6,0)</f>
        <v>#N/A</v>
      </c>
      <c r="V827" s="277" t="str">
        <f>IF(G821=",","",HLOOKUP(G822,'[12]설치원가(트렁크)'!$F$5:$K$26,8,0))</f>
        <v/>
      </c>
      <c r="W827" s="297" t="str">
        <f>IF(K821=",","",VLOOKUP(K822,'[12]설치원가(병렬)'!B$6:U$46,6,0))</f>
        <v/>
      </c>
      <c r="X827" s="277" t="str">
        <f>IF(I821=",","",HLOOKUP(G822,'[12]설치원가(지하)'!$F$5:$K$26,8,0)*I822)</f>
        <v/>
      </c>
      <c r="Y827" s="279" t="str">
        <f>IFERROR(HLOOKUP(Y822,'[12]설치원가(자동구출운전장치)'!$P$3:$Y$17,4,0),"")</f>
        <v/>
      </c>
      <c r="Z827" s="280" t="e">
        <f t="shared" si="83"/>
        <v>#N/A</v>
      </c>
    </row>
    <row r="828" spans="1:27" ht="34.5" customHeight="1">
      <c r="A828" s="269"/>
      <c r="B828" s="417" t="s">
        <v>1712</v>
      </c>
      <c r="C828" s="284" t="s">
        <v>1713</v>
      </c>
      <c r="D828" s="419"/>
      <c r="E828" s="419"/>
      <c r="F828" s="277"/>
      <c r="G828" s="285"/>
      <c r="H828" s="277"/>
      <c r="I828" s="285"/>
      <c r="J828" s="277"/>
      <c r="K828" s="285"/>
      <c r="L828" s="277"/>
      <c r="M828" s="277"/>
      <c r="N828" s="277"/>
      <c r="O828" s="277"/>
      <c r="P828" s="277"/>
      <c r="Q828" s="277"/>
      <c r="R828" s="277"/>
      <c r="S828" s="277">
        <f t="shared" si="82"/>
        <v>0</v>
      </c>
      <c r="T828" s="277" t="e">
        <f>VLOOKUP(T822,'[12]원가집계(설치)'!A$6:V$572,8,0)</f>
        <v>#N/A</v>
      </c>
      <c r="U828" s="277" t="e">
        <f>VLOOKUP(U822,'[12]설치원가(CCTV)'!B$6:U$48,8,0)</f>
        <v>#N/A</v>
      </c>
      <c r="V828" s="277" t="str">
        <f>IF(G821=",","",HLOOKUP(G822,'[12]설치원가(트렁크)'!$F$5:$K$26,11,0))</f>
        <v/>
      </c>
      <c r="W828" s="297" t="str">
        <f>IF(K821=",","",VLOOKUP(K822,'[12]설치원가(병렬)'!B$6:U$46,8,0))</f>
        <v/>
      </c>
      <c r="X828" s="277" t="str">
        <f>IF(I821=",","",HLOOKUP(G822,'[12]설치원가(지하)'!$F$5:$K$26,11,0)*I822)</f>
        <v/>
      </c>
      <c r="Y828" s="279" t="str">
        <f>IFERROR(HLOOKUP(Y822,'[12]설치원가(자동구출운전장치)'!$P$3:$Y$17,5,0),"")</f>
        <v/>
      </c>
      <c r="Z828" s="280" t="e">
        <f t="shared" si="83"/>
        <v>#N/A</v>
      </c>
    </row>
    <row r="829" spans="1:27" ht="34.5" customHeight="1">
      <c r="A829" s="269"/>
      <c r="B829" s="417"/>
      <c r="C829" s="284" t="s">
        <v>1715</v>
      </c>
      <c r="D829" s="419"/>
      <c r="E829" s="419"/>
      <c r="F829" s="277"/>
      <c r="G829" s="277"/>
      <c r="H829" s="277"/>
      <c r="I829" s="277"/>
      <c r="J829" s="277"/>
      <c r="K829" s="277"/>
      <c r="L829" s="277"/>
      <c r="M829" s="277"/>
      <c r="N829" s="277"/>
      <c r="O829" s="277"/>
      <c r="P829" s="277"/>
      <c r="Q829" s="277"/>
      <c r="R829" s="277"/>
      <c r="S829" s="277">
        <f t="shared" si="82"/>
        <v>0</v>
      </c>
      <c r="T829" s="277" t="e">
        <f>VLOOKUP(T822,'[12]원가집계(설치)'!A$6:V$572,9,0)</f>
        <v>#N/A</v>
      </c>
      <c r="U829" s="277" t="e">
        <f>VLOOKUP(U822,'[12]설치원가(CCTV)'!B$6:U$48,9,0)</f>
        <v>#N/A</v>
      </c>
      <c r="V829" s="277" t="str">
        <f>IF(G821=",","",HLOOKUP(G822,'[12]설치원가(트렁크)'!$F$5:$K$26,12,0))</f>
        <v/>
      </c>
      <c r="W829" s="297" t="str">
        <f>IF(K821=",","",VLOOKUP(K822,'[12]설치원가(병렬)'!B$6:U$46,9,0))</f>
        <v/>
      </c>
      <c r="X829" s="277" t="str">
        <f>IF(I821=",","",HLOOKUP(G822,'[12]설치원가(지하)'!$F$5:$K$26,12,0)*I822)</f>
        <v/>
      </c>
      <c r="Y829" s="279" t="str">
        <f>IFERROR(HLOOKUP(Y822,'[12]설치원가(자동구출운전장치)'!$P$3:$Y$17,6,0),"")</f>
        <v/>
      </c>
      <c r="Z829" s="280" t="e">
        <f t="shared" si="83"/>
        <v>#N/A</v>
      </c>
    </row>
    <row r="830" spans="1:27" ht="34.5" customHeight="1">
      <c r="A830" s="269"/>
      <c r="B830" s="417"/>
      <c r="C830" s="284" t="s">
        <v>1716</v>
      </c>
      <c r="D830" s="419"/>
      <c r="E830" s="419"/>
      <c r="F830" s="277"/>
      <c r="G830" s="277"/>
      <c r="H830" s="277"/>
      <c r="I830" s="277"/>
      <c r="J830" s="277"/>
      <c r="K830" s="277"/>
      <c r="L830" s="277"/>
      <c r="M830" s="277"/>
      <c r="N830" s="277"/>
      <c r="O830" s="277"/>
      <c r="P830" s="277"/>
      <c r="Q830" s="277"/>
      <c r="R830" s="277"/>
      <c r="S830" s="277">
        <f t="shared" si="82"/>
        <v>0</v>
      </c>
      <c r="T830" s="277" t="e">
        <f>VLOOKUP(T822,'[12]원가집계(설치)'!A$6:V$572,10,0)</f>
        <v>#N/A</v>
      </c>
      <c r="U830" s="277" t="e">
        <f>VLOOKUP(U822,'[12]설치원가(CCTV)'!B$6:U$48,10,0)</f>
        <v>#N/A</v>
      </c>
      <c r="V830" s="277" t="str">
        <f>IF(G821=",","",HLOOKUP(G822,'[12]설치원가(트렁크)'!$F$5:$K$26,13,0))</f>
        <v/>
      </c>
      <c r="W830" s="297" t="str">
        <f>IF(K821=",","",VLOOKUP(K822,'[12]설치원가(병렬)'!B$6:U$46,10,0))</f>
        <v/>
      </c>
      <c r="X830" s="277" t="str">
        <f>IF(I821=",","",HLOOKUP(G822,'[12]설치원가(지하)'!$F$5:$K$26,13,0)*I822)</f>
        <v/>
      </c>
      <c r="Y830" s="279" t="str">
        <f>IFERROR(HLOOKUP(Y822,'[12]설치원가(자동구출운전장치)'!$P$3:$Y$17,7,0),"")</f>
        <v/>
      </c>
      <c r="Z830" s="280" t="e">
        <f t="shared" si="83"/>
        <v>#N/A</v>
      </c>
    </row>
    <row r="831" spans="1:27" ht="34.5" customHeight="1">
      <c r="A831" s="269"/>
      <c r="B831" s="417"/>
      <c r="C831" s="284" t="s">
        <v>1718</v>
      </c>
      <c r="D831" s="419"/>
      <c r="E831" s="419"/>
      <c r="F831" s="277"/>
      <c r="G831" s="277"/>
      <c r="H831" s="277"/>
      <c r="I831" s="277"/>
      <c r="J831" s="277"/>
      <c r="K831" s="277"/>
      <c r="L831" s="277"/>
      <c r="M831" s="277"/>
      <c r="N831" s="277"/>
      <c r="O831" s="277"/>
      <c r="P831" s="277"/>
      <c r="Q831" s="277"/>
      <c r="R831" s="277"/>
      <c r="S831" s="277">
        <f t="shared" si="82"/>
        <v>0</v>
      </c>
      <c r="T831" s="277" t="e">
        <f>VLOOKUP(T822,'[12]원가집계(설치)'!A$6:V$572,11,0)</f>
        <v>#N/A</v>
      </c>
      <c r="U831" s="277" t="e">
        <f>VLOOKUP(U822,'[12]설치원가(CCTV)'!B$6:U$48,11,0)</f>
        <v>#N/A</v>
      </c>
      <c r="V831" s="277" t="str">
        <f>IF(G821=",","",HLOOKUP(G822,'[12]설치원가(트렁크)'!$F$5:$K$26,14,0))</f>
        <v/>
      </c>
      <c r="W831" s="297" t="str">
        <f>IF(K821=",","",VLOOKUP(K822,'[12]설치원가(병렬)'!B$6:U$46,11,0))</f>
        <v/>
      </c>
      <c r="X831" s="277" t="str">
        <f>IF(I821=",","",HLOOKUP(G822,'[12]설치원가(지하)'!$F$5:$K$26,14,0)*I822)</f>
        <v/>
      </c>
      <c r="Y831" s="279" t="str">
        <f>IFERROR(HLOOKUP(Y822,'[12]설치원가(자동구출운전장치)'!$P$3:$Y$17,8,0),"")</f>
        <v/>
      </c>
      <c r="Z831" s="280" t="e">
        <f t="shared" si="83"/>
        <v>#N/A</v>
      </c>
    </row>
    <row r="832" spans="1:27" ht="34.5" customHeight="1">
      <c r="A832" s="269"/>
      <c r="B832" s="417"/>
      <c r="C832" s="284" t="s">
        <v>1720</v>
      </c>
      <c r="D832" s="419"/>
      <c r="E832" s="419"/>
      <c r="F832" s="277"/>
      <c r="G832" s="277"/>
      <c r="H832" s="277"/>
      <c r="I832" s="277"/>
      <c r="J832" s="277"/>
      <c r="K832" s="277"/>
      <c r="L832" s="277"/>
      <c r="M832" s="277"/>
      <c r="N832" s="277"/>
      <c r="O832" s="277"/>
      <c r="P832" s="277"/>
      <c r="Q832" s="277"/>
      <c r="R832" s="277"/>
      <c r="S832" s="277">
        <f t="shared" si="82"/>
        <v>0</v>
      </c>
      <c r="T832" s="277" t="e">
        <f>VLOOKUP(T822,'[12]원가집계(설치)'!A$6:V$572,12,0)</f>
        <v>#N/A</v>
      </c>
      <c r="U832" s="277" t="e">
        <f>VLOOKUP(U822,'[12]설치원가(CCTV)'!B$6:U$48,12,0)</f>
        <v>#N/A</v>
      </c>
      <c r="V832" s="277" t="str">
        <f>IF(G821=",","",HLOOKUP(G822,'[12]설치원가(트렁크)'!$F$5:$K$26,15,0))</f>
        <v/>
      </c>
      <c r="W832" s="297" t="str">
        <f>IF(K821=",","",VLOOKUP(K822,'[12]설치원가(병렬)'!B$6:U$46,12,0))</f>
        <v/>
      </c>
      <c r="X832" s="277" t="str">
        <f>IF(I821=",","",HLOOKUP(G822,'[12]설치원가(지하)'!$F$5:$K$26,15,0)*I822)</f>
        <v/>
      </c>
      <c r="Y832" s="279" t="str">
        <f>IFERROR(HLOOKUP(Y822,'[12]설치원가(자동구출운전장치)'!$P$3:$Y$17,9,0),"")</f>
        <v/>
      </c>
      <c r="Z832" s="280" t="e">
        <f t="shared" si="83"/>
        <v>#N/A</v>
      </c>
    </row>
    <row r="833" spans="1:27" ht="34.5" customHeight="1">
      <c r="A833" s="269"/>
      <c r="B833" s="417"/>
      <c r="C833" s="284" t="s">
        <v>1722</v>
      </c>
      <c r="D833" s="419"/>
      <c r="E833" s="419"/>
      <c r="F833" s="287"/>
      <c r="G833" s="277"/>
      <c r="H833" s="277"/>
      <c r="I833" s="277"/>
      <c r="J833" s="277"/>
      <c r="K833" s="277"/>
      <c r="L833" s="277"/>
      <c r="M833" s="277"/>
      <c r="N833" s="277"/>
      <c r="O833" s="277"/>
      <c r="P833" s="277"/>
      <c r="Q833" s="277"/>
      <c r="R833" s="277"/>
      <c r="S833" s="277">
        <f t="shared" si="82"/>
        <v>0</v>
      </c>
      <c r="T833" s="277" t="e">
        <f>VLOOKUP(T822,'[12]원가집계(설치)'!A$6:V$572,13,0)</f>
        <v>#N/A</v>
      </c>
      <c r="U833" s="277" t="e">
        <f>VLOOKUP(U822,'[12]설치원가(CCTV)'!B$6:U$48,13,0)</f>
        <v>#N/A</v>
      </c>
      <c r="V833" s="277" t="str">
        <f>IF(G821=",","",HLOOKUP(G822,'[12]설치원가(트렁크)'!$F$5:$K$26,16,0))</f>
        <v/>
      </c>
      <c r="W833" s="297" t="str">
        <f>IF(K821=",","",VLOOKUP(K822,'[12]설치원가(병렬)'!B$6:U$46,13,0))</f>
        <v/>
      </c>
      <c r="X833" s="277" t="str">
        <f>IF(I821=",","",HLOOKUP(G822,'[12]설치원가(지하)'!$F$5:$K$26,16,0)*I822)</f>
        <v/>
      </c>
      <c r="Y833" s="279" t="str">
        <f>IFERROR(HLOOKUP(Y822,'[12]설치원가(자동구출운전장치)'!$P$3:$Y$17,10,0),"")</f>
        <v/>
      </c>
      <c r="Z833" s="280" t="e">
        <f t="shared" si="83"/>
        <v>#N/A</v>
      </c>
    </row>
    <row r="834" spans="1:27" ht="34.5" customHeight="1">
      <c r="A834" s="269"/>
      <c r="B834" s="417"/>
      <c r="C834" s="284" t="s">
        <v>1724</v>
      </c>
      <c r="D834" s="419"/>
      <c r="E834" s="419"/>
      <c r="F834" s="277"/>
      <c r="G834" s="277"/>
      <c r="H834" s="277"/>
      <c r="I834" s="277"/>
      <c r="J834" s="277"/>
      <c r="K834" s="277"/>
      <c r="L834" s="277"/>
      <c r="M834" s="277"/>
      <c r="N834" s="277"/>
      <c r="O834" s="277"/>
      <c r="P834" s="277"/>
      <c r="Q834" s="277"/>
      <c r="R834" s="277"/>
      <c r="S834" s="277">
        <f t="shared" si="82"/>
        <v>0</v>
      </c>
      <c r="T834" s="277" t="e">
        <f>VLOOKUP(T822,'[12]원가집계(설치)'!A$6:V$572,14,0)</f>
        <v>#N/A</v>
      </c>
      <c r="U834" s="277" t="e">
        <f>VLOOKUP(U822,'[12]설치원가(CCTV)'!B$6:U$48,14,0)</f>
        <v>#N/A</v>
      </c>
      <c r="V834" s="277" t="str">
        <f>IF(G821=",","",HLOOKUP(G822,'[12]설치원가(트렁크)'!$F$5:$K$26,17,0))</f>
        <v/>
      </c>
      <c r="W834" s="297" t="str">
        <f>IF(K821=",","",VLOOKUP(K822,'[12]설치원가(병렬)'!B$6:U$46,14,0))</f>
        <v/>
      </c>
      <c r="X834" s="277" t="str">
        <f>IF(I821=",","",HLOOKUP(G822,'[12]설치원가(지하)'!$F$5:$K$26,17,0)*I822)</f>
        <v/>
      </c>
      <c r="Y834" s="279" t="str">
        <f>IFERROR(HLOOKUP(Y822,'[12]설치원가(자동구출운전장치)'!$P$3:$Y$17,11,0),"")</f>
        <v/>
      </c>
      <c r="Z834" s="280" t="e">
        <f t="shared" si="83"/>
        <v>#N/A</v>
      </c>
    </row>
    <row r="835" spans="1:27" ht="34.5" customHeight="1">
      <c r="A835" s="269"/>
      <c r="B835" s="417"/>
      <c r="C835" s="284" t="s">
        <v>1726</v>
      </c>
      <c r="D835" s="419"/>
      <c r="E835" s="419"/>
      <c r="F835" s="277"/>
      <c r="G835" s="277"/>
      <c r="H835" s="277"/>
      <c r="I835" s="277"/>
      <c r="J835" s="277"/>
      <c r="K835" s="277"/>
      <c r="L835" s="277"/>
      <c r="M835" s="277"/>
      <c r="N835" s="277"/>
      <c r="O835" s="277"/>
      <c r="P835" s="277"/>
      <c r="Q835" s="277"/>
      <c r="R835" s="277"/>
      <c r="S835" s="277">
        <f t="shared" si="82"/>
        <v>0</v>
      </c>
      <c r="T835" s="277" t="e">
        <f>VLOOKUP(T822,'[12]원가집계(설치)'!A$6:V$572,15,0)</f>
        <v>#N/A</v>
      </c>
      <c r="U835" s="277" t="e">
        <f>VLOOKUP(U822,'[12]설치원가(CCTV)'!B$6:U$48,15,0)</f>
        <v>#N/A</v>
      </c>
      <c r="V835" s="277" t="str">
        <f>IF(G821=",","",HLOOKUP(G822,'[12]설치원가(트렁크)'!$F$5:$K$26,10,0))</f>
        <v/>
      </c>
      <c r="W835" s="297" t="str">
        <f>IF(K821=",","",VLOOKUP(K822,'[12]설치원가(병렬)'!B$6:U$46,15,0))</f>
        <v/>
      </c>
      <c r="X835" s="277" t="str">
        <f>IF(I821=",","",HLOOKUP(G822,'[12]설치원가(지하)'!$F$5:$K$26,10,0)*I822)</f>
        <v/>
      </c>
      <c r="Y835" s="279" t="str">
        <f>IFERROR(HLOOKUP(Y822,'[12]설치원가(자동구출운전장치)'!$P$3:$Y$17,12,0),"")</f>
        <v/>
      </c>
      <c r="Z835" s="280" t="e">
        <f t="shared" si="83"/>
        <v>#N/A</v>
      </c>
    </row>
    <row r="836" spans="1:27" ht="34.5" customHeight="1">
      <c r="A836" s="269"/>
      <c r="B836" s="417" t="s">
        <v>1728</v>
      </c>
      <c r="C836" s="418"/>
      <c r="D836" s="419" t="e">
        <f>IF(M821="기계실무",VLOOKUP(D822,'[12]제조원가(기계실무)'!A$6:L$1103,8,0),VLOOKUP(D822,'[12]제조원가(기계실유)'!A$7:L$1104,8,0))</f>
        <v>#N/A</v>
      </c>
      <c r="E836" s="419"/>
      <c r="F836" s="277"/>
      <c r="G836" s="277" t="str">
        <f>IF(G821=",","",HLOOKUP(G822,'[12]제조원가(트렁크)'!$F$5:$K$18,11,0))</f>
        <v/>
      </c>
      <c r="H836" s="277"/>
      <c r="I836" s="277" t="str">
        <f>IF(I821=",","",HLOOKUP(G822,'[12]제조원가(지하층)'!F$5:K$18,10,0)*I822)</f>
        <v/>
      </c>
      <c r="J836" s="277"/>
      <c r="K836" s="277" t="str">
        <f>IF(K821=",","",VLOOKUP(K822,'[12]제조원가(병렬)'!A$6:M$46,9,0))</f>
        <v/>
      </c>
      <c r="L836" s="277"/>
      <c r="M836" s="277"/>
      <c r="N836" s="277"/>
      <c r="O836" s="277"/>
      <c r="P836" s="277"/>
      <c r="Q836" s="277"/>
      <c r="R836" s="277"/>
      <c r="S836" s="277" t="e">
        <f t="shared" si="82"/>
        <v>#N/A</v>
      </c>
      <c r="T836" s="288" t="e">
        <f>SUM(T828:T835)</f>
        <v>#N/A</v>
      </c>
      <c r="U836" s="288" t="e">
        <f>SUM(U828:U835)</f>
        <v>#N/A</v>
      </c>
      <c r="V836" s="288">
        <f>SUM(V828:V835)</f>
        <v>0</v>
      </c>
      <c r="W836" s="288">
        <f>SUM(W828:W835)</f>
        <v>0</v>
      </c>
      <c r="X836" s="288">
        <f>SUM(X828:X835)</f>
        <v>0</v>
      </c>
      <c r="Y836" s="279" t="str">
        <f>IFERROR(HLOOKUP(Y822,'[12]설치원가(자동구출운전장치)'!$P$3:$Y$17,13,0),"")</f>
        <v/>
      </c>
      <c r="Z836" s="280" t="e">
        <f t="shared" si="83"/>
        <v>#N/A</v>
      </c>
    </row>
    <row r="837" spans="1:27" ht="34.5" customHeight="1">
      <c r="A837" s="269"/>
      <c r="B837" s="417" t="s">
        <v>1730</v>
      </c>
      <c r="C837" s="418"/>
      <c r="D837" s="419" t="e">
        <f>IF(M821="기계실무",VLOOKUP(D822,'[12]제조원가(기계실무)'!A$6:L$1103,10,0),VLOOKUP(D822,'[12]제조원가(기계실유)'!A$7:L$1104,10,0))</f>
        <v>#N/A</v>
      </c>
      <c r="E837" s="419"/>
      <c r="F837" s="277"/>
      <c r="G837" s="277" t="str">
        <f>IF(G821=",","",HLOOKUP(G822,'[12]제조원가(트렁크)'!$F$5:$K$18,12,0))</f>
        <v/>
      </c>
      <c r="H837" s="277"/>
      <c r="I837" s="277" t="str">
        <f>IF(I821=",","",HLOOKUP(G822,'[12]제조원가(지하층)'!F$5:K$18,12,0)*I822)</f>
        <v/>
      </c>
      <c r="J837" s="277"/>
      <c r="K837" s="277" t="str">
        <f>IF(K821=",","",VLOOKUP(K822,'[12]제조원가(병렬)'!A$6:M$46,11,0))</f>
        <v/>
      </c>
      <c r="L837" s="277"/>
      <c r="M837" s="277"/>
      <c r="N837" s="277"/>
      <c r="O837" s="277"/>
      <c r="P837" s="277"/>
      <c r="Q837" s="277"/>
      <c r="R837" s="277"/>
      <c r="S837" s="277" t="e">
        <f t="shared" si="82"/>
        <v>#N/A</v>
      </c>
      <c r="T837" s="277" t="e">
        <f>VLOOKUP(T822,'[12]원가집계(설치)'!A$6:V$572,18,0)</f>
        <v>#N/A</v>
      </c>
      <c r="U837" s="277" t="e">
        <f>VLOOKUP(U822,'[12]설치원가(CCTV)'!B$6:U$48,18,0)</f>
        <v>#N/A</v>
      </c>
      <c r="V837" s="277" t="str">
        <f>IF(G821=",","",HLOOKUP(G822,'[12]설치원가(트렁크)'!$F$5:$K$26,20,0))</f>
        <v/>
      </c>
      <c r="W837" s="297" t="str">
        <f>IF(K821=",","",VLOOKUP(K822,'[12]설치원가(병렬)'!B$6:U$46,18,0))</f>
        <v/>
      </c>
      <c r="X837" s="277" t="str">
        <f>IF(I821=",","",HLOOKUP(G822,'[12]설치원가(지하)'!$F$5:$K$26,20,0)*I822)</f>
        <v/>
      </c>
      <c r="Y837" s="279" t="str">
        <f>IFERROR(HLOOKUP(Y822,'[12]설치원가(자동구출운전장치)'!$P$3:$Y$17,14,0),"")</f>
        <v/>
      </c>
      <c r="Z837" s="280" t="e">
        <f t="shared" si="83"/>
        <v>#N/A</v>
      </c>
    </row>
    <row r="838" spans="1:27" ht="34.5" customHeight="1">
      <c r="A838" s="269"/>
      <c r="B838" s="417" t="s">
        <v>1732</v>
      </c>
      <c r="C838" s="418"/>
      <c r="D838" s="419" t="e">
        <f>IF(M821="기계실무",VLOOKUP(D822,'[12]제조원가(기계실무)'!A$6:L$1103,11,0),VLOOKUP(D822,'[12]제조원가(기계실유)'!A$7:L$1104,11,0))</f>
        <v>#N/A</v>
      </c>
      <c r="E838" s="419"/>
      <c r="F838" s="277"/>
      <c r="G838" s="277" t="str">
        <f>IF(G821=",","",HLOOKUP(G822,'[12]제조원가(트렁크)'!$F$5:$K$18,13,0))</f>
        <v/>
      </c>
      <c r="H838" s="277"/>
      <c r="I838" s="277" t="str">
        <f>IF(I821=",","",HLOOKUP(G822,'[12]제조원가(지하층)'!F$5:K$18,13,0)*I822)</f>
        <v/>
      </c>
      <c r="J838" s="277"/>
      <c r="K838" s="277" t="str">
        <f>IF(K821=",","",VLOOKUP(K822,'[12]제조원가(병렬)'!A$6:M$46,12,0))</f>
        <v/>
      </c>
      <c r="L838" s="277"/>
      <c r="M838" s="277"/>
      <c r="N838" s="277"/>
      <c r="O838" s="277"/>
      <c r="P838" s="277"/>
      <c r="Q838" s="277"/>
      <c r="R838" s="277"/>
      <c r="S838" s="277" t="e">
        <f t="shared" si="82"/>
        <v>#N/A</v>
      </c>
      <c r="T838" s="277" t="e">
        <f>VLOOKUP(T822,'[12]원가집계(설치)'!A$6:V$572,19,0)</f>
        <v>#N/A</v>
      </c>
      <c r="U838" s="277" t="e">
        <f>VLOOKUP(U822,'[12]설치원가(CCTV)'!B$6:U$48,19,0)</f>
        <v>#N/A</v>
      </c>
      <c r="V838" s="277" t="str">
        <f>IF(G821=",","",HLOOKUP(G822,'[12]설치원가(트렁크)'!$F$5:$K$26,21,0))</f>
        <v/>
      </c>
      <c r="W838" s="297" t="str">
        <f>IF(K821=",","",VLOOKUP(K822,'[12]설치원가(병렬)'!B$6:U$46,19,0))</f>
        <v/>
      </c>
      <c r="X838" s="277" t="str">
        <f>IF(I821=",","",HLOOKUP(G822,'[12]설치원가(지하)'!$F$5:$K$26,21,0)*I822)</f>
        <v/>
      </c>
      <c r="Y838" s="279" t="str">
        <f>IFERROR(HLOOKUP(Y822,'[12]설치원가(자동구출운전장치)'!$P$3:$Y$17,15,0),"")</f>
        <v/>
      </c>
      <c r="Z838" s="280" t="e">
        <f t="shared" si="83"/>
        <v>#N/A</v>
      </c>
    </row>
    <row r="839" spans="1:27" ht="34.5" customHeight="1">
      <c r="A839" s="269"/>
      <c r="B839" s="417" t="s">
        <v>1734</v>
      </c>
      <c r="C839" s="418"/>
      <c r="D839" s="420"/>
      <c r="E839" s="420"/>
      <c r="F839" s="289"/>
      <c r="G839" s="289"/>
      <c r="H839" s="289"/>
      <c r="I839" s="289"/>
      <c r="J839" s="289"/>
      <c r="K839" s="289"/>
      <c r="L839" s="289"/>
      <c r="M839" s="289"/>
      <c r="N839" s="289"/>
      <c r="O839" s="289"/>
      <c r="P839" s="289"/>
      <c r="Q839" s="289"/>
      <c r="R839" s="289"/>
      <c r="S839" s="277"/>
      <c r="T839" s="289"/>
      <c r="U839" s="289"/>
      <c r="V839" s="289"/>
      <c r="W839" s="290"/>
      <c r="X839" s="289"/>
      <c r="Y839" s="291"/>
      <c r="Z839" s="280">
        <f>[12]예비품산출표!$G$25</f>
        <v>135382.66717791412</v>
      </c>
    </row>
    <row r="840" spans="1:27" ht="34.5" customHeight="1" thickBot="1">
      <c r="A840" s="269"/>
      <c r="B840" s="421" t="s">
        <v>1736</v>
      </c>
      <c r="C840" s="422"/>
      <c r="D840" s="423"/>
      <c r="E840" s="423"/>
      <c r="F840" s="292"/>
      <c r="G840" s="292"/>
      <c r="H840" s="292"/>
      <c r="I840" s="292"/>
      <c r="J840" s="292"/>
      <c r="K840" s="292"/>
      <c r="L840" s="292"/>
      <c r="M840" s="292"/>
      <c r="N840" s="292"/>
      <c r="O840" s="292"/>
      <c r="P840" s="292"/>
      <c r="Q840" s="292"/>
      <c r="R840" s="292"/>
      <c r="S840" s="293"/>
      <c r="T840" s="292"/>
      <c r="U840" s="292"/>
      <c r="V840" s="292"/>
      <c r="W840" s="294"/>
      <c r="X840" s="292"/>
      <c r="Y840" s="295"/>
      <c r="Z840" s="296" t="e">
        <f>VLOOKUP(Z822,'[12]표준보수료(지급)'!A$5:K$218,11,0)</f>
        <v>#N/A</v>
      </c>
      <c r="AA840" s="296" t="e">
        <f>VLOOKUP(Z822,'[12]표준보수료(사급)'!A$5:K$218,11,0)</f>
        <v>#N/A</v>
      </c>
    </row>
    <row r="841" spans="1:27" ht="34.5" customHeight="1" thickBot="1">
      <c r="A841" s="255">
        <f>A821+1</f>
        <v>43</v>
      </c>
      <c r="B841" s="256">
        <f>VLOOKUP(A841,타입입력,3,0)</f>
        <v>0</v>
      </c>
      <c r="C841" s="257" t="s">
        <v>1636</v>
      </c>
      <c r="D841" s="256">
        <f>VLOOKUP(A841,타입입력,5,0)</f>
        <v>0</v>
      </c>
      <c r="E841" s="257" t="s">
        <v>1638</v>
      </c>
      <c r="F841" s="258" t="str">
        <f>IF(G841=0,"",",")</f>
        <v>,</v>
      </c>
      <c r="G841" s="256" t="str">
        <f>IF(VLOOKUP(A841,타입입력,7,0)="",",",VLOOKUP(A841,타입입력,7,0))</f>
        <v>,</v>
      </c>
      <c r="H841" s="258" t="str">
        <f>IF(I841="","",",")</f>
        <v>,</v>
      </c>
      <c r="I841" s="256" t="str">
        <f>IF(VLOOKUP(A841,타입입력,8,0)="",",",VLOOKUP(A841,타입입력,8,0)&amp;"층")</f>
        <v>,</v>
      </c>
      <c r="J841" s="258" t="str">
        <f>IF(K841="","",",")</f>
        <v>,</v>
      </c>
      <c r="K841" s="256" t="str">
        <f>IF(VLOOKUP(A841,타입입력,12,0)="",",",VLOOKUP(A841,타입입력,12,0))</f>
        <v>,</v>
      </c>
      <c r="L841" s="258" t="str">
        <f>IF(M841="","",",")</f>
        <v>,</v>
      </c>
      <c r="M841" s="256" t="str">
        <f>IF(VLOOKUP(A841,타입입력,13,0)="",",",VLOOKUP(A841,타입입력,13,0))</f>
        <v>,</v>
      </c>
      <c r="N841" s="258" t="str">
        <f>IF(O841="","",",")</f>
        <v>,</v>
      </c>
      <c r="O841" s="256" t="str">
        <f>IF(VLOOKUP(A841,타입입력,14,0)="",",",VLOOKUP(A841,타입입력,14,0))</f>
        <v>,</v>
      </c>
      <c r="P841" s="258" t="str">
        <f>IF(Q841="","",",")</f>
        <v>,</v>
      </c>
      <c r="Q841" s="256" t="str">
        <f>IF(VLOOKUP(A841,타입입력,15,0)="",",",VLOOKUP(A841,타입입력,15,0))</f>
        <v>,</v>
      </c>
      <c r="R841" s="258" t="str">
        <f>IF(S841="","",",")</f>
        <v>,</v>
      </c>
      <c r="S841" s="256" t="str">
        <f>IF(VLOOKUP(A841,타입입력,16,0)="",",",VLOOKUP(A841,타입입력,16,0))</f>
        <v>,</v>
      </c>
      <c r="T841" s="256" t="str">
        <f>IF(VLOOKUP(A841,타입입력,17,0)="",",",VLOOKUP(A841,타입입력,17,0))</f>
        <v>,</v>
      </c>
      <c r="U841" s="259" t="str">
        <f>IF(VLOOKUP(A841,타입입력,18,0)="",",",VLOOKUP(A841,타입입력,18,0))</f>
        <v>,</v>
      </c>
      <c r="V841" s="256" t="str">
        <f>IF(VLOOKUP(A841,타입입력,20,0)="",",",VLOOKUP(A841,타입입력,20,0))</f>
        <v>,</v>
      </c>
      <c r="W841" s="256" t="str">
        <f>IF(VLOOKUP(A841,타입입력,21,0)="",",",VLOOKUP(A841,타입입력,21,0))</f>
        <v>,</v>
      </c>
      <c r="X841" s="256" t="str">
        <f>IF(VLOOKUP(A841,타입입력,23,0)="",",",VLOOKUP(A841,타입입력,23,0))</f>
        <v>,</v>
      </c>
      <c r="Y841" s="256"/>
      <c r="Z841" s="260" t="str">
        <f>IF(VLOOKUP(A841,타입입력,22,0)="",",",VLOOKUP(A841,타입입력,22,0))</f>
        <v>,</v>
      </c>
    </row>
    <row r="842" spans="1:27" ht="34.5" customHeight="1">
      <c r="A842" s="262"/>
      <c r="B842" s="433">
        <f>VLOOKUP(A841,타입입력,2,0)</f>
        <v>0</v>
      </c>
      <c r="C842" s="434"/>
      <c r="D842" s="435" t="str">
        <f>CONCATENATE(B841,C841,D841,E841,S841,T841)</f>
        <v>0인승0층,,</v>
      </c>
      <c r="E842" s="435"/>
      <c r="F842" s="263"/>
      <c r="G842" s="263" t="str">
        <f>CONCATENATE(B841,C841)</f>
        <v>0인승</v>
      </c>
      <c r="H842" s="263"/>
      <c r="I842" s="263" t="str">
        <f>MID(I841,3,1)</f>
        <v/>
      </c>
      <c r="J842" s="263"/>
      <c r="K842" s="263" t="str">
        <f>CONCATENATE(D841,E841)</f>
        <v>0층</v>
      </c>
      <c r="L842" s="263"/>
      <c r="M842" s="263"/>
      <c r="N842" s="263"/>
      <c r="O842" s="263"/>
      <c r="P842" s="263"/>
      <c r="Q842" s="263"/>
      <c r="R842" s="263"/>
      <c r="S842" s="263"/>
      <c r="T842" s="263" t="str">
        <f>CONCATENATE(B841,C841,D841,E841,S841)</f>
        <v>0인승0층,</v>
      </c>
      <c r="U842" s="263" t="str">
        <f>CONCATENATE(D841,E841)</f>
        <v>0층</v>
      </c>
      <c r="V842" s="264"/>
      <c r="W842" s="264"/>
      <c r="X842" s="264"/>
      <c r="Y842" s="265" t="e">
        <f>IF(MID(S841,4,1)="m",VALUE(CONCATENATE(B841,LEFT(S841,3))),VALUE(CONCATENATE(B841,LEFT(S841,2))))</f>
        <v>#VALUE!</v>
      </c>
      <c r="Z842" s="266" t="str">
        <f>CONCATENATE(B841,C841,D841,E841)</f>
        <v>0인승0층</v>
      </c>
    </row>
    <row r="843" spans="1:27" ht="34.5" customHeight="1">
      <c r="A843" s="269"/>
      <c r="B843" s="424" t="s">
        <v>1695</v>
      </c>
      <c r="C843" s="425"/>
      <c r="D843" s="426" t="str">
        <f>CONCATENATE(B841,C841,D841,E841)</f>
        <v>0인승0층</v>
      </c>
      <c r="E843" s="426"/>
      <c r="F843" s="270"/>
      <c r="G843" s="271"/>
      <c r="H843" s="270"/>
      <c r="I843" s="270" t="s">
        <v>1696</v>
      </c>
      <c r="J843" s="270"/>
      <c r="K843" s="270"/>
      <c r="L843" s="270"/>
      <c r="M843" s="270"/>
      <c r="N843" s="270"/>
      <c r="O843" s="270" t="str">
        <f>B841&amp;C841&amp;O841</f>
        <v>0인승,</v>
      </c>
      <c r="P843" s="270"/>
      <c r="Q843" s="270"/>
      <c r="R843" s="270"/>
      <c r="S843" s="270"/>
      <c r="T843" s="427" t="s">
        <v>1698</v>
      </c>
      <c r="U843" s="427"/>
      <c r="V843" s="427"/>
      <c r="W843" s="427"/>
      <c r="X843" s="427"/>
      <c r="Y843" s="428"/>
      <c r="Z843" s="429"/>
    </row>
    <row r="844" spans="1:27" ht="34.5" customHeight="1">
      <c r="A844" s="269"/>
      <c r="B844" s="430" t="s">
        <v>1700</v>
      </c>
      <c r="C844" s="431"/>
      <c r="D844" s="432" t="str">
        <f>"본체"&amp;IF(M841="기계실무","("&amp;M841&amp;")","")</f>
        <v>본체</v>
      </c>
      <c r="E844" s="432"/>
      <c r="F844" s="272"/>
      <c r="G844" s="273" t="str">
        <f>G841</f>
        <v>,</v>
      </c>
      <c r="H844" s="272"/>
      <c r="I844" s="273" t="str">
        <f>I841</f>
        <v>,</v>
      </c>
      <c r="J844" s="272"/>
      <c r="K844" s="273" t="str">
        <f>K841</f>
        <v>,</v>
      </c>
      <c r="L844" s="272"/>
      <c r="M844" s="272"/>
      <c r="N844" s="272"/>
      <c r="O844" s="272"/>
      <c r="P844" s="272"/>
      <c r="Q844" s="272"/>
      <c r="R844" s="272"/>
      <c r="S844" s="272" t="s">
        <v>1702</v>
      </c>
      <c r="T844" s="272" t="str">
        <f>"본체"&amp;"("&amp;M841&amp;")"</f>
        <v>본체(,)</v>
      </c>
      <c r="U844" s="272" t="s">
        <v>1703</v>
      </c>
      <c r="V844" s="272" t="s">
        <v>1704</v>
      </c>
      <c r="W844" s="273" t="s">
        <v>1643</v>
      </c>
      <c r="X844" s="273" t="str">
        <f>I841</f>
        <v>,</v>
      </c>
      <c r="Y844" s="274" t="s">
        <v>1706</v>
      </c>
      <c r="Z844" s="275" t="s">
        <v>1702</v>
      </c>
    </row>
    <row r="845" spans="1:27" ht="34.5" customHeight="1">
      <c r="A845" s="269"/>
      <c r="B845" s="417" t="s">
        <v>1708</v>
      </c>
      <c r="C845" s="418"/>
      <c r="D845" s="419" t="e">
        <f>IF(M841="기계실무",VLOOKUP(D842,'[12]제조원가(기계실무)'!A$6:L$1103,4,0),VLOOKUP(D842,'[12]제조원가(기계실유)'!A$7:L$1104,4,0))+IF(O841=",",0,VLOOKUP(O841,[12]특수단가!$A$6:$H$20,8,))+IF(Q841=",",0,VLOOKUP(Q841,[12]특수단가!$A$6:$H$20,8,))+IF(U841=",",0,([12]특수단가!$H$11*(U841+1)))+IF(V841=",",0,VLOOKUP(B841,[12]특수단가!$A$12:$H$17,8,))+IF(W841=",",0,VLOOKUP(W841,[12]특수단가!$A$6:$H$20,8,))+IF(X841=",",0,VLOOKUP(X841,[12]특수단가!$A$6:$H$20,8,))</f>
        <v>#N/A</v>
      </c>
      <c r="E845" s="419"/>
      <c r="F845" s="277"/>
      <c r="G845" s="277" t="str">
        <f>IF(G841=",","",HLOOKUP(G842,'[12]제조원가(트렁크)'!$F$5:$K$18,6,0))</f>
        <v/>
      </c>
      <c r="H845" s="277"/>
      <c r="I845" s="277" t="str">
        <f>IF(I841=",","",HLOOKUP(G842,'[12]제조원가(지하층)'!F$5:K$18,6,0)*I842)</f>
        <v/>
      </c>
      <c r="J845" s="277"/>
      <c r="K845" s="277" t="str">
        <f>IF(K841=",","",VLOOKUP(K842,'[12]제조원가(병렬)'!A$6:M$46,3,0))</f>
        <v/>
      </c>
      <c r="L845" s="277"/>
      <c r="M845" s="277"/>
      <c r="N845" s="277"/>
      <c r="O845" s="277"/>
      <c r="P845" s="277"/>
      <c r="Q845" s="277"/>
      <c r="R845" s="277"/>
      <c r="S845" s="277" t="e">
        <f t="shared" ref="S845:S858" si="84">TRUNC(SUM(D845:Q845))</f>
        <v>#N/A</v>
      </c>
      <c r="T845" s="277" t="e">
        <f>VLOOKUP(T842,'[12]원가집계(설치)'!A$6:V$572,4,0)</f>
        <v>#N/A</v>
      </c>
      <c r="U845" s="277" t="e">
        <f>VLOOKUP(U842,'[12]설치원가(CCTV)'!B$6:U$48,4,0)</f>
        <v>#N/A</v>
      </c>
      <c r="V845" s="278"/>
      <c r="W845" s="297" t="str">
        <f>IF(K841=",","",VLOOKUP(K842,'[12]설치원가(병렬)'!B$6:U$46,4,0))</f>
        <v/>
      </c>
      <c r="X845" s="277" t="str">
        <f>IF(I841=",","",HLOOKUP(G842,'[12]설치원가(지하)'!$F$5:$K$26,6,0)*I842)</f>
        <v/>
      </c>
      <c r="Y845" s="279" t="str">
        <f>IFERROR(HLOOKUP(Y842,'[12]설치원가(자동구출운전장치)'!$P$3:$Y$17,2,0),"")</f>
        <v/>
      </c>
      <c r="Z845" s="280" t="e">
        <f t="shared" ref="Z845:Z858" si="85">TRUNC(SUM(T845:Y845))</f>
        <v>#N/A</v>
      </c>
    </row>
    <row r="846" spans="1:27" ht="34.5" customHeight="1">
      <c r="A846" s="269"/>
      <c r="B846" s="417" t="s">
        <v>66</v>
      </c>
      <c r="C846" s="418"/>
      <c r="D846" s="419" t="e">
        <f>IF(M841="기계실무",VLOOKUP(D842,'[12]제조원가(기계실무)'!A$6:L$1103,5,0),VLOOKUP(D842,'[12]제조원가(기계실유)'!A$7:L$1104,5,0))</f>
        <v>#N/A</v>
      </c>
      <c r="E846" s="419"/>
      <c r="F846" s="277"/>
      <c r="G846" s="277" t="str">
        <f>IF(G841=",","",HLOOKUP(G842,'[12]제조원가(트렁크)'!$F$5:$K$18,7,0))</f>
        <v/>
      </c>
      <c r="H846" s="277"/>
      <c r="I846" s="277" t="str">
        <f>IF(I841=",","",HLOOKUP(G842,'[12]제조원가(지하층)'!F$5:K$18,7,0)*I842)</f>
        <v/>
      </c>
      <c r="J846" s="277"/>
      <c r="K846" s="277" t="str">
        <f>IF(K841=",","",VLOOKUP(K842,'[12]제조원가(병렬)'!A$6:M$46,6,0))</f>
        <v/>
      </c>
      <c r="L846" s="277"/>
      <c r="M846" s="277"/>
      <c r="N846" s="277"/>
      <c r="O846" s="277"/>
      <c r="P846" s="277"/>
      <c r="Q846" s="277"/>
      <c r="R846" s="277"/>
      <c r="S846" s="277" t="e">
        <f t="shared" si="84"/>
        <v>#N/A</v>
      </c>
      <c r="T846" s="277" t="e">
        <f>VLOOKUP(T842,'[12]원가집계(설치)'!A$6:V$572,5,0)</f>
        <v>#N/A</v>
      </c>
      <c r="U846" s="277" t="e">
        <f>VLOOKUP(U842,'[12]설치원가(CCTV)'!B$6:U$48,5,0)</f>
        <v>#N/A</v>
      </c>
      <c r="V846" s="277" t="str">
        <f>IF(G841=",","",HLOOKUP(G842,'[12]설치원가(트렁크)'!$F$5:$K$26,7,0))</f>
        <v/>
      </c>
      <c r="W846" s="297" t="str">
        <f>IF(K841=",","",VLOOKUP(K842,'[12]설치원가(병렬)'!B$6:U$46,5,0))</f>
        <v/>
      </c>
      <c r="X846" s="277" t="str">
        <f>IF(I841=",","",HLOOKUP(G842,'[12]설치원가(지하)'!$F$5:$K$26,7,0)*I842)</f>
        <v/>
      </c>
      <c r="Y846" s="279" t="str">
        <f>IFERROR(HLOOKUP(Y842,'[12]설치원가(자동구출운전장치)'!$P$3:$Y$17,3,0),"")</f>
        <v/>
      </c>
      <c r="Z846" s="280" t="e">
        <f t="shared" si="85"/>
        <v>#N/A</v>
      </c>
    </row>
    <row r="847" spans="1:27" ht="34.5" customHeight="1">
      <c r="A847" s="269"/>
      <c r="B847" s="417" t="s">
        <v>68</v>
      </c>
      <c r="C847" s="418"/>
      <c r="D847" s="419" t="e">
        <f>IF(M841="기계실무",VLOOKUP(D842,'[12]제조원가(기계실무)'!A$6:L$1103,6,0),VLOOKUP(D842,'[12]제조원가(기계실유)'!A$7:L$1104,6,0))</f>
        <v>#N/A</v>
      </c>
      <c r="E847" s="419"/>
      <c r="F847" s="277"/>
      <c r="G847" s="277" t="str">
        <f>IF(G841=",","",HLOOKUP(G842,'[12]제조원가(트렁크)'!$F$5:$K$18,8,0))</f>
        <v/>
      </c>
      <c r="H847" s="277"/>
      <c r="I847" s="277" t="str">
        <f>IF(I841=",","",HLOOKUP(G842,'[12]제조원가(지하층)'!F$5:K$18,8,0)*I842)</f>
        <v/>
      </c>
      <c r="J847" s="277"/>
      <c r="K847" s="277" t="str">
        <f>IF(K841=",","",VLOOKUP(K842,'[12]제조원가(병렬)'!A$6:M$46,7,0))</f>
        <v/>
      </c>
      <c r="L847" s="277"/>
      <c r="M847" s="277"/>
      <c r="N847" s="277"/>
      <c r="O847" s="277"/>
      <c r="P847" s="277"/>
      <c r="Q847" s="277"/>
      <c r="R847" s="277"/>
      <c r="S847" s="277" t="e">
        <f t="shared" si="84"/>
        <v>#N/A</v>
      </c>
      <c r="T847" s="277" t="e">
        <f>VLOOKUP(T842,'[12]원가집계(설치)'!A$6:V$572,6,0)</f>
        <v>#N/A</v>
      </c>
      <c r="U847" s="277" t="e">
        <f>VLOOKUP(U842,'[12]설치원가(CCTV)'!B$6:U$48,6,0)</f>
        <v>#N/A</v>
      </c>
      <c r="V847" s="277" t="str">
        <f>IF(G841=",","",HLOOKUP(G842,'[12]설치원가(트렁크)'!$F$5:$K$26,8,0))</f>
        <v/>
      </c>
      <c r="W847" s="297" t="str">
        <f>IF(K841=",","",VLOOKUP(K842,'[12]설치원가(병렬)'!B$6:U$46,6,0))</f>
        <v/>
      </c>
      <c r="X847" s="277" t="str">
        <f>IF(I841=",","",HLOOKUP(G842,'[12]설치원가(지하)'!$F$5:$K$26,8,0)*I842)</f>
        <v/>
      </c>
      <c r="Y847" s="279" t="str">
        <f>IFERROR(HLOOKUP(Y842,'[12]설치원가(자동구출운전장치)'!$P$3:$Y$17,4,0),"")</f>
        <v/>
      </c>
      <c r="Z847" s="280" t="e">
        <f t="shared" si="85"/>
        <v>#N/A</v>
      </c>
    </row>
    <row r="848" spans="1:27" ht="34.5" customHeight="1">
      <c r="A848" s="269"/>
      <c r="B848" s="417" t="s">
        <v>1712</v>
      </c>
      <c r="C848" s="284" t="s">
        <v>1713</v>
      </c>
      <c r="D848" s="419"/>
      <c r="E848" s="419"/>
      <c r="F848" s="277"/>
      <c r="G848" s="285"/>
      <c r="H848" s="277"/>
      <c r="I848" s="285"/>
      <c r="J848" s="277"/>
      <c r="K848" s="285"/>
      <c r="L848" s="277"/>
      <c r="M848" s="277"/>
      <c r="N848" s="277"/>
      <c r="O848" s="277"/>
      <c r="P848" s="277"/>
      <c r="Q848" s="277"/>
      <c r="R848" s="277"/>
      <c r="S848" s="277">
        <f t="shared" si="84"/>
        <v>0</v>
      </c>
      <c r="T848" s="277" t="e">
        <f>VLOOKUP(T842,'[12]원가집계(설치)'!A$6:V$572,8,0)</f>
        <v>#N/A</v>
      </c>
      <c r="U848" s="277" t="e">
        <f>VLOOKUP(U842,'[12]설치원가(CCTV)'!B$6:U$48,8,0)</f>
        <v>#N/A</v>
      </c>
      <c r="V848" s="277" t="str">
        <f>IF(G841=",","",HLOOKUP(G842,'[12]설치원가(트렁크)'!$F$5:$K$26,11,0))</f>
        <v/>
      </c>
      <c r="W848" s="297" t="str">
        <f>IF(K841=",","",VLOOKUP(K842,'[12]설치원가(병렬)'!B$6:U$46,8,0))</f>
        <v/>
      </c>
      <c r="X848" s="277" t="str">
        <f>IF(I841=",","",HLOOKUP(G842,'[12]설치원가(지하)'!$F$5:$K$26,11,0)*I842)</f>
        <v/>
      </c>
      <c r="Y848" s="279" t="str">
        <f>IFERROR(HLOOKUP(Y842,'[12]설치원가(자동구출운전장치)'!$P$3:$Y$17,5,0),"")</f>
        <v/>
      </c>
      <c r="Z848" s="280" t="e">
        <f t="shared" si="85"/>
        <v>#N/A</v>
      </c>
    </row>
    <row r="849" spans="1:27" ht="34.5" customHeight="1">
      <c r="A849" s="269"/>
      <c r="B849" s="417"/>
      <c r="C849" s="284" t="s">
        <v>1715</v>
      </c>
      <c r="D849" s="419"/>
      <c r="E849" s="419"/>
      <c r="F849" s="277"/>
      <c r="G849" s="277"/>
      <c r="H849" s="277"/>
      <c r="I849" s="277"/>
      <c r="J849" s="277"/>
      <c r="K849" s="277"/>
      <c r="L849" s="277"/>
      <c r="M849" s="277"/>
      <c r="N849" s="277"/>
      <c r="O849" s="277"/>
      <c r="P849" s="277"/>
      <c r="Q849" s="277"/>
      <c r="R849" s="277"/>
      <c r="S849" s="277">
        <f t="shared" si="84"/>
        <v>0</v>
      </c>
      <c r="T849" s="277" t="e">
        <f>VLOOKUP(T842,'[12]원가집계(설치)'!A$6:V$572,9,0)</f>
        <v>#N/A</v>
      </c>
      <c r="U849" s="277" t="e">
        <f>VLOOKUP(U842,'[12]설치원가(CCTV)'!B$6:U$48,9,0)</f>
        <v>#N/A</v>
      </c>
      <c r="V849" s="277" t="str">
        <f>IF(G841=",","",HLOOKUP(G842,'[12]설치원가(트렁크)'!$F$5:$K$26,12,0))</f>
        <v/>
      </c>
      <c r="W849" s="297" t="str">
        <f>IF(K841=",","",VLOOKUP(K842,'[12]설치원가(병렬)'!B$6:U$46,9,0))</f>
        <v/>
      </c>
      <c r="X849" s="277" t="str">
        <f>IF(I841=",","",HLOOKUP(G842,'[12]설치원가(지하)'!$F$5:$K$26,12,0)*I842)</f>
        <v/>
      </c>
      <c r="Y849" s="279" t="str">
        <f>IFERROR(HLOOKUP(Y842,'[12]설치원가(자동구출운전장치)'!$P$3:$Y$17,6,0),"")</f>
        <v/>
      </c>
      <c r="Z849" s="280" t="e">
        <f t="shared" si="85"/>
        <v>#N/A</v>
      </c>
    </row>
    <row r="850" spans="1:27" ht="34.5" customHeight="1">
      <c r="A850" s="269"/>
      <c r="B850" s="417"/>
      <c r="C850" s="284" t="s">
        <v>1716</v>
      </c>
      <c r="D850" s="419"/>
      <c r="E850" s="419"/>
      <c r="F850" s="277"/>
      <c r="G850" s="277"/>
      <c r="H850" s="277"/>
      <c r="I850" s="277"/>
      <c r="J850" s="277"/>
      <c r="K850" s="277"/>
      <c r="L850" s="277"/>
      <c r="M850" s="277"/>
      <c r="N850" s="277"/>
      <c r="O850" s="277"/>
      <c r="P850" s="277"/>
      <c r="Q850" s="277"/>
      <c r="R850" s="277"/>
      <c r="S850" s="277">
        <f t="shared" si="84"/>
        <v>0</v>
      </c>
      <c r="T850" s="277" t="e">
        <f>VLOOKUP(T842,'[12]원가집계(설치)'!A$6:V$572,10,0)</f>
        <v>#N/A</v>
      </c>
      <c r="U850" s="277" t="e">
        <f>VLOOKUP(U842,'[12]설치원가(CCTV)'!B$6:U$48,10,0)</f>
        <v>#N/A</v>
      </c>
      <c r="V850" s="277" t="str">
        <f>IF(G841=",","",HLOOKUP(G842,'[12]설치원가(트렁크)'!$F$5:$K$26,13,0))</f>
        <v/>
      </c>
      <c r="W850" s="297" t="str">
        <f>IF(K841=",","",VLOOKUP(K842,'[12]설치원가(병렬)'!B$6:U$46,10,0))</f>
        <v/>
      </c>
      <c r="X850" s="277" t="str">
        <f>IF(I841=",","",HLOOKUP(G842,'[12]설치원가(지하)'!$F$5:$K$26,13,0)*I842)</f>
        <v/>
      </c>
      <c r="Y850" s="279" t="str">
        <f>IFERROR(HLOOKUP(Y842,'[12]설치원가(자동구출운전장치)'!$P$3:$Y$17,7,0),"")</f>
        <v/>
      </c>
      <c r="Z850" s="280" t="e">
        <f t="shared" si="85"/>
        <v>#N/A</v>
      </c>
    </row>
    <row r="851" spans="1:27" ht="34.5" customHeight="1">
      <c r="A851" s="269"/>
      <c r="B851" s="417"/>
      <c r="C851" s="284" t="s">
        <v>1718</v>
      </c>
      <c r="D851" s="419"/>
      <c r="E851" s="419"/>
      <c r="F851" s="277"/>
      <c r="G851" s="277"/>
      <c r="H851" s="277"/>
      <c r="I851" s="277"/>
      <c r="J851" s="277"/>
      <c r="K851" s="277"/>
      <c r="L851" s="277"/>
      <c r="M851" s="277"/>
      <c r="N851" s="277"/>
      <c r="O851" s="277"/>
      <c r="P851" s="277"/>
      <c r="Q851" s="277"/>
      <c r="R851" s="277"/>
      <c r="S851" s="277">
        <f t="shared" si="84"/>
        <v>0</v>
      </c>
      <c r="T851" s="277" t="e">
        <f>VLOOKUP(T842,'[12]원가집계(설치)'!A$6:V$572,11,0)</f>
        <v>#N/A</v>
      </c>
      <c r="U851" s="277" t="e">
        <f>VLOOKUP(U842,'[12]설치원가(CCTV)'!B$6:U$48,11,0)</f>
        <v>#N/A</v>
      </c>
      <c r="V851" s="277" t="str">
        <f>IF(G841=",","",HLOOKUP(G842,'[12]설치원가(트렁크)'!$F$5:$K$26,14,0))</f>
        <v/>
      </c>
      <c r="W851" s="297" t="str">
        <f>IF(K841=",","",VLOOKUP(K842,'[12]설치원가(병렬)'!B$6:U$46,11,0))</f>
        <v/>
      </c>
      <c r="X851" s="277" t="str">
        <f>IF(I841=",","",HLOOKUP(G842,'[12]설치원가(지하)'!$F$5:$K$26,14,0)*I842)</f>
        <v/>
      </c>
      <c r="Y851" s="279" t="str">
        <f>IFERROR(HLOOKUP(Y842,'[12]설치원가(자동구출운전장치)'!$P$3:$Y$17,8,0),"")</f>
        <v/>
      </c>
      <c r="Z851" s="280" t="e">
        <f t="shared" si="85"/>
        <v>#N/A</v>
      </c>
    </row>
    <row r="852" spans="1:27" ht="34.5" customHeight="1">
      <c r="A852" s="269"/>
      <c r="B852" s="417"/>
      <c r="C852" s="284" t="s">
        <v>1720</v>
      </c>
      <c r="D852" s="419"/>
      <c r="E852" s="419"/>
      <c r="F852" s="277"/>
      <c r="G852" s="277"/>
      <c r="H852" s="277"/>
      <c r="I852" s="277"/>
      <c r="J852" s="277"/>
      <c r="K852" s="277"/>
      <c r="L852" s="277"/>
      <c r="M852" s="277"/>
      <c r="N852" s="277"/>
      <c r="O852" s="277"/>
      <c r="P852" s="277"/>
      <c r="Q852" s="277"/>
      <c r="R852" s="277"/>
      <c r="S852" s="277">
        <f t="shared" si="84"/>
        <v>0</v>
      </c>
      <c r="T852" s="277" t="e">
        <f>VLOOKUP(T842,'[12]원가집계(설치)'!A$6:V$572,12,0)</f>
        <v>#N/A</v>
      </c>
      <c r="U852" s="277" t="e">
        <f>VLOOKUP(U842,'[12]설치원가(CCTV)'!B$6:U$48,12,0)</f>
        <v>#N/A</v>
      </c>
      <c r="V852" s="277" t="str">
        <f>IF(G841=",","",HLOOKUP(G842,'[12]설치원가(트렁크)'!$F$5:$K$26,15,0))</f>
        <v/>
      </c>
      <c r="W852" s="297" t="str">
        <f>IF(K841=",","",VLOOKUP(K842,'[12]설치원가(병렬)'!B$6:U$46,12,0))</f>
        <v/>
      </c>
      <c r="X852" s="277" t="str">
        <f>IF(I841=",","",HLOOKUP(G842,'[12]설치원가(지하)'!$F$5:$K$26,15,0)*I842)</f>
        <v/>
      </c>
      <c r="Y852" s="279" t="str">
        <f>IFERROR(HLOOKUP(Y842,'[12]설치원가(자동구출운전장치)'!$P$3:$Y$17,9,0),"")</f>
        <v/>
      </c>
      <c r="Z852" s="280" t="e">
        <f t="shared" si="85"/>
        <v>#N/A</v>
      </c>
    </row>
    <row r="853" spans="1:27" ht="34.5" customHeight="1">
      <c r="A853" s="269"/>
      <c r="B853" s="417"/>
      <c r="C853" s="284" t="s">
        <v>1722</v>
      </c>
      <c r="D853" s="419"/>
      <c r="E853" s="419"/>
      <c r="F853" s="287"/>
      <c r="G853" s="277"/>
      <c r="H853" s="277"/>
      <c r="I853" s="277"/>
      <c r="J853" s="277"/>
      <c r="K853" s="277"/>
      <c r="L853" s="277"/>
      <c r="M853" s="277"/>
      <c r="N853" s="277"/>
      <c r="O853" s="277"/>
      <c r="P853" s="277"/>
      <c r="Q853" s="277"/>
      <c r="R853" s="277"/>
      <c r="S853" s="277">
        <f t="shared" si="84"/>
        <v>0</v>
      </c>
      <c r="T853" s="277" t="e">
        <f>VLOOKUP(T842,'[12]원가집계(설치)'!A$6:V$572,13,0)</f>
        <v>#N/A</v>
      </c>
      <c r="U853" s="277" t="e">
        <f>VLOOKUP(U842,'[12]설치원가(CCTV)'!B$6:U$48,13,0)</f>
        <v>#N/A</v>
      </c>
      <c r="V853" s="277" t="str">
        <f>IF(G841=",","",HLOOKUP(G842,'[12]설치원가(트렁크)'!$F$5:$K$26,16,0))</f>
        <v/>
      </c>
      <c r="W853" s="297" t="str">
        <f>IF(K841=",","",VLOOKUP(K842,'[12]설치원가(병렬)'!B$6:U$46,13,0))</f>
        <v/>
      </c>
      <c r="X853" s="277" t="str">
        <f>IF(I841=",","",HLOOKUP(G842,'[12]설치원가(지하)'!$F$5:$K$26,16,0)*I842)</f>
        <v/>
      </c>
      <c r="Y853" s="279" t="str">
        <f>IFERROR(HLOOKUP(Y842,'[12]설치원가(자동구출운전장치)'!$P$3:$Y$17,10,0),"")</f>
        <v/>
      </c>
      <c r="Z853" s="280" t="e">
        <f t="shared" si="85"/>
        <v>#N/A</v>
      </c>
    </row>
    <row r="854" spans="1:27" ht="34.5" customHeight="1">
      <c r="A854" s="269"/>
      <c r="B854" s="417"/>
      <c r="C854" s="284" t="s">
        <v>1724</v>
      </c>
      <c r="D854" s="419"/>
      <c r="E854" s="419"/>
      <c r="F854" s="277"/>
      <c r="G854" s="277"/>
      <c r="H854" s="277"/>
      <c r="I854" s="277"/>
      <c r="J854" s="277"/>
      <c r="K854" s="277"/>
      <c r="L854" s="277"/>
      <c r="M854" s="277"/>
      <c r="N854" s="277"/>
      <c r="O854" s="277"/>
      <c r="P854" s="277"/>
      <c r="Q854" s="277"/>
      <c r="R854" s="277"/>
      <c r="S854" s="277">
        <f t="shared" si="84"/>
        <v>0</v>
      </c>
      <c r="T854" s="277" t="e">
        <f>VLOOKUP(T842,'[12]원가집계(설치)'!A$6:V$572,14,0)</f>
        <v>#N/A</v>
      </c>
      <c r="U854" s="277" t="e">
        <f>VLOOKUP(U842,'[12]설치원가(CCTV)'!B$6:U$48,14,0)</f>
        <v>#N/A</v>
      </c>
      <c r="V854" s="277" t="str">
        <f>IF(G841=",","",HLOOKUP(G842,'[12]설치원가(트렁크)'!$F$5:$K$26,17,0))</f>
        <v/>
      </c>
      <c r="W854" s="297" t="str">
        <f>IF(K841=",","",VLOOKUP(K842,'[12]설치원가(병렬)'!B$6:U$46,14,0))</f>
        <v/>
      </c>
      <c r="X854" s="277" t="str">
        <f>IF(I841=",","",HLOOKUP(G842,'[12]설치원가(지하)'!$F$5:$K$26,17,0)*I842)</f>
        <v/>
      </c>
      <c r="Y854" s="279" t="str">
        <f>IFERROR(HLOOKUP(Y842,'[12]설치원가(자동구출운전장치)'!$P$3:$Y$17,11,0),"")</f>
        <v/>
      </c>
      <c r="Z854" s="280" t="e">
        <f t="shared" si="85"/>
        <v>#N/A</v>
      </c>
    </row>
    <row r="855" spans="1:27" ht="34.5" customHeight="1">
      <c r="A855" s="269"/>
      <c r="B855" s="417"/>
      <c r="C855" s="284" t="s">
        <v>1726</v>
      </c>
      <c r="D855" s="419"/>
      <c r="E855" s="419"/>
      <c r="F855" s="277"/>
      <c r="G855" s="277"/>
      <c r="H855" s="277"/>
      <c r="I855" s="277"/>
      <c r="J855" s="277"/>
      <c r="K855" s="277"/>
      <c r="L855" s="277"/>
      <c r="M855" s="277"/>
      <c r="N855" s="277"/>
      <c r="O855" s="277"/>
      <c r="P855" s="277"/>
      <c r="Q855" s="277"/>
      <c r="R855" s="277"/>
      <c r="S855" s="277">
        <f t="shared" si="84"/>
        <v>0</v>
      </c>
      <c r="T855" s="277" t="e">
        <f>VLOOKUP(T842,'[12]원가집계(설치)'!A$6:V$572,15,0)</f>
        <v>#N/A</v>
      </c>
      <c r="U855" s="277" t="e">
        <f>VLOOKUP(U842,'[12]설치원가(CCTV)'!B$6:U$48,15,0)</f>
        <v>#N/A</v>
      </c>
      <c r="V855" s="277" t="str">
        <f>IF(G841=",","",HLOOKUP(G842,'[12]설치원가(트렁크)'!$F$5:$K$26,10,0))</f>
        <v/>
      </c>
      <c r="W855" s="297" t="str">
        <f>IF(K841=",","",VLOOKUP(K842,'[12]설치원가(병렬)'!B$6:U$46,15,0))</f>
        <v/>
      </c>
      <c r="X855" s="277" t="str">
        <f>IF(I841=",","",HLOOKUP(G842,'[12]설치원가(지하)'!$F$5:$K$26,10,0)*I842)</f>
        <v/>
      </c>
      <c r="Y855" s="279" t="str">
        <f>IFERROR(HLOOKUP(Y842,'[12]설치원가(자동구출운전장치)'!$P$3:$Y$17,12,0),"")</f>
        <v/>
      </c>
      <c r="Z855" s="280" t="e">
        <f t="shared" si="85"/>
        <v>#N/A</v>
      </c>
    </row>
    <row r="856" spans="1:27" ht="34.5" customHeight="1">
      <c r="A856" s="269"/>
      <c r="B856" s="417" t="s">
        <v>1728</v>
      </c>
      <c r="C856" s="418"/>
      <c r="D856" s="419" t="e">
        <f>IF(M841="기계실무",VLOOKUP(D842,'[12]제조원가(기계실무)'!A$6:L$1103,8,0),VLOOKUP(D842,'[12]제조원가(기계실유)'!A$7:L$1104,8,0))</f>
        <v>#N/A</v>
      </c>
      <c r="E856" s="419"/>
      <c r="F856" s="277"/>
      <c r="G856" s="277" t="str">
        <f>IF(G841=",","",HLOOKUP(G842,'[12]제조원가(트렁크)'!$F$5:$K$18,11,0))</f>
        <v/>
      </c>
      <c r="H856" s="277"/>
      <c r="I856" s="277" t="str">
        <f>IF(I841=",","",HLOOKUP(G842,'[12]제조원가(지하층)'!F$5:K$18,10,0)*I842)</f>
        <v/>
      </c>
      <c r="J856" s="277"/>
      <c r="K856" s="277" t="str">
        <f>IF(K841=",","",VLOOKUP(K842,'[12]제조원가(병렬)'!A$6:M$46,9,0))</f>
        <v/>
      </c>
      <c r="L856" s="277"/>
      <c r="M856" s="277"/>
      <c r="N856" s="277"/>
      <c r="O856" s="277"/>
      <c r="P856" s="277"/>
      <c r="Q856" s="277"/>
      <c r="R856" s="277"/>
      <c r="S856" s="277" t="e">
        <f t="shared" si="84"/>
        <v>#N/A</v>
      </c>
      <c r="T856" s="288" t="e">
        <f>SUM(T848:T855)</f>
        <v>#N/A</v>
      </c>
      <c r="U856" s="288" t="e">
        <f>SUM(U848:U855)</f>
        <v>#N/A</v>
      </c>
      <c r="V856" s="288">
        <f>SUM(V848:V855)</f>
        <v>0</v>
      </c>
      <c r="W856" s="288">
        <f>SUM(W848:W855)</f>
        <v>0</v>
      </c>
      <c r="X856" s="288">
        <f>SUM(X848:X855)</f>
        <v>0</v>
      </c>
      <c r="Y856" s="279" t="str">
        <f>IFERROR(HLOOKUP(Y842,'[12]설치원가(자동구출운전장치)'!$P$3:$Y$17,13,0),"")</f>
        <v/>
      </c>
      <c r="Z856" s="280" t="e">
        <f t="shared" si="85"/>
        <v>#N/A</v>
      </c>
    </row>
    <row r="857" spans="1:27" ht="34.5" customHeight="1">
      <c r="A857" s="269"/>
      <c r="B857" s="417" t="s">
        <v>1730</v>
      </c>
      <c r="C857" s="418"/>
      <c r="D857" s="419" t="e">
        <f>IF(M841="기계실무",VLOOKUP(D842,'[12]제조원가(기계실무)'!A$6:L$1103,10,0),VLOOKUP(D842,'[12]제조원가(기계실유)'!A$7:L$1104,10,0))</f>
        <v>#N/A</v>
      </c>
      <c r="E857" s="419"/>
      <c r="F857" s="277"/>
      <c r="G857" s="277" t="str">
        <f>IF(G841=",","",HLOOKUP(G842,'[12]제조원가(트렁크)'!$F$5:$K$18,12,0))</f>
        <v/>
      </c>
      <c r="H857" s="277"/>
      <c r="I857" s="277" t="str">
        <f>IF(I841=",","",HLOOKUP(G842,'[12]제조원가(지하층)'!F$5:K$18,12,0)*I842)</f>
        <v/>
      </c>
      <c r="J857" s="277"/>
      <c r="K857" s="277" t="str">
        <f>IF(K841=",","",VLOOKUP(K842,'[12]제조원가(병렬)'!A$6:M$46,11,0))</f>
        <v/>
      </c>
      <c r="L857" s="277"/>
      <c r="M857" s="277"/>
      <c r="N857" s="277"/>
      <c r="O857" s="277"/>
      <c r="P857" s="277"/>
      <c r="Q857" s="277"/>
      <c r="R857" s="277"/>
      <c r="S857" s="277" t="e">
        <f t="shared" si="84"/>
        <v>#N/A</v>
      </c>
      <c r="T857" s="277" t="e">
        <f>VLOOKUP(T842,'[12]원가집계(설치)'!A$6:V$572,18,0)</f>
        <v>#N/A</v>
      </c>
      <c r="U857" s="277" t="e">
        <f>VLOOKUP(U842,'[12]설치원가(CCTV)'!B$6:U$48,18,0)</f>
        <v>#N/A</v>
      </c>
      <c r="V857" s="277" t="str">
        <f>IF(G841=",","",HLOOKUP(G842,'[12]설치원가(트렁크)'!$F$5:$K$26,20,0))</f>
        <v/>
      </c>
      <c r="W857" s="297" t="str">
        <f>IF(K841=",","",VLOOKUP(K842,'[12]설치원가(병렬)'!B$6:U$46,18,0))</f>
        <v/>
      </c>
      <c r="X857" s="277" t="str">
        <f>IF(I841=",","",HLOOKUP(G842,'[12]설치원가(지하)'!$F$5:$K$26,20,0)*I842)</f>
        <v/>
      </c>
      <c r="Y857" s="279" t="str">
        <f>IFERROR(HLOOKUP(Y842,'[12]설치원가(자동구출운전장치)'!$P$3:$Y$17,14,0),"")</f>
        <v/>
      </c>
      <c r="Z857" s="280" t="e">
        <f t="shared" si="85"/>
        <v>#N/A</v>
      </c>
    </row>
    <row r="858" spans="1:27" ht="34.5" customHeight="1">
      <c r="A858" s="269"/>
      <c r="B858" s="417" t="s">
        <v>1732</v>
      </c>
      <c r="C858" s="418"/>
      <c r="D858" s="419" t="e">
        <f>IF(M841="기계실무",VLOOKUP(D842,'[12]제조원가(기계실무)'!A$6:L$1103,11,0),VLOOKUP(D842,'[12]제조원가(기계실유)'!A$7:L$1104,11,0))</f>
        <v>#N/A</v>
      </c>
      <c r="E858" s="419"/>
      <c r="F858" s="277"/>
      <c r="G858" s="277" t="str">
        <f>IF(G841=",","",HLOOKUP(G842,'[12]제조원가(트렁크)'!$F$5:$K$18,13,0))</f>
        <v/>
      </c>
      <c r="H858" s="277"/>
      <c r="I858" s="277" t="str">
        <f>IF(I841=",","",HLOOKUP(G842,'[12]제조원가(지하층)'!F$5:K$18,13,0)*I842)</f>
        <v/>
      </c>
      <c r="J858" s="277"/>
      <c r="K858" s="277" t="str">
        <f>IF(K841=",","",VLOOKUP(K842,'[12]제조원가(병렬)'!A$6:M$46,12,0))</f>
        <v/>
      </c>
      <c r="L858" s="277"/>
      <c r="M858" s="277"/>
      <c r="N858" s="277"/>
      <c r="O858" s="277"/>
      <c r="P858" s="277"/>
      <c r="Q858" s="277"/>
      <c r="R858" s="277"/>
      <c r="S858" s="277" t="e">
        <f t="shared" si="84"/>
        <v>#N/A</v>
      </c>
      <c r="T858" s="277" t="e">
        <f>VLOOKUP(T842,'[12]원가집계(설치)'!A$6:V$572,19,0)</f>
        <v>#N/A</v>
      </c>
      <c r="U858" s="277" t="e">
        <f>VLOOKUP(U842,'[12]설치원가(CCTV)'!B$6:U$48,19,0)</f>
        <v>#N/A</v>
      </c>
      <c r="V858" s="277" t="str">
        <f>IF(G841=",","",HLOOKUP(G842,'[12]설치원가(트렁크)'!$F$5:$K$26,21,0))</f>
        <v/>
      </c>
      <c r="W858" s="297" t="str">
        <f>IF(K841=",","",VLOOKUP(K842,'[12]설치원가(병렬)'!B$6:U$46,19,0))</f>
        <v/>
      </c>
      <c r="X858" s="277" t="str">
        <f>IF(I841=",","",HLOOKUP(G842,'[12]설치원가(지하)'!$F$5:$K$26,21,0)*I842)</f>
        <v/>
      </c>
      <c r="Y858" s="279" t="str">
        <f>IFERROR(HLOOKUP(Y842,'[12]설치원가(자동구출운전장치)'!$P$3:$Y$17,15,0),"")</f>
        <v/>
      </c>
      <c r="Z858" s="280" t="e">
        <f t="shared" si="85"/>
        <v>#N/A</v>
      </c>
    </row>
    <row r="859" spans="1:27" ht="34.5" customHeight="1">
      <c r="A859" s="269"/>
      <c r="B859" s="417" t="s">
        <v>1734</v>
      </c>
      <c r="C859" s="418"/>
      <c r="D859" s="420"/>
      <c r="E859" s="420"/>
      <c r="F859" s="289"/>
      <c r="G859" s="289"/>
      <c r="H859" s="289"/>
      <c r="I859" s="289"/>
      <c r="J859" s="289"/>
      <c r="K859" s="289"/>
      <c r="L859" s="289"/>
      <c r="M859" s="289"/>
      <c r="N859" s="289"/>
      <c r="O859" s="289"/>
      <c r="P859" s="289"/>
      <c r="Q859" s="289"/>
      <c r="R859" s="289"/>
      <c r="S859" s="277"/>
      <c r="T859" s="289"/>
      <c r="U859" s="289"/>
      <c r="V859" s="289"/>
      <c r="W859" s="290"/>
      <c r="X859" s="289"/>
      <c r="Y859" s="291"/>
      <c r="Z859" s="280">
        <f>[12]예비품산출표!$G$25</f>
        <v>135382.66717791412</v>
      </c>
    </row>
    <row r="860" spans="1:27" ht="34.5" customHeight="1" thickBot="1">
      <c r="A860" s="269"/>
      <c r="B860" s="421" t="s">
        <v>1736</v>
      </c>
      <c r="C860" s="422"/>
      <c r="D860" s="423"/>
      <c r="E860" s="423"/>
      <c r="F860" s="292"/>
      <c r="G860" s="292"/>
      <c r="H860" s="292"/>
      <c r="I860" s="292"/>
      <c r="J860" s="292"/>
      <c r="K860" s="292"/>
      <c r="L860" s="292"/>
      <c r="M860" s="292"/>
      <c r="N860" s="292"/>
      <c r="O860" s="292"/>
      <c r="P860" s="292"/>
      <c r="Q860" s="292"/>
      <c r="R860" s="292"/>
      <c r="S860" s="293"/>
      <c r="T860" s="292"/>
      <c r="U860" s="292"/>
      <c r="V860" s="292"/>
      <c r="W860" s="294"/>
      <c r="X860" s="292"/>
      <c r="Y860" s="295"/>
      <c r="Z860" s="296" t="e">
        <f>VLOOKUP(Z842,'[12]표준보수료(지급)'!A$5:K$218,11,0)</f>
        <v>#N/A</v>
      </c>
      <c r="AA860" s="296" t="e">
        <f>VLOOKUP(Z842,'[12]표준보수료(사급)'!A$5:K$218,11,0)</f>
        <v>#N/A</v>
      </c>
    </row>
    <row r="861" spans="1:27" ht="34.5" customHeight="1" thickBot="1">
      <c r="A861" s="255">
        <f>A841+1</f>
        <v>44</v>
      </c>
      <c r="B861" s="256">
        <f>VLOOKUP(A861,타입입력,3,0)</f>
        <v>0</v>
      </c>
      <c r="C861" s="257" t="s">
        <v>1636</v>
      </c>
      <c r="D861" s="256">
        <f>VLOOKUP(A861,타입입력,5,0)</f>
        <v>0</v>
      </c>
      <c r="E861" s="257" t="s">
        <v>1638</v>
      </c>
      <c r="F861" s="258" t="str">
        <f>IF(G861=0,"",",")</f>
        <v>,</v>
      </c>
      <c r="G861" s="256" t="str">
        <f>IF(VLOOKUP(A861,타입입력,7,0)="",",",VLOOKUP(A861,타입입력,7,0))</f>
        <v>,</v>
      </c>
      <c r="H861" s="258" t="str">
        <f>IF(I861="","",",")</f>
        <v>,</v>
      </c>
      <c r="I861" s="256" t="str">
        <f>IF(VLOOKUP(A861,타입입력,8,0)="",",",VLOOKUP(A861,타입입력,8,0)&amp;"층")</f>
        <v>,</v>
      </c>
      <c r="J861" s="258" t="str">
        <f>IF(K861="","",",")</f>
        <v>,</v>
      </c>
      <c r="K861" s="256" t="str">
        <f>IF(VLOOKUP(A861,타입입력,12,0)="",",",VLOOKUP(A861,타입입력,12,0))</f>
        <v>,</v>
      </c>
      <c r="L861" s="258" t="str">
        <f>IF(M861="","",",")</f>
        <v>,</v>
      </c>
      <c r="M861" s="256" t="str">
        <f>IF(VLOOKUP(A861,타입입력,13,0)="",",",VLOOKUP(A861,타입입력,13,0))</f>
        <v>,</v>
      </c>
      <c r="N861" s="258" t="str">
        <f>IF(O861="","",",")</f>
        <v>,</v>
      </c>
      <c r="O861" s="256" t="str">
        <f>IF(VLOOKUP(A861,타입입력,14,0)="",",",VLOOKUP(A861,타입입력,14,0))</f>
        <v>,</v>
      </c>
      <c r="P861" s="258" t="str">
        <f>IF(Q861="","",",")</f>
        <v>,</v>
      </c>
      <c r="Q861" s="256" t="str">
        <f>IF(VLOOKUP(A861,타입입력,15,0)="",",",VLOOKUP(A861,타입입력,15,0))</f>
        <v>,</v>
      </c>
      <c r="R861" s="258" t="str">
        <f>IF(S861="","",",")</f>
        <v>,</v>
      </c>
      <c r="S861" s="256" t="str">
        <f>IF(VLOOKUP(A861,타입입력,16,0)="",",",VLOOKUP(A861,타입입력,16,0))</f>
        <v>,</v>
      </c>
      <c r="T861" s="256" t="str">
        <f>IF(VLOOKUP(A861,타입입력,17,0)="",",",VLOOKUP(A861,타입입력,17,0))</f>
        <v>,</v>
      </c>
      <c r="U861" s="259" t="str">
        <f>IF(VLOOKUP(A861,타입입력,18,0)="",",",VLOOKUP(A861,타입입력,18,0))</f>
        <v>,</v>
      </c>
      <c r="V861" s="256" t="str">
        <f>IF(VLOOKUP(A861,타입입력,20,0)="",",",VLOOKUP(A861,타입입력,20,0))</f>
        <v>,</v>
      </c>
      <c r="W861" s="256" t="str">
        <f>IF(VLOOKUP(A861,타입입력,21,0)="",",",VLOOKUP(A861,타입입력,21,0))</f>
        <v>,</v>
      </c>
      <c r="X861" s="256" t="str">
        <f>IF(VLOOKUP(A861,타입입력,23,0)="",",",VLOOKUP(A861,타입입력,23,0))</f>
        <v>,</v>
      </c>
      <c r="Y861" s="256"/>
      <c r="Z861" s="260" t="str">
        <f>IF(VLOOKUP(A861,타입입력,22,0)="",",",VLOOKUP(A861,타입입력,22,0))</f>
        <v>,</v>
      </c>
    </row>
    <row r="862" spans="1:27" ht="34.5" customHeight="1">
      <c r="A862" s="262"/>
      <c r="B862" s="433">
        <f>VLOOKUP(A861,타입입력,2,0)</f>
        <v>0</v>
      </c>
      <c r="C862" s="434"/>
      <c r="D862" s="435" t="str">
        <f>CONCATENATE(B861,C861,D861,E861,S861,T861)</f>
        <v>0인승0층,,</v>
      </c>
      <c r="E862" s="435"/>
      <c r="F862" s="263"/>
      <c r="G862" s="263" t="str">
        <f>CONCATENATE(B861,C861)</f>
        <v>0인승</v>
      </c>
      <c r="H862" s="263"/>
      <c r="I862" s="263" t="str">
        <f>MID(I861,3,1)</f>
        <v/>
      </c>
      <c r="J862" s="263"/>
      <c r="K862" s="263" t="str">
        <f>CONCATENATE(D861,E861)</f>
        <v>0층</v>
      </c>
      <c r="L862" s="263"/>
      <c r="M862" s="263"/>
      <c r="N862" s="263"/>
      <c r="O862" s="263"/>
      <c r="P862" s="263"/>
      <c r="Q862" s="263"/>
      <c r="R862" s="263"/>
      <c r="S862" s="263"/>
      <c r="T862" s="263" t="str">
        <f>CONCATENATE(B861,C861,D861,E861,S861)</f>
        <v>0인승0층,</v>
      </c>
      <c r="U862" s="263" t="str">
        <f>CONCATENATE(D861,E861)</f>
        <v>0층</v>
      </c>
      <c r="V862" s="264"/>
      <c r="W862" s="264"/>
      <c r="X862" s="264"/>
      <c r="Y862" s="265" t="e">
        <f>IF(MID(S861,4,1)="m",VALUE(CONCATENATE(B861,LEFT(S861,3))),VALUE(CONCATENATE(B861,LEFT(S861,2))))</f>
        <v>#VALUE!</v>
      </c>
      <c r="Z862" s="266" t="str">
        <f>CONCATENATE(B861,C861,D861,E861)</f>
        <v>0인승0층</v>
      </c>
    </row>
    <row r="863" spans="1:27" ht="34.5" customHeight="1">
      <c r="A863" s="269"/>
      <c r="B863" s="424" t="s">
        <v>1695</v>
      </c>
      <c r="C863" s="425"/>
      <c r="D863" s="426" t="str">
        <f>CONCATENATE(B861,C861,D861,E861)</f>
        <v>0인승0층</v>
      </c>
      <c r="E863" s="426"/>
      <c r="F863" s="270"/>
      <c r="G863" s="271"/>
      <c r="H863" s="270"/>
      <c r="I863" s="270" t="s">
        <v>1696</v>
      </c>
      <c r="J863" s="270"/>
      <c r="K863" s="270"/>
      <c r="L863" s="270"/>
      <c r="M863" s="270"/>
      <c r="N863" s="270"/>
      <c r="O863" s="270" t="str">
        <f>B861&amp;C861&amp;O861</f>
        <v>0인승,</v>
      </c>
      <c r="P863" s="270"/>
      <c r="Q863" s="270"/>
      <c r="R863" s="270"/>
      <c r="S863" s="270"/>
      <c r="T863" s="427" t="s">
        <v>1698</v>
      </c>
      <c r="U863" s="427"/>
      <c r="V863" s="427"/>
      <c r="W863" s="427"/>
      <c r="X863" s="427"/>
      <c r="Y863" s="428"/>
      <c r="Z863" s="429"/>
    </row>
    <row r="864" spans="1:27" ht="34.5" customHeight="1">
      <c r="A864" s="269"/>
      <c r="B864" s="430" t="s">
        <v>1700</v>
      </c>
      <c r="C864" s="431"/>
      <c r="D864" s="432" t="str">
        <f>"본체"&amp;IF(M861="기계실무","("&amp;M861&amp;")","")</f>
        <v>본체</v>
      </c>
      <c r="E864" s="432"/>
      <c r="F864" s="272"/>
      <c r="G864" s="273" t="str">
        <f>G861</f>
        <v>,</v>
      </c>
      <c r="H864" s="272"/>
      <c r="I864" s="273" t="str">
        <f>I861</f>
        <v>,</v>
      </c>
      <c r="J864" s="272"/>
      <c r="K864" s="273" t="str">
        <f>K861</f>
        <v>,</v>
      </c>
      <c r="L864" s="272"/>
      <c r="M864" s="272"/>
      <c r="N864" s="272"/>
      <c r="O864" s="272"/>
      <c r="P864" s="272"/>
      <c r="Q864" s="272"/>
      <c r="R864" s="272"/>
      <c r="S864" s="272" t="s">
        <v>1702</v>
      </c>
      <c r="T864" s="272" t="str">
        <f>"본체"&amp;"("&amp;M861&amp;")"</f>
        <v>본체(,)</v>
      </c>
      <c r="U864" s="272" t="s">
        <v>1703</v>
      </c>
      <c r="V864" s="272" t="s">
        <v>1704</v>
      </c>
      <c r="W864" s="273" t="s">
        <v>1643</v>
      </c>
      <c r="X864" s="273" t="str">
        <f>I861</f>
        <v>,</v>
      </c>
      <c r="Y864" s="274" t="s">
        <v>1706</v>
      </c>
      <c r="Z864" s="275" t="s">
        <v>1702</v>
      </c>
    </row>
    <row r="865" spans="1:27" ht="34.5" customHeight="1">
      <c r="A865" s="269"/>
      <c r="B865" s="417" t="s">
        <v>1708</v>
      </c>
      <c r="C865" s="418"/>
      <c r="D865" s="419" t="e">
        <f>IF(M861="기계실무",VLOOKUP(D862,'[12]제조원가(기계실무)'!A$6:L$1103,4,0),VLOOKUP(D862,'[12]제조원가(기계실유)'!A$7:L$1104,4,0))+IF(O861=",",0,VLOOKUP(O861,[12]특수단가!$A$6:$H$20,8,))+IF(Q861=",",0,VLOOKUP(Q861,[12]특수단가!$A$6:$H$20,8,))+IF(U861=",",0,([12]특수단가!$H$11*(U861+1)))+IF(V861=",",0,VLOOKUP(B861,[12]특수단가!$A$12:$H$17,8,))+IF(W861=",",0,VLOOKUP(W861,[12]특수단가!$A$6:$H$20,8,))+IF(X861=",",0,VLOOKUP(X861,[12]특수단가!$A$6:$H$20,8,))</f>
        <v>#N/A</v>
      </c>
      <c r="E865" s="419"/>
      <c r="F865" s="277"/>
      <c r="G865" s="277" t="str">
        <f>IF(G861=",","",HLOOKUP(G862,'[12]제조원가(트렁크)'!$F$5:$K$18,6,0))</f>
        <v/>
      </c>
      <c r="H865" s="277"/>
      <c r="I865" s="277" t="str">
        <f>IF(I861=",","",HLOOKUP(G862,'[12]제조원가(지하층)'!F$5:K$18,6,0)*I862)</f>
        <v/>
      </c>
      <c r="J865" s="277"/>
      <c r="K865" s="277" t="str">
        <f>IF(K861=",","",VLOOKUP(K862,'[12]제조원가(병렬)'!A$6:M$46,3,0))</f>
        <v/>
      </c>
      <c r="L865" s="277"/>
      <c r="M865" s="277"/>
      <c r="N865" s="277"/>
      <c r="O865" s="277"/>
      <c r="P865" s="277"/>
      <c r="Q865" s="277"/>
      <c r="R865" s="277"/>
      <c r="S865" s="277" t="e">
        <f t="shared" ref="S865:S878" si="86">TRUNC(SUM(D865:Q865))</f>
        <v>#N/A</v>
      </c>
      <c r="T865" s="277" t="e">
        <f>VLOOKUP(T862,'[12]원가집계(설치)'!A$6:V$572,4,0)</f>
        <v>#N/A</v>
      </c>
      <c r="U865" s="277" t="e">
        <f>VLOOKUP(U862,'[12]설치원가(CCTV)'!B$6:U$48,4,0)</f>
        <v>#N/A</v>
      </c>
      <c r="V865" s="278"/>
      <c r="W865" s="297" t="str">
        <f>IF(K861=",","",VLOOKUP(K862,'[12]설치원가(병렬)'!B$6:U$46,4,0))</f>
        <v/>
      </c>
      <c r="X865" s="277" t="str">
        <f>IF(I861=",","",HLOOKUP(G862,'[12]설치원가(지하)'!$F$5:$K$26,6,0)*I862)</f>
        <v/>
      </c>
      <c r="Y865" s="279" t="str">
        <f>IFERROR(HLOOKUP(Y862,'[12]설치원가(자동구출운전장치)'!$P$3:$Y$17,2,0),"")</f>
        <v/>
      </c>
      <c r="Z865" s="280" t="e">
        <f t="shared" ref="Z865:Z878" si="87">TRUNC(SUM(T865:Y865))</f>
        <v>#N/A</v>
      </c>
    </row>
    <row r="866" spans="1:27" ht="34.5" customHeight="1">
      <c r="A866" s="269"/>
      <c r="B866" s="417" t="s">
        <v>66</v>
      </c>
      <c r="C866" s="418"/>
      <c r="D866" s="419" t="e">
        <f>IF(M861="기계실무",VLOOKUP(D862,'[12]제조원가(기계실무)'!A$6:L$1103,5,0),VLOOKUP(D862,'[12]제조원가(기계실유)'!A$7:L$1104,5,0))</f>
        <v>#N/A</v>
      </c>
      <c r="E866" s="419"/>
      <c r="F866" s="277"/>
      <c r="G866" s="277" t="str">
        <f>IF(G861=",","",HLOOKUP(G862,'[12]제조원가(트렁크)'!$F$5:$K$18,7,0))</f>
        <v/>
      </c>
      <c r="H866" s="277"/>
      <c r="I866" s="277" t="str">
        <f>IF(I861=",","",HLOOKUP(G862,'[12]제조원가(지하층)'!F$5:K$18,7,0)*I862)</f>
        <v/>
      </c>
      <c r="J866" s="277"/>
      <c r="K866" s="277" t="str">
        <f>IF(K861=",","",VLOOKUP(K862,'[12]제조원가(병렬)'!A$6:M$46,6,0))</f>
        <v/>
      </c>
      <c r="L866" s="277"/>
      <c r="M866" s="277"/>
      <c r="N866" s="277"/>
      <c r="O866" s="277"/>
      <c r="P866" s="277"/>
      <c r="Q866" s="277"/>
      <c r="R866" s="277"/>
      <c r="S866" s="277" t="e">
        <f t="shared" si="86"/>
        <v>#N/A</v>
      </c>
      <c r="T866" s="277" t="e">
        <f>VLOOKUP(T862,'[12]원가집계(설치)'!A$6:V$572,5,0)</f>
        <v>#N/A</v>
      </c>
      <c r="U866" s="277" t="e">
        <f>VLOOKUP(U862,'[12]설치원가(CCTV)'!B$6:U$48,5,0)</f>
        <v>#N/A</v>
      </c>
      <c r="V866" s="277" t="str">
        <f>IF(G861=",","",HLOOKUP(G862,'[12]설치원가(트렁크)'!$F$5:$K$26,7,0))</f>
        <v/>
      </c>
      <c r="W866" s="297" t="str">
        <f>IF(K861=",","",VLOOKUP(K862,'[12]설치원가(병렬)'!B$6:U$46,5,0))</f>
        <v/>
      </c>
      <c r="X866" s="277" t="str">
        <f>IF(I861=",","",HLOOKUP(G862,'[12]설치원가(지하)'!$F$5:$K$26,7,0)*I862)</f>
        <v/>
      </c>
      <c r="Y866" s="279" t="str">
        <f>IFERROR(HLOOKUP(Y862,'[12]설치원가(자동구출운전장치)'!$P$3:$Y$17,3,0),"")</f>
        <v/>
      </c>
      <c r="Z866" s="280" t="e">
        <f t="shared" si="87"/>
        <v>#N/A</v>
      </c>
    </row>
    <row r="867" spans="1:27" ht="34.5" customHeight="1">
      <c r="A867" s="269"/>
      <c r="B867" s="417" t="s">
        <v>68</v>
      </c>
      <c r="C867" s="418"/>
      <c r="D867" s="419" t="e">
        <f>IF(M861="기계실무",VLOOKUP(D862,'[12]제조원가(기계실무)'!A$6:L$1103,6,0),VLOOKUP(D862,'[12]제조원가(기계실유)'!A$7:L$1104,6,0))</f>
        <v>#N/A</v>
      </c>
      <c r="E867" s="419"/>
      <c r="F867" s="277"/>
      <c r="G867" s="277" t="str">
        <f>IF(G861=",","",HLOOKUP(G862,'[12]제조원가(트렁크)'!$F$5:$K$18,8,0))</f>
        <v/>
      </c>
      <c r="H867" s="277"/>
      <c r="I867" s="277" t="str">
        <f>IF(I861=",","",HLOOKUP(G862,'[12]제조원가(지하층)'!F$5:K$18,8,0)*I862)</f>
        <v/>
      </c>
      <c r="J867" s="277"/>
      <c r="K867" s="277" t="str">
        <f>IF(K861=",","",VLOOKUP(K862,'[12]제조원가(병렬)'!A$6:M$46,7,0))</f>
        <v/>
      </c>
      <c r="L867" s="277"/>
      <c r="M867" s="277"/>
      <c r="N867" s="277"/>
      <c r="O867" s="277"/>
      <c r="P867" s="277"/>
      <c r="Q867" s="277"/>
      <c r="R867" s="277"/>
      <c r="S867" s="277" t="e">
        <f t="shared" si="86"/>
        <v>#N/A</v>
      </c>
      <c r="T867" s="277" t="e">
        <f>VLOOKUP(T862,'[12]원가집계(설치)'!A$6:V$572,6,0)</f>
        <v>#N/A</v>
      </c>
      <c r="U867" s="277" t="e">
        <f>VLOOKUP(U862,'[12]설치원가(CCTV)'!B$6:U$48,6,0)</f>
        <v>#N/A</v>
      </c>
      <c r="V867" s="277" t="str">
        <f>IF(G861=",","",HLOOKUP(G862,'[12]설치원가(트렁크)'!$F$5:$K$26,8,0))</f>
        <v/>
      </c>
      <c r="W867" s="297" t="str">
        <f>IF(K861=",","",VLOOKUP(K862,'[12]설치원가(병렬)'!B$6:U$46,6,0))</f>
        <v/>
      </c>
      <c r="X867" s="277" t="str">
        <f>IF(I861=",","",HLOOKUP(G862,'[12]설치원가(지하)'!$F$5:$K$26,8,0)*I862)</f>
        <v/>
      </c>
      <c r="Y867" s="279" t="str">
        <f>IFERROR(HLOOKUP(Y862,'[12]설치원가(자동구출운전장치)'!$P$3:$Y$17,4,0),"")</f>
        <v/>
      </c>
      <c r="Z867" s="280" t="e">
        <f t="shared" si="87"/>
        <v>#N/A</v>
      </c>
    </row>
    <row r="868" spans="1:27" ht="34.5" customHeight="1">
      <c r="A868" s="269"/>
      <c r="B868" s="417" t="s">
        <v>1712</v>
      </c>
      <c r="C868" s="284" t="s">
        <v>1713</v>
      </c>
      <c r="D868" s="419"/>
      <c r="E868" s="419"/>
      <c r="F868" s="277"/>
      <c r="G868" s="285"/>
      <c r="H868" s="277"/>
      <c r="I868" s="285"/>
      <c r="J868" s="277"/>
      <c r="K868" s="285"/>
      <c r="L868" s="277"/>
      <c r="M868" s="277"/>
      <c r="N868" s="277"/>
      <c r="O868" s="277"/>
      <c r="P868" s="277"/>
      <c r="Q868" s="277"/>
      <c r="R868" s="277"/>
      <c r="S868" s="277">
        <f t="shared" si="86"/>
        <v>0</v>
      </c>
      <c r="T868" s="277" t="e">
        <f>VLOOKUP(T862,'[12]원가집계(설치)'!A$6:V$572,8,0)</f>
        <v>#N/A</v>
      </c>
      <c r="U868" s="277" t="e">
        <f>VLOOKUP(U862,'[12]설치원가(CCTV)'!B$6:U$48,8,0)</f>
        <v>#N/A</v>
      </c>
      <c r="V868" s="277" t="str">
        <f>IF(G861=",","",HLOOKUP(G862,'[12]설치원가(트렁크)'!$F$5:$K$26,11,0))</f>
        <v/>
      </c>
      <c r="W868" s="297" t="str">
        <f>IF(K861=",","",VLOOKUP(K862,'[12]설치원가(병렬)'!B$6:U$46,8,0))</f>
        <v/>
      </c>
      <c r="X868" s="277" t="str">
        <f>IF(I861=",","",HLOOKUP(G862,'[12]설치원가(지하)'!$F$5:$K$26,11,0)*I862)</f>
        <v/>
      </c>
      <c r="Y868" s="279" t="str">
        <f>IFERROR(HLOOKUP(Y862,'[12]설치원가(자동구출운전장치)'!$P$3:$Y$17,5,0),"")</f>
        <v/>
      </c>
      <c r="Z868" s="280" t="e">
        <f t="shared" si="87"/>
        <v>#N/A</v>
      </c>
    </row>
    <row r="869" spans="1:27" ht="34.5" customHeight="1">
      <c r="A869" s="269"/>
      <c r="B869" s="417"/>
      <c r="C869" s="284" t="s">
        <v>1715</v>
      </c>
      <c r="D869" s="419"/>
      <c r="E869" s="419"/>
      <c r="F869" s="277"/>
      <c r="G869" s="277"/>
      <c r="H869" s="277"/>
      <c r="I869" s="277"/>
      <c r="J869" s="277"/>
      <c r="K869" s="277"/>
      <c r="L869" s="277"/>
      <c r="M869" s="277"/>
      <c r="N869" s="277"/>
      <c r="O869" s="277"/>
      <c r="P869" s="277"/>
      <c r="Q869" s="277"/>
      <c r="R869" s="277"/>
      <c r="S869" s="277">
        <f t="shared" si="86"/>
        <v>0</v>
      </c>
      <c r="T869" s="277" t="e">
        <f>VLOOKUP(T862,'[12]원가집계(설치)'!A$6:V$572,9,0)</f>
        <v>#N/A</v>
      </c>
      <c r="U869" s="277" t="e">
        <f>VLOOKUP(U862,'[12]설치원가(CCTV)'!B$6:U$48,9,0)</f>
        <v>#N/A</v>
      </c>
      <c r="V869" s="277" t="str">
        <f>IF(G861=",","",HLOOKUP(G862,'[12]설치원가(트렁크)'!$F$5:$K$26,12,0))</f>
        <v/>
      </c>
      <c r="W869" s="297" t="str">
        <f>IF(K861=",","",VLOOKUP(K862,'[12]설치원가(병렬)'!B$6:U$46,9,0))</f>
        <v/>
      </c>
      <c r="X869" s="277" t="str">
        <f>IF(I861=",","",HLOOKUP(G862,'[12]설치원가(지하)'!$F$5:$K$26,12,0)*I862)</f>
        <v/>
      </c>
      <c r="Y869" s="279" t="str">
        <f>IFERROR(HLOOKUP(Y862,'[12]설치원가(자동구출운전장치)'!$P$3:$Y$17,6,0),"")</f>
        <v/>
      </c>
      <c r="Z869" s="280" t="e">
        <f t="shared" si="87"/>
        <v>#N/A</v>
      </c>
    </row>
    <row r="870" spans="1:27" ht="34.5" customHeight="1">
      <c r="A870" s="269"/>
      <c r="B870" s="417"/>
      <c r="C870" s="284" t="s">
        <v>1716</v>
      </c>
      <c r="D870" s="419"/>
      <c r="E870" s="419"/>
      <c r="F870" s="277"/>
      <c r="G870" s="277"/>
      <c r="H870" s="277"/>
      <c r="I870" s="277"/>
      <c r="J870" s="277"/>
      <c r="K870" s="277"/>
      <c r="L870" s="277"/>
      <c r="M870" s="277"/>
      <c r="N870" s="277"/>
      <c r="O870" s="277"/>
      <c r="P870" s="277"/>
      <c r="Q870" s="277"/>
      <c r="R870" s="277"/>
      <c r="S870" s="277">
        <f t="shared" si="86"/>
        <v>0</v>
      </c>
      <c r="T870" s="277" t="e">
        <f>VLOOKUP(T862,'[12]원가집계(설치)'!A$6:V$572,10,0)</f>
        <v>#N/A</v>
      </c>
      <c r="U870" s="277" t="e">
        <f>VLOOKUP(U862,'[12]설치원가(CCTV)'!B$6:U$48,10,0)</f>
        <v>#N/A</v>
      </c>
      <c r="V870" s="277" t="str">
        <f>IF(G861=",","",HLOOKUP(G862,'[12]설치원가(트렁크)'!$F$5:$K$26,13,0))</f>
        <v/>
      </c>
      <c r="W870" s="297" t="str">
        <f>IF(K861=",","",VLOOKUP(K862,'[12]설치원가(병렬)'!B$6:U$46,10,0))</f>
        <v/>
      </c>
      <c r="X870" s="277" t="str">
        <f>IF(I861=",","",HLOOKUP(G862,'[12]설치원가(지하)'!$F$5:$K$26,13,0)*I862)</f>
        <v/>
      </c>
      <c r="Y870" s="279" t="str">
        <f>IFERROR(HLOOKUP(Y862,'[12]설치원가(자동구출운전장치)'!$P$3:$Y$17,7,0),"")</f>
        <v/>
      </c>
      <c r="Z870" s="280" t="e">
        <f t="shared" si="87"/>
        <v>#N/A</v>
      </c>
    </row>
    <row r="871" spans="1:27" ht="34.5" customHeight="1">
      <c r="A871" s="269"/>
      <c r="B871" s="417"/>
      <c r="C871" s="284" t="s">
        <v>1718</v>
      </c>
      <c r="D871" s="419"/>
      <c r="E871" s="419"/>
      <c r="F871" s="277"/>
      <c r="G871" s="277"/>
      <c r="H871" s="277"/>
      <c r="I871" s="277"/>
      <c r="J871" s="277"/>
      <c r="K871" s="277"/>
      <c r="L871" s="277"/>
      <c r="M871" s="277"/>
      <c r="N871" s="277"/>
      <c r="O871" s="277"/>
      <c r="P871" s="277"/>
      <c r="Q871" s="277"/>
      <c r="R871" s="277"/>
      <c r="S871" s="277">
        <f t="shared" si="86"/>
        <v>0</v>
      </c>
      <c r="T871" s="277" t="e">
        <f>VLOOKUP(T862,'[12]원가집계(설치)'!A$6:V$572,11,0)</f>
        <v>#N/A</v>
      </c>
      <c r="U871" s="277" t="e">
        <f>VLOOKUP(U862,'[12]설치원가(CCTV)'!B$6:U$48,11,0)</f>
        <v>#N/A</v>
      </c>
      <c r="V871" s="277" t="str">
        <f>IF(G861=",","",HLOOKUP(G862,'[12]설치원가(트렁크)'!$F$5:$K$26,14,0))</f>
        <v/>
      </c>
      <c r="W871" s="297" t="str">
        <f>IF(K861=",","",VLOOKUP(K862,'[12]설치원가(병렬)'!B$6:U$46,11,0))</f>
        <v/>
      </c>
      <c r="X871" s="277" t="str">
        <f>IF(I861=",","",HLOOKUP(G862,'[12]설치원가(지하)'!$F$5:$K$26,14,0)*I862)</f>
        <v/>
      </c>
      <c r="Y871" s="279" t="str">
        <f>IFERROR(HLOOKUP(Y862,'[12]설치원가(자동구출운전장치)'!$P$3:$Y$17,8,0),"")</f>
        <v/>
      </c>
      <c r="Z871" s="280" t="e">
        <f t="shared" si="87"/>
        <v>#N/A</v>
      </c>
    </row>
    <row r="872" spans="1:27" ht="34.5" customHeight="1">
      <c r="A872" s="269"/>
      <c r="B872" s="417"/>
      <c r="C872" s="284" t="s">
        <v>1720</v>
      </c>
      <c r="D872" s="419"/>
      <c r="E872" s="419"/>
      <c r="F872" s="277"/>
      <c r="G872" s="277"/>
      <c r="H872" s="277"/>
      <c r="I872" s="277"/>
      <c r="J872" s="277"/>
      <c r="K872" s="277"/>
      <c r="L872" s="277"/>
      <c r="M872" s="277"/>
      <c r="N872" s="277"/>
      <c r="O872" s="277"/>
      <c r="P872" s="277"/>
      <c r="Q872" s="277"/>
      <c r="R872" s="277"/>
      <c r="S872" s="277">
        <f t="shared" si="86"/>
        <v>0</v>
      </c>
      <c r="T872" s="277" t="e">
        <f>VLOOKUP(T862,'[12]원가집계(설치)'!A$6:V$572,12,0)</f>
        <v>#N/A</v>
      </c>
      <c r="U872" s="277" t="e">
        <f>VLOOKUP(U862,'[12]설치원가(CCTV)'!B$6:U$48,12,0)</f>
        <v>#N/A</v>
      </c>
      <c r="V872" s="277" t="str">
        <f>IF(G861=",","",HLOOKUP(G862,'[12]설치원가(트렁크)'!$F$5:$K$26,15,0))</f>
        <v/>
      </c>
      <c r="W872" s="297" t="str">
        <f>IF(K861=",","",VLOOKUP(K862,'[12]설치원가(병렬)'!B$6:U$46,12,0))</f>
        <v/>
      </c>
      <c r="X872" s="277" t="str">
        <f>IF(I861=",","",HLOOKUP(G862,'[12]설치원가(지하)'!$F$5:$K$26,15,0)*I862)</f>
        <v/>
      </c>
      <c r="Y872" s="279" t="str">
        <f>IFERROR(HLOOKUP(Y862,'[12]설치원가(자동구출운전장치)'!$P$3:$Y$17,9,0),"")</f>
        <v/>
      </c>
      <c r="Z872" s="280" t="e">
        <f t="shared" si="87"/>
        <v>#N/A</v>
      </c>
    </row>
    <row r="873" spans="1:27" ht="34.5" customHeight="1">
      <c r="A873" s="269"/>
      <c r="B873" s="417"/>
      <c r="C873" s="284" t="s">
        <v>1722</v>
      </c>
      <c r="D873" s="419"/>
      <c r="E873" s="419"/>
      <c r="F873" s="287"/>
      <c r="G873" s="277"/>
      <c r="H873" s="277"/>
      <c r="I873" s="277"/>
      <c r="J873" s="277"/>
      <c r="K873" s="277"/>
      <c r="L873" s="277"/>
      <c r="M873" s="277"/>
      <c r="N873" s="277"/>
      <c r="O873" s="277"/>
      <c r="P873" s="277"/>
      <c r="Q873" s="277"/>
      <c r="R873" s="277"/>
      <c r="S873" s="277">
        <f t="shared" si="86"/>
        <v>0</v>
      </c>
      <c r="T873" s="277" t="e">
        <f>VLOOKUP(T862,'[12]원가집계(설치)'!A$6:V$572,13,0)</f>
        <v>#N/A</v>
      </c>
      <c r="U873" s="277" t="e">
        <f>VLOOKUP(U862,'[12]설치원가(CCTV)'!B$6:U$48,13,0)</f>
        <v>#N/A</v>
      </c>
      <c r="V873" s="277" t="str">
        <f>IF(G861=",","",HLOOKUP(G862,'[12]설치원가(트렁크)'!$F$5:$K$26,16,0))</f>
        <v/>
      </c>
      <c r="W873" s="297" t="str">
        <f>IF(K861=",","",VLOOKUP(K862,'[12]설치원가(병렬)'!B$6:U$46,13,0))</f>
        <v/>
      </c>
      <c r="X873" s="277" t="str">
        <f>IF(I861=",","",HLOOKUP(G862,'[12]설치원가(지하)'!$F$5:$K$26,16,0)*I862)</f>
        <v/>
      </c>
      <c r="Y873" s="279" t="str">
        <f>IFERROR(HLOOKUP(Y862,'[12]설치원가(자동구출운전장치)'!$P$3:$Y$17,10,0),"")</f>
        <v/>
      </c>
      <c r="Z873" s="280" t="e">
        <f t="shared" si="87"/>
        <v>#N/A</v>
      </c>
    </row>
    <row r="874" spans="1:27" ht="34.5" customHeight="1">
      <c r="A874" s="269"/>
      <c r="B874" s="417"/>
      <c r="C874" s="284" t="s">
        <v>1724</v>
      </c>
      <c r="D874" s="419"/>
      <c r="E874" s="419"/>
      <c r="F874" s="277"/>
      <c r="G874" s="277"/>
      <c r="H874" s="277"/>
      <c r="I874" s="277"/>
      <c r="J874" s="277"/>
      <c r="K874" s="277"/>
      <c r="L874" s="277"/>
      <c r="M874" s="277"/>
      <c r="N874" s="277"/>
      <c r="O874" s="277"/>
      <c r="P874" s="277"/>
      <c r="Q874" s="277"/>
      <c r="R874" s="277"/>
      <c r="S874" s="277">
        <f t="shared" si="86"/>
        <v>0</v>
      </c>
      <c r="T874" s="277" t="e">
        <f>VLOOKUP(T862,'[12]원가집계(설치)'!A$6:V$572,14,0)</f>
        <v>#N/A</v>
      </c>
      <c r="U874" s="277" t="e">
        <f>VLOOKUP(U862,'[12]설치원가(CCTV)'!B$6:U$48,14,0)</f>
        <v>#N/A</v>
      </c>
      <c r="V874" s="277" t="str">
        <f>IF(G861=",","",HLOOKUP(G862,'[12]설치원가(트렁크)'!$F$5:$K$26,17,0))</f>
        <v/>
      </c>
      <c r="W874" s="297" t="str">
        <f>IF(K861=",","",VLOOKUP(K862,'[12]설치원가(병렬)'!B$6:U$46,14,0))</f>
        <v/>
      </c>
      <c r="X874" s="277" t="str">
        <f>IF(I861=",","",HLOOKUP(G862,'[12]설치원가(지하)'!$F$5:$K$26,17,0)*I862)</f>
        <v/>
      </c>
      <c r="Y874" s="279" t="str">
        <f>IFERROR(HLOOKUP(Y862,'[12]설치원가(자동구출운전장치)'!$P$3:$Y$17,11,0),"")</f>
        <v/>
      </c>
      <c r="Z874" s="280" t="e">
        <f t="shared" si="87"/>
        <v>#N/A</v>
      </c>
    </row>
    <row r="875" spans="1:27" ht="34.5" customHeight="1">
      <c r="A875" s="269"/>
      <c r="B875" s="417"/>
      <c r="C875" s="284" t="s">
        <v>1726</v>
      </c>
      <c r="D875" s="419"/>
      <c r="E875" s="419"/>
      <c r="F875" s="277"/>
      <c r="G875" s="277"/>
      <c r="H875" s="277"/>
      <c r="I875" s="277"/>
      <c r="J875" s="277"/>
      <c r="K875" s="277"/>
      <c r="L875" s="277"/>
      <c r="M875" s="277"/>
      <c r="N875" s="277"/>
      <c r="O875" s="277"/>
      <c r="P875" s="277"/>
      <c r="Q875" s="277"/>
      <c r="R875" s="277"/>
      <c r="S875" s="277">
        <f t="shared" si="86"/>
        <v>0</v>
      </c>
      <c r="T875" s="277" t="e">
        <f>VLOOKUP(T862,'[12]원가집계(설치)'!A$6:V$572,15,0)</f>
        <v>#N/A</v>
      </c>
      <c r="U875" s="277" t="e">
        <f>VLOOKUP(U862,'[12]설치원가(CCTV)'!B$6:U$48,15,0)</f>
        <v>#N/A</v>
      </c>
      <c r="V875" s="277" t="str">
        <f>IF(G861=",","",HLOOKUP(G862,'[12]설치원가(트렁크)'!$F$5:$K$26,10,0))</f>
        <v/>
      </c>
      <c r="W875" s="297" t="str">
        <f>IF(K861=",","",VLOOKUP(K862,'[12]설치원가(병렬)'!B$6:U$46,15,0))</f>
        <v/>
      </c>
      <c r="X875" s="277" t="str">
        <f>IF(I861=",","",HLOOKUP(G862,'[12]설치원가(지하)'!$F$5:$K$26,10,0)*I862)</f>
        <v/>
      </c>
      <c r="Y875" s="279" t="str">
        <f>IFERROR(HLOOKUP(Y862,'[12]설치원가(자동구출운전장치)'!$P$3:$Y$17,12,0),"")</f>
        <v/>
      </c>
      <c r="Z875" s="280" t="e">
        <f t="shared" si="87"/>
        <v>#N/A</v>
      </c>
    </row>
    <row r="876" spans="1:27" ht="34.5" customHeight="1">
      <c r="A876" s="269"/>
      <c r="B876" s="417" t="s">
        <v>1728</v>
      </c>
      <c r="C876" s="418"/>
      <c r="D876" s="419" t="e">
        <f>IF(M861="기계실무",VLOOKUP(D862,'[12]제조원가(기계실무)'!A$6:L$1103,8,0),VLOOKUP(D862,'[12]제조원가(기계실유)'!A$7:L$1104,8,0))</f>
        <v>#N/A</v>
      </c>
      <c r="E876" s="419"/>
      <c r="F876" s="277"/>
      <c r="G876" s="277" t="str">
        <f>IF(G861=",","",HLOOKUP(G862,'[12]제조원가(트렁크)'!$F$5:$K$18,11,0))</f>
        <v/>
      </c>
      <c r="H876" s="277"/>
      <c r="I876" s="277" t="str">
        <f>IF(I861=",","",HLOOKUP(G862,'[12]제조원가(지하층)'!F$5:K$18,10,0)*I862)</f>
        <v/>
      </c>
      <c r="J876" s="277"/>
      <c r="K876" s="277" t="str">
        <f>IF(K861=",","",VLOOKUP(K862,'[12]제조원가(병렬)'!A$6:M$46,9,0))</f>
        <v/>
      </c>
      <c r="L876" s="277"/>
      <c r="M876" s="277"/>
      <c r="N876" s="277"/>
      <c r="O876" s="277"/>
      <c r="P876" s="277"/>
      <c r="Q876" s="277"/>
      <c r="R876" s="277"/>
      <c r="S876" s="277" t="e">
        <f t="shared" si="86"/>
        <v>#N/A</v>
      </c>
      <c r="T876" s="288" t="e">
        <f>SUM(T868:T875)</f>
        <v>#N/A</v>
      </c>
      <c r="U876" s="288" t="e">
        <f>SUM(U868:U875)</f>
        <v>#N/A</v>
      </c>
      <c r="V876" s="288">
        <f>SUM(V868:V875)</f>
        <v>0</v>
      </c>
      <c r="W876" s="288">
        <f>SUM(W868:W875)</f>
        <v>0</v>
      </c>
      <c r="X876" s="288">
        <f>SUM(X868:X875)</f>
        <v>0</v>
      </c>
      <c r="Y876" s="279" t="str">
        <f>IFERROR(HLOOKUP(Y862,'[12]설치원가(자동구출운전장치)'!$P$3:$Y$17,13,0),"")</f>
        <v/>
      </c>
      <c r="Z876" s="280" t="e">
        <f t="shared" si="87"/>
        <v>#N/A</v>
      </c>
    </row>
    <row r="877" spans="1:27" ht="34.5" customHeight="1">
      <c r="A877" s="269"/>
      <c r="B877" s="417" t="s">
        <v>1730</v>
      </c>
      <c r="C877" s="418"/>
      <c r="D877" s="419" t="e">
        <f>IF(M861="기계실무",VLOOKUP(D862,'[12]제조원가(기계실무)'!A$6:L$1103,10,0),VLOOKUP(D862,'[12]제조원가(기계실유)'!A$7:L$1104,10,0))</f>
        <v>#N/A</v>
      </c>
      <c r="E877" s="419"/>
      <c r="F877" s="277"/>
      <c r="G877" s="277" t="str">
        <f>IF(G861=",","",HLOOKUP(G862,'[12]제조원가(트렁크)'!$F$5:$K$18,12,0))</f>
        <v/>
      </c>
      <c r="H877" s="277"/>
      <c r="I877" s="277" t="str">
        <f>IF(I861=",","",HLOOKUP(G862,'[12]제조원가(지하층)'!F$5:K$18,12,0)*I862)</f>
        <v/>
      </c>
      <c r="J877" s="277"/>
      <c r="K877" s="277" t="str">
        <f>IF(K861=",","",VLOOKUP(K862,'[12]제조원가(병렬)'!A$6:M$46,11,0))</f>
        <v/>
      </c>
      <c r="L877" s="277"/>
      <c r="M877" s="277"/>
      <c r="N877" s="277"/>
      <c r="O877" s="277"/>
      <c r="P877" s="277"/>
      <c r="Q877" s="277"/>
      <c r="R877" s="277"/>
      <c r="S877" s="277" t="e">
        <f t="shared" si="86"/>
        <v>#N/A</v>
      </c>
      <c r="T877" s="277" t="e">
        <f>VLOOKUP(T862,'[12]원가집계(설치)'!A$6:V$572,18,0)</f>
        <v>#N/A</v>
      </c>
      <c r="U877" s="277" t="e">
        <f>VLOOKUP(U862,'[12]설치원가(CCTV)'!B$6:U$48,18,0)</f>
        <v>#N/A</v>
      </c>
      <c r="V877" s="277" t="str">
        <f>IF(G861=",","",HLOOKUP(G862,'[12]설치원가(트렁크)'!$F$5:$K$26,20,0))</f>
        <v/>
      </c>
      <c r="W877" s="297" t="str">
        <f>IF(K861=",","",VLOOKUP(K862,'[12]설치원가(병렬)'!B$6:U$46,18,0))</f>
        <v/>
      </c>
      <c r="X877" s="277" t="str">
        <f>IF(I861=",","",HLOOKUP(G862,'[12]설치원가(지하)'!$F$5:$K$26,20,0)*I862)</f>
        <v/>
      </c>
      <c r="Y877" s="279" t="str">
        <f>IFERROR(HLOOKUP(Y862,'[12]설치원가(자동구출운전장치)'!$P$3:$Y$17,14,0),"")</f>
        <v/>
      </c>
      <c r="Z877" s="280" t="e">
        <f t="shared" si="87"/>
        <v>#N/A</v>
      </c>
    </row>
    <row r="878" spans="1:27" ht="34.5" customHeight="1">
      <c r="A878" s="269"/>
      <c r="B878" s="417" t="s">
        <v>1732</v>
      </c>
      <c r="C878" s="418"/>
      <c r="D878" s="419" t="e">
        <f>IF(M861="기계실무",VLOOKUP(D862,'[12]제조원가(기계실무)'!A$6:L$1103,11,0),VLOOKUP(D862,'[12]제조원가(기계실유)'!A$7:L$1104,11,0))</f>
        <v>#N/A</v>
      </c>
      <c r="E878" s="419"/>
      <c r="F878" s="277"/>
      <c r="G878" s="277" t="str">
        <f>IF(G861=",","",HLOOKUP(G862,'[12]제조원가(트렁크)'!$F$5:$K$18,13,0))</f>
        <v/>
      </c>
      <c r="H878" s="277"/>
      <c r="I878" s="277" t="str">
        <f>IF(I861=",","",HLOOKUP(G862,'[12]제조원가(지하층)'!F$5:K$18,13,0)*I862)</f>
        <v/>
      </c>
      <c r="J878" s="277"/>
      <c r="K878" s="277" t="str">
        <f>IF(K861=",","",VLOOKUP(K862,'[12]제조원가(병렬)'!A$6:M$46,12,0))</f>
        <v/>
      </c>
      <c r="L878" s="277"/>
      <c r="M878" s="277"/>
      <c r="N878" s="277"/>
      <c r="O878" s="277"/>
      <c r="P878" s="277"/>
      <c r="Q878" s="277"/>
      <c r="R878" s="277"/>
      <c r="S878" s="277" t="e">
        <f t="shared" si="86"/>
        <v>#N/A</v>
      </c>
      <c r="T878" s="277" t="e">
        <f>VLOOKUP(T862,'[12]원가집계(설치)'!A$6:V$572,19,0)</f>
        <v>#N/A</v>
      </c>
      <c r="U878" s="277" t="e">
        <f>VLOOKUP(U862,'[12]설치원가(CCTV)'!B$6:U$48,19,0)</f>
        <v>#N/A</v>
      </c>
      <c r="V878" s="277" t="str">
        <f>IF(G861=",","",HLOOKUP(G862,'[12]설치원가(트렁크)'!$F$5:$K$26,21,0))</f>
        <v/>
      </c>
      <c r="W878" s="297" t="str">
        <f>IF(K861=",","",VLOOKUP(K862,'[12]설치원가(병렬)'!B$6:U$46,19,0))</f>
        <v/>
      </c>
      <c r="X878" s="277" t="str">
        <f>IF(I861=",","",HLOOKUP(G862,'[12]설치원가(지하)'!$F$5:$K$26,21,0)*I862)</f>
        <v/>
      </c>
      <c r="Y878" s="279" t="str">
        <f>IFERROR(HLOOKUP(Y862,'[12]설치원가(자동구출운전장치)'!$P$3:$Y$17,15,0),"")</f>
        <v/>
      </c>
      <c r="Z878" s="280" t="e">
        <f t="shared" si="87"/>
        <v>#N/A</v>
      </c>
    </row>
    <row r="879" spans="1:27" ht="34.5" customHeight="1">
      <c r="A879" s="269"/>
      <c r="B879" s="417" t="s">
        <v>1734</v>
      </c>
      <c r="C879" s="418"/>
      <c r="D879" s="420"/>
      <c r="E879" s="420"/>
      <c r="F879" s="289"/>
      <c r="G879" s="289"/>
      <c r="H879" s="289"/>
      <c r="I879" s="289"/>
      <c r="J879" s="289"/>
      <c r="K879" s="289"/>
      <c r="L879" s="289"/>
      <c r="M879" s="289"/>
      <c r="N879" s="289"/>
      <c r="O879" s="289"/>
      <c r="P879" s="289"/>
      <c r="Q879" s="289"/>
      <c r="R879" s="289"/>
      <c r="S879" s="277"/>
      <c r="T879" s="289"/>
      <c r="U879" s="289"/>
      <c r="V879" s="289"/>
      <c r="W879" s="290"/>
      <c r="X879" s="289"/>
      <c r="Y879" s="291"/>
      <c r="Z879" s="280">
        <f>[12]예비품산출표!$G$25</f>
        <v>135382.66717791412</v>
      </c>
    </row>
    <row r="880" spans="1:27" ht="34.5" customHeight="1" thickBot="1">
      <c r="A880" s="269"/>
      <c r="B880" s="421" t="s">
        <v>1736</v>
      </c>
      <c r="C880" s="422"/>
      <c r="D880" s="423"/>
      <c r="E880" s="423"/>
      <c r="F880" s="292"/>
      <c r="G880" s="292"/>
      <c r="H880" s="292"/>
      <c r="I880" s="292"/>
      <c r="J880" s="292"/>
      <c r="K880" s="292"/>
      <c r="L880" s="292"/>
      <c r="M880" s="292"/>
      <c r="N880" s="292"/>
      <c r="O880" s="292"/>
      <c r="P880" s="292"/>
      <c r="Q880" s="292"/>
      <c r="R880" s="292"/>
      <c r="S880" s="293"/>
      <c r="T880" s="292"/>
      <c r="U880" s="292"/>
      <c r="V880" s="292"/>
      <c r="W880" s="294"/>
      <c r="X880" s="292"/>
      <c r="Y880" s="295"/>
      <c r="Z880" s="296" t="e">
        <f>VLOOKUP(Z862,'[12]표준보수료(지급)'!A$5:K$218,11,0)</f>
        <v>#N/A</v>
      </c>
      <c r="AA880" s="296" t="e">
        <f>VLOOKUP(Z862,'[12]표준보수료(사급)'!A$5:K$218,11,0)</f>
        <v>#N/A</v>
      </c>
    </row>
    <row r="881" spans="1:26" ht="34.5" customHeight="1" thickBot="1">
      <c r="A881" s="255">
        <f>A861+1</f>
        <v>45</v>
      </c>
      <c r="B881" s="256">
        <f>VLOOKUP(A881,타입입력,3,0)</f>
        <v>0</v>
      </c>
      <c r="C881" s="257" t="s">
        <v>1636</v>
      </c>
      <c r="D881" s="256">
        <f>VLOOKUP(A881,타입입력,5,0)</f>
        <v>0</v>
      </c>
      <c r="E881" s="257" t="s">
        <v>1638</v>
      </c>
      <c r="F881" s="258" t="str">
        <f>IF(G881=0,"",",")</f>
        <v>,</v>
      </c>
      <c r="G881" s="256" t="str">
        <f>IF(VLOOKUP(A881,타입입력,7,0)="",",",VLOOKUP(A881,타입입력,7,0))</f>
        <v>,</v>
      </c>
      <c r="H881" s="258" t="str">
        <f>IF(I881="","",",")</f>
        <v>,</v>
      </c>
      <c r="I881" s="256" t="str">
        <f>IF(VLOOKUP(A881,타입입력,8,0)="",",",VLOOKUP(A881,타입입력,8,0)&amp;"층")</f>
        <v>,</v>
      </c>
      <c r="J881" s="258" t="str">
        <f>IF(K881="","",",")</f>
        <v>,</v>
      </c>
      <c r="K881" s="256" t="str">
        <f>IF(VLOOKUP(A881,타입입력,12,0)="",",",VLOOKUP(A881,타입입력,12,0))</f>
        <v>,</v>
      </c>
      <c r="L881" s="258" t="str">
        <f>IF(M881="","",",")</f>
        <v>,</v>
      </c>
      <c r="M881" s="256" t="str">
        <f>IF(VLOOKUP(A881,타입입력,13,0)="",",",VLOOKUP(A881,타입입력,13,0))</f>
        <v>,</v>
      </c>
      <c r="N881" s="258" t="str">
        <f>IF(O881="","",",")</f>
        <v>,</v>
      </c>
      <c r="O881" s="256" t="str">
        <f>IF(VLOOKUP(A881,타입입력,14,0)="",",",VLOOKUP(A881,타입입력,14,0))</f>
        <v>,</v>
      </c>
      <c r="P881" s="258" t="str">
        <f>IF(Q881="","",",")</f>
        <v>,</v>
      </c>
      <c r="Q881" s="256" t="str">
        <f>IF(VLOOKUP(A881,타입입력,15,0)="",",",VLOOKUP(A881,타입입력,15,0))</f>
        <v>,</v>
      </c>
      <c r="R881" s="258" t="str">
        <f>IF(S881="","",",")</f>
        <v>,</v>
      </c>
      <c r="S881" s="256" t="str">
        <f>IF(VLOOKUP(A881,타입입력,16,0)="",",",VLOOKUP(A881,타입입력,16,0))</f>
        <v>,</v>
      </c>
      <c r="T881" s="256" t="str">
        <f>IF(VLOOKUP(A881,타입입력,17,0)="",",",VLOOKUP(A881,타입입력,17,0))</f>
        <v>,</v>
      </c>
      <c r="U881" s="259" t="str">
        <f>IF(VLOOKUP(A881,타입입력,18,0)="",",",VLOOKUP(A881,타입입력,18,0))</f>
        <v>,</v>
      </c>
      <c r="V881" s="256" t="str">
        <f>IF(VLOOKUP(A881,타입입력,20,0)="",",",VLOOKUP(A881,타입입력,20,0))</f>
        <v>,</v>
      </c>
      <c r="W881" s="256" t="str">
        <f>IF(VLOOKUP(A881,타입입력,21,0)="",",",VLOOKUP(A881,타입입력,21,0))</f>
        <v>,</v>
      </c>
      <c r="X881" s="256" t="str">
        <f>IF(VLOOKUP(A881,타입입력,23,0)="",",",VLOOKUP(A881,타입입력,23,0))</f>
        <v>,</v>
      </c>
      <c r="Y881" s="256"/>
      <c r="Z881" s="260" t="str">
        <f>IF(VLOOKUP(A881,타입입력,22,0)="",",",VLOOKUP(A881,타입입력,22,0))</f>
        <v>,</v>
      </c>
    </row>
    <row r="882" spans="1:26" ht="34.5" customHeight="1">
      <c r="A882" s="262"/>
      <c r="B882" s="433">
        <f>VLOOKUP(A881,타입입력,2,0)</f>
        <v>0</v>
      </c>
      <c r="C882" s="434"/>
      <c r="D882" s="435" t="str">
        <f>CONCATENATE(B881,C881,D881,E881,S881,T881)</f>
        <v>0인승0층,,</v>
      </c>
      <c r="E882" s="435"/>
      <c r="F882" s="263"/>
      <c r="G882" s="263" t="str">
        <f>CONCATENATE(B881,C881)</f>
        <v>0인승</v>
      </c>
      <c r="H882" s="263"/>
      <c r="I882" s="263" t="str">
        <f>MID(I881,3,1)</f>
        <v/>
      </c>
      <c r="J882" s="263"/>
      <c r="K882" s="263" t="str">
        <f>CONCATENATE(D881,E881)</f>
        <v>0층</v>
      </c>
      <c r="L882" s="263"/>
      <c r="M882" s="263"/>
      <c r="N882" s="263"/>
      <c r="O882" s="263"/>
      <c r="P882" s="263"/>
      <c r="Q882" s="263"/>
      <c r="R882" s="263"/>
      <c r="S882" s="263"/>
      <c r="T882" s="263" t="str">
        <f>CONCATENATE(B881,C881,D881,E881,S881)</f>
        <v>0인승0층,</v>
      </c>
      <c r="U882" s="263" t="str">
        <f>CONCATENATE(D881,E881)</f>
        <v>0층</v>
      </c>
      <c r="V882" s="264"/>
      <c r="W882" s="264"/>
      <c r="X882" s="264"/>
      <c r="Y882" s="265" t="e">
        <f>IF(MID(S881,4,1)="m",VALUE(CONCATENATE(B881,LEFT(S881,3))),VALUE(CONCATENATE(B881,LEFT(S881,2))))</f>
        <v>#VALUE!</v>
      </c>
      <c r="Z882" s="266" t="str">
        <f>CONCATENATE(B881,C881,D881,E881)</f>
        <v>0인승0층</v>
      </c>
    </row>
    <row r="883" spans="1:26" ht="34.5" customHeight="1">
      <c r="A883" s="269"/>
      <c r="B883" s="424" t="s">
        <v>1695</v>
      </c>
      <c r="C883" s="425"/>
      <c r="D883" s="426" t="str">
        <f>CONCATENATE(B881,C881,D881,E881)</f>
        <v>0인승0층</v>
      </c>
      <c r="E883" s="426"/>
      <c r="F883" s="270"/>
      <c r="G883" s="271"/>
      <c r="H883" s="270"/>
      <c r="I883" s="270" t="s">
        <v>1696</v>
      </c>
      <c r="J883" s="270"/>
      <c r="K883" s="270"/>
      <c r="L883" s="270"/>
      <c r="M883" s="270"/>
      <c r="N883" s="270"/>
      <c r="O883" s="270" t="str">
        <f>B881&amp;C881&amp;O881</f>
        <v>0인승,</v>
      </c>
      <c r="P883" s="270"/>
      <c r="Q883" s="270"/>
      <c r="R883" s="270"/>
      <c r="S883" s="270"/>
      <c r="T883" s="427" t="s">
        <v>1698</v>
      </c>
      <c r="U883" s="427"/>
      <c r="V883" s="427"/>
      <c r="W883" s="427"/>
      <c r="X883" s="427"/>
      <c r="Y883" s="428"/>
      <c r="Z883" s="429"/>
    </row>
    <row r="884" spans="1:26" ht="34.5" customHeight="1">
      <c r="A884" s="269"/>
      <c r="B884" s="430" t="s">
        <v>1700</v>
      </c>
      <c r="C884" s="431"/>
      <c r="D884" s="432" t="str">
        <f>"본체"&amp;IF(M881="기계실무","("&amp;M881&amp;")","")</f>
        <v>본체</v>
      </c>
      <c r="E884" s="432"/>
      <c r="F884" s="272"/>
      <c r="G884" s="273" t="str">
        <f>G881</f>
        <v>,</v>
      </c>
      <c r="H884" s="272"/>
      <c r="I884" s="273" t="str">
        <f>I881</f>
        <v>,</v>
      </c>
      <c r="J884" s="272"/>
      <c r="K884" s="273" t="str">
        <f>K881</f>
        <v>,</v>
      </c>
      <c r="L884" s="272"/>
      <c r="M884" s="272"/>
      <c r="N884" s="272"/>
      <c r="O884" s="272"/>
      <c r="P884" s="272"/>
      <c r="Q884" s="272"/>
      <c r="R884" s="272"/>
      <c r="S884" s="272" t="s">
        <v>1702</v>
      </c>
      <c r="T884" s="272" t="str">
        <f>"본체"&amp;"("&amp;M881&amp;")"</f>
        <v>본체(,)</v>
      </c>
      <c r="U884" s="272" t="s">
        <v>1703</v>
      </c>
      <c r="V884" s="272" t="s">
        <v>1704</v>
      </c>
      <c r="W884" s="273" t="s">
        <v>1643</v>
      </c>
      <c r="X884" s="273" t="str">
        <f>I881</f>
        <v>,</v>
      </c>
      <c r="Y884" s="274" t="s">
        <v>1706</v>
      </c>
      <c r="Z884" s="275" t="s">
        <v>1702</v>
      </c>
    </row>
    <row r="885" spans="1:26" ht="34.5" customHeight="1">
      <c r="A885" s="269"/>
      <c r="B885" s="417" t="s">
        <v>1708</v>
      </c>
      <c r="C885" s="418"/>
      <c r="D885" s="419" t="e">
        <f>IF(M881="기계실무",VLOOKUP(D882,'[12]제조원가(기계실무)'!A$6:L$1103,4,0),VLOOKUP(D882,'[12]제조원가(기계실유)'!A$7:L$1104,4,0))+IF(O881=",",0,VLOOKUP(O881,[12]특수단가!$A$6:$H$20,8,))+IF(Q881=",",0,VLOOKUP(Q881,[12]특수단가!$A$6:$H$20,8,))+IF(U881=",",0,([12]특수단가!$H$11*(U881+1)))+IF(V881=",",0,VLOOKUP(B881,[12]특수단가!$A$12:$H$17,8,))+IF(W881=",",0,VLOOKUP(W881,[12]특수단가!$A$6:$H$20,8,))+IF(X881=",",0,VLOOKUP(X881,[12]특수단가!$A$6:$H$20,8,))</f>
        <v>#N/A</v>
      </c>
      <c r="E885" s="419"/>
      <c r="F885" s="277"/>
      <c r="G885" s="277" t="str">
        <f>IF(G881=",","",HLOOKUP(G882,'[12]제조원가(트렁크)'!$F$5:$K$18,6,0))</f>
        <v/>
      </c>
      <c r="H885" s="277"/>
      <c r="I885" s="277" t="str">
        <f>IF(I881=",","",HLOOKUP(G882,'[12]제조원가(지하층)'!F$5:K$18,6,0)*I882)</f>
        <v/>
      </c>
      <c r="J885" s="277"/>
      <c r="K885" s="277" t="str">
        <f>IF(K881=",","",VLOOKUP(K882,'[12]제조원가(병렬)'!A$6:M$46,3,0))</f>
        <v/>
      </c>
      <c r="L885" s="277"/>
      <c r="M885" s="277"/>
      <c r="N885" s="277"/>
      <c r="O885" s="277"/>
      <c r="P885" s="277"/>
      <c r="Q885" s="277"/>
      <c r="R885" s="277"/>
      <c r="S885" s="277" t="e">
        <f t="shared" ref="S885:S898" si="88">TRUNC(SUM(D885:Q885))</f>
        <v>#N/A</v>
      </c>
      <c r="T885" s="277" t="e">
        <f>VLOOKUP(T882,'[12]원가집계(설치)'!A$6:V$572,4,0)</f>
        <v>#N/A</v>
      </c>
      <c r="U885" s="277" t="e">
        <f>VLOOKUP(U882,'[12]설치원가(CCTV)'!B$6:U$48,4,0)</f>
        <v>#N/A</v>
      </c>
      <c r="V885" s="278"/>
      <c r="W885" s="297" t="str">
        <f>IF(K881=",","",VLOOKUP(K882,'[12]설치원가(병렬)'!B$6:U$46,4,0))</f>
        <v/>
      </c>
      <c r="X885" s="277" t="str">
        <f>IF(I881=",","",HLOOKUP(G882,'[12]설치원가(지하)'!$F$5:$K$26,6,0)*I882)</f>
        <v/>
      </c>
      <c r="Y885" s="279" t="str">
        <f>IFERROR(HLOOKUP(Y882,'[12]설치원가(자동구출운전장치)'!$P$3:$Y$17,2,0),"")</f>
        <v/>
      </c>
      <c r="Z885" s="280" t="e">
        <f t="shared" ref="Z885:Z898" si="89">TRUNC(SUM(T885:Y885))</f>
        <v>#N/A</v>
      </c>
    </row>
    <row r="886" spans="1:26" ht="34.5" customHeight="1">
      <c r="A886" s="269"/>
      <c r="B886" s="417" t="s">
        <v>66</v>
      </c>
      <c r="C886" s="418"/>
      <c r="D886" s="419" t="e">
        <f>IF(M881="기계실무",VLOOKUP(D882,'[12]제조원가(기계실무)'!A$6:L$1103,5,0),VLOOKUP(D882,'[12]제조원가(기계실유)'!A$7:L$1104,5,0))</f>
        <v>#N/A</v>
      </c>
      <c r="E886" s="419"/>
      <c r="F886" s="277"/>
      <c r="G886" s="277" t="str">
        <f>IF(G881=",","",HLOOKUP(G882,'[12]제조원가(트렁크)'!$F$5:$K$18,7,0))</f>
        <v/>
      </c>
      <c r="H886" s="277"/>
      <c r="I886" s="277" t="str">
        <f>IF(I881=",","",HLOOKUP(G882,'[12]제조원가(지하층)'!F$5:K$18,7,0)*I882)</f>
        <v/>
      </c>
      <c r="J886" s="277"/>
      <c r="K886" s="277" t="str">
        <f>IF(K881=",","",VLOOKUP(K882,'[12]제조원가(병렬)'!A$6:M$46,6,0))</f>
        <v/>
      </c>
      <c r="L886" s="277"/>
      <c r="M886" s="277"/>
      <c r="N886" s="277"/>
      <c r="O886" s="277"/>
      <c r="P886" s="277"/>
      <c r="Q886" s="277"/>
      <c r="R886" s="277"/>
      <c r="S886" s="277" t="e">
        <f t="shared" si="88"/>
        <v>#N/A</v>
      </c>
      <c r="T886" s="277" t="e">
        <f>VLOOKUP(T882,'[12]원가집계(설치)'!A$6:V$572,5,0)</f>
        <v>#N/A</v>
      </c>
      <c r="U886" s="277" t="e">
        <f>VLOOKUP(U882,'[12]설치원가(CCTV)'!B$6:U$48,5,0)</f>
        <v>#N/A</v>
      </c>
      <c r="V886" s="277" t="str">
        <f>IF(G881=",","",HLOOKUP(G882,'[12]설치원가(트렁크)'!$F$5:$K$26,7,0))</f>
        <v/>
      </c>
      <c r="W886" s="297" t="str">
        <f>IF(K881=",","",VLOOKUP(K882,'[12]설치원가(병렬)'!B$6:U$46,5,0))</f>
        <v/>
      </c>
      <c r="X886" s="277" t="str">
        <f>IF(I881=",","",HLOOKUP(G882,'[12]설치원가(지하)'!$F$5:$K$26,7,0)*I882)</f>
        <v/>
      </c>
      <c r="Y886" s="279" t="str">
        <f>IFERROR(HLOOKUP(Y882,'[12]설치원가(자동구출운전장치)'!$P$3:$Y$17,3,0),"")</f>
        <v/>
      </c>
      <c r="Z886" s="280" t="e">
        <f t="shared" si="89"/>
        <v>#N/A</v>
      </c>
    </row>
    <row r="887" spans="1:26" ht="34.5" customHeight="1">
      <c r="A887" s="269"/>
      <c r="B887" s="417" t="s">
        <v>68</v>
      </c>
      <c r="C887" s="418"/>
      <c r="D887" s="419" t="e">
        <f>IF(M881="기계실무",VLOOKUP(D882,'[12]제조원가(기계실무)'!A$6:L$1103,6,0),VLOOKUP(D882,'[12]제조원가(기계실유)'!A$7:L$1104,6,0))</f>
        <v>#N/A</v>
      </c>
      <c r="E887" s="419"/>
      <c r="F887" s="277"/>
      <c r="G887" s="277" t="str">
        <f>IF(G881=",","",HLOOKUP(G882,'[12]제조원가(트렁크)'!$F$5:$K$18,8,0))</f>
        <v/>
      </c>
      <c r="H887" s="277"/>
      <c r="I887" s="277" t="str">
        <f>IF(I881=",","",HLOOKUP(G882,'[12]제조원가(지하층)'!F$5:K$18,8,0)*I882)</f>
        <v/>
      </c>
      <c r="J887" s="277"/>
      <c r="K887" s="277" t="str">
        <f>IF(K881=",","",VLOOKUP(K882,'[12]제조원가(병렬)'!A$6:M$46,7,0))</f>
        <v/>
      </c>
      <c r="L887" s="277"/>
      <c r="M887" s="277"/>
      <c r="N887" s="277"/>
      <c r="O887" s="277"/>
      <c r="P887" s="277"/>
      <c r="Q887" s="277"/>
      <c r="R887" s="277"/>
      <c r="S887" s="277" t="e">
        <f t="shared" si="88"/>
        <v>#N/A</v>
      </c>
      <c r="T887" s="277" t="e">
        <f>VLOOKUP(T882,'[12]원가집계(설치)'!A$6:V$572,6,0)</f>
        <v>#N/A</v>
      </c>
      <c r="U887" s="277" t="e">
        <f>VLOOKUP(U882,'[12]설치원가(CCTV)'!B$6:U$48,6,0)</f>
        <v>#N/A</v>
      </c>
      <c r="V887" s="277" t="str">
        <f>IF(G881=",","",HLOOKUP(G882,'[12]설치원가(트렁크)'!$F$5:$K$26,8,0))</f>
        <v/>
      </c>
      <c r="W887" s="297" t="str">
        <f>IF(K881=",","",VLOOKUP(K882,'[12]설치원가(병렬)'!B$6:U$46,6,0))</f>
        <v/>
      </c>
      <c r="X887" s="277" t="str">
        <f>IF(I881=",","",HLOOKUP(G882,'[12]설치원가(지하)'!$F$5:$K$26,8,0)*I882)</f>
        <v/>
      </c>
      <c r="Y887" s="279" t="str">
        <f>IFERROR(HLOOKUP(Y882,'[12]설치원가(자동구출운전장치)'!$P$3:$Y$17,4,0),"")</f>
        <v/>
      </c>
      <c r="Z887" s="280" t="e">
        <f t="shared" si="89"/>
        <v>#N/A</v>
      </c>
    </row>
    <row r="888" spans="1:26" ht="34.5" customHeight="1">
      <c r="A888" s="269"/>
      <c r="B888" s="417" t="s">
        <v>1712</v>
      </c>
      <c r="C888" s="284" t="s">
        <v>1713</v>
      </c>
      <c r="D888" s="419"/>
      <c r="E888" s="419"/>
      <c r="F888" s="277"/>
      <c r="G888" s="285"/>
      <c r="H888" s="277"/>
      <c r="I888" s="285"/>
      <c r="J888" s="277"/>
      <c r="K888" s="285"/>
      <c r="L888" s="277"/>
      <c r="M888" s="277"/>
      <c r="N888" s="277"/>
      <c r="O888" s="277"/>
      <c r="P888" s="277"/>
      <c r="Q888" s="277"/>
      <c r="R888" s="277"/>
      <c r="S888" s="277">
        <f t="shared" si="88"/>
        <v>0</v>
      </c>
      <c r="T888" s="277" t="e">
        <f>VLOOKUP(T882,'[12]원가집계(설치)'!A$6:V$572,8,0)</f>
        <v>#N/A</v>
      </c>
      <c r="U888" s="277" t="e">
        <f>VLOOKUP(U882,'[12]설치원가(CCTV)'!B$6:U$48,8,0)</f>
        <v>#N/A</v>
      </c>
      <c r="V888" s="277" t="str">
        <f>IF(G881=",","",HLOOKUP(G882,'[12]설치원가(트렁크)'!$F$5:$K$26,11,0))</f>
        <v/>
      </c>
      <c r="W888" s="297" t="str">
        <f>IF(K881=",","",VLOOKUP(K882,'[12]설치원가(병렬)'!B$6:U$46,8,0))</f>
        <v/>
      </c>
      <c r="X888" s="277" t="str">
        <f>IF(I881=",","",HLOOKUP(G882,'[12]설치원가(지하)'!$F$5:$K$26,11,0)*I882)</f>
        <v/>
      </c>
      <c r="Y888" s="279" t="str">
        <f>IFERROR(HLOOKUP(Y882,'[12]설치원가(자동구출운전장치)'!$P$3:$Y$17,5,0),"")</f>
        <v/>
      </c>
      <c r="Z888" s="280" t="e">
        <f t="shared" si="89"/>
        <v>#N/A</v>
      </c>
    </row>
    <row r="889" spans="1:26" ht="34.5" customHeight="1">
      <c r="A889" s="269"/>
      <c r="B889" s="417"/>
      <c r="C889" s="284" t="s">
        <v>1715</v>
      </c>
      <c r="D889" s="419"/>
      <c r="E889" s="419"/>
      <c r="F889" s="277"/>
      <c r="G889" s="277"/>
      <c r="H889" s="277"/>
      <c r="I889" s="277"/>
      <c r="J889" s="277"/>
      <c r="K889" s="277"/>
      <c r="L889" s="277"/>
      <c r="M889" s="277"/>
      <c r="N889" s="277"/>
      <c r="O889" s="277"/>
      <c r="P889" s="277"/>
      <c r="Q889" s="277"/>
      <c r="R889" s="277"/>
      <c r="S889" s="277">
        <f t="shared" si="88"/>
        <v>0</v>
      </c>
      <c r="T889" s="277" t="e">
        <f>VLOOKUP(T882,'[12]원가집계(설치)'!A$6:V$572,9,0)</f>
        <v>#N/A</v>
      </c>
      <c r="U889" s="277" t="e">
        <f>VLOOKUP(U882,'[12]설치원가(CCTV)'!B$6:U$48,9,0)</f>
        <v>#N/A</v>
      </c>
      <c r="V889" s="277" t="str">
        <f>IF(G881=",","",HLOOKUP(G882,'[12]설치원가(트렁크)'!$F$5:$K$26,12,0))</f>
        <v/>
      </c>
      <c r="W889" s="297" t="str">
        <f>IF(K881=",","",VLOOKUP(K882,'[12]설치원가(병렬)'!B$6:U$46,9,0))</f>
        <v/>
      </c>
      <c r="X889" s="277" t="str">
        <f>IF(I881=",","",HLOOKUP(G882,'[12]설치원가(지하)'!$F$5:$K$26,12,0)*I882)</f>
        <v/>
      </c>
      <c r="Y889" s="279" t="str">
        <f>IFERROR(HLOOKUP(Y882,'[12]설치원가(자동구출운전장치)'!$P$3:$Y$17,6,0),"")</f>
        <v/>
      </c>
      <c r="Z889" s="280" t="e">
        <f t="shared" si="89"/>
        <v>#N/A</v>
      </c>
    </row>
    <row r="890" spans="1:26" ht="34.5" customHeight="1">
      <c r="A890" s="269"/>
      <c r="B890" s="417"/>
      <c r="C890" s="284" t="s">
        <v>1716</v>
      </c>
      <c r="D890" s="419"/>
      <c r="E890" s="419"/>
      <c r="F890" s="277"/>
      <c r="G890" s="277"/>
      <c r="H890" s="277"/>
      <c r="I890" s="277"/>
      <c r="J890" s="277"/>
      <c r="K890" s="277"/>
      <c r="L890" s="277"/>
      <c r="M890" s="277"/>
      <c r="N890" s="277"/>
      <c r="O890" s="277"/>
      <c r="P890" s="277"/>
      <c r="Q890" s="277"/>
      <c r="R890" s="277"/>
      <c r="S890" s="277">
        <f t="shared" si="88"/>
        <v>0</v>
      </c>
      <c r="T890" s="277" t="e">
        <f>VLOOKUP(T882,'[12]원가집계(설치)'!A$6:V$572,10,0)</f>
        <v>#N/A</v>
      </c>
      <c r="U890" s="277" t="e">
        <f>VLOOKUP(U882,'[12]설치원가(CCTV)'!B$6:U$48,10,0)</f>
        <v>#N/A</v>
      </c>
      <c r="V890" s="277" t="str">
        <f>IF(G881=",","",HLOOKUP(G882,'[12]설치원가(트렁크)'!$F$5:$K$26,13,0))</f>
        <v/>
      </c>
      <c r="W890" s="297" t="str">
        <f>IF(K881=",","",VLOOKUP(K882,'[12]설치원가(병렬)'!B$6:U$46,10,0))</f>
        <v/>
      </c>
      <c r="X890" s="277" t="str">
        <f>IF(I881=",","",HLOOKUP(G882,'[12]설치원가(지하)'!$F$5:$K$26,13,0)*I882)</f>
        <v/>
      </c>
      <c r="Y890" s="279" t="str">
        <f>IFERROR(HLOOKUP(Y882,'[12]설치원가(자동구출운전장치)'!$P$3:$Y$17,7,0),"")</f>
        <v/>
      </c>
      <c r="Z890" s="280" t="e">
        <f t="shared" si="89"/>
        <v>#N/A</v>
      </c>
    </row>
    <row r="891" spans="1:26" ht="34.5" customHeight="1">
      <c r="A891" s="269"/>
      <c r="B891" s="417"/>
      <c r="C891" s="284" t="s">
        <v>1718</v>
      </c>
      <c r="D891" s="419"/>
      <c r="E891" s="419"/>
      <c r="F891" s="277"/>
      <c r="G891" s="277"/>
      <c r="H891" s="277"/>
      <c r="I891" s="277"/>
      <c r="J891" s="277"/>
      <c r="K891" s="277"/>
      <c r="L891" s="277"/>
      <c r="M891" s="277"/>
      <c r="N891" s="277"/>
      <c r="O891" s="277"/>
      <c r="P891" s="277"/>
      <c r="Q891" s="277"/>
      <c r="R891" s="277"/>
      <c r="S891" s="277">
        <f t="shared" si="88"/>
        <v>0</v>
      </c>
      <c r="T891" s="277" t="e">
        <f>VLOOKUP(T882,'[12]원가집계(설치)'!A$6:V$572,11,0)</f>
        <v>#N/A</v>
      </c>
      <c r="U891" s="277" t="e">
        <f>VLOOKUP(U882,'[12]설치원가(CCTV)'!B$6:U$48,11,0)</f>
        <v>#N/A</v>
      </c>
      <c r="V891" s="277" t="str">
        <f>IF(G881=",","",HLOOKUP(G882,'[12]설치원가(트렁크)'!$F$5:$K$26,14,0))</f>
        <v/>
      </c>
      <c r="W891" s="297" t="str">
        <f>IF(K881=",","",VLOOKUP(K882,'[12]설치원가(병렬)'!B$6:U$46,11,0))</f>
        <v/>
      </c>
      <c r="X891" s="277" t="str">
        <f>IF(I881=",","",HLOOKUP(G882,'[12]설치원가(지하)'!$F$5:$K$26,14,0)*I882)</f>
        <v/>
      </c>
      <c r="Y891" s="279" t="str">
        <f>IFERROR(HLOOKUP(Y882,'[12]설치원가(자동구출운전장치)'!$P$3:$Y$17,8,0),"")</f>
        <v/>
      </c>
      <c r="Z891" s="280" t="e">
        <f t="shared" si="89"/>
        <v>#N/A</v>
      </c>
    </row>
    <row r="892" spans="1:26" ht="34.5" customHeight="1">
      <c r="A892" s="269"/>
      <c r="B892" s="417"/>
      <c r="C892" s="284" t="s">
        <v>1720</v>
      </c>
      <c r="D892" s="419"/>
      <c r="E892" s="419"/>
      <c r="F892" s="277"/>
      <c r="G892" s="277"/>
      <c r="H892" s="277"/>
      <c r="I892" s="277"/>
      <c r="J892" s="277"/>
      <c r="K892" s="277"/>
      <c r="L892" s="277"/>
      <c r="M892" s="277"/>
      <c r="N892" s="277"/>
      <c r="O892" s="277"/>
      <c r="P892" s="277"/>
      <c r="Q892" s="277"/>
      <c r="R892" s="277"/>
      <c r="S892" s="277">
        <f t="shared" si="88"/>
        <v>0</v>
      </c>
      <c r="T892" s="277" t="e">
        <f>VLOOKUP(T882,'[12]원가집계(설치)'!A$6:V$572,12,0)</f>
        <v>#N/A</v>
      </c>
      <c r="U892" s="277" t="e">
        <f>VLOOKUP(U882,'[12]설치원가(CCTV)'!B$6:U$48,12,0)</f>
        <v>#N/A</v>
      </c>
      <c r="V892" s="277" t="str">
        <f>IF(G881=",","",HLOOKUP(G882,'[12]설치원가(트렁크)'!$F$5:$K$26,15,0))</f>
        <v/>
      </c>
      <c r="W892" s="297" t="str">
        <f>IF(K881=",","",VLOOKUP(K882,'[12]설치원가(병렬)'!B$6:U$46,12,0))</f>
        <v/>
      </c>
      <c r="X892" s="277" t="str">
        <f>IF(I881=",","",HLOOKUP(G882,'[12]설치원가(지하)'!$F$5:$K$26,15,0)*I882)</f>
        <v/>
      </c>
      <c r="Y892" s="279" t="str">
        <f>IFERROR(HLOOKUP(Y882,'[12]설치원가(자동구출운전장치)'!$P$3:$Y$17,9,0),"")</f>
        <v/>
      </c>
      <c r="Z892" s="280" t="e">
        <f t="shared" si="89"/>
        <v>#N/A</v>
      </c>
    </row>
    <row r="893" spans="1:26" ht="34.5" customHeight="1">
      <c r="A893" s="269"/>
      <c r="B893" s="417"/>
      <c r="C893" s="284" t="s">
        <v>1722</v>
      </c>
      <c r="D893" s="419"/>
      <c r="E893" s="419"/>
      <c r="F893" s="287"/>
      <c r="G893" s="277"/>
      <c r="H893" s="277"/>
      <c r="I893" s="277"/>
      <c r="J893" s="277"/>
      <c r="K893" s="277"/>
      <c r="L893" s="277"/>
      <c r="M893" s="277"/>
      <c r="N893" s="277"/>
      <c r="O893" s="277"/>
      <c r="P893" s="277"/>
      <c r="Q893" s="277"/>
      <c r="R893" s="277"/>
      <c r="S893" s="277">
        <f t="shared" si="88"/>
        <v>0</v>
      </c>
      <c r="T893" s="277" t="e">
        <f>VLOOKUP(T882,'[12]원가집계(설치)'!A$6:V$572,13,0)</f>
        <v>#N/A</v>
      </c>
      <c r="U893" s="277" t="e">
        <f>VLOOKUP(U882,'[12]설치원가(CCTV)'!B$6:U$48,13,0)</f>
        <v>#N/A</v>
      </c>
      <c r="V893" s="277" t="str">
        <f>IF(G881=",","",HLOOKUP(G882,'[12]설치원가(트렁크)'!$F$5:$K$26,16,0))</f>
        <v/>
      </c>
      <c r="W893" s="297" t="str">
        <f>IF(K881=",","",VLOOKUP(K882,'[12]설치원가(병렬)'!B$6:U$46,13,0))</f>
        <v/>
      </c>
      <c r="X893" s="277" t="str">
        <f>IF(I881=",","",HLOOKUP(G882,'[12]설치원가(지하)'!$F$5:$K$26,16,0)*I882)</f>
        <v/>
      </c>
      <c r="Y893" s="279" t="str">
        <f>IFERROR(HLOOKUP(Y882,'[12]설치원가(자동구출운전장치)'!$P$3:$Y$17,10,0),"")</f>
        <v/>
      </c>
      <c r="Z893" s="280" t="e">
        <f t="shared" si="89"/>
        <v>#N/A</v>
      </c>
    </row>
    <row r="894" spans="1:26" ht="34.5" customHeight="1">
      <c r="A894" s="269"/>
      <c r="B894" s="417"/>
      <c r="C894" s="284" t="s">
        <v>1724</v>
      </c>
      <c r="D894" s="419"/>
      <c r="E894" s="419"/>
      <c r="F894" s="277"/>
      <c r="G894" s="277"/>
      <c r="H894" s="277"/>
      <c r="I894" s="277"/>
      <c r="J894" s="277"/>
      <c r="K894" s="277"/>
      <c r="L894" s="277"/>
      <c r="M894" s="277"/>
      <c r="N894" s="277"/>
      <c r="O894" s="277"/>
      <c r="P894" s="277"/>
      <c r="Q894" s="277"/>
      <c r="R894" s="277"/>
      <c r="S894" s="277">
        <f t="shared" si="88"/>
        <v>0</v>
      </c>
      <c r="T894" s="277" t="e">
        <f>VLOOKUP(T882,'[12]원가집계(설치)'!A$6:V$572,14,0)</f>
        <v>#N/A</v>
      </c>
      <c r="U894" s="277" t="e">
        <f>VLOOKUP(U882,'[12]설치원가(CCTV)'!B$6:U$48,14,0)</f>
        <v>#N/A</v>
      </c>
      <c r="V894" s="277" t="str">
        <f>IF(G881=",","",HLOOKUP(G882,'[12]설치원가(트렁크)'!$F$5:$K$26,17,0))</f>
        <v/>
      </c>
      <c r="W894" s="297" t="str">
        <f>IF(K881=",","",VLOOKUP(K882,'[12]설치원가(병렬)'!B$6:U$46,14,0))</f>
        <v/>
      </c>
      <c r="X894" s="277" t="str">
        <f>IF(I881=",","",HLOOKUP(G882,'[12]설치원가(지하)'!$F$5:$K$26,17,0)*I882)</f>
        <v/>
      </c>
      <c r="Y894" s="279" t="str">
        <f>IFERROR(HLOOKUP(Y882,'[12]설치원가(자동구출운전장치)'!$P$3:$Y$17,11,0),"")</f>
        <v/>
      </c>
      <c r="Z894" s="280" t="e">
        <f t="shared" si="89"/>
        <v>#N/A</v>
      </c>
    </row>
    <row r="895" spans="1:26" ht="34.5" customHeight="1">
      <c r="A895" s="269"/>
      <c r="B895" s="417"/>
      <c r="C895" s="284" t="s">
        <v>1726</v>
      </c>
      <c r="D895" s="419"/>
      <c r="E895" s="419"/>
      <c r="F895" s="277"/>
      <c r="G895" s="277"/>
      <c r="H895" s="277"/>
      <c r="I895" s="277"/>
      <c r="J895" s="277"/>
      <c r="K895" s="277"/>
      <c r="L895" s="277"/>
      <c r="M895" s="277"/>
      <c r="N895" s="277"/>
      <c r="O895" s="277"/>
      <c r="P895" s="277"/>
      <c r="Q895" s="277"/>
      <c r="R895" s="277"/>
      <c r="S895" s="277">
        <f t="shared" si="88"/>
        <v>0</v>
      </c>
      <c r="T895" s="277" t="e">
        <f>VLOOKUP(T882,'[12]원가집계(설치)'!A$6:V$572,15,0)</f>
        <v>#N/A</v>
      </c>
      <c r="U895" s="277" t="e">
        <f>VLOOKUP(U882,'[12]설치원가(CCTV)'!B$6:U$48,15,0)</f>
        <v>#N/A</v>
      </c>
      <c r="V895" s="277" t="str">
        <f>IF(G881=",","",HLOOKUP(G882,'[12]설치원가(트렁크)'!$F$5:$K$26,10,0))</f>
        <v/>
      </c>
      <c r="W895" s="297" t="str">
        <f>IF(K881=",","",VLOOKUP(K882,'[12]설치원가(병렬)'!B$6:U$46,15,0))</f>
        <v/>
      </c>
      <c r="X895" s="277" t="str">
        <f>IF(I881=",","",HLOOKUP(G882,'[12]설치원가(지하)'!$F$5:$K$26,10,0)*I882)</f>
        <v/>
      </c>
      <c r="Y895" s="279" t="str">
        <f>IFERROR(HLOOKUP(Y882,'[12]설치원가(자동구출운전장치)'!$P$3:$Y$17,12,0),"")</f>
        <v/>
      </c>
      <c r="Z895" s="280" t="e">
        <f t="shared" si="89"/>
        <v>#N/A</v>
      </c>
    </row>
    <row r="896" spans="1:26" ht="34.5" customHeight="1">
      <c r="A896" s="269"/>
      <c r="B896" s="417" t="s">
        <v>1728</v>
      </c>
      <c r="C896" s="418"/>
      <c r="D896" s="419" t="e">
        <f>IF(M881="기계실무",VLOOKUP(D882,'[12]제조원가(기계실무)'!A$6:L$1103,8,0),VLOOKUP(D882,'[12]제조원가(기계실유)'!A$7:L$1104,8,0))</f>
        <v>#N/A</v>
      </c>
      <c r="E896" s="419"/>
      <c r="F896" s="277"/>
      <c r="G896" s="277" t="str">
        <f>IF(G881=",","",HLOOKUP(G882,'[12]제조원가(트렁크)'!$F$5:$K$18,11,0))</f>
        <v/>
      </c>
      <c r="H896" s="277"/>
      <c r="I896" s="277" t="str">
        <f>IF(I881=",","",HLOOKUP(G882,'[12]제조원가(지하층)'!F$5:K$18,10,0)*I882)</f>
        <v/>
      </c>
      <c r="J896" s="277"/>
      <c r="K896" s="277" t="str">
        <f>IF(K881=",","",VLOOKUP(K882,'[12]제조원가(병렬)'!A$6:M$46,9,0))</f>
        <v/>
      </c>
      <c r="L896" s="277"/>
      <c r="M896" s="277"/>
      <c r="N896" s="277"/>
      <c r="O896" s="277"/>
      <c r="P896" s="277"/>
      <c r="Q896" s="277"/>
      <c r="R896" s="277"/>
      <c r="S896" s="277" t="e">
        <f t="shared" si="88"/>
        <v>#N/A</v>
      </c>
      <c r="T896" s="288" t="e">
        <f>SUM(T888:T895)</f>
        <v>#N/A</v>
      </c>
      <c r="U896" s="288" t="e">
        <f>SUM(U888:U895)</f>
        <v>#N/A</v>
      </c>
      <c r="V896" s="288">
        <f>SUM(V888:V895)</f>
        <v>0</v>
      </c>
      <c r="W896" s="288">
        <f>SUM(W888:W895)</f>
        <v>0</v>
      </c>
      <c r="X896" s="288">
        <f>SUM(X888:X895)</f>
        <v>0</v>
      </c>
      <c r="Y896" s="279" t="str">
        <f>IFERROR(HLOOKUP(Y882,'[12]설치원가(자동구출운전장치)'!$P$3:$Y$17,13,0),"")</f>
        <v/>
      </c>
      <c r="Z896" s="280" t="e">
        <f t="shared" si="89"/>
        <v>#N/A</v>
      </c>
    </row>
    <row r="897" spans="1:27" ht="34.5" customHeight="1">
      <c r="A897" s="269"/>
      <c r="B897" s="417" t="s">
        <v>1730</v>
      </c>
      <c r="C897" s="418"/>
      <c r="D897" s="419" t="e">
        <f>IF(M881="기계실무",VLOOKUP(D882,'[12]제조원가(기계실무)'!A$6:L$1103,10,0),VLOOKUP(D882,'[12]제조원가(기계실유)'!A$7:L$1104,10,0))</f>
        <v>#N/A</v>
      </c>
      <c r="E897" s="419"/>
      <c r="F897" s="277"/>
      <c r="G897" s="277" t="str">
        <f>IF(G881=",","",HLOOKUP(G882,'[12]제조원가(트렁크)'!$F$5:$K$18,12,0))</f>
        <v/>
      </c>
      <c r="H897" s="277"/>
      <c r="I897" s="277" t="str">
        <f>IF(I881=",","",HLOOKUP(G882,'[12]제조원가(지하층)'!F$5:K$18,12,0)*I882)</f>
        <v/>
      </c>
      <c r="J897" s="277"/>
      <c r="K897" s="277" t="str">
        <f>IF(K881=",","",VLOOKUP(K882,'[12]제조원가(병렬)'!A$6:M$46,11,0))</f>
        <v/>
      </c>
      <c r="L897" s="277"/>
      <c r="M897" s="277"/>
      <c r="N897" s="277"/>
      <c r="O897" s="277"/>
      <c r="P897" s="277"/>
      <c r="Q897" s="277"/>
      <c r="R897" s="277"/>
      <c r="S897" s="277" t="e">
        <f t="shared" si="88"/>
        <v>#N/A</v>
      </c>
      <c r="T897" s="277" t="e">
        <f>VLOOKUP(T882,'[12]원가집계(설치)'!A$6:V$572,18,0)</f>
        <v>#N/A</v>
      </c>
      <c r="U897" s="277" t="e">
        <f>VLOOKUP(U882,'[12]설치원가(CCTV)'!B$6:U$48,18,0)</f>
        <v>#N/A</v>
      </c>
      <c r="V897" s="277" t="str">
        <f>IF(G881=",","",HLOOKUP(G882,'[12]설치원가(트렁크)'!$F$5:$K$26,20,0))</f>
        <v/>
      </c>
      <c r="W897" s="297" t="str">
        <f>IF(K881=",","",VLOOKUP(K882,'[12]설치원가(병렬)'!B$6:U$46,18,0))</f>
        <v/>
      </c>
      <c r="X897" s="277" t="str">
        <f>IF(I881=",","",HLOOKUP(G882,'[12]설치원가(지하)'!$F$5:$K$26,20,0)*I882)</f>
        <v/>
      </c>
      <c r="Y897" s="279" t="str">
        <f>IFERROR(HLOOKUP(Y882,'[12]설치원가(자동구출운전장치)'!$P$3:$Y$17,14,0),"")</f>
        <v/>
      </c>
      <c r="Z897" s="280" t="e">
        <f t="shared" si="89"/>
        <v>#N/A</v>
      </c>
    </row>
    <row r="898" spans="1:27" ht="34.5" customHeight="1">
      <c r="A898" s="269"/>
      <c r="B898" s="417" t="s">
        <v>1843</v>
      </c>
      <c r="C898" s="418"/>
      <c r="D898" s="419" t="e">
        <f>IF(M881="기계실무",VLOOKUP(D882,'[12]제조원가(기계실무)'!A$6:L$1103,11,0),VLOOKUP(D882,'[12]제조원가(기계실유)'!A$7:L$1104,11,0))</f>
        <v>#N/A</v>
      </c>
      <c r="E898" s="419"/>
      <c r="F898" s="277"/>
      <c r="G898" s="277" t="str">
        <f>IF(G881=",","",HLOOKUP(G882,'[12]제조원가(트렁크)'!$F$5:$K$18,13,0))</f>
        <v/>
      </c>
      <c r="H898" s="277"/>
      <c r="I898" s="277" t="str">
        <f>IF(I881=",","",HLOOKUP(G882,'[12]제조원가(지하층)'!F$5:K$18,13,0)*I882)</f>
        <v/>
      </c>
      <c r="J898" s="277"/>
      <c r="K898" s="277" t="str">
        <f>IF(K881=",","",VLOOKUP(K882,'[12]제조원가(병렬)'!A$6:M$46,12,0))</f>
        <v/>
      </c>
      <c r="L898" s="277"/>
      <c r="M898" s="277"/>
      <c r="N898" s="277"/>
      <c r="O898" s="277"/>
      <c r="P898" s="277"/>
      <c r="Q898" s="277"/>
      <c r="R898" s="277"/>
      <c r="S898" s="277" t="e">
        <f t="shared" si="88"/>
        <v>#N/A</v>
      </c>
      <c r="T898" s="277" t="e">
        <f>VLOOKUP(T882,'[12]원가집계(설치)'!A$6:V$572,19,0)</f>
        <v>#N/A</v>
      </c>
      <c r="U898" s="277" t="e">
        <f>VLOOKUP(U882,'[12]설치원가(CCTV)'!B$6:U$48,19,0)</f>
        <v>#N/A</v>
      </c>
      <c r="V898" s="277" t="str">
        <f>IF(G881=",","",HLOOKUP(G882,'[12]설치원가(트렁크)'!$F$5:$K$26,21,0))</f>
        <v/>
      </c>
      <c r="W898" s="297" t="str">
        <f>IF(K881=",","",VLOOKUP(K882,'[12]설치원가(병렬)'!B$6:U$46,19,0))</f>
        <v/>
      </c>
      <c r="X898" s="277" t="str">
        <f>IF(I881=",","",HLOOKUP(G882,'[12]설치원가(지하)'!$F$5:$K$26,21,0)*I882)</f>
        <v/>
      </c>
      <c r="Y898" s="279" t="str">
        <f>IFERROR(HLOOKUP(Y882,'[12]설치원가(자동구출운전장치)'!$P$3:$Y$17,15,0),"")</f>
        <v/>
      </c>
      <c r="Z898" s="280" t="e">
        <f t="shared" si="89"/>
        <v>#N/A</v>
      </c>
    </row>
    <row r="899" spans="1:27" ht="34.5" customHeight="1">
      <c r="A899" s="269"/>
      <c r="B899" s="417" t="s">
        <v>1844</v>
      </c>
      <c r="C899" s="418"/>
      <c r="D899" s="420"/>
      <c r="E899" s="420"/>
      <c r="F899" s="289"/>
      <c r="G899" s="289"/>
      <c r="H899" s="289"/>
      <c r="I899" s="289"/>
      <c r="J899" s="289"/>
      <c r="K899" s="289"/>
      <c r="L899" s="289"/>
      <c r="M899" s="289"/>
      <c r="N899" s="289"/>
      <c r="O899" s="289"/>
      <c r="P899" s="289"/>
      <c r="Q899" s="289"/>
      <c r="R899" s="289"/>
      <c r="S899" s="277"/>
      <c r="T899" s="289"/>
      <c r="U899" s="289"/>
      <c r="V899" s="289"/>
      <c r="W899" s="290"/>
      <c r="X899" s="289"/>
      <c r="Y899" s="291"/>
      <c r="Z899" s="280">
        <f>[12]예비품산출표!$G$25</f>
        <v>135382.66717791412</v>
      </c>
    </row>
    <row r="900" spans="1:27" ht="34.5" customHeight="1" thickBot="1">
      <c r="A900" s="269"/>
      <c r="B900" s="421" t="s">
        <v>1736</v>
      </c>
      <c r="C900" s="422"/>
      <c r="D900" s="423"/>
      <c r="E900" s="423"/>
      <c r="F900" s="292"/>
      <c r="G900" s="292"/>
      <c r="H900" s="292"/>
      <c r="I900" s="292"/>
      <c r="J900" s="292"/>
      <c r="K900" s="292"/>
      <c r="L900" s="292"/>
      <c r="M900" s="292"/>
      <c r="N900" s="292"/>
      <c r="O900" s="292"/>
      <c r="P900" s="292"/>
      <c r="Q900" s="292"/>
      <c r="R900" s="292"/>
      <c r="S900" s="293"/>
      <c r="T900" s="292"/>
      <c r="U900" s="292"/>
      <c r="V900" s="292"/>
      <c r="W900" s="294"/>
      <c r="X900" s="292"/>
      <c r="Y900" s="295"/>
      <c r="Z900" s="296" t="e">
        <f>VLOOKUP(Z882,'[12]표준보수료(지급)'!A$5:K$218,11,0)</f>
        <v>#N/A</v>
      </c>
      <c r="AA900" s="296" t="e">
        <f>VLOOKUP(Z882,'[12]표준보수료(사급)'!A$5:K$218,11,0)</f>
        <v>#N/A</v>
      </c>
    </row>
    <row r="901" spans="1:27" ht="34.5" customHeight="1" thickBot="1">
      <c r="A901" s="255">
        <f>A881+1</f>
        <v>46</v>
      </c>
      <c r="B901" s="256">
        <f>VLOOKUP(A901,타입입력,3,0)</f>
        <v>0</v>
      </c>
      <c r="C901" s="257" t="s">
        <v>1636</v>
      </c>
      <c r="D901" s="256">
        <f>VLOOKUP(A901,타입입력,5,0)</f>
        <v>0</v>
      </c>
      <c r="E901" s="257" t="s">
        <v>1638</v>
      </c>
      <c r="F901" s="258" t="str">
        <f>IF(G901=0,"",",")</f>
        <v>,</v>
      </c>
      <c r="G901" s="256" t="str">
        <f>IF(VLOOKUP(A901,타입입력,7,0)="",",",VLOOKUP(A901,타입입력,7,0))</f>
        <v>,</v>
      </c>
      <c r="H901" s="258" t="str">
        <f>IF(I901="","",",")</f>
        <v>,</v>
      </c>
      <c r="I901" s="256" t="str">
        <f>IF(VLOOKUP(A901,타입입력,8,0)="",",",VLOOKUP(A901,타입입력,8,0)&amp;"층")</f>
        <v>,</v>
      </c>
      <c r="J901" s="258" t="str">
        <f>IF(K901="","",",")</f>
        <v>,</v>
      </c>
      <c r="K901" s="256" t="str">
        <f>IF(VLOOKUP(A901,타입입력,12,0)="",",",VLOOKUP(A901,타입입력,12,0))</f>
        <v>,</v>
      </c>
      <c r="L901" s="258" t="str">
        <f>IF(M901="","",",")</f>
        <v>,</v>
      </c>
      <c r="M901" s="256" t="str">
        <f>IF(VLOOKUP(A901,타입입력,13,0)="",",",VLOOKUP(A901,타입입력,13,0))</f>
        <v>,</v>
      </c>
      <c r="N901" s="258" t="str">
        <f>IF(O901="","",",")</f>
        <v>,</v>
      </c>
      <c r="O901" s="256" t="str">
        <f>IF(VLOOKUP(A901,타입입력,14,0)="",",",VLOOKUP(A901,타입입력,14,0))</f>
        <v>,</v>
      </c>
      <c r="P901" s="258" t="str">
        <f>IF(Q901="","",",")</f>
        <v>,</v>
      </c>
      <c r="Q901" s="256" t="str">
        <f>IF(VLOOKUP(A901,타입입력,15,0)="",",",VLOOKUP(A901,타입입력,15,0))</f>
        <v>,</v>
      </c>
      <c r="R901" s="258" t="str">
        <f>IF(S901="","",",")</f>
        <v>,</v>
      </c>
      <c r="S901" s="256" t="str">
        <f>IF(VLOOKUP(A901,타입입력,16,0)="",",",VLOOKUP(A901,타입입력,16,0))</f>
        <v>,</v>
      </c>
      <c r="T901" s="256" t="str">
        <f>IF(VLOOKUP(A901,타입입력,17,0)="",",",VLOOKUP(A901,타입입력,17,0))</f>
        <v>,</v>
      </c>
      <c r="U901" s="259" t="str">
        <f>IF(VLOOKUP(A901,타입입력,18,0)="",",",VLOOKUP(A901,타입입력,18,0))</f>
        <v>,</v>
      </c>
      <c r="V901" s="256" t="str">
        <f>IF(VLOOKUP(A901,타입입력,20,0)="",",",VLOOKUP(A901,타입입력,20,0))</f>
        <v>,</v>
      </c>
      <c r="W901" s="256" t="str">
        <f>IF(VLOOKUP(A901,타입입력,21,0)="",",",VLOOKUP(A901,타입입력,21,0))</f>
        <v>,</v>
      </c>
      <c r="X901" s="256" t="str">
        <f>IF(VLOOKUP(A901,타입입력,23,0)="",",",VLOOKUP(A901,타입입력,23,0))</f>
        <v>,</v>
      </c>
      <c r="Y901" s="256"/>
      <c r="Z901" s="260" t="str">
        <f>IF(VLOOKUP(A901,타입입력,22,0)="",",",VLOOKUP(A901,타입입력,22,0))</f>
        <v>,</v>
      </c>
    </row>
    <row r="902" spans="1:27" ht="34.5" customHeight="1">
      <c r="A902" s="262"/>
      <c r="B902" s="433">
        <f>VLOOKUP(A901,타입입력,2,0)</f>
        <v>0</v>
      </c>
      <c r="C902" s="434"/>
      <c r="D902" s="435" t="str">
        <f>CONCATENATE(B901,C901,D901,E901,S901,T901)</f>
        <v>0인승0층,,</v>
      </c>
      <c r="E902" s="435"/>
      <c r="F902" s="263"/>
      <c r="G902" s="263" t="str">
        <f>CONCATENATE(B901,C901)</f>
        <v>0인승</v>
      </c>
      <c r="H902" s="263"/>
      <c r="I902" s="263" t="str">
        <f>MID(I901,3,1)</f>
        <v/>
      </c>
      <c r="J902" s="263"/>
      <c r="K902" s="263" t="str">
        <f>CONCATENATE(D901,E901)</f>
        <v>0층</v>
      </c>
      <c r="L902" s="263"/>
      <c r="M902" s="263"/>
      <c r="N902" s="263"/>
      <c r="O902" s="263"/>
      <c r="P902" s="263"/>
      <c r="Q902" s="263"/>
      <c r="R902" s="263"/>
      <c r="S902" s="263"/>
      <c r="T902" s="263" t="str">
        <f>CONCATENATE(B901,C901,D901,E901,S901)</f>
        <v>0인승0층,</v>
      </c>
      <c r="U902" s="263" t="str">
        <f>CONCATENATE(D901,E901)</f>
        <v>0층</v>
      </c>
      <c r="V902" s="264"/>
      <c r="W902" s="264"/>
      <c r="X902" s="264"/>
      <c r="Y902" s="265" t="e">
        <f>IF(MID(S901,4,1)="m",VALUE(CONCATENATE(B901,LEFT(S901,3))),VALUE(CONCATENATE(B901,LEFT(S901,2))))</f>
        <v>#VALUE!</v>
      </c>
      <c r="Z902" s="266" t="str">
        <f>CONCATENATE(B901,C901,D901,E901)</f>
        <v>0인승0층</v>
      </c>
    </row>
    <row r="903" spans="1:27" ht="34.5" customHeight="1">
      <c r="A903" s="269"/>
      <c r="B903" s="424" t="s">
        <v>1695</v>
      </c>
      <c r="C903" s="425"/>
      <c r="D903" s="426" t="str">
        <f>CONCATENATE(B901,C901,D901,E901)</f>
        <v>0인승0층</v>
      </c>
      <c r="E903" s="426"/>
      <c r="F903" s="270"/>
      <c r="G903" s="271"/>
      <c r="H903" s="270"/>
      <c r="I903" s="270" t="s">
        <v>1696</v>
      </c>
      <c r="J903" s="270"/>
      <c r="K903" s="270"/>
      <c r="L903" s="270"/>
      <c r="M903" s="270"/>
      <c r="N903" s="270"/>
      <c r="O903" s="270" t="str">
        <f>B901&amp;C901&amp;O901</f>
        <v>0인승,</v>
      </c>
      <c r="P903" s="270"/>
      <c r="Q903" s="270"/>
      <c r="R903" s="270"/>
      <c r="S903" s="270"/>
      <c r="T903" s="427" t="s">
        <v>1698</v>
      </c>
      <c r="U903" s="427"/>
      <c r="V903" s="427"/>
      <c r="W903" s="427"/>
      <c r="X903" s="427"/>
      <c r="Y903" s="428"/>
      <c r="Z903" s="429"/>
    </row>
    <row r="904" spans="1:27" ht="34.5" customHeight="1">
      <c r="A904" s="269"/>
      <c r="B904" s="430" t="s">
        <v>1700</v>
      </c>
      <c r="C904" s="431"/>
      <c r="D904" s="432" t="str">
        <f>"본체"&amp;IF(M901="기계실무","("&amp;M901&amp;")","")</f>
        <v>본체</v>
      </c>
      <c r="E904" s="432"/>
      <c r="F904" s="272"/>
      <c r="G904" s="273" t="str">
        <f>G901</f>
        <v>,</v>
      </c>
      <c r="H904" s="272"/>
      <c r="I904" s="273" t="str">
        <f>I901</f>
        <v>,</v>
      </c>
      <c r="J904" s="272"/>
      <c r="K904" s="273" t="str">
        <f>K901</f>
        <v>,</v>
      </c>
      <c r="L904" s="272"/>
      <c r="M904" s="272"/>
      <c r="N904" s="272"/>
      <c r="O904" s="272"/>
      <c r="P904" s="272"/>
      <c r="Q904" s="272"/>
      <c r="R904" s="272"/>
      <c r="S904" s="272" t="s">
        <v>1702</v>
      </c>
      <c r="T904" s="272" t="str">
        <f>"본체"&amp;"("&amp;M901&amp;")"</f>
        <v>본체(,)</v>
      </c>
      <c r="U904" s="272" t="s">
        <v>1703</v>
      </c>
      <c r="V904" s="272" t="s">
        <v>1704</v>
      </c>
      <c r="W904" s="273" t="s">
        <v>1643</v>
      </c>
      <c r="X904" s="273" t="str">
        <f>I901</f>
        <v>,</v>
      </c>
      <c r="Y904" s="274" t="s">
        <v>1706</v>
      </c>
      <c r="Z904" s="275" t="s">
        <v>1702</v>
      </c>
    </row>
    <row r="905" spans="1:27" ht="34.5" customHeight="1">
      <c r="A905" s="269"/>
      <c r="B905" s="417" t="s">
        <v>1708</v>
      </c>
      <c r="C905" s="418"/>
      <c r="D905" s="419" t="e">
        <f>IF(M901="기계실무",VLOOKUP(D902,'[12]제조원가(기계실무)'!A$6:L$1103,4,0),VLOOKUP(D902,'[12]제조원가(기계실유)'!A$7:L$1104,4,0))+IF(O901=",",0,VLOOKUP(O901,[12]특수단가!$A$6:$H$20,8,))+IF(Q901=",",0,VLOOKUP(Q901,[12]특수단가!$A$6:$H$20,8,))+IF(U901=",",0,([12]특수단가!$H$11*(U901+1)))+IF(V901=",",0,VLOOKUP(B901,[12]특수단가!$A$12:$H$17,8,))+IF(W901=",",0,VLOOKUP(W901,[12]특수단가!$A$6:$H$20,8,))+IF(X901=",",0,VLOOKUP(X901,[12]특수단가!$A$6:$H$20,8,))</f>
        <v>#N/A</v>
      </c>
      <c r="E905" s="419"/>
      <c r="F905" s="277"/>
      <c r="G905" s="277" t="str">
        <f>IF(G901=",","",HLOOKUP(G902,'[12]제조원가(트렁크)'!$F$5:$K$18,6,0))</f>
        <v/>
      </c>
      <c r="H905" s="277"/>
      <c r="I905" s="277" t="str">
        <f>IF(I901=",","",HLOOKUP(G902,'[12]제조원가(지하층)'!F$5:K$18,6,0)*I902)</f>
        <v/>
      </c>
      <c r="J905" s="277"/>
      <c r="K905" s="277" t="str">
        <f>IF(K901=",","",VLOOKUP(K902,'[12]제조원가(병렬)'!A$6:M$46,3,0))</f>
        <v/>
      </c>
      <c r="L905" s="277"/>
      <c r="M905" s="277"/>
      <c r="N905" s="277"/>
      <c r="O905" s="277"/>
      <c r="P905" s="277"/>
      <c r="Q905" s="277"/>
      <c r="R905" s="277"/>
      <c r="S905" s="277" t="e">
        <f t="shared" ref="S905:S918" si="90">TRUNC(SUM(D905:Q905))</f>
        <v>#N/A</v>
      </c>
      <c r="T905" s="277" t="e">
        <f>VLOOKUP(T902,'[12]원가집계(설치)'!A$6:V$572,4,0)</f>
        <v>#N/A</v>
      </c>
      <c r="U905" s="277" t="e">
        <f>VLOOKUP(U902,'[12]설치원가(CCTV)'!B$6:U$48,4,0)</f>
        <v>#N/A</v>
      </c>
      <c r="V905" s="278"/>
      <c r="W905" s="297" t="str">
        <f>IF(K901=",","",VLOOKUP(K902,'[12]설치원가(병렬)'!B$6:U$46,4,0))</f>
        <v/>
      </c>
      <c r="X905" s="277" t="str">
        <f>IF(I901=",","",HLOOKUP(G902,'[12]설치원가(지하)'!$F$5:$K$26,6,0)*I902)</f>
        <v/>
      </c>
      <c r="Y905" s="279" t="str">
        <f>IFERROR(HLOOKUP(Y902,'[12]설치원가(자동구출운전장치)'!$P$3:$Y$17,2,0),"")</f>
        <v/>
      </c>
      <c r="Z905" s="280" t="e">
        <f t="shared" ref="Z905:Z918" si="91">TRUNC(SUM(T905:Y905))</f>
        <v>#N/A</v>
      </c>
    </row>
    <row r="906" spans="1:27" ht="34.5" customHeight="1">
      <c r="A906" s="269"/>
      <c r="B906" s="417" t="s">
        <v>66</v>
      </c>
      <c r="C906" s="418"/>
      <c r="D906" s="419" t="e">
        <f>IF(M901="기계실무",VLOOKUP(D902,'[12]제조원가(기계실무)'!A$6:L$1103,5,0),VLOOKUP(D902,'[12]제조원가(기계실유)'!A$7:L$1104,5,0))</f>
        <v>#N/A</v>
      </c>
      <c r="E906" s="419"/>
      <c r="F906" s="277"/>
      <c r="G906" s="277" t="str">
        <f>IF(G901=",","",HLOOKUP(G902,'[12]제조원가(트렁크)'!$F$5:$K$18,7,0))</f>
        <v/>
      </c>
      <c r="H906" s="277"/>
      <c r="I906" s="277" t="str">
        <f>IF(I901=",","",HLOOKUP(G902,'[12]제조원가(지하층)'!F$5:K$18,7,0)*I902)</f>
        <v/>
      </c>
      <c r="J906" s="277"/>
      <c r="K906" s="277" t="str">
        <f>IF(K901=",","",VLOOKUP(K902,'[12]제조원가(병렬)'!A$6:M$46,6,0))</f>
        <v/>
      </c>
      <c r="L906" s="277"/>
      <c r="M906" s="277"/>
      <c r="N906" s="277"/>
      <c r="O906" s="277"/>
      <c r="P906" s="277"/>
      <c r="Q906" s="277"/>
      <c r="R906" s="277"/>
      <c r="S906" s="277" t="e">
        <f t="shared" si="90"/>
        <v>#N/A</v>
      </c>
      <c r="T906" s="277" t="e">
        <f>VLOOKUP(T902,'[12]원가집계(설치)'!A$6:V$572,5,0)</f>
        <v>#N/A</v>
      </c>
      <c r="U906" s="277" t="e">
        <f>VLOOKUP(U902,'[12]설치원가(CCTV)'!B$6:U$48,5,0)</f>
        <v>#N/A</v>
      </c>
      <c r="V906" s="277" t="str">
        <f>IF(G901=",","",HLOOKUP(G902,'[12]설치원가(트렁크)'!$F$5:$K$26,7,0))</f>
        <v/>
      </c>
      <c r="W906" s="297" t="str">
        <f>IF(K901=",","",VLOOKUP(K902,'[12]설치원가(병렬)'!B$6:U$46,5,0))</f>
        <v/>
      </c>
      <c r="X906" s="277" t="str">
        <f>IF(I901=",","",HLOOKUP(G902,'[12]설치원가(지하)'!$F$5:$K$26,7,0)*I902)</f>
        <v/>
      </c>
      <c r="Y906" s="279" t="str">
        <f>IFERROR(HLOOKUP(Y902,'[12]설치원가(자동구출운전장치)'!$P$3:$Y$17,3,0),"")</f>
        <v/>
      </c>
      <c r="Z906" s="280" t="e">
        <f t="shared" si="91"/>
        <v>#N/A</v>
      </c>
    </row>
    <row r="907" spans="1:27" ht="34.5" customHeight="1">
      <c r="A907" s="269"/>
      <c r="B907" s="417" t="s">
        <v>68</v>
      </c>
      <c r="C907" s="418"/>
      <c r="D907" s="419" t="e">
        <f>IF(M901="기계실무",VLOOKUP(D902,'[12]제조원가(기계실무)'!A$6:L$1103,6,0),VLOOKUP(D902,'[12]제조원가(기계실유)'!A$7:L$1104,6,0))</f>
        <v>#N/A</v>
      </c>
      <c r="E907" s="419"/>
      <c r="F907" s="277"/>
      <c r="G907" s="277" t="str">
        <f>IF(G901=",","",HLOOKUP(G902,'[12]제조원가(트렁크)'!$F$5:$K$18,8,0))</f>
        <v/>
      </c>
      <c r="H907" s="277"/>
      <c r="I907" s="277" t="str">
        <f>IF(I901=",","",HLOOKUP(G902,'[12]제조원가(지하층)'!F$5:K$18,8,0)*I902)</f>
        <v/>
      </c>
      <c r="J907" s="277"/>
      <c r="K907" s="277" t="str">
        <f>IF(K901=",","",VLOOKUP(K902,'[12]제조원가(병렬)'!A$6:M$46,7,0))</f>
        <v/>
      </c>
      <c r="L907" s="277"/>
      <c r="M907" s="277"/>
      <c r="N907" s="277"/>
      <c r="O907" s="277"/>
      <c r="P907" s="277"/>
      <c r="Q907" s="277"/>
      <c r="R907" s="277"/>
      <c r="S907" s="277" t="e">
        <f t="shared" si="90"/>
        <v>#N/A</v>
      </c>
      <c r="T907" s="277" t="e">
        <f>VLOOKUP(T902,'[12]원가집계(설치)'!A$6:V$572,6,0)</f>
        <v>#N/A</v>
      </c>
      <c r="U907" s="277" t="e">
        <f>VLOOKUP(U902,'[12]설치원가(CCTV)'!B$6:U$48,6,0)</f>
        <v>#N/A</v>
      </c>
      <c r="V907" s="277" t="str">
        <f>IF(G901=",","",HLOOKUP(G902,'[12]설치원가(트렁크)'!$F$5:$K$26,8,0))</f>
        <v/>
      </c>
      <c r="W907" s="297" t="str">
        <f>IF(K901=",","",VLOOKUP(K902,'[12]설치원가(병렬)'!B$6:U$46,6,0))</f>
        <v/>
      </c>
      <c r="X907" s="277" t="str">
        <f>IF(I901=",","",HLOOKUP(G902,'[12]설치원가(지하)'!$F$5:$K$26,8,0)*I902)</f>
        <v/>
      </c>
      <c r="Y907" s="279" t="str">
        <f>IFERROR(HLOOKUP(Y902,'[12]설치원가(자동구출운전장치)'!$P$3:$Y$17,4,0),"")</f>
        <v/>
      </c>
      <c r="Z907" s="280" t="e">
        <f t="shared" si="91"/>
        <v>#N/A</v>
      </c>
    </row>
    <row r="908" spans="1:27" ht="34.5" customHeight="1">
      <c r="A908" s="269"/>
      <c r="B908" s="417" t="s">
        <v>1712</v>
      </c>
      <c r="C908" s="284" t="s">
        <v>1713</v>
      </c>
      <c r="D908" s="419"/>
      <c r="E908" s="419"/>
      <c r="F908" s="277"/>
      <c r="G908" s="285"/>
      <c r="H908" s="277"/>
      <c r="I908" s="285"/>
      <c r="J908" s="277"/>
      <c r="K908" s="285"/>
      <c r="L908" s="277"/>
      <c r="M908" s="277"/>
      <c r="N908" s="277"/>
      <c r="O908" s="277"/>
      <c r="P908" s="277"/>
      <c r="Q908" s="277"/>
      <c r="R908" s="277"/>
      <c r="S908" s="277">
        <f t="shared" si="90"/>
        <v>0</v>
      </c>
      <c r="T908" s="277" t="e">
        <f>VLOOKUP(T902,'[12]원가집계(설치)'!A$6:V$572,8,0)</f>
        <v>#N/A</v>
      </c>
      <c r="U908" s="277" t="e">
        <f>VLOOKUP(U902,'[12]설치원가(CCTV)'!B$6:U$48,8,0)</f>
        <v>#N/A</v>
      </c>
      <c r="V908" s="277" t="str">
        <f>IF(G901=",","",HLOOKUP(G902,'[12]설치원가(트렁크)'!$F$5:$K$26,11,0))</f>
        <v/>
      </c>
      <c r="W908" s="297" t="str">
        <f>IF(K901=",","",VLOOKUP(K902,'[12]설치원가(병렬)'!B$6:U$46,8,0))</f>
        <v/>
      </c>
      <c r="X908" s="277" t="str">
        <f>IF(I901=",","",HLOOKUP(G902,'[12]설치원가(지하)'!$F$5:$K$26,11,0)*I902)</f>
        <v/>
      </c>
      <c r="Y908" s="279" t="str">
        <f>IFERROR(HLOOKUP(Y902,'[12]설치원가(자동구출운전장치)'!$P$3:$Y$17,5,0),"")</f>
        <v/>
      </c>
      <c r="Z908" s="280" t="e">
        <f t="shared" si="91"/>
        <v>#N/A</v>
      </c>
    </row>
    <row r="909" spans="1:27" ht="34.5" customHeight="1">
      <c r="A909" s="269"/>
      <c r="B909" s="417"/>
      <c r="C909" s="284" t="s">
        <v>1715</v>
      </c>
      <c r="D909" s="419"/>
      <c r="E909" s="419"/>
      <c r="F909" s="277"/>
      <c r="G909" s="277"/>
      <c r="H909" s="277"/>
      <c r="I909" s="277"/>
      <c r="J909" s="277"/>
      <c r="K909" s="277"/>
      <c r="L909" s="277"/>
      <c r="M909" s="277"/>
      <c r="N909" s="277"/>
      <c r="O909" s="277"/>
      <c r="P909" s="277"/>
      <c r="Q909" s="277"/>
      <c r="R909" s="277"/>
      <c r="S909" s="277">
        <f t="shared" si="90"/>
        <v>0</v>
      </c>
      <c r="T909" s="277" t="e">
        <f>VLOOKUP(T902,'[12]원가집계(설치)'!A$6:V$572,9,0)</f>
        <v>#N/A</v>
      </c>
      <c r="U909" s="277" t="e">
        <f>VLOOKUP(U902,'[12]설치원가(CCTV)'!B$6:U$48,9,0)</f>
        <v>#N/A</v>
      </c>
      <c r="V909" s="277" t="str">
        <f>IF(G901=",","",HLOOKUP(G902,'[12]설치원가(트렁크)'!$F$5:$K$26,12,0))</f>
        <v/>
      </c>
      <c r="W909" s="297" t="str">
        <f>IF(K901=",","",VLOOKUP(K902,'[12]설치원가(병렬)'!B$6:U$46,9,0))</f>
        <v/>
      </c>
      <c r="X909" s="277" t="str">
        <f>IF(I901=",","",HLOOKUP(G902,'[12]설치원가(지하)'!$F$5:$K$26,12,0)*I902)</f>
        <v/>
      </c>
      <c r="Y909" s="279" t="str">
        <f>IFERROR(HLOOKUP(Y902,'[12]설치원가(자동구출운전장치)'!$P$3:$Y$17,6,0),"")</f>
        <v/>
      </c>
      <c r="Z909" s="280" t="e">
        <f t="shared" si="91"/>
        <v>#N/A</v>
      </c>
    </row>
    <row r="910" spans="1:27" ht="34.5" customHeight="1">
      <c r="A910" s="269"/>
      <c r="B910" s="417"/>
      <c r="C910" s="284" t="s">
        <v>1716</v>
      </c>
      <c r="D910" s="419"/>
      <c r="E910" s="419"/>
      <c r="F910" s="277"/>
      <c r="G910" s="277"/>
      <c r="H910" s="277"/>
      <c r="I910" s="277"/>
      <c r="J910" s="277"/>
      <c r="K910" s="277"/>
      <c r="L910" s="277"/>
      <c r="M910" s="277"/>
      <c r="N910" s="277"/>
      <c r="O910" s="277"/>
      <c r="P910" s="277"/>
      <c r="Q910" s="277"/>
      <c r="R910" s="277"/>
      <c r="S910" s="277">
        <f t="shared" si="90"/>
        <v>0</v>
      </c>
      <c r="T910" s="277" t="e">
        <f>VLOOKUP(T902,'[12]원가집계(설치)'!A$6:V$572,10,0)</f>
        <v>#N/A</v>
      </c>
      <c r="U910" s="277" t="e">
        <f>VLOOKUP(U902,'[12]설치원가(CCTV)'!B$6:U$48,10,0)</f>
        <v>#N/A</v>
      </c>
      <c r="V910" s="277" t="str">
        <f>IF(G901=",","",HLOOKUP(G902,'[12]설치원가(트렁크)'!$F$5:$K$26,13,0))</f>
        <v/>
      </c>
      <c r="W910" s="297" t="str">
        <f>IF(K901=",","",VLOOKUP(K902,'[12]설치원가(병렬)'!B$6:U$46,10,0))</f>
        <v/>
      </c>
      <c r="X910" s="277" t="str">
        <f>IF(I901=",","",HLOOKUP(G902,'[12]설치원가(지하)'!$F$5:$K$26,13,0)*I902)</f>
        <v/>
      </c>
      <c r="Y910" s="279" t="str">
        <f>IFERROR(HLOOKUP(Y902,'[12]설치원가(자동구출운전장치)'!$P$3:$Y$17,7,0),"")</f>
        <v/>
      </c>
      <c r="Z910" s="280" t="e">
        <f t="shared" si="91"/>
        <v>#N/A</v>
      </c>
    </row>
    <row r="911" spans="1:27" ht="34.5" customHeight="1">
      <c r="A911" s="269"/>
      <c r="B911" s="417"/>
      <c r="C911" s="284" t="s">
        <v>1718</v>
      </c>
      <c r="D911" s="419"/>
      <c r="E911" s="419"/>
      <c r="F911" s="277"/>
      <c r="G911" s="277"/>
      <c r="H911" s="277"/>
      <c r="I911" s="277"/>
      <c r="J911" s="277"/>
      <c r="K911" s="277"/>
      <c r="L911" s="277"/>
      <c r="M911" s="277"/>
      <c r="N911" s="277"/>
      <c r="O911" s="277"/>
      <c r="P911" s="277"/>
      <c r="Q911" s="277"/>
      <c r="R911" s="277"/>
      <c r="S911" s="277">
        <f t="shared" si="90"/>
        <v>0</v>
      </c>
      <c r="T911" s="277" t="e">
        <f>VLOOKUP(T902,'[12]원가집계(설치)'!A$6:V$572,11,0)</f>
        <v>#N/A</v>
      </c>
      <c r="U911" s="277" t="e">
        <f>VLOOKUP(U902,'[12]설치원가(CCTV)'!B$6:U$48,11,0)</f>
        <v>#N/A</v>
      </c>
      <c r="V911" s="277" t="str">
        <f>IF(G901=",","",HLOOKUP(G902,'[12]설치원가(트렁크)'!$F$5:$K$26,14,0))</f>
        <v/>
      </c>
      <c r="W911" s="297" t="str">
        <f>IF(K901=",","",VLOOKUP(K902,'[12]설치원가(병렬)'!B$6:U$46,11,0))</f>
        <v/>
      </c>
      <c r="X911" s="277" t="str">
        <f>IF(I901=",","",HLOOKUP(G902,'[12]설치원가(지하)'!$F$5:$K$26,14,0)*I902)</f>
        <v/>
      </c>
      <c r="Y911" s="279" t="str">
        <f>IFERROR(HLOOKUP(Y902,'[12]설치원가(자동구출운전장치)'!$P$3:$Y$17,8,0),"")</f>
        <v/>
      </c>
      <c r="Z911" s="280" t="e">
        <f t="shared" si="91"/>
        <v>#N/A</v>
      </c>
    </row>
    <row r="912" spans="1:27" ht="34.5" customHeight="1">
      <c r="A912" s="269"/>
      <c r="B912" s="417"/>
      <c r="C912" s="284" t="s">
        <v>1720</v>
      </c>
      <c r="D912" s="419"/>
      <c r="E912" s="419"/>
      <c r="F912" s="277"/>
      <c r="G912" s="277"/>
      <c r="H912" s="277"/>
      <c r="I912" s="277"/>
      <c r="J912" s="277"/>
      <c r="K912" s="277"/>
      <c r="L912" s="277"/>
      <c r="M912" s="277"/>
      <c r="N912" s="277"/>
      <c r="O912" s="277"/>
      <c r="P912" s="277"/>
      <c r="Q912" s="277"/>
      <c r="R912" s="277"/>
      <c r="S912" s="277">
        <f t="shared" si="90"/>
        <v>0</v>
      </c>
      <c r="T912" s="277" t="e">
        <f>VLOOKUP(T902,'[12]원가집계(설치)'!A$6:V$572,12,0)</f>
        <v>#N/A</v>
      </c>
      <c r="U912" s="277" t="e">
        <f>VLOOKUP(U902,'[12]설치원가(CCTV)'!B$6:U$48,12,0)</f>
        <v>#N/A</v>
      </c>
      <c r="V912" s="277" t="str">
        <f>IF(G901=",","",HLOOKUP(G902,'[12]설치원가(트렁크)'!$F$5:$K$26,15,0))</f>
        <v/>
      </c>
      <c r="W912" s="297" t="str">
        <f>IF(K901=",","",VLOOKUP(K902,'[12]설치원가(병렬)'!B$6:U$46,12,0))</f>
        <v/>
      </c>
      <c r="X912" s="277" t="str">
        <f>IF(I901=",","",HLOOKUP(G902,'[12]설치원가(지하)'!$F$5:$K$26,15,0)*I902)</f>
        <v/>
      </c>
      <c r="Y912" s="279" t="str">
        <f>IFERROR(HLOOKUP(Y902,'[12]설치원가(자동구출운전장치)'!$P$3:$Y$17,9,0),"")</f>
        <v/>
      </c>
      <c r="Z912" s="280" t="e">
        <f t="shared" si="91"/>
        <v>#N/A</v>
      </c>
    </row>
    <row r="913" spans="1:27" ht="34.5" customHeight="1">
      <c r="A913" s="269"/>
      <c r="B913" s="417"/>
      <c r="C913" s="284" t="s">
        <v>1722</v>
      </c>
      <c r="D913" s="419"/>
      <c r="E913" s="419"/>
      <c r="F913" s="287"/>
      <c r="G913" s="277"/>
      <c r="H913" s="277"/>
      <c r="I913" s="277"/>
      <c r="J913" s="277"/>
      <c r="K913" s="277"/>
      <c r="L913" s="277"/>
      <c r="M913" s="277"/>
      <c r="N913" s="277"/>
      <c r="O913" s="277"/>
      <c r="P913" s="277"/>
      <c r="Q913" s="277"/>
      <c r="R913" s="277"/>
      <c r="S913" s="277">
        <f t="shared" si="90"/>
        <v>0</v>
      </c>
      <c r="T913" s="277" t="e">
        <f>VLOOKUP(T902,'[12]원가집계(설치)'!A$6:V$572,13,0)</f>
        <v>#N/A</v>
      </c>
      <c r="U913" s="277" t="e">
        <f>VLOOKUP(U902,'[12]설치원가(CCTV)'!B$6:U$48,13,0)</f>
        <v>#N/A</v>
      </c>
      <c r="V913" s="277" t="str">
        <f>IF(G901=",","",HLOOKUP(G902,'[12]설치원가(트렁크)'!$F$5:$K$26,16,0))</f>
        <v/>
      </c>
      <c r="W913" s="297" t="str">
        <f>IF(K901=",","",VLOOKUP(K902,'[12]설치원가(병렬)'!B$6:U$46,13,0))</f>
        <v/>
      </c>
      <c r="X913" s="277" t="str">
        <f>IF(I901=",","",HLOOKUP(G902,'[12]설치원가(지하)'!$F$5:$K$26,16,0)*I902)</f>
        <v/>
      </c>
      <c r="Y913" s="279" t="str">
        <f>IFERROR(HLOOKUP(Y902,'[12]설치원가(자동구출운전장치)'!$P$3:$Y$17,10,0),"")</f>
        <v/>
      </c>
      <c r="Z913" s="280" t="e">
        <f t="shared" si="91"/>
        <v>#N/A</v>
      </c>
    </row>
    <row r="914" spans="1:27" ht="34.5" customHeight="1">
      <c r="A914" s="269"/>
      <c r="B914" s="417"/>
      <c r="C914" s="284" t="s">
        <v>1724</v>
      </c>
      <c r="D914" s="419"/>
      <c r="E914" s="419"/>
      <c r="F914" s="277"/>
      <c r="G914" s="277"/>
      <c r="H914" s="277"/>
      <c r="I914" s="277"/>
      <c r="J914" s="277"/>
      <c r="K914" s="277"/>
      <c r="L914" s="277"/>
      <c r="M914" s="277"/>
      <c r="N914" s="277"/>
      <c r="O914" s="277"/>
      <c r="P914" s="277"/>
      <c r="Q914" s="277"/>
      <c r="R914" s="277"/>
      <c r="S914" s="277">
        <f t="shared" si="90"/>
        <v>0</v>
      </c>
      <c r="T914" s="277" t="e">
        <f>VLOOKUP(T902,'[12]원가집계(설치)'!A$6:V$572,14,0)</f>
        <v>#N/A</v>
      </c>
      <c r="U914" s="277" t="e">
        <f>VLOOKUP(U902,'[12]설치원가(CCTV)'!B$6:U$48,14,0)</f>
        <v>#N/A</v>
      </c>
      <c r="V914" s="277" t="str">
        <f>IF(G901=",","",HLOOKUP(G902,'[12]설치원가(트렁크)'!$F$5:$K$26,17,0))</f>
        <v/>
      </c>
      <c r="W914" s="297" t="str">
        <f>IF(K901=",","",VLOOKUP(K902,'[12]설치원가(병렬)'!B$6:U$46,14,0))</f>
        <v/>
      </c>
      <c r="X914" s="277" t="str">
        <f>IF(I901=",","",HLOOKUP(G902,'[12]설치원가(지하)'!$F$5:$K$26,17,0)*I902)</f>
        <v/>
      </c>
      <c r="Y914" s="279" t="str">
        <f>IFERROR(HLOOKUP(Y902,'[12]설치원가(자동구출운전장치)'!$P$3:$Y$17,11,0),"")</f>
        <v/>
      </c>
      <c r="Z914" s="280" t="e">
        <f t="shared" si="91"/>
        <v>#N/A</v>
      </c>
    </row>
    <row r="915" spans="1:27" ht="34.5" customHeight="1">
      <c r="A915" s="269"/>
      <c r="B915" s="417"/>
      <c r="C915" s="284" t="s">
        <v>1726</v>
      </c>
      <c r="D915" s="419"/>
      <c r="E915" s="419"/>
      <c r="F915" s="277"/>
      <c r="G915" s="277"/>
      <c r="H915" s="277"/>
      <c r="I915" s="277"/>
      <c r="J915" s="277"/>
      <c r="K915" s="277"/>
      <c r="L915" s="277"/>
      <c r="M915" s="277"/>
      <c r="N915" s="277"/>
      <c r="O915" s="277"/>
      <c r="P915" s="277"/>
      <c r="Q915" s="277"/>
      <c r="R915" s="277"/>
      <c r="S915" s="277">
        <f t="shared" si="90"/>
        <v>0</v>
      </c>
      <c r="T915" s="277" t="e">
        <f>VLOOKUP(T902,'[12]원가집계(설치)'!A$6:V$572,15,0)</f>
        <v>#N/A</v>
      </c>
      <c r="U915" s="277" t="e">
        <f>VLOOKUP(U902,'[12]설치원가(CCTV)'!B$6:U$48,15,0)</f>
        <v>#N/A</v>
      </c>
      <c r="V915" s="277" t="str">
        <f>IF(G901=",","",HLOOKUP(G902,'[12]설치원가(트렁크)'!$F$5:$K$26,10,0))</f>
        <v/>
      </c>
      <c r="W915" s="297" t="str">
        <f>IF(K901=",","",VLOOKUP(K902,'[12]설치원가(병렬)'!B$6:U$46,15,0))</f>
        <v/>
      </c>
      <c r="X915" s="277" t="str">
        <f>IF(I901=",","",HLOOKUP(G902,'[12]설치원가(지하)'!$F$5:$K$26,10,0)*I902)</f>
        <v/>
      </c>
      <c r="Y915" s="279" t="str">
        <f>IFERROR(HLOOKUP(Y902,'[12]설치원가(자동구출운전장치)'!$P$3:$Y$17,12,0),"")</f>
        <v/>
      </c>
      <c r="Z915" s="280" t="e">
        <f t="shared" si="91"/>
        <v>#N/A</v>
      </c>
    </row>
    <row r="916" spans="1:27" ht="34.5" customHeight="1">
      <c r="A916" s="269"/>
      <c r="B916" s="417" t="s">
        <v>1728</v>
      </c>
      <c r="C916" s="418"/>
      <c r="D916" s="419" t="e">
        <f>IF(M901="기계실무",VLOOKUP(D902,'[12]제조원가(기계실무)'!A$6:L$1103,8,0),VLOOKUP(D902,'[12]제조원가(기계실유)'!A$7:L$1104,8,0))</f>
        <v>#N/A</v>
      </c>
      <c r="E916" s="419"/>
      <c r="F916" s="277"/>
      <c r="G916" s="277" t="str">
        <f>IF(G901=",","",HLOOKUP(G902,'[12]제조원가(트렁크)'!$F$5:$K$18,11,0))</f>
        <v/>
      </c>
      <c r="H916" s="277"/>
      <c r="I916" s="277" t="str">
        <f>IF(I901=",","",HLOOKUP(G902,'[12]제조원가(지하층)'!F$5:K$18,10,0)*I902)</f>
        <v/>
      </c>
      <c r="J916" s="277"/>
      <c r="K916" s="277" t="str">
        <f>IF(K901=",","",VLOOKUP(K902,'[12]제조원가(병렬)'!A$6:M$46,9,0))</f>
        <v/>
      </c>
      <c r="L916" s="277"/>
      <c r="M916" s="277"/>
      <c r="N916" s="277"/>
      <c r="O916" s="277"/>
      <c r="P916" s="277"/>
      <c r="Q916" s="277"/>
      <c r="R916" s="277"/>
      <c r="S916" s="277" t="e">
        <f t="shared" si="90"/>
        <v>#N/A</v>
      </c>
      <c r="T916" s="288" t="e">
        <f>SUM(T908:T915)</f>
        <v>#N/A</v>
      </c>
      <c r="U916" s="288" t="e">
        <f>SUM(U908:U915)</f>
        <v>#N/A</v>
      </c>
      <c r="V916" s="288">
        <f>SUM(V908:V915)</f>
        <v>0</v>
      </c>
      <c r="W916" s="288">
        <f>SUM(W908:W915)</f>
        <v>0</v>
      </c>
      <c r="X916" s="288">
        <f>SUM(X908:X915)</f>
        <v>0</v>
      </c>
      <c r="Y916" s="279" t="str">
        <f>IFERROR(HLOOKUP(Y902,'[12]설치원가(자동구출운전장치)'!$P$3:$Y$17,13,0),"")</f>
        <v/>
      </c>
      <c r="Z916" s="280" t="e">
        <f t="shared" si="91"/>
        <v>#N/A</v>
      </c>
    </row>
    <row r="917" spans="1:27" ht="34.5" customHeight="1">
      <c r="A917" s="269"/>
      <c r="B917" s="417" t="s">
        <v>1730</v>
      </c>
      <c r="C917" s="418"/>
      <c r="D917" s="419" t="e">
        <f>IF(M901="기계실무",VLOOKUP(D902,'[12]제조원가(기계실무)'!A$6:L$1103,10,0),VLOOKUP(D902,'[12]제조원가(기계실유)'!A$7:L$1104,10,0))</f>
        <v>#N/A</v>
      </c>
      <c r="E917" s="419"/>
      <c r="F917" s="277"/>
      <c r="G917" s="277" t="str">
        <f>IF(G901=",","",HLOOKUP(G902,'[12]제조원가(트렁크)'!$F$5:$K$18,12,0))</f>
        <v/>
      </c>
      <c r="H917" s="277"/>
      <c r="I917" s="277" t="str">
        <f>IF(I901=",","",HLOOKUP(G902,'[12]제조원가(지하층)'!F$5:K$18,12,0)*I902)</f>
        <v/>
      </c>
      <c r="J917" s="277"/>
      <c r="K917" s="277" t="str">
        <f>IF(K901=",","",VLOOKUP(K902,'[12]제조원가(병렬)'!A$6:M$46,11,0))</f>
        <v/>
      </c>
      <c r="L917" s="277"/>
      <c r="M917" s="277"/>
      <c r="N917" s="277"/>
      <c r="O917" s="277"/>
      <c r="P917" s="277"/>
      <c r="Q917" s="277"/>
      <c r="R917" s="277"/>
      <c r="S917" s="277" t="e">
        <f t="shared" si="90"/>
        <v>#N/A</v>
      </c>
      <c r="T917" s="277" t="e">
        <f>VLOOKUP(T902,'[12]원가집계(설치)'!A$6:V$572,18,0)</f>
        <v>#N/A</v>
      </c>
      <c r="U917" s="277" t="e">
        <f>VLOOKUP(U902,'[12]설치원가(CCTV)'!B$6:U$48,18,0)</f>
        <v>#N/A</v>
      </c>
      <c r="V917" s="277" t="str">
        <f>IF(G901=",","",HLOOKUP(G902,'[12]설치원가(트렁크)'!$F$5:$K$26,20,0))</f>
        <v/>
      </c>
      <c r="W917" s="297" t="str">
        <f>IF(K901=",","",VLOOKUP(K902,'[12]설치원가(병렬)'!B$6:U$46,18,0))</f>
        <v/>
      </c>
      <c r="X917" s="277" t="str">
        <f>IF(I901=",","",HLOOKUP(G902,'[12]설치원가(지하)'!$F$5:$K$26,20,0)*I902)</f>
        <v/>
      </c>
      <c r="Y917" s="279" t="str">
        <f>IFERROR(HLOOKUP(Y902,'[12]설치원가(자동구출운전장치)'!$P$3:$Y$17,14,0),"")</f>
        <v/>
      </c>
      <c r="Z917" s="280" t="e">
        <f t="shared" si="91"/>
        <v>#N/A</v>
      </c>
    </row>
    <row r="918" spans="1:27" ht="34.5" customHeight="1">
      <c r="A918" s="269"/>
      <c r="B918" s="417" t="s">
        <v>1732</v>
      </c>
      <c r="C918" s="418"/>
      <c r="D918" s="419" t="e">
        <f>IF(M901="기계실무",VLOOKUP(D902,'[12]제조원가(기계실무)'!A$6:L$1103,11,0),VLOOKUP(D902,'[12]제조원가(기계실유)'!A$7:L$1104,11,0))</f>
        <v>#N/A</v>
      </c>
      <c r="E918" s="419"/>
      <c r="F918" s="277"/>
      <c r="G918" s="277" t="str">
        <f>IF(G901=",","",HLOOKUP(G902,'[12]제조원가(트렁크)'!$F$5:$K$18,13,0))</f>
        <v/>
      </c>
      <c r="H918" s="277"/>
      <c r="I918" s="277" t="str">
        <f>IF(I901=",","",HLOOKUP(G902,'[12]제조원가(지하층)'!F$5:K$18,13,0)*I902)</f>
        <v/>
      </c>
      <c r="J918" s="277"/>
      <c r="K918" s="277" t="str">
        <f>IF(K901=",","",VLOOKUP(K902,'[12]제조원가(병렬)'!A$6:M$46,12,0))</f>
        <v/>
      </c>
      <c r="L918" s="277"/>
      <c r="M918" s="277"/>
      <c r="N918" s="277"/>
      <c r="O918" s="277"/>
      <c r="P918" s="277"/>
      <c r="Q918" s="277"/>
      <c r="R918" s="277"/>
      <c r="S918" s="277" t="e">
        <f t="shared" si="90"/>
        <v>#N/A</v>
      </c>
      <c r="T918" s="277" t="e">
        <f>VLOOKUP(T902,'[12]원가집계(설치)'!A$6:V$572,19,0)</f>
        <v>#N/A</v>
      </c>
      <c r="U918" s="277" t="e">
        <f>VLOOKUP(U902,'[12]설치원가(CCTV)'!B$6:U$48,19,0)</f>
        <v>#N/A</v>
      </c>
      <c r="V918" s="277" t="str">
        <f>IF(G901=",","",HLOOKUP(G902,'[12]설치원가(트렁크)'!$F$5:$K$26,21,0))</f>
        <v/>
      </c>
      <c r="W918" s="297" t="str">
        <f>IF(K901=",","",VLOOKUP(K902,'[12]설치원가(병렬)'!B$6:U$46,19,0))</f>
        <v/>
      </c>
      <c r="X918" s="277" t="str">
        <f>IF(I901=",","",HLOOKUP(G902,'[12]설치원가(지하)'!$F$5:$K$26,21,0)*I902)</f>
        <v/>
      </c>
      <c r="Y918" s="279" t="str">
        <f>IFERROR(HLOOKUP(Y902,'[12]설치원가(자동구출운전장치)'!$P$3:$Y$17,15,0),"")</f>
        <v/>
      </c>
      <c r="Z918" s="280" t="e">
        <f t="shared" si="91"/>
        <v>#N/A</v>
      </c>
    </row>
    <row r="919" spans="1:27" ht="34.5" customHeight="1">
      <c r="A919" s="269"/>
      <c r="B919" s="417" t="s">
        <v>1734</v>
      </c>
      <c r="C919" s="418"/>
      <c r="D919" s="420"/>
      <c r="E919" s="420"/>
      <c r="F919" s="289"/>
      <c r="G919" s="289"/>
      <c r="H919" s="289"/>
      <c r="I919" s="289"/>
      <c r="J919" s="289"/>
      <c r="K919" s="289"/>
      <c r="L919" s="289"/>
      <c r="M919" s="289"/>
      <c r="N919" s="289"/>
      <c r="O919" s="289"/>
      <c r="P919" s="289"/>
      <c r="Q919" s="289"/>
      <c r="R919" s="289"/>
      <c r="S919" s="277"/>
      <c r="T919" s="289"/>
      <c r="U919" s="289"/>
      <c r="V919" s="289"/>
      <c r="W919" s="290"/>
      <c r="X919" s="289"/>
      <c r="Y919" s="291"/>
      <c r="Z919" s="280">
        <f>[12]예비품산출표!$G$25</f>
        <v>135382.66717791412</v>
      </c>
    </row>
    <row r="920" spans="1:27" ht="34.5" customHeight="1" thickBot="1">
      <c r="A920" s="269"/>
      <c r="B920" s="421" t="s">
        <v>1736</v>
      </c>
      <c r="C920" s="422"/>
      <c r="D920" s="423"/>
      <c r="E920" s="423"/>
      <c r="F920" s="292"/>
      <c r="G920" s="292"/>
      <c r="H920" s="292"/>
      <c r="I920" s="292"/>
      <c r="J920" s="292"/>
      <c r="K920" s="292"/>
      <c r="L920" s="292"/>
      <c r="M920" s="292"/>
      <c r="N920" s="292"/>
      <c r="O920" s="292"/>
      <c r="P920" s="292"/>
      <c r="Q920" s="292"/>
      <c r="R920" s="292"/>
      <c r="S920" s="293"/>
      <c r="T920" s="292"/>
      <c r="U920" s="292"/>
      <c r="V920" s="292"/>
      <c r="W920" s="294"/>
      <c r="X920" s="292"/>
      <c r="Y920" s="295"/>
      <c r="Z920" s="296" t="e">
        <f>VLOOKUP(Z902,'[12]표준보수료(지급)'!A$5:K$218,11,0)</f>
        <v>#N/A</v>
      </c>
      <c r="AA920" s="296" t="e">
        <f>VLOOKUP(Z902,'[12]표준보수료(사급)'!A$5:K$218,11,0)</f>
        <v>#N/A</v>
      </c>
    </row>
    <row r="921" spans="1:27" ht="34.5" customHeight="1" thickBot="1">
      <c r="A921" s="255">
        <f>A901+1</f>
        <v>47</v>
      </c>
      <c r="B921" s="256">
        <f>VLOOKUP(A921,타입입력,3,0)</f>
        <v>0</v>
      </c>
      <c r="C921" s="257" t="s">
        <v>1636</v>
      </c>
      <c r="D921" s="256">
        <f>VLOOKUP(A921,타입입력,5,0)</f>
        <v>0</v>
      </c>
      <c r="E921" s="257" t="s">
        <v>1638</v>
      </c>
      <c r="F921" s="258" t="str">
        <f>IF(G921=0,"",",")</f>
        <v>,</v>
      </c>
      <c r="G921" s="256" t="str">
        <f>IF(VLOOKUP(A921,타입입력,7,0)="",",",VLOOKUP(A921,타입입력,7,0))</f>
        <v>,</v>
      </c>
      <c r="H921" s="258" t="str">
        <f>IF(I921="","",",")</f>
        <v>,</v>
      </c>
      <c r="I921" s="256" t="str">
        <f>IF(VLOOKUP(A921,타입입력,8,0)="",",",VLOOKUP(A921,타입입력,8,0)&amp;"층")</f>
        <v>,</v>
      </c>
      <c r="J921" s="258" t="str">
        <f>IF(K921="","",",")</f>
        <v>,</v>
      </c>
      <c r="K921" s="256" t="str">
        <f>IF(VLOOKUP(A921,타입입력,12,0)="",",",VLOOKUP(A921,타입입력,12,0))</f>
        <v>,</v>
      </c>
      <c r="L921" s="258" t="str">
        <f>IF(M921="","",",")</f>
        <v>,</v>
      </c>
      <c r="M921" s="256" t="str">
        <f>IF(VLOOKUP(A921,타입입력,13,0)="",",",VLOOKUP(A921,타입입력,13,0))</f>
        <v>,</v>
      </c>
      <c r="N921" s="258" t="str">
        <f>IF(O921="","",",")</f>
        <v>,</v>
      </c>
      <c r="O921" s="256" t="str">
        <f>IF(VLOOKUP(A921,타입입력,14,0)="",",",VLOOKUP(A921,타입입력,14,0))</f>
        <v>,</v>
      </c>
      <c r="P921" s="258" t="str">
        <f>IF(Q921="","",",")</f>
        <v>,</v>
      </c>
      <c r="Q921" s="256" t="str">
        <f>IF(VLOOKUP(A921,타입입력,15,0)="",",",VLOOKUP(A921,타입입력,15,0))</f>
        <v>,</v>
      </c>
      <c r="R921" s="258" t="str">
        <f>IF(S921="","",",")</f>
        <v>,</v>
      </c>
      <c r="S921" s="256" t="str">
        <f>IF(VLOOKUP(A921,타입입력,16,0)="",",",VLOOKUP(A921,타입입력,16,0))</f>
        <v>,</v>
      </c>
      <c r="T921" s="256" t="str">
        <f>IF(VLOOKUP(A921,타입입력,17,0)="",",",VLOOKUP(A921,타입입력,17,0))</f>
        <v>,</v>
      </c>
      <c r="U921" s="259" t="str">
        <f>IF(VLOOKUP(A921,타입입력,18,0)="",",",VLOOKUP(A921,타입입력,18,0))</f>
        <v>,</v>
      </c>
      <c r="V921" s="256" t="str">
        <f>IF(VLOOKUP(A921,타입입력,20,0)="",",",VLOOKUP(A921,타입입력,20,0))</f>
        <v>,</v>
      </c>
      <c r="W921" s="256" t="str">
        <f>IF(VLOOKUP(A921,타입입력,21,0)="",",",VLOOKUP(A921,타입입력,21,0))</f>
        <v>,</v>
      </c>
      <c r="X921" s="256" t="str">
        <f>IF(VLOOKUP(A921,타입입력,23,0)="",",",VLOOKUP(A921,타입입력,23,0))</f>
        <v>,</v>
      </c>
      <c r="Y921" s="256"/>
      <c r="Z921" s="260" t="str">
        <f>IF(VLOOKUP(A921,타입입력,22,0)="",",",VLOOKUP(A921,타입입력,22,0))</f>
        <v>,</v>
      </c>
    </row>
    <row r="922" spans="1:27" ht="34.5" customHeight="1">
      <c r="A922" s="262"/>
      <c r="B922" s="433">
        <f>VLOOKUP(A921,타입입력,2,0)</f>
        <v>0</v>
      </c>
      <c r="C922" s="434"/>
      <c r="D922" s="435" t="str">
        <f>CONCATENATE(B921,C921,D921,E921,S921,T921)</f>
        <v>0인승0층,,</v>
      </c>
      <c r="E922" s="435"/>
      <c r="F922" s="263"/>
      <c r="G922" s="263" t="str">
        <f>CONCATENATE(B921,C921)</f>
        <v>0인승</v>
      </c>
      <c r="H922" s="263"/>
      <c r="I922" s="263" t="str">
        <f>MID(I921,3,1)</f>
        <v/>
      </c>
      <c r="J922" s="263"/>
      <c r="K922" s="263" t="str">
        <f>CONCATENATE(D921,E921)</f>
        <v>0층</v>
      </c>
      <c r="L922" s="263"/>
      <c r="M922" s="263"/>
      <c r="N922" s="263"/>
      <c r="O922" s="263"/>
      <c r="P922" s="263"/>
      <c r="Q922" s="263"/>
      <c r="R922" s="263"/>
      <c r="S922" s="263"/>
      <c r="T922" s="263" t="str">
        <f>CONCATENATE(B921,C921,D921,E921,S921)</f>
        <v>0인승0층,</v>
      </c>
      <c r="U922" s="263" t="str">
        <f>CONCATENATE(D921,E921)</f>
        <v>0층</v>
      </c>
      <c r="V922" s="264"/>
      <c r="W922" s="264"/>
      <c r="X922" s="264"/>
      <c r="Y922" s="265" t="e">
        <f>IF(MID(S921,4,1)="m",VALUE(CONCATENATE(B921,LEFT(S921,3))),VALUE(CONCATENATE(B921,LEFT(S921,2))))</f>
        <v>#VALUE!</v>
      </c>
      <c r="Z922" s="266" t="str">
        <f>CONCATENATE(B921,C921,D921,E921)</f>
        <v>0인승0층</v>
      </c>
    </row>
    <row r="923" spans="1:27" ht="34.5" customHeight="1">
      <c r="A923" s="269"/>
      <c r="B923" s="424" t="s">
        <v>1695</v>
      </c>
      <c r="C923" s="425"/>
      <c r="D923" s="426" t="str">
        <f>CONCATENATE(B921,C921,D921,E921)</f>
        <v>0인승0층</v>
      </c>
      <c r="E923" s="426"/>
      <c r="F923" s="270"/>
      <c r="G923" s="271"/>
      <c r="H923" s="270"/>
      <c r="I923" s="270" t="s">
        <v>1696</v>
      </c>
      <c r="J923" s="270"/>
      <c r="K923" s="270"/>
      <c r="L923" s="270"/>
      <c r="M923" s="270"/>
      <c r="N923" s="270"/>
      <c r="O923" s="270" t="str">
        <f>B921&amp;C921&amp;O921</f>
        <v>0인승,</v>
      </c>
      <c r="P923" s="270"/>
      <c r="Q923" s="270"/>
      <c r="R923" s="270"/>
      <c r="S923" s="270"/>
      <c r="T923" s="427" t="s">
        <v>1698</v>
      </c>
      <c r="U923" s="427"/>
      <c r="V923" s="427"/>
      <c r="W923" s="427"/>
      <c r="X923" s="427"/>
      <c r="Y923" s="428"/>
      <c r="Z923" s="429"/>
    </row>
    <row r="924" spans="1:27" ht="34.5" customHeight="1">
      <c r="A924" s="269"/>
      <c r="B924" s="430" t="s">
        <v>1700</v>
      </c>
      <c r="C924" s="431"/>
      <c r="D924" s="432" t="str">
        <f>"본체"&amp;IF(M921="기계실무","("&amp;M921&amp;")","")</f>
        <v>본체</v>
      </c>
      <c r="E924" s="432"/>
      <c r="F924" s="272"/>
      <c r="G924" s="273" t="str">
        <f>G921</f>
        <v>,</v>
      </c>
      <c r="H924" s="272"/>
      <c r="I924" s="273" t="str">
        <f>I921</f>
        <v>,</v>
      </c>
      <c r="J924" s="272"/>
      <c r="K924" s="273" t="str">
        <f>K921</f>
        <v>,</v>
      </c>
      <c r="L924" s="272"/>
      <c r="M924" s="272"/>
      <c r="N924" s="272"/>
      <c r="O924" s="272"/>
      <c r="P924" s="272"/>
      <c r="Q924" s="272"/>
      <c r="R924" s="272"/>
      <c r="S924" s="272" t="s">
        <v>1702</v>
      </c>
      <c r="T924" s="272" t="str">
        <f>"본체"&amp;"("&amp;M921&amp;")"</f>
        <v>본체(,)</v>
      </c>
      <c r="U924" s="272" t="s">
        <v>1703</v>
      </c>
      <c r="V924" s="272" t="s">
        <v>1704</v>
      </c>
      <c r="W924" s="273" t="s">
        <v>1643</v>
      </c>
      <c r="X924" s="273" t="str">
        <f>I921</f>
        <v>,</v>
      </c>
      <c r="Y924" s="274" t="s">
        <v>1706</v>
      </c>
      <c r="Z924" s="275" t="s">
        <v>1702</v>
      </c>
    </row>
    <row r="925" spans="1:27" ht="34.5" customHeight="1">
      <c r="A925" s="269"/>
      <c r="B925" s="417" t="s">
        <v>1708</v>
      </c>
      <c r="C925" s="418"/>
      <c r="D925" s="419" t="e">
        <f>IF(M921="기계실무",VLOOKUP(D922,'[12]제조원가(기계실무)'!A$6:L$1103,4,0),VLOOKUP(D922,'[12]제조원가(기계실유)'!A$7:L$1104,4,0))+IF(O921=",",0,VLOOKUP(O921,[12]특수단가!$A$6:$H$20,8,))+IF(Q921=",",0,VLOOKUP(Q921,[12]특수단가!$A$6:$H$20,8,))+IF(U921=",",0,([12]특수단가!$H$11*(U921+1)))+IF(V921=",",0,VLOOKUP(B921,[12]특수단가!$A$12:$H$17,8,))+IF(W921=",",0,VLOOKUP(W921,[12]특수단가!$A$6:$H$20,8,))+IF(X921=",",0,VLOOKUP(X921,[12]특수단가!$A$6:$H$20,8,))</f>
        <v>#N/A</v>
      </c>
      <c r="E925" s="419"/>
      <c r="F925" s="277"/>
      <c r="G925" s="277" t="str">
        <f>IF(G921=",","",HLOOKUP(G922,'[12]제조원가(트렁크)'!$F$5:$K$18,6,0))</f>
        <v/>
      </c>
      <c r="H925" s="277"/>
      <c r="I925" s="277" t="str">
        <f>IF(I921=",","",HLOOKUP(G922,'[12]제조원가(지하층)'!F$5:K$18,6,0)*I922)</f>
        <v/>
      </c>
      <c r="J925" s="277"/>
      <c r="K925" s="277" t="str">
        <f>IF(K921=",","",VLOOKUP(K922,'[12]제조원가(병렬)'!A$6:M$46,3,0))</f>
        <v/>
      </c>
      <c r="L925" s="277"/>
      <c r="M925" s="277"/>
      <c r="N925" s="277"/>
      <c r="O925" s="277"/>
      <c r="P925" s="277"/>
      <c r="Q925" s="277"/>
      <c r="R925" s="277"/>
      <c r="S925" s="277" t="e">
        <f t="shared" ref="S925:S938" si="92">TRUNC(SUM(D925:Q925))</f>
        <v>#N/A</v>
      </c>
      <c r="T925" s="277" t="e">
        <f>VLOOKUP(T922,'[12]원가집계(설치)'!A$6:V$572,4,0)</f>
        <v>#N/A</v>
      </c>
      <c r="U925" s="277" t="e">
        <f>VLOOKUP(U922,'[12]설치원가(CCTV)'!B$6:U$48,4,0)</f>
        <v>#N/A</v>
      </c>
      <c r="V925" s="278"/>
      <c r="W925" s="297" t="str">
        <f>IF(K921=",","",VLOOKUP(K922,'[12]설치원가(병렬)'!B$6:U$46,4,0))</f>
        <v/>
      </c>
      <c r="X925" s="277" t="str">
        <f>IF(I921=",","",HLOOKUP(G922,'[12]설치원가(지하)'!$F$5:$K$26,6,0)*I922)</f>
        <v/>
      </c>
      <c r="Y925" s="279" t="str">
        <f>IFERROR(HLOOKUP(Y922,'[12]설치원가(자동구출운전장치)'!$P$3:$Y$17,2,0),"")</f>
        <v/>
      </c>
      <c r="Z925" s="280" t="e">
        <f t="shared" ref="Z925:Z938" si="93">TRUNC(SUM(T925:Y925))</f>
        <v>#N/A</v>
      </c>
    </row>
    <row r="926" spans="1:27" ht="34.5" customHeight="1">
      <c r="A926" s="269"/>
      <c r="B926" s="417" t="s">
        <v>66</v>
      </c>
      <c r="C926" s="418"/>
      <c r="D926" s="419" t="e">
        <f>IF(M921="기계실무",VLOOKUP(D922,'[12]제조원가(기계실무)'!A$6:L$1103,5,0),VLOOKUP(D922,'[12]제조원가(기계실유)'!A$7:L$1104,5,0))</f>
        <v>#N/A</v>
      </c>
      <c r="E926" s="419"/>
      <c r="F926" s="277"/>
      <c r="G926" s="277" t="str">
        <f>IF(G921=",","",HLOOKUP(G922,'[12]제조원가(트렁크)'!$F$5:$K$18,7,0))</f>
        <v/>
      </c>
      <c r="H926" s="277"/>
      <c r="I926" s="277" t="str">
        <f>IF(I921=",","",HLOOKUP(G922,'[12]제조원가(지하층)'!F$5:K$18,7,0)*I922)</f>
        <v/>
      </c>
      <c r="J926" s="277"/>
      <c r="K926" s="277" t="str">
        <f>IF(K921=",","",VLOOKUP(K922,'[12]제조원가(병렬)'!A$6:M$46,6,0))</f>
        <v/>
      </c>
      <c r="L926" s="277"/>
      <c r="M926" s="277"/>
      <c r="N926" s="277"/>
      <c r="O926" s="277"/>
      <c r="P926" s="277"/>
      <c r="Q926" s="277"/>
      <c r="R926" s="277"/>
      <c r="S926" s="277" t="e">
        <f t="shared" si="92"/>
        <v>#N/A</v>
      </c>
      <c r="T926" s="277" t="e">
        <f>VLOOKUP(T922,'[12]원가집계(설치)'!A$6:V$572,5,0)</f>
        <v>#N/A</v>
      </c>
      <c r="U926" s="277" t="e">
        <f>VLOOKUP(U922,'[12]설치원가(CCTV)'!B$6:U$48,5,0)</f>
        <v>#N/A</v>
      </c>
      <c r="V926" s="277" t="str">
        <f>IF(G921=",","",HLOOKUP(G922,'[12]설치원가(트렁크)'!$F$5:$K$26,7,0))</f>
        <v/>
      </c>
      <c r="W926" s="297" t="str">
        <f>IF(K921=",","",VLOOKUP(K922,'[12]설치원가(병렬)'!B$6:U$46,5,0))</f>
        <v/>
      </c>
      <c r="X926" s="277" t="str">
        <f>IF(I921=",","",HLOOKUP(G922,'[12]설치원가(지하)'!$F$5:$K$26,7,0)*I922)</f>
        <v/>
      </c>
      <c r="Y926" s="279" t="str">
        <f>IFERROR(HLOOKUP(Y922,'[12]설치원가(자동구출운전장치)'!$P$3:$Y$17,3,0),"")</f>
        <v/>
      </c>
      <c r="Z926" s="280" t="e">
        <f t="shared" si="93"/>
        <v>#N/A</v>
      </c>
    </row>
    <row r="927" spans="1:27" ht="34.5" customHeight="1">
      <c r="A927" s="269"/>
      <c r="B927" s="417" t="s">
        <v>68</v>
      </c>
      <c r="C927" s="418"/>
      <c r="D927" s="419" t="e">
        <f>IF(M921="기계실무",VLOOKUP(D922,'[12]제조원가(기계실무)'!A$6:L$1103,6,0),VLOOKUP(D922,'[12]제조원가(기계실유)'!A$7:L$1104,6,0))</f>
        <v>#N/A</v>
      </c>
      <c r="E927" s="419"/>
      <c r="F927" s="277"/>
      <c r="G927" s="277" t="str">
        <f>IF(G921=",","",HLOOKUP(G922,'[12]제조원가(트렁크)'!$F$5:$K$18,8,0))</f>
        <v/>
      </c>
      <c r="H927" s="277"/>
      <c r="I927" s="277" t="str">
        <f>IF(I921=",","",HLOOKUP(G922,'[12]제조원가(지하층)'!F$5:K$18,8,0)*I922)</f>
        <v/>
      </c>
      <c r="J927" s="277"/>
      <c r="K927" s="277" t="str">
        <f>IF(K921=",","",VLOOKUP(K922,'[12]제조원가(병렬)'!A$6:M$46,7,0))</f>
        <v/>
      </c>
      <c r="L927" s="277"/>
      <c r="M927" s="277"/>
      <c r="N927" s="277"/>
      <c r="O927" s="277"/>
      <c r="P927" s="277"/>
      <c r="Q927" s="277"/>
      <c r="R927" s="277"/>
      <c r="S927" s="277" t="e">
        <f t="shared" si="92"/>
        <v>#N/A</v>
      </c>
      <c r="T927" s="277" t="e">
        <f>VLOOKUP(T922,'[12]원가집계(설치)'!A$6:V$572,6,0)</f>
        <v>#N/A</v>
      </c>
      <c r="U927" s="277" t="e">
        <f>VLOOKUP(U922,'[12]설치원가(CCTV)'!B$6:U$48,6,0)</f>
        <v>#N/A</v>
      </c>
      <c r="V927" s="277" t="str">
        <f>IF(G921=",","",HLOOKUP(G922,'[12]설치원가(트렁크)'!$F$5:$K$26,8,0))</f>
        <v/>
      </c>
      <c r="W927" s="297" t="str">
        <f>IF(K921=",","",VLOOKUP(K922,'[12]설치원가(병렬)'!B$6:U$46,6,0))</f>
        <v/>
      </c>
      <c r="X927" s="277" t="str">
        <f>IF(I921=",","",HLOOKUP(G922,'[12]설치원가(지하)'!$F$5:$K$26,8,0)*I922)</f>
        <v/>
      </c>
      <c r="Y927" s="279" t="str">
        <f>IFERROR(HLOOKUP(Y922,'[12]설치원가(자동구출운전장치)'!$P$3:$Y$17,4,0),"")</f>
        <v/>
      </c>
      <c r="Z927" s="280" t="e">
        <f t="shared" si="93"/>
        <v>#N/A</v>
      </c>
    </row>
    <row r="928" spans="1:27" ht="34.5" customHeight="1">
      <c r="A928" s="269"/>
      <c r="B928" s="417" t="s">
        <v>1712</v>
      </c>
      <c r="C928" s="284" t="s">
        <v>1713</v>
      </c>
      <c r="D928" s="419"/>
      <c r="E928" s="419"/>
      <c r="F928" s="277"/>
      <c r="G928" s="285"/>
      <c r="H928" s="277"/>
      <c r="I928" s="285"/>
      <c r="J928" s="277"/>
      <c r="K928" s="285"/>
      <c r="L928" s="277"/>
      <c r="M928" s="277"/>
      <c r="N928" s="277"/>
      <c r="O928" s="277"/>
      <c r="P928" s="277"/>
      <c r="Q928" s="277"/>
      <c r="R928" s="277"/>
      <c r="S928" s="277">
        <f t="shared" si="92"/>
        <v>0</v>
      </c>
      <c r="T928" s="277" t="e">
        <f>VLOOKUP(T922,'[12]원가집계(설치)'!A$6:V$572,8,0)</f>
        <v>#N/A</v>
      </c>
      <c r="U928" s="277" t="e">
        <f>VLOOKUP(U922,'[12]설치원가(CCTV)'!B$6:U$48,8,0)</f>
        <v>#N/A</v>
      </c>
      <c r="V928" s="277" t="str">
        <f>IF(G921=",","",HLOOKUP(G922,'[12]설치원가(트렁크)'!$F$5:$K$26,11,0))</f>
        <v/>
      </c>
      <c r="W928" s="297" t="str">
        <f>IF(K921=",","",VLOOKUP(K922,'[12]설치원가(병렬)'!B$6:U$46,8,0))</f>
        <v/>
      </c>
      <c r="X928" s="277" t="str">
        <f>IF(I921=",","",HLOOKUP(G922,'[12]설치원가(지하)'!$F$5:$K$26,11,0)*I922)</f>
        <v/>
      </c>
      <c r="Y928" s="279" t="str">
        <f>IFERROR(HLOOKUP(Y922,'[12]설치원가(자동구출운전장치)'!$P$3:$Y$17,5,0),"")</f>
        <v/>
      </c>
      <c r="Z928" s="280" t="e">
        <f t="shared" si="93"/>
        <v>#N/A</v>
      </c>
    </row>
    <row r="929" spans="1:27" ht="34.5" customHeight="1">
      <c r="A929" s="269"/>
      <c r="B929" s="417"/>
      <c r="C929" s="284" t="s">
        <v>1715</v>
      </c>
      <c r="D929" s="419"/>
      <c r="E929" s="419"/>
      <c r="F929" s="277"/>
      <c r="G929" s="277"/>
      <c r="H929" s="277"/>
      <c r="I929" s="277"/>
      <c r="J929" s="277"/>
      <c r="K929" s="277"/>
      <c r="L929" s="277"/>
      <c r="M929" s="277"/>
      <c r="N929" s="277"/>
      <c r="O929" s="277"/>
      <c r="P929" s="277"/>
      <c r="Q929" s="277"/>
      <c r="R929" s="277"/>
      <c r="S929" s="277">
        <f t="shared" si="92"/>
        <v>0</v>
      </c>
      <c r="T929" s="277" t="e">
        <f>VLOOKUP(T922,'[12]원가집계(설치)'!A$6:V$572,9,0)</f>
        <v>#N/A</v>
      </c>
      <c r="U929" s="277" t="e">
        <f>VLOOKUP(U922,'[12]설치원가(CCTV)'!B$6:U$48,9,0)</f>
        <v>#N/A</v>
      </c>
      <c r="V929" s="277" t="str">
        <f>IF(G921=",","",HLOOKUP(G922,'[12]설치원가(트렁크)'!$F$5:$K$26,12,0))</f>
        <v/>
      </c>
      <c r="W929" s="297" t="str">
        <f>IF(K921=",","",VLOOKUP(K922,'[12]설치원가(병렬)'!B$6:U$46,9,0))</f>
        <v/>
      </c>
      <c r="X929" s="277" t="str">
        <f>IF(I921=",","",HLOOKUP(G922,'[12]설치원가(지하)'!$F$5:$K$26,12,0)*I922)</f>
        <v/>
      </c>
      <c r="Y929" s="279" t="str">
        <f>IFERROR(HLOOKUP(Y922,'[12]설치원가(자동구출운전장치)'!$P$3:$Y$17,6,0),"")</f>
        <v/>
      </c>
      <c r="Z929" s="280" t="e">
        <f t="shared" si="93"/>
        <v>#N/A</v>
      </c>
    </row>
    <row r="930" spans="1:27" ht="34.5" customHeight="1">
      <c r="A930" s="269"/>
      <c r="B930" s="417"/>
      <c r="C930" s="284" t="s">
        <v>1716</v>
      </c>
      <c r="D930" s="419"/>
      <c r="E930" s="419"/>
      <c r="F930" s="277"/>
      <c r="G930" s="277"/>
      <c r="H930" s="277"/>
      <c r="I930" s="277"/>
      <c r="J930" s="277"/>
      <c r="K930" s="277"/>
      <c r="L930" s="277"/>
      <c r="M930" s="277"/>
      <c r="N930" s="277"/>
      <c r="O930" s="277"/>
      <c r="P930" s="277"/>
      <c r="Q930" s="277"/>
      <c r="R930" s="277"/>
      <c r="S930" s="277">
        <f t="shared" si="92"/>
        <v>0</v>
      </c>
      <c r="T930" s="277" t="e">
        <f>VLOOKUP(T922,'[12]원가집계(설치)'!A$6:V$572,10,0)</f>
        <v>#N/A</v>
      </c>
      <c r="U930" s="277" t="e">
        <f>VLOOKUP(U922,'[12]설치원가(CCTV)'!B$6:U$48,10,0)</f>
        <v>#N/A</v>
      </c>
      <c r="V930" s="277" t="str">
        <f>IF(G921=",","",HLOOKUP(G922,'[12]설치원가(트렁크)'!$F$5:$K$26,13,0))</f>
        <v/>
      </c>
      <c r="W930" s="297" t="str">
        <f>IF(K921=",","",VLOOKUP(K922,'[12]설치원가(병렬)'!B$6:U$46,10,0))</f>
        <v/>
      </c>
      <c r="X930" s="277" t="str">
        <f>IF(I921=",","",HLOOKUP(G922,'[12]설치원가(지하)'!$F$5:$K$26,13,0)*I922)</f>
        <v/>
      </c>
      <c r="Y930" s="279" t="str">
        <f>IFERROR(HLOOKUP(Y922,'[12]설치원가(자동구출운전장치)'!$P$3:$Y$17,7,0),"")</f>
        <v/>
      </c>
      <c r="Z930" s="280" t="e">
        <f t="shared" si="93"/>
        <v>#N/A</v>
      </c>
    </row>
    <row r="931" spans="1:27" ht="34.5" customHeight="1">
      <c r="A931" s="269"/>
      <c r="B931" s="417"/>
      <c r="C931" s="284" t="s">
        <v>1718</v>
      </c>
      <c r="D931" s="419"/>
      <c r="E931" s="419"/>
      <c r="F931" s="277"/>
      <c r="G931" s="277"/>
      <c r="H931" s="277"/>
      <c r="I931" s="277"/>
      <c r="J931" s="277"/>
      <c r="K931" s="277"/>
      <c r="L931" s="277"/>
      <c r="M931" s="277"/>
      <c r="N931" s="277"/>
      <c r="O931" s="277"/>
      <c r="P931" s="277"/>
      <c r="Q931" s="277"/>
      <c r="R931" s="277"/>
      <c r="S931" s="277">
        <f t="shared" si="92"/>
        <v>0</v>
      </c>
      <c r="T931" s="277" t="e">
        <f>VLOOKUP(T922,'[12]원가집계(설치)'!A$6:V$572,11,0)</f>
        <v>#N/A</v>
      </c>
      <c r="U931" s="277" t="e">
        <f>VLOOKUP(U922,'[12]설치원가(CCTV)'!B$6:U$48,11,0)</f>
        <v>#N/A</v>
      </c>
      <c r="V931" s="277" t="str">
        <f>IF(G921=",","",HLOOKUP(G922,'[12]설치원가(트렁크)'!$F$5:$K$26,14,0))</f>
        <v/>
      </c>
      <c r="W931" s="297" t="str">
        <f>IF(K921=",","",VLOOKUP(K922,'[12]설치원가(병렬)'!B$6:U$46,11,0))</f>
        <v/>
      </c>
      <c r="X931" s="277" t="str">
        <f>IF(I921=",","",HLOOKUP(G922,'[12]설치원가(지하)'!$F$5:$K$26,14,0)*I922)</f>
        <v/>
      </c>
      <c r="Y931" s="279" t="str">
        <f>IFERROR(HLOOKUP(Y922,'[12]설치원가(자동구출운전장치)'!$P$3:$Y$17,8,0),"")</f>
        <v/>
      </c>
      <c r="Z931" s="280" t="e">
        <f t="shared" si="93"/>
        <v>#N/A</v>
      </c>
    </row>
    <row r="932" spans="1:27" ht="34.5" customHeight="1">
      <c r="A932" s="269"/>
      <c r="B932" s="417"/>
      <c r="C932" s="284" t="s">
        <v>1720</v>
      </c>
      <c r="D932" s="419"/>
      <c r="E932" s="419"/>
      <c r="F932" s="277"/>
      <c r="G932" s="277"/>
      <c r="H932" s="277"/>
      <c r="I932" s="277"/>
      <c r="J932" s="277"/>
      <c r="K932" s="277"/>
      <c r="L932" s="277"/>
      <c r="M932" s="277"/>
      <c r="N932" s="277"/>
      <c r="O932" s="277"/>
      <c r="P932" s="277"/>
      <c r="Q932" s="277"/>
      <c r="R932" s="277"/>
      <c r="S932" s="277">
        <f t="shared" si="92"/>
        <v>0</v>
      </c>
      <c r="T932" s="277" t="e">
        <f>VLOOKUP(T922,'[12]원가집계(설치)'!A$6:V$572,12,0)</f>
        <v>#N/A</v>
      </c>
      <c r="U932" s="277" t="e">
        <f>VLOOKUP(U922,'[12]설치원가(CCTV)'!B$6:U$48,12,0)</f>
        <v>#N/A</v>
      </c>
      <c r="V932" s="277" t="str">
        <f>IF(G921=",","",HLOOKUP(G922,'[12]설치원가(트렁크)'!$F$5:$K$26,15,0))</f>
        <v/>
      </c>
      <c r="W932" s="297" t="str">
        <f>IF(K921=",","",VLOOKUP(K922,'[12]설치원가(병렬)'!B$6:U$46,12,0))</f>
        <v/>
      </c>
      <c r="X932" s="277" t="str">
        <f>IF(I921=",","",HLOOKUP(G922,'[12]설치원가(지하)'!$F$5:$K$26,15,0)*I922)</f>
        <v/>
      </c>
      <c r="Y932" s="279" t="str">
        <f>IFERROR(HLOOKUP(Y922,'[12]설치원가(자동구출운전장치)'!$P$3:$Y$17,9,0),"")</f>
        <v/>
      </c>
      <c r="Z932" s="280" t="e">
        <f t="shared" si="93"/>
        <v>#N/A</v>
      </c>
    </row>
    <row r="933" spans="1:27" ht="34.5" customHeight="1">
      <c r="A933" s="269"/>
      <c r="B933" s="417"/>
      <c r="C933" s="284" t="s">
        <v>1722</v>
      </c>
      <c r="D933" s="419"/>
      <c r="E933" s="419"/>
      <c r="F933" s="287"/>
      <c r="G933" s="277"/>
      <c r="H933" s="277"/>
      <c r="I933" s="277"/>
      <c r="J933" s="277"/>
      <c r="K933" s="277"/>
      <c r="L933" s="277"/>
      <c r="M933" s="277"/>
      <c r="N933" s="277"/>
      <c r="O933" s="277"/>
      <c r="P933" s="277"/>
      <c r="Q933" s="277"/>
      <c r="R933" s="277"/>
      <c r="S933" s="277">
        <f t="shared" si="92"/>
        <v>0</v>
      </c>
      <c r="T933" s="277" t="e">
        <f>VLOOKUP(T922,'[12]원가집계(설치)'!A$6:V$572,13,0)</f>
        <v>#N/A</v>
      </c>
      <c r="U933" s="277" t="e">
        <f>VLOOKUP(U922,'[12]설치원가(CCTV)'!B$6:U$48,13,0)</f>
        <v>#N/A</v>
      </c>
      <c r="V933" s="277" t="str">
        <f>IF(G921=",","",HLOOKUP(G922,'[12]설치원가(트렁크)'!$F$5:$K$26,16,0))</f>
        <v/>
      </c>
      <c r="W933" s="297" t="str">
        <f>IF(K921=",","",VLOOKUP(K922,'[12]설치원가(병렬)'!B$6:U$46,13,0))</f>
        <v/>
      </c>
      <c r="X933" s="277" t="str">
        <f>IF(I921=",","",HLOOKUP(G922,'[12]설치원가(지하)'!$F$5:$K$26,16,0)*I922)</f>
        <v/>
      </c>
      <c r="Y933" s="279" t="str">
        <f>IFERROR(HLOOKUP(Y922,'[12]설치원가(자동구출운전장치)'!$P$3:$Y$17,10,0),"")</f>
        <v/>
      </c>
      <c r="Z933" s="280" t="e">
        <f t="shared" si="93"/>
        <v>#N/A</v>
      </c>
    </row>
    <row r="934" spans="1:27" ht="34.5" customHeight="1">
      <c r="A934" s="269"/>
      <c r="B934" s="417"/>
      <c r="C934" s="284" t="s">
        <v>1724</v>
      </c>
      <c r="D934" s="419"/>
      <c r="E934" s="419"/>
      <c r="F934" s="277"/>
      <c r="G934" s="277"/>
      <c r="H934" s="277"/>
      <c r="I934" s="277"/>
      <c r="J934" s="277"/>
      <c r="K934" s="277"/>
      <c r="L934" s="277"/>
      <c r="M934" s="277"/>
      <c r="N934" s="277"/>
      <c r="O934" s="277"/>
      <c r="P934" s="277"/>
      <c r="Q934" s="277"/>
      <c r="R934" s="277"/>
      <c r="S934" s="277">
        <f t="shared" si="92"/>
        <v>0</v>
      </c>
      <c r="T934" s="277" t="e">
        <f>VLOOKUP(T922,'[12]원가집계(설치)'!A$6:V$572,14,0)</f>
        <v>#N/A</v>
      </c>
      <c r="U934" s="277" t="e">
        <f>VLOOKUP(U922,'[12]설치원가(CCTV)'!B$6:U$48,14,0)</f>
        <v>#N/A</v>
      </c>
      <c r="V934" s="277" t="str">
        <f>IF(G921=",","",HLOOKUP(G922,'[12]설치원가(트렁크)'!$F$5:$K$26,17,0))</f>
        <v/>
      </c>
      <c r="W934" s="297" t="str">
        <f>IF(K921=",","",VLOOKUP(K922,'[12]설치원가(병렬)'!B$6:U$46,14,0))</f>
        <v/>
      </c>
      <c r="X934" s="277" t="str">
        <f>IF(I921=",","",HLOOKUP(G922,'[12]설치원가(지하)'!$F$5:$K$26,17,0)*I922)</f>
        <v/>
      </c>
      <c r="Y934" s="279" t="str">
        <f>IFERROR(HLOOKUP(Y922,'[12]설치원가(자동구출운전장치)'!$P$3:$Y$17,11,0),"")</f>
        <v/>
      </c>
      <c r="Z934" s="280" t="e">
        <f t="shared" si="93"/>
        <v>#N/A</v>
      </c>
    </row>
    <row r="935" spans="1:27" ht="34.5" customHeight="1">
      <c r="A935" s="269"/>
      <c r="B935" s="417"/>
      <c r="C935" s="284" t="s">
        <v>1726</v>
      </c>
      <c r="D935" s="419"/>
      <c r="E935" s="419"/>
      <c r="F935" s="277"/>
      <c r="G935" s="277"/>
      <c r="H935" s="277"/>
      <c r="I935" s="277"/>
      <c r="J935" s="277"/>
      <c r="K935" s="277"/>
      <c r="L935" s="277"/>
      <c r="M935" s="277"/>
      <c r="N935" s="277"/>
      <c r="O935" s="277"/>
      <c r="P935" s="277"/>
      <c r="Q935" s="277"/>
      <c r="R935" s="277"/>
      <c r="S935" s="277">
        <f t="shared" si="92"/>
        <v>0</v>
      </c>
      <c r="T935" s="277" t="e">
        <f>VLOOKUP(T922,'[12]원가집계(설치)'!A$6:V$572,15,0)</f>
        <v>#N/A</v>
      </c>
      <c r="U935" s="277" t="e">
        <f>VLOOKUP(U922,'[12]설치원가(CCTV)'!B$6:U$48,15,0)</f>
        <v>#N/A</v>
      </c>
      <c r="V935" s="277" t="str">
        <f>IF(G921=",","",HLOOKUP(G922,'[12]설치원가(트렁크)'!$F$5:$K$26,10,0))</f>
        <v/>
      </c>
      <c r="W935" s="297" t="str">
        <f>IF(K921=",","",VLOOKUP(K922,'[12]설치원가(병렬)'!B$6:U$46,15,0))</f>
        <v/>
      </c>
      <c r="X935" s="277" t="str">
        <f>IF(I921=",","",HLOOKUP(G922,'[12]설치원가(지하)'!$F$5:$K$26,10,0)*I922)</f>
        <v/>
      </c>
      <c r="Y935" s="279" t="str">
        <f>IFERROR(HLOOKUP(Y922,'[12]설치원가(자동구출운전장치)'!$P$3:$Y$17,12,0),"")</f>
        <v/>
      </c>
      <c r="Z935" s="280" t="e">
        <f t="shared" si="93"/>
        <v>#N/A</v>
      </c>
    </row>
    <row r="936" spans="1:27" ht="34.5" customHeight="1">
      <c r="A936" s="269"/>
      <c r="B936" s="417" t="s">
        <v>1728</v>
      </c>
      <c r="C936" s="418"/>
      <c r="D936" s="419" t="e">
        <f>IF(M921="기계실무",VLOOKUP(D922,'[12]제조원가(기계실무)'!A$6:L$1103,8,0),VLOOKUP(D922,'[12]제조원가(기계실유)'!A$7:L$1104,8,0))</f>
        <v>#N/A</v>
      </c>
      <c r="E936" s="419"/>
      <c r="F936" s="277"/>
      <c r="G936" s="277" t="str">
        <f>IF(G921=",","",HLOOKUP(G922,'[12]제조원가(트렁크)'!$F$5:$K$18,11,0))</f>
        <v/>
      </c>
      <c r="H936" s="277"/>
      <c r="I936" s="277" t="str">
        <f>IF(I921=",","",HLOOKUP(G922,'[12]제조원가(지하층)'!F$5:K$18,10,0)*I922)</f>
        <v/>
      </c>
      <c r="J936" s="277"/>
      <c r="K936" s="277" t="str">
        <f>IF(K921=",","",VLOOKUP(K922,'[12]제조원가(병렬)'!A$6:M$46,9,0))</f>
        <v/>
      </c>
      <c r="L936" s="277"/>
      <c r="M936" s="277"/>
      <c r="N936" s="277"/>
      <c r="O936" s="277"/>
      <c r="P936" s="277"/>
      <c r="Q936" s="277"/>
      <c r="R936" s="277"/>
      <c r="S936" s="277" t="e">
        <f t="shared" si="92"/>
        <v>#N/A</v>
      </c>
      <c r="T936" s="288" t="e">
        <f>SUM(T928:T935)</f>
        <v>#N/A</v>
      </c>
      <c r="U936" s="288" t="e">
        <f>SUM(U928:U935)</f>
        <v>#N/A</v>
      </c>
      <c r="V936" s="288">
        <f>SUM(V928:V935)</f>
        <v>0</v>
      </c>
      <c r="W936" s="288">
        <f>SUM(W928:W935)</f>
        <v>0</v>
      </c>
      <c r="X936" s="288">
        <f>SUM(X928:X935)</f>
        <v>0</v>
      </c>
      <c r="Y936" s="279" t="str">
        <f>IFERROR(HLOOKUP(Y922,'[12]설치원가(자동구출운전장치)'!$P$3:$Y$17,13,0),"")</f>
        <v/>
      </c>
      <c r="Z936" s="280" t="e">
        <f t="shared" si="93"/>
        <v>#N/A</v>
      </c>
    </row>
    <row r="937" spans="1:27" ht="34.5" customHeight="1">
      <c r="A937" s="269"/>
      <c r="B937" s="417" t="s">
        <v>1730</v>
      </c>
      <c r="C937" s="418"/>
      <c r="D937" s="419" t="e">
        <f>IF(M921="기계실무",VLOOKUP(D922,'[12]제조원가(기계실무)'!A$6:L$1103,10,0),VLOOKUP(D922,'[12]제조원가(기계실유)'!A$7:L$1104,10,0))</f>
        <v>#N/A</v>
      </c>
      <c r="E937" s="419"/>
      <c r="F937" s="277"/>
      <c r="G937" s="277" t="str">
        <f>IF(G921=",","",HLOOKUP(G922,'[12]제조원가(트렁크)'!$F$5:$K$18,12,0))</f>
        <v/>
      </c>
      <c r="H937" s="277"/>
      <c r="I937" s="277" t="str">
        <f>IF(I921=",","",HLOOKUP(G922,'[12]제조원가(지하층)'!F$5:K$18,12,0)*I922)</f>
        <v/>
      </c>
      <c r="J937" s="277"/>
      <c r="K937" s="277" t="str">
        <f>IF(K921=",","",VLOOKUP(K922,'[12]제조원가(병렬)'!A$6:M$46,11,0))</f>
        <v/>
      </c>
      <c r="L937" s="277"/>
      <c r="M937" s="277"/>
      <c r="N937" s="277"/>
      <c r="O937" s="277"/>
      <c r="P937" s="277"/>
      <c r="Q937" s="277"/>
      <c r="R937" s="277"/>
      <c r="S937" s="277" t="e">
        <f t="shared" si="92"/>
        <v>#N/A</v>
      </c>
      <c r="T937" s="277" t="e">
        <f>VLOOKUP(T922,'[12]원가집계(설치)'!A$6:V$572,18,0)</f>
        <v>#N/A</v>
      </c>
      <c r="U937" s="277" t="e">
        <f>VLOOKUP(U922,'[12]설치원가(CCTV)'!B$6:U$48,18,0)</f>
        <v>#N/A</v>
      </c>
      <c r="V937" s="277" t="str">
        <f>IF(G921=",","",HLOOKUP(G922,'[12]설치원가(트렁크)'!$F$5:$K$26,20,0))</f>
        <v/>
      </c>
      <c r="W937" s="297" t="str">
        <f>IF(K921=",","",VLOOKUP(K922,'[12]설치원가(병렬)'!B$6:U$46,18,0))</f>
        <v/>
      </c>
      <c r="X937" s="277" t="str">
        <f>IF(I921=",","",HLOOKUP(G922,'[12]설치원가(지하)'!$F$5:$K$26,20,0)*I922)</f>
        <v/>
      </c>
      <c r="Y937" s="279" t="str">
        <f>IFERROR(HLOOKUP(Y922,'[12]설치원가(자동구출운전장치)'!$P$3:$Y$17,14,0),"")</f>
        <v/>
      </c>
      <c r="Z937" s="280" t="e">
        <f t="shared" si="93"/>
        <v>#N/A</v>
      </c>
    </row>
    <row r="938" spans="1:27" ht="34.5" customHeight="1">
      <c r="A938" s="269"/>
      <c r="B938" s="417" t="s">
        <v>1732</v>
      </c>
      <c r="C938" s="418"/>
      <c r="D938" s="419" t="e">
        <f>IF(M921="기계실무",VLOOKUP(D922,'[12]제조원가(기계실무)'!A$6:L$1103,11,0),VLOOKUP(D922,'[12]제조원가(기계실유)'!A$7:L$1104,11,0))</f>
        <v>#N/A</v>
      </c>
      <c r="E938" s="419"/>
      <c r="F938" s="277"/>
      <c r="G938" s="277" t="str">
        <f>IF(G921=",","",HLOOKUP(G922,'[12]제조원가(트렁크)'!$F$5:$K$18,13,0))</f>
        <v/>
      </c>
      <c r="H938" s="277"/>
      <c r="I938" s="277" t="str">
        <f>IF(I921=",","",HLOOKUP(G922,'[12]제조원가(지하층)'!F$5:K$18,13,0)*I922)</f>
        <v/>
      </c>
      <c r="J938" s="277"/>
      <c r="K938" s="277" t="str">
        <f>IF(K921=",","",VLOOKUP(K922,'[12]제조원가(병렬)'!A$6:M$46,12,0))</f>
        <v/>
      </c>
      <c r="L938" s="277"/>
      <c r="M938" s="277"/>
      <c r="N938" s="277"/>
      <c r="O938" s="277"/>
      <c r="P938" s="277"/>
      <c r="Q938" s="277"/>
      <c r="R938" s="277"/>
      <c r="S938" s="277" t="e">
        <f t="shared" si="92"/>
        <v>#N/A</v>
      </c>
      <c r="T938" s="277" t="e">
        <f>VLOOKUP(T922,'[12]원가집계(설치)'!A$6:V$572,19,0)</f>
        <v>#N/A</v>
      </c>
      <c r="U938" s="277" t="e">
        <f>VLOOKUP(U922,'[12]설치원가(CCTV)'!B$6:U$48,19,0)</f>
        <v>#N/A</v>
      </c>
      <c r="V938" s="277" t="str">
        <f>IF(G921=",","",HLOOKUP(G922,'[12]설치원가(트렁크)'!$F$5:$K$26,21,0))</f>
        <v/>
      </c>
      <c r="W938" s="297" t="str">
        <f>IF(K921=",","",VLOOKUP(K922,'[12]설치원가(병렬)'!B$6:U$46,19,0))</f>
        <v/>
      </c>
      <c r="X938" s="277" t="str">
        <f>IF(I921=",","",HLOOKUP(G922,'[12]설치원가(지하)'!$F$5:$K$26,21,0)*I922)</f>
        <v/>
      </c>
      <c r="Y938" s="279" t="str">
        <f>IFERROR(HLOOKUP(Y922,'[12]설치원가(자동구출운전장치)'!$P$3:$Y$17,15,0),"")</f>
        <v/>
      </c>
      <c r="Z938" s="280" t="e">
        <f t="shared" si="93"/>
        <v>#N/A</v>
      </c>
    </row>
    <row r="939" spans="1:27" ht="34.5" customHeight="1">
      <c r="A939" s="269"/>
      <c r="B939" s="417" t="s">
        <v>1734</v>
      </c>
      <c r="C939" s="418"/>
      <c r="D939" s="420"/>
      <c r="E939" s="420"/>
      <c r="F939" s="289"/>
      <c r="G939" s="289"/>
      <c r="H939" s="289"/>
      <c r="I939" s="289"/>
      <c r="J939" s="289"/>
      <c r="K939" s="289"/>
      <c r="L939" s="289"/>
      <c r="M939" s="289"/>
      <c r="N939" s="289"/>
      <c r="O939" s="289"/>
      <c r="P939" s="289"/>
      <c r="Q939" s="289"/>
      <c r="R939" s="289"/>
      <c r="S939" s="277"/>
      <c r="T939" s="289"/>
      <c r="U939" s="289"/>
      <c r="V939" s="289"/>
      <c r="W939" s="290"/>
      <c r="X939" s="289"/>
      <c r="Y939" s="291"/>
      <c r="Z939" s="280">
        <f>[12]예비품산출표!$G$25</f>
        <v>135382.66717791412</v>
      </c>
    </row>
    <row r="940" spans="1:27" ht="34.5" customHeight="1" thickBot="1">
      <c r="A940" s="269"/>
      <c r="B940" s="421" t="s">
        <v>1736</v>
      </c>
      <c r="C940" s="422"/>
      <c r="D940" s="423"/>
      <c r="E940" s="423"/>
      <c r="F940" s="292"/>
      <c r="G940" s="292"/>
      <c r="H940" s="292"/>
      <c r="I940" s="292"/>
      <c r="J940" s="292"/>
      <c r="K940" s="292"/>
      <c r="L940" s="292"/>
      <c r="M940" s="292"/>
      <c r="N940" s="292"/>
      <c r="O940" s="292"/>
      <c r="P940" s="292"/>
      <c r="Q940" s="292"/>
      <c r="R940" s="292"/>
      <c r="S940" s="293"/>
      <c r="T940" s="292"/>
      <c r="U940" s="292"/>
      <c r="V940" s="292"/>
      <c r="W940" s="294"/>
      <c r="X940" s="292"/>
      <c r="Y940" s="295"/>
      <c r="Z940" s="296" t="e">
        <f>VLOOKUP(Z922,'[12]표준보수료(지급)'!A$5:K$218,11,0)</f>
        <v>#N/A</v>
      </c>
      <c r="AA940" s="296" t="e">
        <f>VLOOKUP(Z922,'[12]표준보수료(사급)'!A$5:K$218,11,0)</f>
        <v>#N/A</v>
      </c>
    </row>
    <row r="941" spans="1:27" ht="34.5" customHeight="1" thickBot="1">
      <c r="A941" s="255">
        <f>A921+1</f>
        <v>48</v>
      </c>
      <c r="B941" s="256">
        <f>VLOOKUP(A941,타입입력,3,0)</f>
        <v>0</v>
      </c>
      <c r="C941" s="257" t="s">
        <v>1636</v>
      </c>
      <c r="D941" s="256">
        <f>VLOOKUP(A941,타입입력,5,0)</f>
        <v>0</v>
      </c>
      <c r="E941" s="257" t="s">
        <v>1638</v>
      </c>
      <c r="F941" s="258" t="str">
        <f>IF(G941=0,"",",")</f>
        <v>,</v>
      </c>
      <c r="G941" s="256" t="str">
        <f>IF(VLOOKUP(A941,타입입력,7,0)="",",",VLOOKUP(A941,타입입력,7,0))</f>
        <v>,</v>
      </c>
      <c r="H941" s="258" t="str">
        <f>IF(I941="","",",")</f>
        <v>,</v>
      </c>
      <c r="I941" s="256" t="str">
        <f>IF(VLOOKUP(A941,타입입력,8,0)="",",",VLOOKUP(A941,타입입력,8,0)&amp;"층")</f>
        <v>,</v>
      </c>
      <c r="J941" s="258" t="str">
        <f>IF(K941="","",",")</f>
        <v>,</v>
      </c>
      <c r="K941" s="256" t="str">
        <f>IF(VLOOKUP(A941,타입입력,12,0)="",",",VLOOKUP(A941,타입입력,12,0))</f>
        <v>,</v>
      </c>
      <c r="L941" s="258" t="str">
        <f>IF(M941="","",",")</f>
        <v>,</v>
      </c>
      <c r="M941" s="256" t="str">
        <f>IF(VLOOKUP(A941,타입입력,13,0)="",",",VLOOKUP(A941,타입입력,13,0))</f>
        <v>,</v>
      </c>
      <c r="N941" s="258" t="str">
        <f>IF(O941="","",",")</f>
        <v>,</v>
      </c>
      <c r="O941" s="256" t="str">
        <f>IF(VLOOKUP(A941,타입입력,14,0)="",",",VLOOKUP(A941,타입입력,14,0))</f>
        <v>,</v>
      </c>
      <c r="P941" s="258" t="str">
        <f>IF(Q941="","",",")</f>
        <v>,</v>
      </c>
      <c r="Q941" s="256" t="str">
        <f>IF(VLOOKUP(A941,타입입력,15,0)="",",",VLOOKUP(A941,타입입력,15,0))</f>
        <v>,</v>
      </c>
      <c r="R941" s="258" t="str">
        <f>IF(S941="","",",")</f>
        <v>,</v>
      </c>
      <c r="S941" s="256" t="str">
        <f>IF(VLOOKUP(A941,타입입력,16,0)="",",",VLOOKUP(A941,타입입력,16,0))</f>
        <v>,</v>
      </c>
      <c r="T941" s="256" t="str">
        <f>IF(VLOOKUP(A941,타입입력,17,0)="",",",VLOOKUP(A941,타입입력,17,0))</f>
        <v>,</v>
      </c>
      <c r="U941" s="259" t="str">
        <f>IF(VLOOKUP(A941,타입입력,18,0)="",",",VLOOKUP(A941,타입입력,18,0))</f>
        <v>,</v>
      </c>
      <c r="V941" s="256" t="str">
        <f>IF(VLOOKUP(A941,타입입력,20,0)="",",",VLOOKUP(A941,타입입력,20,0))</f>
        <v>,</v>
      </c>
      <c r="W941" s="256" t="str">
        <f>IF(VLOOKUP(A941,타입입력,21,0)="",",",VLOOKUP(A941,타입입력,21,0))</f>
        <v>,</v>
      </c>
      <c r="X941" s="256" t="str">
        <f>IF(VLOOKUP(A941,타입입력,23,0)="",",",VLOOKUP(A941,타입입력,23,0))</f>
        <v>,</v>
      </c>
      <c r="Y941" s="256"/>
      <c r="Z941" s="260" t="str">
        <f>IF(VLOOKUP(A941,타입입력,22,0)="",",",VLOOKUP(A941,타입입력,22,0))</f>
        <v>,</v>
      </c>
    </row>
    <row r="942" spans="1:27" ht="34.5" customHeight="1">
      <c r="A942" s="262"/>
      <c r="B942" s="433">
        <f>VLOOKUP(A941,타입입력,2,0)</f>
        <v>0</v>
      </c>
      <c r="C942" s="434"/>
      <c r="D942" s="435" t="str">
        <f>CONCATENATE(B941,C941,D941,E941,S941,T941)</f>
        <v>0인승0층,,</v>
      </c>
      <c r="E942" s="435"/>
      <c r="F942" s="263"/>
      <c r="G942" s="263" t="str">
        <f>CONCATENATE(B941,C941)</f>
        <v>0인승</v>
      </c>
      <c r="H942" s="263"/>
      <c r="I942" s="263" t="str">
        <f>MID(I941,3,1)</f>
        <v/>
      </c>
      <c r="J942" s="263"/>
      <c r="K942" s="263" t="str">
        <f>CONCATENATE(D941,E941)</f>
        <v>0층</v>
      </c>
      <c r="L942" s="263"/>
      <c r="M942" s="263"/>
      <c r="N942" s="263"/>
      <c r="O942" s="263"/>
      <c r="P942" s="263"/>
      <c r="Q942" s="263"/>
      <c r="R942" s="263"/>
      <c r="S942" s="263"/>
      <c r="T942" s="263" t="str">
        <f>CONCATENATE(B941,C941,D941,E941,S941)</f>
        <v>0인승0층,</v>
      </c>
      <c r="U942" s="263" t="str">
        <f>CONCATENATE(D941,E941)</f>
        <v>0층</v>
      </c>
      <c r="V942" s="264"/>
      <c r="W942" s="264"/>
      <c r="X942" s="264"/>
      <c r="Y942" s="265" t="e">
        <f>IF(MID(S941,4,1)="m",VALUE(CONCATENATE(B941,LEFT(S941,3))),VALUE(CONCATENATE(B941,LEFT(S941,2))))</f>
        <v>#VALUE!</v>
      </c>
      <c r="Z942" s="266" t="str">
        <f>CONCATENATE(B941,C941,D941,E941)</f>
        <v>0인승0층</v>
      </c>
    </row>
    <row r="943" spans="1:27" ht="34.5" customHeight="1">
      <c r="A943" s="269"/>
      <c r="B943" s="424" t="s">
        <v>1695</v>
      </c>
      <c r="C943" s="425"/>
      <c r="D943" s="426" t="str">
        <f>CONCATENATE(B941,C941,D941,E941)</f>
        <v>0인승0층</v>
      </c>
      <c r="E943" s="426"/>
      <c r="F943" s="270"/>
      <c r="G943" s="271"/>
      <c r="H943" s="270"/>
      <c r="I943" s="270" t="s">
        <v>1696</v>
      </c>
      <c r="J943" s="270"/>
      <c r="K943" s="270"/>
      <c r="L943" s="270"/>
      <c r="M943" s="270"/>
      <c r="N943" s="270"/>
      <c r="O943" s="270" t="str">
        <f>B941&amp;C941&amp;O941</f>
        <v>0인승,</v>
      </c>
      <c r="P943" s="270"/>
      <c r="Q943" s="270"/>
      <c r="R943" s="270"/>
      <c r="S943" s="270"/>
      <c r="T943" s="427" t="s">
        <v>1698</v>
      </c>
      <c r="U943" s="427"/>
      <c r="V943" s="427"/>
      <c r="W943" s="427"/>
      <c r="X943" s="427"/>
      <c r="Y943" s="428"/>
      <c r="Z943" s="429"/>
    </row>
    <row r="944" spans="1:27" ht="34.5" customHeight="1">
      <c r="A944" s="269"/>
      <c r="B944" s="430" t="s">
        <v>1700</v>
      </c>
      <c r="C944" s="431"/>
      <c r="D944" s="432" t="str">
        <f>"본체"&amp;IF(M941="기계실무","("&amp;M941&amp;")","")</f>
        <v>본체</v>
      </c>
      <c r="E944" s="432"/>
      <c r="F944" s="272"/>
      <c r="G944" s="273" t="str">
        <f>G941</f>
        <v>,</v>
      </c>
      <c r="H944" s="272"/>
      <c r="I944" s="273" t="str">
        <f>I941</f>
        <v>,</v>
      </c>
      <c r="J944" s="272"/>
      <c r="K944" s="273" t="str">
        <f>K941</f>
        <v>,</v>
      </c>
      <c r="L944" s="272"/>
      <c r="M944" s="272"/>
      <c r="N944" s="272"/>
      <c r="O944" s="272"/>
      <c r="P944" s="272"/>
      <c r="Q944" s="272"/>
      <c r="R944" s="272"/>
      <c r="S944" s="272" t="s">
        <v>1702</v>
      </c>
      <c r="T944" s="272" t="str">
        <f>"본체"&amp;"("&amp;M941&amp;")"</f>
        <v>본체(,)</v>
      </c>
      <c r="U944" s="272" t="s">
        <v>1703</v>
      </c>
      <c r="V944" s="272" t="s">
        <v>1704</v>
      </c>
      <c r="W944" s="273" t="s">
        <v>1643</v>
      </c>
      <c r="X944" s="273" t="str">
        <f>I941</f>
        <v>,</v>
      </c>
      <c r="Y944" s="274" t="s">
        <v>1788</v>
      </c>
      <c r="Z944" s="275" t="s">
        <v>1702</v>
      </c>
    </row>
    <row r="945" spans="1:27" ht="34.5" customHeight="1">
      <c r="A945" s="269"/>
      <c r="B945" s="417" t="s">
        <v>1708</v>
      </c>
      <c r="C945" s="418"/>
      <c r="D945" s="419" t="e">
        <f>IF(M941="기계실무",VLOOKUP(D942,'[12]제조원가(기계실무)'!A$6:L$1103,4,0),VLOOKUP(D942,'[12]제조원가(기계실유)'!A$7:L$1104,4,0))+IF(O941=",",0,VLOOKUP(O941,[12]특수단가!$A$6:$H$20,8,))+IF(Q941=",",0,VLOOKUP(Q941,[12]특수단가!$A$6:$H$20,8,))+IF(U941=",",0,([12]특수단가!$H$11*(U941+1)))+IF(V941=",",0,VLOOKUP(B941,[12]특수단가!$A$12:$H$17,8,))+IF(W941=",",0,VLOOKUP(W941,[12]특수단가!$A$6:$H$20,8,))+IF(X941=",",0,VLOOKUP(X941,[12]특수단가!$A$6:$H$20,8,))</f>
        <v>#N/A</v>
      </c>
      <c r="E945" s="419"/>
      <c r="F945" s="277"/>
      <c r="G945" s="277" t="str">
        <f>IF(G941=",","",HLOOKUP(G942,'[12]제조원가(트렁크)'!$F$5:$K$18,6,0))</f>
        <v/>
      </c>
      <c r="H945" s="277"/>
      <c r="I945" s="277" t="str">
        <f>IF(I941=",","",HLOOKUP(G942,'[12]제조원가(지하층)'!F$5:K$18,6,0)*I942)</f>
        <v/>
      </c>
      <c r="J945" s="277"/>
      <c r="K945" s="277" t="str">
        <f>IF(K941=",","",VLOOKUP(K942,'[12]제조원가(병렬)'!A$6:M$46,3,0))</f>
        <v/>
      </c>
      <c r="L945" s="277"/>
      <c r="M945" s="277"/>
      <c r="N945" s="277"/>
      <c r="O945" s="277"/>
      <c r="P945" s="277"/>
      <c r="Q945" s="277"/>
      <c r="R945" s="277"/>
      <c r="S945" s="277" t="e">
        <f t="shared" ref="S945:S958" si="94">TRUNC(SUM(D945:Q945))</f>
        <v>#N/A</v>
      </c>
      <c r="T945" s="277" t="e">
        <f>VLOOKUP(T942,'[12]원가집계(설치)'!A$6:V$572,4,0)</f>
        <v>#N/A</v>
      </c>
      <c r="U945" s="277" t="e">
        <f>VLOOKUP(U942,'[12]설치원가(CCTV)'!B$6:U$48,4,0)</f>
        <v>#N/A</v>
      </c>
      <c r="V945" s="278"/>
      <c r="W945" s="297" t="str">
        <f>IF(K941=",","",VLOOKUP(K942,'[12]설치원가(병렬)'!B$6:U$46,4,0))</f>
        <v/>
      </c>
      <c r="X945" s="277" t="str">
        <f>IF(I941=",","",HLOOKUP(G942,'[12]설치원가(지하)'!$F$5:$K$26,6,0)*I942)</f>
        <v/>
      </c>
      <c r="Y945" s="279" t="str">
        <f>IFERROR(HLOOKUP(Y942,'[12]설치원가(자동구출운전장치)'!$P$3:$Y$17,2,0),"")</f>
        <v/>
      </c>
      <c r="Z945" s="280" t="e">
        <f t="shared" ref="Z945:Z958" si="95">TRUNC(SUM(T945:Y945))</f>
        <v>#N/A</v>
      </c>
    </row>
    <row r="946" spans="1:27" ht="34.5" customHeight="1">
      <c r="A946" s="269"/>
      <c r="B946" s="417" t="s">
        <v>66</v>
      </c>
      <c r="C946" s="418"/>
      <c r="D946" s="419" t="e">
        <f>IF(M941="기계실무",VLOOKUP(D942,'[12]제조원가(기계실무)'!A$6:L$1103,5,0),VLOOKUP(D942,'[12]제조원가(기계실유)'!A$7:L$1104,5,0))</f>
        <v>#N/A</v>
      </c>
      <c r="E946" s="419"/>
      <c r="F946" s="277"/>
      <c r="G946" s="277" t="str">
        <f>IF(G941=",","",HLOOKUP(G942,'[12]제조원가(트렁크)'!$F$5:$K$18,7,0))</f>
        <v/>
      </c>
      <c r="H946" s="277"/>
      <c r="I946" s="277" t="str">
        <f>IF(I941=",","",HLOOKUP(G942,'[12]제조원가(지하층)'!F$5:K$18,7,0)*I942)</f>
        <v/>
      </c>
      <c r="J946" s="277"/>
      <c r="K946" s="277" t="str">
        <f>IF(K941=",","",VLOOKUP(K942,'[12]제조원가(병렬)'!A$6:M$46,6,0))</f>
        <v/>
      </c>
      <c r="L946" s="277"/>
      <c r="M946" s="277"/>
      <c r="N946" s="277"/>
      <c r="O946" s="277"/>
      <c r="P946" s="277"/>
      <c r="Q946" s="277"/>
      <c r="R946" s="277"/>
      <c r="S946" s="277" t="e">
        <f t="shared" si="94"/>
        <v>#N/A</v>
      </c>
      <c r="T946" s="277" t="e">
        <f>VLOOKUP(T942,'[12]원가집계(설치)'!A$6:V$572,5,0)</f>
        <v>#N/A</v>
      </c>
      <c r="U946" s="277" t="e">
        <f>VLOOKUP(U942,'[12]설치원가(CCTV)'!B$6:U$48,5,0)</f>
        <v>#N/A</v>
      </c>
      <c r="V946" s="277" t="str">
        <f>IF(G941=",","",HLOOKUP(G942,'[12]설치원가(트렁크)'!$F$5:$K$26,7,0))</f>
        <v/>
      </c>
      <c r="W946" s="297" t="str">
        <f>IF(K941=",","",VLOOKUP(K942,'[12]설치원가(병렬)'!B$6:U$46,5,0))</f>
        <v/>
      </c>
      <c r="X946" s="277" t="str">
        <f>IF(I941=",","",HLOOKUP(G942,'[12]설치원가(지하)'!$F$5:$K$26,7,0)*I942)</f>
        <v/>
      </c>
      <c r="Y946" s="279" t="str">
        <f>IFERROR(HLOOKUP(Y942,'[12]설치원가(자동구출운전장치)'!$P$3:$Y$17,3,0),"")</f>
        <v/>
      </c>
      <c r="Z946" s="280" t="e">
        <f t="shared" si="95"/>
        <v>#N/A</v>
      </c>
    </row>
    <row r="947" spans="1:27" ht="34.5" customHeight="1">
      <c r="A947" s="269"/>
      <c r="B947" s="417" t="s">
        <v>68</v>
      </c>
      <c r="C947" s="418"/>
      <c r="D947" s="419" t="e">
        <f>IF(M941="기계실무",VLOOKUP(D942,'[12]제조원가(기계실무)'!A$6:L$1103,6,0),VLOOKUP(D942,'[12]제조원가(기계실유)'!A$7:L$1104,6,0))</f>
        <v>#N/A</v>
      </c>
      <c r="E947" s="419"/>
      <c r="F947" s="277"/>
      <c r="G947" s="277" t="str">
        <f>IF(G941=",","",HLOOKUP(G942,'[12]제조원가(트렁크)'!$F$5:$K$18,8,0))</f>
        <v/>
      </c>
      <c r="H947" s="277"/>
      <c r="I947" s="277" t="str">
        <f>IF(I941=",","",HLOOKUP(G942,'[12]제조원가(지하층)'!F$5:K$18,8,0)*I942)</f>
        <v/>
      </c>
      <c r="J947" s="277"/>
      <c r="K947" s="277" t="str">
        <f>IF(K941=",","",VLOOKUP(K942,'[12]제조원가(병렬)'!A$6:M$46,7,0))</f>
        <v/>
      </c>
      <c r="L947" s="277"/>
      <c r="M947" s="277"/>
      <c r="N947" s="277"/>
      <c r="O947" s="277"/>
      <c r="P947" s="277"/>
      <c r="Q947" s="277"/>
      <c r="R947" s="277"/>
      <c r="S947" s="277" t="e">
        <f t="shared" si="94"/>
        <v>#N/A</v>
      </c>
      <c r="T947" s="277" t="e">
        <f>VLOOKUP(T942,'[12]원가집계(설치)'!A$6:V$572,6,0)</f>
        <v>#N/A</v>
      </c>
      <c r="U947" s="277" t="e">
        <f>VLOOKUP(U942,'[12]설치원가(CCTV)'!B$6:U$48,6,0)</f>
        <v>#N/A</v>
      </c>
      <c r="V947" s="277" t="str">
        <f>IF(G941=",","",HLOOKUP(G942,'[12]설치원가(트렁크)'!$F$5:$K$26,8,0))</f>
        <v/>
      </c>
      <c r="W947" s="297" t="str">
        <f>IF(K941=",","",VLOOKUP(K942,'[12]설치원가(병렬)'!B$6:U$46,6,0))</f>
        <v/>
      </c>
      <c r="X947" s="277" t="str">
        <f>IF(I941=",","",HLOOKUP(G942,'[12]설치원가(지하)'!$F$5:$K$26,8,0)*I942)</f>
        <v/>
      </c>
      <c r="Y947" s="279" t="str">
        <f>IFERROR(HLOOKUP(Y942,'[12]설치원가(자동구출운전장치)'!$P$3:$Y$17,4,0),"")</f>
        <v/>
      </c>
      <c r="Z947" s="280" t="e">
        <f t="shared" si="95"/>
        <v>#N/A</v>
      </c>
    </row>
    <row r="948" spans="1:27" ht="34.5" customHeight="1">
      <c r="A948" s="269"/>
      <c r="B948" s="417" t="s">
        <v>1712</v>
      </c>
      <c r="C948" s="284" t="s">
        <v>1713</v>
      </c>
      <c r="D948" s="419"/>
      <c r="E948" s="419"/>
      <c r="F948" s="277"/>
      <c r="G948" s="285"/>
      <c r="H948" s="277"/>
      <c r="I948" s="285"/>
      <c r="J948" s="277"/>
      <c r="K948" s="285"/>
      <c r="L948" s="277"/>
      <c r="M948" s="277"/>
      <c r="N948" s="277"/>
      <c r="O948" s="277"/>
      <c r="P948" s="277"/>
      <c r="Q948" s="277"/>
      <c r="R948" s="277"/>
      <c r="S948" s="277">
        <f t="shared" si="94"/>
        <v>0</v>
      </c>
      <c r="T948" s="277" t="e">
        <f>VLOOKUP(T942,'[12]원가집계(설치)'!A$6:V$572,8,0)</f>
        <v>#N/A</v>
      </c>
      <c r="U948" s="277" t="e">
        <f>VLOOKUP(U942,'[12]설치원가(CCTV)'!B$6:U$48,8,0)</f>
        <v>#N/A</v>
      </c>
      <c r="V948" s="277" t="str">
        <f>IF(G941=",","",HLOOKUP(G942,'[12]설치원가(트렁크)'!$F$5:$K$26,11,0))</f>
        <v/>
      </c>
      <c r="W948" s="297" t="str">
        <f>IF(K941=",","",VLOOKUP(K942,'[12]설치원가(병렬)'!B$6:U$46,8,0))</f>
        <v/>
      </c>
      <c r="X948" s="277" t="str">
        <f>IF(I941=",","",HLOOKUP(G942,'[12]설치원가(지하)'!$F$5:$K$26,11,0)*I942)</f>
        <v/>
      </c>
      <c r="Y948" s="279" t="str">
        <f>IFERROR(HLOOKUP(Y942,'[12]설치원가(자동구출운전장치)'!$P$3:$Y$17,5,0),"")</f>
        <v/>
      </c>
      <c r="Z948" s="280" t="e">
        <f t="shared" si="95"/>
        <v>#N/A</v>
      </c>
    </row>
    <row r="949" spans="1:27" ht="34.5" customHeight="1">
      <c r="A949" s="269"/>
      <c r="B949" s="417"/>
      <c r="C949" s="284" t="s">
        <v>1715</v>
      </c>
      <c r="D949" s="419"/>
      <c r="E949" s="419"/>
      <c r="F949" s="277"/>
      <c r="G949" s="277"/>
      <c r="H949" s="277"/>
      <c r="I949" s="277"/>
      <c r="J949" s="277"/>
      <c r="K949" s="277"/>
      <c r="L949" s="277"/>
      <c r="M949" s="277"/>
      <c r="N949" s="277"/>
      <c r="O949" s="277"/>
      <c r="P949" s="277"/>
      <c r="Q949" s="277"/>
      <c r="R949" s="277"/>
      <c r="S949" s="277">
        <f t="shared" si="94"/>
        <v>0</v>
      </c>
      <c r="T949" s="277" t="e">
        <f>VLOOKUP(T942,'[12]원가집계(설치)'!A$6:V$572,9,0)</f>
        <v>#N/A</v>
      </c>
      <c r="U949" s="277" t="e">
        <f>VLOOKUP(U942,'[12]설치원가(CCTV)'!B$6:U$48,9,0)</f>
        <v>#N/A</v>
      </c>
      <c r="V949" s="277" t="str">
        <f>IF(G941=",","",HLOOKUP(G942,'[12]설치원가(트렁크)'!$F$5:$K$26,12,0))</f>
        <v/>
      </c>
      <c r="W949" s="297" t="str">
        <f>IF(K941=",","",VLOOKUP(K942,'[12]설치원가(병렬)'!B$6:U$46,9,0))</f>
        <v/>
      </c>
      <c r="X949" s="277" t="str">
        <f>IF(I941=",","",HLOOKUP(G942,'[12]설치원가(지하)'!$F$5:$K$26,12,0)*I942)</f>
        <v/>
      </c>
      <c r="Y949" s="279" t="str">
        <f>IFERROR(HLOOKUP(Y942,'[12]설치원가(자동구출운전장치)'!$P$3:$Y$17,6,0),"")</f>
        <v/>
      </c>
      <c r="Z949" s="280" t="e">
        <f t="shared" si="95"/>
        <v>#N/A</v>
      </c>
    </row>
    <row r="950" spans="1:27" ht="34.5" customHeight="1">
      <c r="A950" s="269"/>
      <c r="B950" s="417"/>
      <c r="C950" s="284" t="s">
        <v>1716</v>
      </c>
      <c r="D950" s="419"/>
      <c r="E950" s="419"/>
      <c r="F950" s="277"/>
      <c r="G950" s="277"/>
      <c r="H950" s="277"/>
      <c r="I950" s="277"/>
      <c r="J950" s="277"/>
      <c r="K950" s="277"/>
      <c r="L950" s="277"/>
      <c r="M950" s="277"/>
      <c r="N950" s="277"/>
      <c r="O950" s="277"/>
      <c r="P950" s="277"/>
      <c r="Q950" s="277"/>
      <c r="R950" s="277"/>
      <c r="S950" s="277">
        <f t="shared" si="94"/>
        <v>0</v>
      </c>
      <c r="T950" s="277" t="e">
        <f>VLOOKUP(T942,'[12]원가집계(설치)'!A$6:V$572,10,0)</f>
        <v>#N/A</v>
      </c>
      <c r="U950" s="277" t="e">
        <f>VLOOKUP(U942,'[12]설치원가(CCTV)'!B$6:U$48,10,0)</f>
        <v>#N/A</v>
      </c>
      <c r="V950" s="277" t="str">
        <f>IF(G941=",","",HLOOKUP(G942,'[12]설치원가(트렁크)'!$F$5:$K$26,13,0))</f>
        <v/>
      </c>
      <c r="W950" s="297" t="str">
        <f>IF(K941=",","",VLOOKUP(K942,'[12]설치원가(병렬)'!B$6:U$46,10,0))</f>
        <v/>
      </c>
      <c r="X950" s="277" t="str">
        <f>IF(I941=",","",HLOOKUP(G942,'[12]설치원가(지하)'!$F$5:$K$26,13,0)*I942)</f>
        <v/>
      </c>
      <c r="Y950" s="279" t="str">
        <f>IFERROR(HLOOKUP(Y942,'[12]설치원가(자동구출운전장치)'!$P$3:$Y$17,7,0),"")</f>
        <v/>
      </c>
      <c r="Z950" s="280" t="e">
        <f t="shared" si="95"/>
        <v>#N/A</v>
      </c>
    </row>
    <row r="951" spans="1:27" ht="34.5" customHeight="1">
      <c r="A951" s="269"/>
      <c r="B951" s="417"/>
      <c r="C951" s="284" t="s">
        <v>1718</v>
      </c>
      <c r="D951" s="419"/>
      <c r="E951" s="419"/>
      <c r="F951" s="277"/>
      <c r="G951" s="277"/>
      <c r="H951" s="277"/>
      <c r="I951" s="277"/>
      <c r="J951" s="277"/>
      <c r="K951" s="277"/>
      <c r="L951" s="277"/>
      <c r="M951" s="277"/>
      <c r="N951" s="277"/>
      <c r="O951" s="277"/>
      <c r="P951" s="277"/>
      <c r="Q951" s="277"/>
      <c r="R951" s="277"/>
      <c r="S951" s="277">
        <f t="shared" si="94"/>
        <v>0</v>
      </c>
      <c r="T951" s="277" t="e">
        <f>VLOOKUP(T942,'[12]원가집계(설치)'!A$6:V$572,11,0)</f>
        <v>#N/A</v>
      </c>
      <c r="U951" s="277" t="e">
        <f>VLOOKUP(U942,'[12]설치원가(CCTV)'!B$6:U$48,11,0)</f>
        <v>#N/A</v>
      </c>
      <c r="V951" s="277" t="str">
        <f>IF(G941=",","",HLOOKUP(G942,'[12]설치원가(트렁크)'!$F$5:$K$26,14,0))</f>
        <v/>
      </c>
      <c r="W951" s="297" t="str">
        <f>IF(K941=",","",VLOOKUP(K942,'[12]설치원가(병렬)'!B$6:U$46,11,0))</f>
        <v/>
      </c>
      <c r="X951" s="277" t="str">
        <f>IF(I941=",","",HLOOKUP(G942,'[12]설치원가(지하)'!$F$5:$K$26,14,0)*I942)</f>
        <v/>
      </c>
      <c r="Y951" s="279" t="str">
        <f>IFERROR(HLOOKUP(Y942,'[12]설치원가(자동구출운전장치)'!$P$3:$Y$17,8,0),"")</f>
        <v/>
      </c>
      <c r="Z951" s="280" t="e">
        <f t="shared" si="95"/>
        <v>#N/A</v>
      </c>
    </row>
    <row r="952" spans="1:27" ht="34.5" customHeight="1">
      <c r="A952" s="269"/>
      <c r="B952" s="417"/>
      <c r="C952" s="284" t="s">
        <v>1720</v>
      </c>
      <c r="D952" s="419"/>
      <c r="E952" s="419"/>
      <c r="F952" s="277"/>
      <c r="G952" s="277"/>
      <c r="H952" s="277"/>
      <c r="I952" s="277"/>
      <c r="J952" s="277"/>
      <c r="K952" s="277"/>
      <c r="L952" s="277"/>
      <c r="M952" s="277"/>
      <c r="N952" s="277"/>
      <c r="O952" s="277"/>
      <c r="P952" s="277"/>
      <c r="Q952" s="277"/>
      <c r="R952" s="277"/>
      <c r="S952" s="277">
        <f t="shared" si="94"/>
        <v>0</v>
      </c>
      <c r="T952" s="277" t="e">
        <f>VLOOKUP(T942,'[12]원가집계(설치)'!A$6:V$572,12,0)</f>
        <v>#N/A</v>
      </c>
      <c r="U952" s="277" t="e">
        <f>VLOOKUP(U942,'[12]설치원가(CCTV)'!B$6:U$48,12,0)</f>
        <v>#N/A</v>
      </c>
      <c r="V952" s="277" t="str">
        <f>IF(G941=",","",HLOOKUP(G942,'[12]설치원가(트렁크)'!$F$5:$K$26,15,0))</f>
        <v/>
      </c>
      <c r="W952" s="297" t="str">
        <f>IF(K941=",","",VLOOKUP(K942,'[12]설치원가(병렬)'!B$6:U$46,12,0))</f>
        <v/>
      </c>
      <c r="X952" s="277" t="str">
        <f>IF(I941=",","",HLOOKUP(G942,'[12]설치원가(지하)'!$F$5:$K$26,15,0)*I942)</f>
        <v/>
      </c>
      <c r="Y952" s="279" t="str">
        <f>IFERROR(HLOOKUP(Y942,'[12]설치원가(자동구출운전장치)'!$P$3:$Y$17,9,0),"")</f>
        <v/>
      </c>
      <c r="Z952" s="280" t="e">
        <f t="shared" si="95"/>
        <v>#N/A</v>
      </c>
    </row>
    <row r="953" spans="1:27" ht="34.5" customHeight="1">
      <c r="A953" s="269"/>
      <c r="B953" s="417"/>
      <c r="C953" s="284" t="s">
        <v>1722</v>
      </c>
      <c r="D953" s="419"/>
      <c r="E953" s="419"/>
      <c r="F953" s="287"/>
      <c r="G953" s="277"/>
      <c r="H953" s="277"/>
      <c r="I953" s="277"/>
      <c r="J953" s="277"/>
      <c r="K953" s="277"/>
      <c r="L953" s="277"/>
      <c r="M953" s="277"/>
      <c r="N953" s="277"/>
      <c r="O953" s="277"/>
      <c r="P953" s="277"/>
      <c r="Q953" s="277"/>
      <c r="R953" s="277"/>
      <c r="S953" s="277">
        <f t="shared" si="94"/>
        <v>0</v>
      </c>
      <c r="T953" s="277" t="e">
        <f>VLOOKUP(T942,'[12]원가집계(설치)'!A$6:V$572,13,0)</f>
        <v>#N/A</v>
      </c>
      <c r="U953" s="277" t="e">
        <f>VLOOKUP(U942,'[12]설치원가(CCTV)'!B$6:U$48,13,0)</f>
        <v>#N/A</v>
      </c>
      <c r="V953" s="277" t="str">
        <f>IF(G941=",","",HLOOKUP(G942,'[12]설치원가(트렁크)'!$F$5:$K$26,16,0))</f>
        <v/>
      </c>
      <c r="W953" s="297" t="str">
        <f>IF(K941=",","",VLOOKUP(K942,'[12]설치원가(병렬)'!B$6:U$46,13,0))</f>
        <v/>
      </c>
      <c r="X953" s="277" t="str">
        <f>IF(I941=",","",HLOOKUP(G942,'[12]설치원가(지하)'!$F$5:$K$26,16,0)*I942)</f>
        <v/>
      </c>
      <c r="Y953" s="279" t="str">
        <f>IFERROR(HLOOKUP(Y942,'[12]설치원가(자동구출운전장치)'!$P$3:$Y$17,10,0),"")</f>
        <v/>
      </c>
      <c r="Z953" s="280" t="e">
        <f t="shared" si="95"/>
        <v>#N/A</v>
      </c>
    </row>
    <row r="954" spans="1:27" ht="34.5" customHeight="1">
      <c r="A954" s="269"/>
      <c r="B954" s="417"/>
      <c r="C954" s="284" t="s">
        <v>1724</v>
      </c>
      <c r="D954" s="419"/>
      <c r="E954" s="419"/>
      <c r="F954" s="277"/>
      <c r="G954" s="277"/>
      <c r="H954" s="277"/>
      <c r="I954" s="277"/>
      <c r="J954" s="277"/>
      <c r="K954" s="277"/>
      <c r="L954" s="277"/>
      <c r="M954" s="277"/>
      <c r="N954" s="277"/>
      <c r="O954" s="277"/>
      <c r="P954" s="277"/>
      <c r="Q954" s="277"/>
      <c r="R954" s="277"/>
      <c r="S954" s="277">
        <f t="shared" si="94"/>
        <v>0</v>
      </c>
      <c r="T954" s="277" t="e">
        <f>VLOOKUP(T942,'[12]원가집계(설치)'!A$6:V$572,14,0)</f>
        <v>#N/A</v>
      </c>
      <c r="U954" s="277" t="e">
        <f>VLOOKUP(U942,'[12]설치원가(CCTV)'!B$6:U$48,14,0)</f>
        <v>#N/A</v>
      </c>
      <c r="V954" s="277" t="str">
        <f>IF(G941=",","",HLOOKUP(G942,'[12]설치원가(트렁크)'!$F$5:$K$26,17,0))</f>
        <v/>
      </c>
      <c r="W954" s="297" t="str">
        <f>IF(K941=",","",VLOOKUP(K942,'[12]설치원가(병렬)'!B$6:U$46,14,0))</f>
        <v/>
      </c>
      <c r="X954" s="277" t="str">
        <f>IF(I941=",","",HLOOKUP(G942,'[12]설치원가(지하)'!$F$5:$K$26,17,0)*I942)</f>
        <v/>
      </c>
      <c r="Y954" s="279" t="str">
        <f>IFERROR(HLOOKUP(Y942,'[12]설치원가(자동구출운전장치)'!$P$3:$Y$17,11,0),"")</f>
        <v/>
      </c>
      <c r="Z954" s="280" t="e">
        <f t="shared" si="95"/>
        <v>#N/A</v>
      </c>
    </row>
    <row r="955" spans="1:27" ht="34.5" customHeight="1">
      <c r="A955" s="269"/>
      <c r="B955" s="417"/>
      <c r="C955" s="284" t="s">
        <v>1726</v>
      </c>
      <c r="D955" s="419"/>
      <c r="E955" s="419"/>
      <c r="F955" s="277"/>
      <c r="G955" s="277"/>
      <c r="H955" s="277"/>
      <c r="I955" s="277"/>
      <c r="J955" s="277"/>
      <c r="K955" s="277"/>
      <c r="L955" s="277"/>
      <c r="M955" s="277"/>
      <c r="N955" s="277"/>
      <c r="O955" s="277"/>
      <c r="P955" s="277"/>
      <c r="Q955" s="277"/>
      <c r="R955" s="277"/>
      <c r="S955" s="277">
        <f t="shared" si="94"/>
        <v>0</v>
      </c>
      <c r="T955" s="277" t="e">
        <f>VLOOKUP(T942,'[12]원가집계(설치)'!A$6:V$572,15,0)</f>
        <v>#N/A</v>
      </c>
      <c r="U955" s="277" t="e">
        <f>VLOOKUP(U942,'[12]설치원가(CCTV)'!B$6:U$48,15,0)</f>
        <v>#N/A</v>
      </c>
      <c r="V955" s="277" t="str">
        <f>IF(G941=",","",HLOOKUP(G942,'[12]설치원가(트렁크)'!$F$5:$K$26,10,0))</f>
        <v/>
      </c>
      <c r="W955" s="297" t="str">
        <f>IF(K941=",","",VLOOKUP(K942,'[12]설치원가(병렬)'!B$6:U$46,15,0))</f>
        <v/>
      </c>
      <c r="X955" s="277" t="str">
        <f>IF(I941=",","",HLOOKUP(G942,'[12]설치원가(지하)'!$F$5:$K$26,10,0)*I942)</f>
        <v/>
      </c>
      <c r="Y955" s="279" t="str">
        <f>IFERROR(HLOOKUP(Y942,'[12]설치원가(자동구출운전장치)'!$P$3:$Y$17,12,0),"")</f>
        <v/>
      </c>
      <c r="Z955" s="280" t="e">
        <f t="shared" si="95"/>
        <v>#N/A</v>
      </c>
    </row>
    <row r="956" spans="1:27" ht="34.5" customHeight="1">
      <c r="A956" s="269"/>
      <c r="B956" s="417" t="s">
        <v>1728</v>
      </c>
      <c r="C956" s="418"/>
      <c r="D956" s="419" t="e">
        <f>IF(M941="기계실무",VLOOKUP(D942,'[12]제조원가(기계실무)'!A$6:L$1103,8,0),VLOOKUP(D942,'[12]제조원가(기계실유)'!A$7:L$1104,8,0))</f>
        <v>#N/A</v>
      </c>
      <c r="E956" s="419"/>
      <c r="F956" s="277"/>
      <c r="G956" s="277" t="str">
        <f>IF(G941=",","",HLOOKUP(G942,'[12]제조원가(트렁크)'!$F$5:$K$18,11,0))</f>
        <v/>
      </c>
      <c r="H956" s="277"/>
      <c r="I956" s="277" t="str">
        <f>IF(I941=",","",HLOOKUP(G942,'[12]제조원가(지하층)'!F$5:K$18,10,0)*I942)</f>
        <v/>
      </c>
      <c r="J956" s="277"/>
      <c r="K956" s="277" t="str">
        <f>IF(K941=",","",VLOOKUP(K942,'[12]제조원가(병렬)'!A$6:M$46,9,0))</f>
        <v/>
      </c>
      <c r="L956" s="277"/>
      <c r="M956" s="277"/>
      <c r="N956" s="277"/>
      <c r="O956" s="277"/>
      <c r="P956" s="277"/>
      <c r="Q956" s="277"/>
      <c r="R956" s="277"/>
      <c r="S956" s="277" t="e">
        <f t="shared" si="94"/>
        <v>#N/A</v>
      </c>
      <c r="T956" s="288" t="e">
        <f>SUM(T948:T955)</f>
        <v>#N/A</v>
      </c>
      <c r="U956" s="288" t="e">
        <f>SUM(U948:U955)</f>
        <v>#N/A</v>
      </c>
      <c r="V956" s="288">
        <f>SUM(V948:V955)</f>
        <v>0</v>
      </c>
      <c r="W956" s="288">
        <f>SUM(W948:W955)</f>
        <v>0</v>
      </c>
      <c r="X956" s="288">
        <f>SUM(X948:X955)</f>
        <v>0</v>
      </c>
      <c r="Y956" s="279" t="str">
        <f>IFERROR(HLOOKUP(Y942,'[12]설치원가(자동구출운전장치)'!$P$3:$Y$17,13,0),"")</f>
        <v/>
      </c>
      <c r="Z956" s="280" t="e">
        <f t="shared" si="95"/>
        <v>#N/A</v>
      </c>
    </row>
    <row r="957" spans="1:27" ht="34.5" customHeight="1">
      <c r="A957" s="269"/>
      <c r="B957" s="417" t="s">
        <v>1730</v>
      </c>
      <c r="C957" s="418"/>
      <c r="D957" s="419" t="e">
        <f>IF(M941="기계실무",VLOOKUP(D942,'[12]제조원가(기계실무)'!A$6:L$1103,10,0),VLOOKUP(D942,'[12]제조원가(기계실유)'!A$7:L$1104,10,0))</f>
        <v>#N/A</v>
      </c>
      <c r="E957" s="419"/>
      <c r="F957" s="277"/>
      <c r="G957" s="277" t="str">
        <f>IF(G941=",","",HLOOKUP(G942,'[12]제조원가(트렁크)'!$F$5:$K$18,12,0))</f>
        <v/>
      </c>
      <c r="H957" s="277"/>
      <c r="I957" s="277" t="str">
        <f>IF(I941=",","",HLOOKUP(G942,'[12]제조원가(지하층)'!F$5:K$18,12,0)*I942)</f>
        <v/>
      </c>
      <c r="J957" s="277"/>
      <c r="K957" s="277" t="str">
        <f>IF(K941=",","",VLOOKUP(K942,'[12]제조원가(병렬)'!A$6:M$46,11,0))</f>
        <v/>
      </c>
      <c r="L957" s="277"/>
      <c r="M957" s="277"/>
      <c r="N957" s="277"/>
      <c r="O957" s="277"/>
      <c r="P957" s="277"/>
      <c r="Q957" s="277"/>
      <c r="R957" s="277"/>
      <c r="S957" s="277" t="e">
        <f t="shared" si="94"/>
        <v>#N/A</v>
      </c>
      <c r="T957" s="277" t="e">
        <f>VLOOKUP(T942,'[12]원가집계(설치)'!A$6:V$572,18,0)</f>
        <v>#N/A</v>
      </c>
      <c r="U957" s="277" t="e">
        <f>VLOOKUP(U942,'[12]설치원가(CCTV)'!B$6:U$48,18,0)</f>
        <v>#N/A</v>
      </c>
      <c r="V957" s="277" t="str">
        <f>IF(G941=",","",HLOOKUP(G942,'[12]설치원가(트렁크)'!$F$5:$K$26,20,0))</f>
        <v/>
      </c>
      <c r="W957" s="297" t="str">
        <f>IF(K941=",","",VLOOKUP(K942,'[12]설치원가(병렬)'!B$6:U$46,18,0))</f>
        <v/>
      </c>
      <c r="X957" s="277" t="str">
        <f>IF(I941=",","",HLOOKUP(G942,'[12]설치원가(지하)'!$F$5:$K$26,20,0)*I942)</f>
        <v/>
      </c>
      <c r="Y957" s="279" t="str">
        <f>IFERROR(HLOOKUP(Y942,'[12]설치원가(자동구출운전장치)'!$P$3:$Y$17,14,0),"")</f>
        <v/>
      </c>
      <c r="Z957" s="280" t="e">
        <f t="shared" si="95"/>
        <v>#N/A</v>
      </c>
    </row>
    <row r="958" spans="1:27" ht="34.5" customHeight="1">
      <c r="A958" s="269"/>
      <c r="B958" s="417" t="s">
        <v>1732</v>
      </c>
      <c r="C958" s="418"/>
      <c r="D958" s="419" t="e">
        <f>IF(M941="기계실무",VLOOKUP(D942,'[12]제조원가(기계실무)'!A$6:L$1103,11,0),VLOOKUP(D942,'[12]제조원가(기계실유)'!A$7:L$1104,11,0))</f>
        <v>#N/A</v>
      </c>
      <c r="E958" s="419"/>
      <c r="F958" s="277"/>
      <c r="G958" s="277" t="str">
        <f>IF(G941=",","",HLOOKUP(G942,'[12]제조원가(트렁크)'!$F$5:$K$18,13,0))</f>
        <v/>
      </c>
      <c r="H958" s="277"/>
      <c r="I958" s="277" t="str">
        <f>IF(I941=",","",HLOOKUP(G942,'[12]제조원가(지하층)'!F$5:K$18,13,0)*I942)</f>
        <v/>
      </c>
      <c r="J958" s="277"/>
      <c r="K958" s="277" t="str">
        <f>IF(K941=",","",VLOOKUP(K942,'[12]제조원가(병렬)'!A$6:M$46,12,0))</f>
        <v/>
      </c>
      <c r="L958" s="277"/>
      <c r="M958" s="277"/>
      <c r="N958" s="277"/>
      <c r="O958" s="277"/>
      <c r="P958" s="277"/>
      <c r="Q958" s="277"/>
      <c r="R958" s="277"/>
      <c r="S958" s="277" t="e">
        <f t="shared" si="94"/>
        <v>#N/A</v>
      </c>
      <c r="T958" s="277" t="e">
        <f>VLOOKUP(T942,'[12]원가집계(설치)'!A$6:V$572,19,0)</f>
        <v>#N/A</v>
      </c>
      <c r="U958" s="277" t="e">
        <f>VLOOKUP(U942,'[12]설치원가(CCTV)'!B$6:U$48,19,0)</f>
        <v>#N/A</v>
      </c>
      <c r="V958" s="277" t="str">
        <f>IF(G941=",","",HLOOKUP(G942,'[12]설치원가(트렁크)'!$F$5:$K$26,21,0))</f>
        <v/>
      </c>
      <c r="W958" s="297" t="str">
        <f>IF(K941=",","",VLOOKUP(K942,'[12]설치원가(병렬)'!B$6:U$46,19,0))</f>
        <v/>
      </c>
      <c r="X958" s="277" t="str">
        <f>IF(I941=",","",HLOOKUP(G942,'[12]설치원가(지하)'!$F$5:$K$26,21,0)*I942)</f>
        <v/>
      </c>
      <c r="Y958" s="279" t="str">
        <f>IFERROR(HLOOKUP(Y942,'[12]설치원가(자동구출운전장치)'!$P$3:$Y$17,15,0),"")</f>
        <v/>
      </c>
      <c r="Z958" s="280" t="e">
        <f t="shared" si="95"/>
        <v>#N/A</v>
      </c>
    </row>
    <row r="959" spans="1:27" ht="34.5" customHeight="1">
      <c r="A959" s="269"/>
      <c r="B959" s="417" t="s">
        <v>1734</v>
      </c>
      <c r="C959" s="418"/>
      <c r="D959" s="420"/>
      <c r="E959" s="420"/>
      <c r="F959" s="289"/>
      <c r="G959" s="289"/>
      <c r="H959" s="289"/>
      <c r="I959" s="289"/>
      <c r="J959" s="289"/>
      <c r="K959" s="289"/>
      <c r="L959" s="289"/>
      <c r="M959" s="289"/>
      <c r="N959" s="289"/>
      <c r="O959" s="289"/>
      <c r="P959" s="289"/>
      <c r="Q959" s="289"/>
      <c r="R959" s="289"/>
      <c r="S959" s="277"/>
      <c r="T959" s="289"/>
      <c r="U959" s="289"/>
      <c r="V959" s="289"/>
      <c r="W959" s="290"/>
      <c r="X959" s="289"/>
      <c r="Y959" s="291"/>
      <c r="Z959" s="280">
        <f>[12]예비품산출표!$G$25</f>
        <v>135382.66717791412</v>
      </c>
    </row>
    <row r="960" spans="1:27" ht="34.5" customHeight="1" thickBot="1">
      <c r="A960" s="269"/>
      <c r="B960" s="421" t="s">
        <v>1736</v>
      </c>
      <c r="C960" s="422"/>
      <c r="D960" s="423"/>
      <c r="E960" s="423"/>
      <c r="F960" s="292"/>
      <c r="G960" s="292"/>
      <c r="H960" s="292"/>
      <c r="I960" s="292"/>
      <c r="J960" s="292"/>
      <c r="K960" s="292"/>
      <c r="L960" s="292"/>
      <c r="M960" s="292"/>
      <c r="N960" s="292"/>
      <c r="O960" s="292"/>
      <c r="P960" s="292"/>
      <c r="Q960" s="292"/>
      <c r="R960" s="292"/>
      <c r="S960" s="293"/>
      <c r="T960" s="292"/>
      <c r="U960" s="292"/>
      <c r="V960" s="292"/>
      <c r="W960" s="294"/>
      <c r="X960" s="292"/>
      <c r="Y960" s="295"/>
      <c r="Z960" s="296" t="e">
        <f>VLOOKUP(Z942,'[12]표준보수료(지급)'!A$5:K$218,11,0)</f>
        <v>#N/A</v>
      </c>
      <c r="AA960" s="296" t="e">
        <f>VLOOKUP(Z942,'[12]표준보수료(사급)'!A$5:K$218,11,0)</f>
        <v>#N/A</v>
      </c>
    </row>
    <row r="961" spans="1:26" ht="34.5" customHeight="1" thickBot="1">
      <c r="A961" s="255">
        <f>A941+1</f>
        <v>49</v>
      </c>
      <c r="B961" s="256">
        <f>VLOOKUP(A961,타입입력,3,0)</f>
        <v>0</v>
      </c>
      <c r="C961" s="257" t="s">
        <v>1636</v>
      </c>
      <c r="D961" s="256">
        <f>VLOOKUP(A961,타입입력,5,0)</f>
        <v>0</v>
      </c>
      <c r="E961" s="257" t="s">
        <v>1638</v>
      </c>
      <c r="F961" s="258" t="str">
        <f>IF(G961=0,"",",")</f>
        <v>,</v>
      </c>
      <c r="G961" s="256" t="str">
        <f>IF(VLOOKUP(A961,타입입력,7,0)="",",",VLOOKUP(A961,타입입력,7,0))</f>
        <v>,</v>
      </c>
      <c r="H961" s="258" t="str">
        <f>IF(I961="","",",")</f>
        <v>,</v>
      </c>
      <c r="I961" s="256" t="str">
        <f>IF(VLOOKUP(A961,타입입력,8,0)="",",",VLOOKUP(A961,타입입력,8,0)&amp;"층")</f>
        <v>,</v>
      </c>
      <c r="J961" s="258" t="str">
        <f>IF(K961="","",",")</f>
        <v>,</v>
      </c>
      <c r="K961" s="256" t="str">
        <f>IF(VLOOKUP(A961,타입입력,12,0)="",",",VLOOKUP(A961,타입입력,12,0))</f>
        <v>,</v>
      </c>
      <c r="L961" s="258" t="str">
        <f>IF(M961="","",",")</f>
        <v>,</v>
      </c>
      <c r="M961" s="256" t="str">
        <f>IF(VLOOKUP(A961,타입입력,13,0)="",",",VLOOKUP(A961,타입입력,13,0))</f>
        <v>,</v>
      </c>
      <c r="N961" s="258" t="str">
        <f>IF(O961="","",",")</f>
        <v>,</v>
      </c>
      <c r="O961" s="256" t="str">
        <f>IF(VLOOKUP(A961,타입입력,14,0)="",",",VLOOKUP(A961,타입입력,14,0))</f>
        <v>,</v>
      </c>
      <c r="P961" s="258" t="str">
        <f>IF(Q961="","",",")</f>
        <v>,</v>
      </c>
      <c r="Q961" s="256" t="str">
        <f>IF(VLOOKUP(A961,타입입력,15,0)="",",",VLOOKUP(A961,타입입력,15,0))</f>
        <v>,</v>
      </c>
      <c r="R961" s="258" t="str">
        <f>IF(S961="","",",")</f>
        <v>,</v>
      </c>
      <c r="S961" s="256" t="str">
        <f>IF(VLOOKUP(A961,타입입력,16,0)="",",",VLOOKUP(A961,타입입력,16,0))</f>
        <v>,</v>
      </c>
      <c r="T961" s="256" t="str">
        <f>IF(VLOOKUP(A961,타입입력,17,0)="",",",VLOOKUP(A961,타입입력,17,0))</f>
        <v>,</v>
      </c>
      <c r="U961" s="259" t="str">
        <f>IF(VLOOKUP(A961,타입입력,18,0)="",",",VLOOKUP(A961,타입입력,18,0))</f>
        <v>,</v>
      </c>
      <c r="V961" s="256" t="str">
        <f>IF(VLOOKUP(A961,타입입력,20,0)="",",",VLOOKUP(A961,타입입력,20,0))</f>
        <v>,</v>
      </c>
      <c r="W961" s="256" t="str">
        <f>IF(VLOOKUP(A961,타입입력,21,0)="",",",VLOOKUP(A961,타입입력,21,0))</f>
        <v>,</v>
      </c>
      <c r="X961" s="256" t="str">
        <f>IF(VLOOKUP(A961,타입입력,23,0)="",",",VLOOKUP(A961,타입입력,23,0))</f>
        <v>,</v>
      </c>
      <c r="Y961" s="256"/>
      <c r="Z961" s="260" t="str">
        <f>IF(VLOOKUP(A961,타입입력,22,0)="",",",VLOOKUP(A961,타입입력,22,0))</f>
        <v>,</v>
      </c>
    </row>
    <row r="962" spans="1:26" ht="34.5" customHeight="1">
      <c r="A962" s="262"/>
      <c r="B962" s="433">
        <f>VLOOKUP(A961,타입입력,2,0)</f>
        <v>0</v>
      </c>
      <c r="C962" s="434"/>
      <c r="D962" s="435" t="str">
        <f>CONCATENATE(B961,C961,D961,E961,S961,T961)</f>
        <v>0인승0층,,</v>
      </c>
      <c r="E962" s="435"/>
      <c r="F962" s="263"/>
      <c r="G962" s="263" t="str">
        <f>CONCATENATE(B961,C961)</f>
        <v>0인승</v>
      </c>
      <c r="H962" s="263"/>
      <c r="I962" s="263" t="str">
        <f>MID(I961,3,1)</f>
        <v/>
      </c>
      <c r="J962" s="263"/>
      <c r="K962" s="263" t="str">
        <f>CONCATENATE(D961,E961)</f>
        <v>0층</v>
      </c>
      <c r="L962" s="263"/>
      <c r="M962" s="263"/>
      <c r="N962" s="263"/>
      <c r="O962" s="263"/>
      <c r="P962" s="263"/>
      <c r="Q962" s="263"/>
      <c r="R962" s="263"/>
      <c r="S962" s="263"/>
      <c r="T962" s="263" t="str">
        <f>CONCATENATE(B961,C961,D961,E961,S961)</f>
        <v>0인승0층,</v>
      </c>
      <c r="U962" s="263" t="str">
        <f>CONCATENATE(D961,E961)</f>
        <v>0층</v>
      </c>
      <c r="V962" s="264"/>
      <c r="W962" s="264"/>
      <c r="X962" s="264"/>
      <c r="Y962" s="265" t="e">
        <f>IF(MID(S961,4,1)="m",VALUE(CONCATENATE(B961,LEFT(S961,3))),VALUE(CONCATENATE(B961,LEFT(S961,2))))</f>
        <v>#VALUE!</v>
      </c>
      <c r="Z962" s="266" t="str">
        <f>CONCATENATE(B961,C961,D961,E961)</f>
        <v>0인승0층</v>
      </c>
    </row>
    <row r="963" spans="1:26" ht="34.5" customHeight="1">
      <c r="A963" s="269"/>
      <c r="B963" s="424" t="s">
        <v>1695</v>
      </c>
      <c r="C963" s="425"/>
      <c r="D963" s="426" t="str">
        <f>CONCATENATE(B961,C961,D961,E961)</f>
        <v>0인승0층</v>
      </c>
      <c r="E963" s="426"/>
      <c r="F963" s="270"/>
      <c r="G963" s="271"/>
      <c r="H963" s="270"/>
      <c r="I963" s="270" t="s">
        <v>1696</v>
      </c>
      <c r="J963" s="270"/>
      <c r="K963" s="270"/>
      <c r="L963" s="270"/>
      <c r="M963" s="270"/>
      <c r="N963" s="270"/>
      <c r="O963" s="270" t="str">
        <f>B961&amp;C961&amp;O961</f>
        <v>0인승,</v>
      </c>
      <c r="P963" s="270"/>
      <c r="Q963" s="270"/>
      <c r="R963" s="270"/>
      <c r="S963" s="270"/>
      <c r="T963" s="427" t="s">
        <v>1698</v>
      </c>
      <c r="U963" s="427"/>
      <c r="V963" s="427"/>
      <c r="W963" s="427"/>
      <c r="X963" s="427"/>
      <c r="Y963" s="428"/>
      <c r="Z963" s="429"/>
    </row>
    <row r="964" spans="1:26" ht="34.5" customHeight="1">
      <c r="A964" s="269"/>
      <c r="B964" s="430" t="s">
        <v>1700</v>
      </c>
      <c r="C964" s="431"/>
      <c r="D964" s="432" t="str">
        <f>"본체"&amp;IF(M961="기계실무","("&amp;M961&amp;")","")</f>
        <v>본체</v>
      </c>
      <c r="E964" s="432"/>
      <c r="F964" s="272"/>
      <c r="G964" s="273" t="str">
        <f>G961</f>
        <v>,</v>
      </c>
      <c r="H964" s="272"/>
      <c r="I964" s="273" t="str">
        <f>I961</f>
        <v>,</v>
      </c>
      <c r="J964" s="272"/>
      <c r="K964" s="273" t="str">
        <f>K961</f>
        <v>,</v>
      </c>
      <c r="L964" s="272"/>
      <c r="M964" s="272"/>
      <c r="N964" s="272"/>
      <c r="O964" s="272"/>
      <c r="P964" s="272"/>
      <c r="Q964" s="272"/>
      <c r="R964" s="272"/>
      <c r="S964" s="272" t="s">
        <v>1702</v>
      </c>
      <c r="T964" s="272" t="str">
        <f>"본체"&amp;"("&amp;M961&amp;")"</f>
        <v>본체(,)</v>
      </c>
      <c r="U964" s="272" t="s">
        <v>1703</v>
      </c>
      <c r="V964" s="272" t="s">
        <v>1704</v>
      </c>
      <c r="W964" s="273" t="s">
        <v>1643</v>
      </c>
      <c r="X964" s="273" t="str">
        <f>I961</f>
        <v>,</v>
      </c>
      <c r="Y964" s="274" t="s">
        <v>1706</v>
      </c>
      <c r="Z964" s="275" t="s">
        <v>1702</v>
      </c>
    </row>
    <row r="965" spans="1:26" ht="34.5" customHeight="1">
      <c r="A965" s="269"/>
      <c r="B965" s="417" t="s">
        <v>1708</v>
      </c>
      <c r="C965" s="418"/>
      <c r="D965" s="419" t="e">
        <f>IF(M961="기계실무",VLOOKUP(D962,'[12]제조원가(기계실무)'!A$6:L$1103,4,0),VLOOKUP(D962,'[12]제조원가(기계실유)'!A$7:L$1104,4,0))+IF(O961=",",0,VLOOKUP(O961,[12]특수단가!$A$6:$H$20,8,))+IF(Q961=",",0,VLOOKUP(Q961,[12]특수단가!$A$6:$H$20,8,))+IF(U961=",",0,([12]특수단가!$H$11*(U961+1)))+IF(V961=",",0,VLOOKUP(B961,[12]특수단가!$A$12:$H$17,8,))+IF(W961=",",0,VLOOKUP(W961,[12]특수단가!$A$6:$H$20,8,))+IF(X961=",",0,VLOOKUP(X961,[12]특수단가!$A$6:$H$20,8,))</f>
        <v>#N/A</v>
      </c>
      <c r="E965" s="419"/>
      <c r="F965" s="277"/>
      <c r="G965" s="277" t="str">
        <f>IF(G961=",","",HLOOKUP(G962,'[12]제조원가(트렁크)'!$F$5:$K$18,6,0))</f>
        <v/>
      </c>
      <c r="H965" s="277"/>
      <c r="I965" s="277" t="str">
        <f>IF(I961=",","",HLOOKUP(G962,'[12]제조원가(지하층)'!F$5:K$18,6,0)*I962)</f>
        <v/>
      </c>
      <c r="J965" s="277"/>
      <c r="K965" s="277" t="str">
        <f>IF(K961=",","",VLOOKUP(K962,'[12]제조원가(병렬)'!A$6:M$46,3,0))</f>
        <v/>
      </c>
      <c r="L965" s="277"/>
      <c r="M965" s="277"/>
      <c r="N965" s="277"/>
      <c r="O965" s="277"/>
      <c r="P965" s="277"/>
      <c r="Q965" s="277"/>
      <c r="R965" s="277"/>
      <c r="S965" s="277" t="e">
        <f t="shared" ref="S965:S978" si="96">TRUNC(SUM(D965:Q965))</f>
        <v>#N/A</v>
      </c>
      <c r="T965" s="277" t="e">
        <f>VLOOKUP(T962,'[12]원가집계(설치)'!A$6:V$572,4,0)</f>
        <v>#N/A</v>
      </c>
      <c r="U965" s="277" t="e">
        <f>VLOOKUP(U962,'[12]설치원가(CCTV)'!B$6:U$48,4,0)</f>
        <v>#N/A</v>
      </c>
      <c r="V965" s="278"/>
      <c r="W965" s="297" t="str">
        <f>IF(K961=",","",VLOOKUP(K962,'[12]설치원가(병렬)'!B$6:U$46,4,0))</f>
        <v/>
      </c>
      <c r="X965" s="277" t="str">
        <f>IF(I961=",","",HLOOKUP(G962,'[12]설치원가(지하)'!$F$5:$K$26,6,0)*I962)</f>
        <v/>
      </c>
      <c r="Y965" s="279" t="str">
        <f>IFERROR(HLOOKUP(Y962,'[12]설치원가(자동구출운전장치)'!$P$3:$Y$17,2,0),"")</f>
        <v/>
      </c>
      <c r="Z965" s="280" t="e">
        <f t="shared" ref="Z965:Z978" si="97">TRUNC(SUM(T965:Y965))</f>
        <v>#N/A</v>
      </c>
    </row>
    <row r="966" spans="1:26" ht="34.5" customHeight="1">
      <c r="A966" s="269"/>
      <c r="B966" s="417" t="s">
        <v>66</v>
      </c>
      <c r="C966" s="418"/>
      <c r="D966" s="419" t="e">
        <f>IF(M961="기계실무",VLOOKUP(D962,'[12]제조원가(기계실무)'!A$6:L$1103,5,0),VLOOKUP(D962,'[12]제조원가(기계실유)'!A$7:L$1104,5,0))</f>
        <v>#N/A</v>
      </c>
      <c r="E966" s="419"/>
      <c r="F966" s="277"/>
      <c r="G966" s="277" t="str">
        <f>IF(G961=",","",HLOOKUP(G962,'[12]제조원가(트렁크)'!$F$5:$K$18,7,0))</f>
        <v/>
      </c>
      <c r="H966" s="277"/>
      <c r="I966" s="277" t="str">
        <f>IF(I961=",","",HLOOKUP(G962,'[12]제조원가(지하층)'!F$5:K$18,7,0)*I962)</f>
        <v/>
      </c>
      <c r="J966" s="277"/>
      <c r="K966" s="277" t="str">
        <f>IF(K961=",","",VLOOKUP(K962,'[12]제조원가(병렬)'!A$6:M$46,6,0))</f>
        <v/>
      </c>
      <c r="L966" s="277"/>
      <c r="M966" s="277"/>
      <c r="N966" s="277"/>
      <c r="O966" s="277"/>
      <c r="P966" s="277"/>
      <c r="Q966" s="277"/>
      <c r="R966" s="277"/>
      <c r="S966" s="277" t="e">
        <f t="shared" si="96"/>
        <v>#N/A</v>
      </c>
      <c r="T966" s="277" t="e">
        <f>VLOOKUP(T962,'[12]원가집계(설치)'!A$6:V$572,5,0)</f>
        <v>#N/A</v>
      </c>
      <c r="U966" s="277" t="e">
        <f>VLOOKUP(U962,'[12]설치원가(CCTV)'!B$6:U$48,5,0)</f>
        <v>#N/A</v>
      </c>
      <c r="V966" s="277" t="str">
        <f>IF(G961=",","",HLOOKUP(G962,'[12]설치원가(트렁크)'!$F$5:$K$26,7,0))</f>
        <v/>
      </c>
      <c r="W966" s="297" t="str">
        <f>IF(K961=",","",VLOOKUP(K962,'[12]설치원가(병렬)'!B$6:U$46,5,0))</f>
        <v/>
      </c>
      <c r="X966" s="277" t="str">
        <f>IF(I961=",","",HLOOKUP(G962,'[12]설치원가(지하)'!$F$5:$K$26,7,0)*I962)</f>
        <v/>
      </c>
      <c r="Y966" s="279" t="str">
        <f>IFERROR(HLOOKUP(Y962,'[12]설치원가(자동구출운전장치)'!$P$3:$Y$17,3,0),"")</f>
        <v/>
      </c>
      <c r="Z966" s="280" t="e">
        <f t="shared" si="97"/>
        <v>#N/A</v>
      </c>
    </row>
    <row r="967" spans="1:26" ht="34.5" customHeight="1">
      <c r="A967" s="269"/>
      <c r="B967" s="417" t="s">
        <v>68</v>
      </c>
      <c r="C967" s="418"/>
      <c r="D967" s="419" t="e">
        <f>IF(M961="기계실무",VLOOKUP(D962,'[12]제조원가(기계실무)'!A$6:L$1103,6,0),VLOOKUP(D962,'[12]제조원가(기계실유)'!A$7:L$1104,6,0))</f>
        <v>#N/A</v>
      </c>
      <c r="E967" s="419"/>
      <c r="F967" s="277"/>
      <c r="G967" s="277" t="str">
        <f>IF(G961=",","",HLOOKUP(G962,'[12]제조원가(트렁크)'!$F$5:$K$18,8,0))</f>
        <v/>
      </c>
      <c r="H967" s="277"/>
      <c r="I967" s="277" t="str">
        <f>IF(I961=",","",HLOOKUP(G962,'[12]제조원가(지하층)'!F$5:K$18,8,0)*I962)</f>
        <v/>
      </c>
      <c r="J967" s="277"/>
      <c r="K967" s="277" t="str">
        <f>IF(K961=",","",VLOOKUP(K962,'[12]제조원가(병렬)'!A$6:M$46,7,0))</f>
        <v/>
      </c>
      <c r="L967" s="277"/>
      <c r="M967" s="277"/>
      <c r="N967" s="277"/>
      <c r="O967" s="277"/>
      <c r="P967" s="277"/>
      <c r="Q967" s="277"/>
      <c r="R967" s="277"/>
      <c r="S967" s="277" t="e">
        <f t="shared" si="96"/>
        <v>#N/A</v>
      </c>
      <c r="T967" s="277" t="e">
        <f>VLOOKUP(T962,'[12]원가집계(설치)'!A$6:V$572,6,0)</f>
        <v>#N/A</v>
      </c>
      <c r="U967" s="277" t="e">
        <f>VLOOKUP(U962,'[12]설치원가(CCTV)'!B$6:U$48,6,0)</f>
        <v>#N/A</v>
      </c>
      <c r="V967" s="277" t="str">
        <f>IF(G961=",","",HLOOKUP(G962,'[12]설치원가(트렁크)'!$F$5:$K$26,8,0))</f>
        <v/>
      </c>
      <c r="W967" s="297" t="str">
        <f>IF(K961=",","",VLOOKUP(K962,'[12]설치원가(병렬)'!B$6:U$46,6,0))</f>
        <v/>
      </c>
      <c r="X967" s="277" t="str">
        <f>IF(I961=",","",HLOOKUP(G962,'[12]설치원가(지하)'!$F$5:$K$26,8,0)*I962)</f>
        <v/>
      </c>
      <c r="Y967" s="279" t="str">
        <f>IFERROR(HLOOKUP(Y962,'[12]설치원가(자동구출운전장치)'!$P$3:$Y$17,4,0),"")</f>
        <v/>
      </c>
      <c r="Z967" s="280" t="e">
        <f t="shared" si="97"/>
        <v>#N/A</v>
      </c>
    </row>
    <row r="968" spans="1:26" ht="34.5" customHeight="1">
      <c r="A968" s="269"/>
      <c r="B968" s="417" t="s">
        <v>1712</v>
      </c>
      <c r="C968" s="284" t="s">
        <v>1713</v>
      </c>
      <c r="D968" s="419"/>
      <c r="E968" s="419"/>
      <c r="F968" s="277"/>
      <c r="G968" s="285"/>
      <c r="H968" s="277"/>
      <c r="I968" s="285"/>
      <c r="J968" s="277"/>
      <c r="K968" s="285"/>
      <c r="L968" s="277"/>
      <c r="M968" s="277"/>
      <c r="N968" s="277"/>
      <c r="O968" s="277"/>
      <c r="P968" s="277"/>
      <c r="Q968" s="277"/>
      <c r="R968" s="277"/>
      <c r="S968" s="277">
        <f t="shared" si="96"/>
        <v>0</v>
      </c>
      <c r="T968" s="277" t="e">
        <f>VLOOKUP(T962,'[12]원가집계(설치)'!A$6:V$572,8,0)</f>
        <v>#N/A</v>
      </c>
      <c r="U968" s="277" t="e">
        <f>VLOOKUP(U962,'[12]설치원가(CCTV)'!B$6:U$48,8,0)</f>
        <v>#N/A</v>
      </c>
      <c r="V968" s="277" t="str">
        <f>IF(G961=",","",HLOOKUP(G962,'[12]설치원가(트렁크)'!$F$5:$K$26,11,0))</f>
        <v/>
      </c>
      <c r="W968" s="297" t="str">
        <f>IF(K961=",","",VLOOKUP(K962,'[12]설치원가(병렬)'!B$6:U$46,8,0))</f>
        <v/>
      </c>
      <c r="X968" s="277" t="str">
        <f>IF(I961=",","",HLOOKUP(G962,'[12]설치원가(지하)'!$F$5:$K$26,11,0)*I962)</f>
        <v/>
      </c>
      <c r="Y968" s="279" t="str">
        <f>IFERROR(HLOOKUP(Y962,'[12]설치원가(자동구출운전장치)'!$P$3:$Y$17,5,0),"")</f>
        <v/>
      </c>
      <c r="Z968" s="280" t="e">
        <f t="shared" si="97"/>
        <v>#N/A</v>
      </c>
    </row>
    <row r="969" spans="1:26" ht="34.5" customHeight="1">
      <c r="A969" s="269"/>
      <c r="B969" s="417"/>
      <c r="C969" s="284" t="s">
        <v>1715</v>
      </c>
      <c r="D969" s="419"/>
      <c r="E969" s="419"/>
      <c r="F969" s="277"/>
      <c r="G969" s="277"/>
      <c r="H969" s="277"/>
      <c r="I969" s="277"/>
      <c r="J969" s="277"/>
      <c r="K969" s="277"/>
      <c r="L969" s="277"/>
      <c r="M969" s="277"/>
      <c r="N969" s="277"/>
      <c r="O969" s="277"/>
      <c r="P969" s="277"/>
      <c r="Q969" s="277"/>
      <c r="R969" s="277"/>
      <c r="S969" s="277">
        <f t="shared" si="96"/>
        <v>0</v>
      </c>
      <c r="T969" s="277" t="e">
        <f>VLOOKUP(T962,'[12]원가집계(설치)'!A$6:V$572,9,0)</f>
        <v>#N/A</v>
      </c>
      <c r="U969" s="277" t="e">
        <f>VLOOKUP(U962,'[12]설치원가(CCTV)'!B$6:U$48,9,0)</f>
        <v>#N/A</v>
      </c>
      <c r="V969" s="277" t="str">
        <f>IF(G961=",","",HLOOKUP(G962,'[12]설치원가(트렁크)'!$F$5:$K$26,12,0))</f>
        <v/>
      </c>
      <c r="W969" s="297" t="str">
        <f>IF(K961=",","",VLOOKUP(K962,'[12]설치원가(병렬)'!B$6:U$46,9,0))</f>
        <v/>
      </c>
      <c r="X969" s="277" t="str">
        <f>IF(I961=",","",HLOOKUP(G962,'[12]설치원가(지하)'!$F$5:$K$26,12,0)*I962)</f>
        <v/>
      </c>
      <c r="Y969" s="279" t="str">
        <f>IFERROR(HLOOKUP(Y962,'[12]설치원가(자동구출운전장치)'!$P$3:$Y$17,6,0),"")</f>
        <v/>
      </c>
      <c r="Z969" s="280" t="e">
        <f t="shared" si="97"/>
        <v>#N/A</v>
      </c>
    </row>
    <row r="970" spans="1:26" ht="34.5" customHeight="1">
      <c r="A970" s="269"/>
      <c r="B970" s="417"/>
      <c r="C970" s="284" t="s">
        <v>1716</v>
      </c>
      <c r="D970" s="419"/>
      <c r="E970" s="419"/>
      <c r="F970" s="277"/>
      <c r="G970" s="277"/>
      <c r="H970" s="277"/>
      <c r="I970" s="277"/>
      <c r="J970" s="277"/>
      <c r="K970" s="277"/>
      <c r="L970" s="277"/>
      <c r="M970" s="277"/>
      <c r="N970" s="277"/>
      <c r="O970" s="277"/>
      <c r="P970" s="277"/>
      <c r="Q970" s="277"/>
      <c r="R970" s="277"/>
      <c r="S970" s="277">
        <f t="shared" si="96"/>
        <v>0</v>
      </c>
      <c r="T970" s="277" t="e">
        <f>VLOOKUP(T962,'[12]원가집계(설치)'!A$6:V$572,10,0)</f>
        <v>#N/A</v>
      </c>
      <c r="U970" s="277" t="e">
        <f>VLOOKUP(U962,'[12]설치원가(CCTV)'!B$6:U$48,10,0)</f>
        <v>#N/A</v>
      </c>
      <c r="V970" s="277" t="str">
        <f>IF(G961=",","",HLOOKUP(G962,'[12]설치원가(트렁크)'!$F$5:$K$26,13,0))</f>
        <v/>
      </c>
      <c r="W970" s="297" t="str">
        <f>IF(K961=",","",VLOOKUP(K962,'[12]설치원가(병렬)'!B$6:U$46,10,0))</f>
        <v/>
      </c>
      <c r="X970" s="277" t="str">
        <f>IF(I961=",","",HLOOKUP(G962,'[12]설치원가(지하)'!$F$5:$K$26,13,0)*I962)</f>
        <v/>
      </c>
      <c r="Y970" s="279" t="str">
        <f>IFERROR(HLOOKUP(Y962,'[12]설치원가(자동구출운전장치)'!$P$3:$Y$17,7,0),"")</f>
        <v/>
      </c>
      <c r="Z970" s="280" t="e">
        <f t="shared" si="97"/>
        <v>#N/A</v>
      </c>
    </row>
    <row r="971" spans="1:26" ht="34.5" customHeight="1">
      <c r="A971" s="269"/>
      <c r="B971" s="417"/>
      <c r="C971" s="284" t="s">
        <v>1718</v>
      </c>
      <c r="D971" s="419"/>
      <c r="E971" s="419"/>
      <c r="F971" s="277"/>
      <c r="G971" s="277"/>
      <c r="H971" s="277"/>
      <c r="I971" s="277"/>
      <c r="J971" s="277"/>
      <c r="K971" s="277"/>
      <c r="L971" s="277"/>
      <c r="M971" s="277"/>
      <c r="N971" s="277"/>
      <c r="O971" s="277"/>
      <c r="P971" s="277"/>
      <c r="Q971" s="277"/>
      <c r="R971" s="277"/>
      <c r="S971" s="277">
        <f t="shared" si="96"/>
        <v>0</v>
      </c>
      <c r="T971" s="277" t="e">
        <f>VLOOKUP(T962,'[12]원가집계(설치)'!A$6:V$572,11,0)</f>
        <v>#N/A</v>
      </c>
      <c r="U971" s="277" t="e">
        <f>VLOOKUP(U962,'[12]설치원가(CCTV)'!B$6:U$48,11,0)</f>
        <v>#N/A</v>
      </c>
      <c r="V971" s="277" t="str">
        <f>IF(G961=",","",HLOOKUP(G962,'[12]설치원가(트렁크)'!$F$5:$K$26,14,0))</f>
        <v/>
      </c>
      <c r="W971" s="297" t="str">
        <f>IF(K961=",","",VLOOKUP(K962,'[12]설치원가(병렬)'!B$6:U$46,11,0))</f>
        <v/>
      </c>
      <c r="X971" s="277" t="str">
        <f>IF(I961=",","",HLOOKUP(G962,'[12]설치원가(지하)'!$F$5:$K$26,14,0)*I962)</f>
        <v/>
      </c>
      <c r="Y971" s="279" t="str">
        <f>IFERROR(HLOOKUP(Y962,'[12]설치원가(자동구출운전장치)'!$P$3:$Y$17,8,0),"")</f>
        <v/>
      </c>
      <c r="Z971" s="280" t="e">
        <f t="shared" si="97"/>
        <v>#N/A</v>
      </c>
    </row>
    <row r="972" spans="1:26" ht="34.5" customHeight="1">
      <c r="A972" s="269"/>
      <c r="B972" s="417"/>
      <c r="C972" s="284" t="s">
        <v>1720</v>
      </c>
      <c r="D972" s="419"/>
      <c r="E972" s="419"/>
      <c r="F972" s="277"/>
      <c r="G972" s="277"/>
      <c r="H972" s="277"/>
      <c r="I972" s="277"/>
      <c r="J972" s="277"/>
      <c r="K972" s="277"/>
      <c r="L972" s="277"/>
      <c r="M972" s="277"/>
      <c r="N972" s="277"/>
      <c r="O972" s="277"/>
      <c r="P972" s="277"/>
      <c r="Q972" s="277"/>
      <c r="R972" s="277"/>
      <c r="S972" s="277">
        <f t="shared" si="96"/>
        <v>0</v>
      </c>
      <c r="T972" s="277" t="e">
        <f>VLOOKUP(T962,'[12]원가집계(설치)'!A$6:V$572,12,0)</f>
        <v>#N/A</v>
      </c>
      <c r="U972" s="277" t="e">
        <f>VLOOKUP(U962,'[12]설치원가(CCTV)'!B$6:U$48,12,0)</f>
        <v>#N/A</v>
      </c>
      <c r="V972" s="277" t="str">
        <f>IF(G961=",","",HLOOKUP(G962,'[12]설치원가(트렁크)'!$F$5:$K$26,15,0))</f>
        <v/>
      </c>
      <c r="W972" s="297" t="str">
        <f>IF(K961=",","",VLOOKUP(K962,'[12]설치원가(병렬)'!B$6:U$46,12,0))</f>
        <v/>
      </c>
      <c r="X972" s="277" t="str">
        <f>IF(I961=",","",HLOOKUP(G962,'[12]설치원가(지하)'!$F$5:$K$26,15,0)*I962)</f>
        <v/>
      </c>
      <c r="Y972" s="279" t="str">
        <f>IFERROR(HLOOKUP(Y962,'[12]설치원가(자동구출운전장치)'!$P$3:$Y$17,9,0),"")</f>
        <v/>
      </c>
      <c r="Z972" s="280" t="e">
        <f t="shared" si="97"/>
        <v>#N/A</v>
      </c>
    </row>
    <row r="973" spans="1:26" ht="34.5" customHeight="1">
      <c r="A973" s="269"/>
      <c r="B973" s="417"/>
      <c r="C973" s="284" t="s">
        <v>1722</v>
      </c>
      <c r="D973" s="419"/>
      <c r="E973" s="419"/>
      <c r="F973" s="287"/>
      <c r="G973" s="277"/>
      <c r="H973" s="277"/>
      <c r="I973" s="277"/>
      <c r="J973" s="277"/>
      <c r="K973" s="277"/>
      <c r="L973" s="277"/>
      <c r="M973" s="277"/>
      <c r="N973" s="277"/>
      <c r="O973" s="277"/>
      <c r="P973" s="277"/>
      <c r="Q973" s="277"/>
      <c r="R973" s="277"/>
      <c r="S973" s="277">
        <f t="shared" si="96"/>
        <v>0</v>
      </c>
      <c r="T973" s="277" t="e">
        <f>VLOOKUP(T962,'[12]원가집계(설치)'!A$6:V$572,13,0)</f>
        <v>#N/A</v>
      </c>
      <c r="U973" s="277" t="e">
        <f>VLOOKUP(U962,'[12]설치원가(CCTV)'!B$6:U$48,13,0)</f>
        <v>#N/A</v>
      </c>
      <c r="V973" s="277" t="str">
        <f>IF(G961=",","",HLOOKUP(G962,'[12]설치원가(트렁크)'!$F$5:$K$26,16,0))</f>
        <v/>
      </c>
      <c r="W973" s="297" t="str">
        <f>IF(K961=",","",VLOOKUP(K962,'[12]설치원가(병렬)'!B$6:U$46,13,0))</f>
        <v/>
      </c>
      <c r="X973" s="277" t="str">
        <f>IF(I961=",","",HLOOKUP(G962,'[12]설치원가(지하)'!$F$5:$K$26,16,0)*I962)</f>
        <v/>
      </c>
      <c r="Y973" s="279" t="str">
        <f>IFERROR(HLOOKUP(Y962,'[12]설치원가(자동구출운전장치)'!$P$3:$Y$17,10,0),"")</f>
        <v/>
      </c>
      <c r="Z973" s="280" t="e">
        <f t="shared" si="97"/>
        <v>#N/A</v>
      </c>
    </row>
    <row r="974" spans="1:26" ht="34.5" customHeight="1">
      <c r="A974" s="269"/>
      <c r="B974" s="417"/>
      <c r="C974" s="284" t="s">
        <v>1790</v>
      </c>
      <c r="D974" s="419"/>
      <c r="E974" s="419"/>
      <c r="F974" s="277"/>
      <c r="G974" s="277"/>
      <c r="H974" s="277"/>
      <c r="I974" s="277"/>
      <c r="J974" s="277"/>
      <c r="K974" s="277"/>
      <c r="L974" s="277"/>
      <c r="M974" s="277"/>
      <c r="N974" s="277"/>
      <c r="O974" s="277"/>
      <c r="P974" s="277"/>
      <c r="Q974" s="277"/>
      <c r="R974" s="277"/>
      <c r="S974" s="277">
        <f t="shared" si="96"/>
        <v>0</v>
      </c>
      <c r="T974" s="277" t="e">
        <f>VLOOKUP(T962,'[12]원가집계(설치)'!A$6:V$572,14,0)</f>
        <v>#N/A</v>
      </c>
      <c r="U974" s="277" t="e">
        <f>VLOOKUP(U962,'[12]설치원가(CCTV)'!B$6:U$48,14,0)</f>
        <v>#N/A</v>
      </c>
      <c r="V974" s="277" t="str">
        <f>IF(G961=",","",HLOOKUP(G962,'[12]설치원가(트렁크)'!$F$5:$K$26,17,0))</f>
        <v/>
      </c>
      <c r="W974" s="297" t="str">
        <f>IF(K961=",","",VLOOKUP(K962,'[12]설치원가(병렬)'!B$6:U$46,14,0))</f>
        <v/>
      </c>
      <c r="X974" s="277" t="str">
        <f>IF(I961=",","",HLOOKUP(G962,'[12]설치원가(지하)'!$F$5:$K$26,17,0)*I962)</f>
        <v/>
      </c>
      <c r="Y974" s="279" t="str">
        <f>IFERROR(HLOOKUP(Y962,'[12]설치원가(자동구출운전장치)'!$P$3:$Y$17,11,0),"")</f>
        <v/>
      </c>
      <c r="Z974" s="280" t="e">
        <f t="shared" si="97"/>
        <v>#N/A</v>
      </c>
    </row>
    <row r="975" spans="1:26" ht="34.5" customHeight="1">
      <c r="A975" s="269"/>
      <c r="B975" s="417"/>
      <c r="C975" s="284" t="s">
        <v>1726</v>
      </c>
      <c r="D975" s="419"/>
      <c r="E975" s="419"/>
      <c r="F975" s="277"/>
      <c r="G975" s="277"/>
      <c r="H975" s="277"/>
      <c r="I975" s="277"/>
      <c r="J975" s="277"/>
      <c r="K975" s="277"/>
      <c r="L975" s="277"/>
      <c r="M975" s="277"/>
      <c r="N975" s="277"/>
      <c r="O975" s="277"/>
      <c r="P975" s="277"/>
      <c r="Q975" s="277"/>
      <c r="R975" s="277"/>
      <c r="S975" s="277">
        <f t="shared" si="96"/>
        <v>0</v>
      </c>
      <c r="T975" s="277" t="e">
        <f>VLOOKUP(T962,'[12]원가집계(설치)'!A$6:V$572,15,0)</f>
        <v>#N/A</v>
      </c>
      <c r="U975" s="277" t="e">
        <f>VLOOKUP(U962,'[12]설치원가(CCTV)'!B$6:U$48,15,0)</f>
        <v>#N/A</v>
      </c>
      <c r="V975" s="277" t="str">
        <f>IF(G961=",","",HLOOKUP(G962,'[12]설치원가(트렁크)'!$F$5:$K$26,10,0))</f>
        <v/>
      </c>
      <c r="W975" s="297" t="str">
        <f>IF(K961=",","",VLOOKUP(K962,'[12]설치원가(병렬)'!B$6:U$46,15,0))</f>
        <v/>
      </c>
      <c r="X975" s="277" t="str">
        <f>IF(I961=",","",HLOOKUP(G962,'[12]설치원가(지하)'!$F$5:$K$26,10,0)*I962)</f>
        <v/>
      </c>
      <c r="Y975" s="279" t="str">
        <f>IFERROR(HLOOKUP(Y962,'[12]설치원가(자동구출운전장치)'!$P$3:$Y$17,12,0),"")</f>
        <v/>
      </c>
      <c r="Z975" s="280" t="e">
        <f t="shared" si="97"/>
        <v>#N/A</v>
      </c>
    </row>
    <row r="976" spans="1:26" ht="34.5" customHeight="1">
      <c r="A976" s="269"/>
      <c r="B976" s="417" t="s">
        <v>1728</v>
      </c>
      <c r="C976" s="418"/>
      <c r="D976" s="419" t="e">
        <f>IF(M961="기계실무",VLOOKUP(D962,'[12]제조원가(기계실무)'!A$6:L$1103,8,0),VLOOKUP(D962,'[12]제조원가(기계실유)'!A$7:L$1104,8,0))</f>
        <v>#N/A</v>
      </c>
      <c r="E976" s="419"/>
      <c r="F976" s="277"/>
      <c r="G976" s="277" t="str">
        <f>IF(G961=",","",HLOOKUP(G962,'[12]제조원가(트렁크)'!$F$5:$K$18,11,0))</f>
        <v/>
      </c>
      <c r="H976" s="277"/>
      <c r="I976" s="277" t="str">
        <f>IF(I961=",","",HLOOKUP(G962,'[12]제조원가(지하층)'!F$5:K$18,10,0)*I962)</f>
        <v/>
      </c>
      <c r="J976" s="277"/>
      <c r="K976" s="277" t="str">
        <f>IF(K961=",","",VLOOKUP(K962,'[12]제조원가(병렬)'!A$6:M$46,9,0))</f>
        <v/>
      </c>
      <c r="L976" s="277"/>
      <c r="M976" s="277"/>
      <c r="N976" s="277"/>
      <c r="O976" s="277"/>
      <c r="P976" s="277"/>
      <c r="Q976" s="277"/>
      <c r="R976" s="277"/>
      <c r="S976" s="277" t="e">
        <f t="shared" si="96"/>
        <v>#N/A</v>
      </c>
      <c r="T976" s="288" t="e">
        <f>SUM(T968:T975)</f>
        <v>#N/A</v>
      </c>
      <c r="U976" s="288" t="e">
        <f>SUM(U968:U975)</f>
        <v>#N/A</v>
      </c>
      <c r="V976" s="288">
        <f>SUM(V968:V975)</f>
        <v>0</v>
      </c>
      <c r="W976" s="288">
        <f>SUM(W968:W975)</f>
        <v>0</v>
      </c>
      <c r="X976" s="288">
        <f>SUM(X968:X975)</f>
        <v>0</v>
      </c>
      <c r="Y976" s="279" t="str">
        <f>IFERROR(HLOOKUP(Y962,'[12]설치원가(자동구출운전장치)'!$P$3:$Y$17,13,0),"")</f>
        <v/>
      </c>
      <c r="Z976" s="280" t="e">
        <f t="shared" si="97"/>
        <v>#N/A</v>
      </c>
    </row>
    <row r="977" spans="1:27" ht="34.5" customHeight="1">
      <c r="A977" s="269"/>
      <c r="B977" s="417" t="s">
        <v>1730</v>
      </c>
      <c r="C977" s="418"/>
      <c r="D977" s="419" t="e">
        <f>IF(M961="기계실무",VLOOKUP(D962,'[12]제조원가(기계실무)'!A$6:L$1103,10,0),VLOOKUP(D962,'[12]제조원가(기계실유)'!A$7:L$1104,10,0))</f>
        <v>#N/A</v>
      </c>
      <c r="E977" s="419"/>
      <c r="F977" s="277"/>
      <c r="G977" s="277" t="str">
        <f>IF(G961=",","",HLOOKUP(G962,'[12]제조원가(트렁크)'!$F$5:$K$18,12,0))</f>
        <v/>
      </c>
      <c r="H977" s="277"/>
      <c r="I977" s="277" t="str">
        <f>IF(I961=",","",HLOOKUP(G962,'[12]제조원가(지하층)'!F$5:K$18,12,0)*I962)</f>
        <v/>
      </c>
      <c r="J977" s="277"/>
      <c r="K977" s="277" t="str">
        <f>IF(K961=",","",VLOOKUP(K962,'[12]제조원가(병렬)'!A$6:M$46,11,0))</f>
        <v/>
      </c>
      <c r="L977" s="277"/>
      <c r="M977" s="277"/>
      <c r="N977" s="277"/>
      <c r="O977" s="277"/>
      <c r="P977" s="277"/>
      <c r="Q977" s="277"/>
      <c r="R977" s="277"/>
      <c r="S977" s="277" t="e">
        <f t="shared" si="96"/>
        <v>#N/A</v>
      </c>
      <c r="T977" s="277" t="e">
        <f>VLOOKUP(T962,'[12]원가집계(설치)'!A$6:V$572,18,0)</f>
        <v>#N/A</v>
      </c>
      <c r="U977" s="277" t="e">
        <f>VLOOKUP(U962,'[12]설치원가(CCTV)'!B$6:U$48,18,0)</f>
        <v>#N/A</v>
      </c>
      <c r="V977" s="277" t="str">
        <f>IF(G961=",","",HLOOKUP(G962,'[12]설치원가(트렁크)'!$F$5:$K$26,20,0))</f>
        <v/>
      </c>
      <c r="W977" s="297" t="str">
        <f>IF(K961=",","",VLOOKUP(K962,'[12]설치원가(병렬)'!B$6:U$46,18,0))</f>
        <v/>
      </c>
      <c r="X977" s="277" t="str">
        <f>IF(I961=",","",HLOOKUP(G962,'[12]설치원가(지하)'!$F$5:$K$26,20,0)*I962)</f>
        <v/>
      </c>
      <c r="Y977" s="279" t="str">
        <f>IFERROR(HLOOKUP(Y962,'[12]설치원가(자동구출운전장치)'!$P$3:$Y$17,14,0),"")</f>
        <v/>
      </c>
      <c r="Z977" s="280" t="e">
        <f t="shared" si="97"/>
        <v>#N/A</v>
      </c>
    </row>
    <row r="978" spans="1:27" ht="34.5" customHeight="1">
      <c r="A978" s="269"/>
      <c r="B978" s="417" t="s">
        <v>1732</v>
      </c>
      <c r="C978" s="418"/>
      <c r="D978" s="419" t="e">
        <f>IF(M961="기계실무",VLOOKUP(D962,'[12]제조원가(기계실무)'!A$6:L$1103,11,0),VLOOKUP(D962,'[12]제조원가(기계실유)'!A$7:L$1104,11,0))</f>
        <v>#N/A</v>
      </c>
      <c r="E978" s="419"/>
      <c r="F978" s="277"/>
      <c r="G978" s="277" t="str">
        <f>IF(G961=",","",HLOOKUP(G962,'[12]제조원가(트렁크)'!$F$5:$K$18,13,0))</f>
        <v/>
      </c>
      <c r="H978" s="277"/>
      <c r="I978" s="277" t="str">
        <f>IF(I961=",","",HLOOKUP(G962,'[12]제조원가(지하층)'!F$5:K$18,13,0)*I962)</f>
        <v/>
      </c>
      <c r="J978" s="277"/>
      <c r="K978" s="277" t="str">
        <f>IF(K961=",","",VLOOKUP(K962,'[12]제조원가(병렬)'!A$6:M$46,12,0))</f>
        <v/>
      </c>
      <c r="L978" s="277"/>
      <c r="M978" s="277"/>
      <c r="N978" s="277"/>
      <c r="O978" s="277"/>
      <c r="P978" s="277"/>
      <c r="Q978" s="277"/>
      <c r="R978" s="277"/>
      <c r="S978" s="277" t="e">
        <f t="shared" si="96"/>
        <v>#N/A</v>
      </c>
      <c r="T978" s="277" t="e">
        <f>VLOOKUP(T962,'[12]원가집계(설치)'!A$6:V$572,19,0)</f>
        <v>#N/A</v>
      </c>
      <c r="U978" s="277" t="e">
        <f>VLOOKUP(U962,'[12]설치원가(CCTV)'!B$6:U$48,19,0)</f>
        <v>#N/A</v>
      </c>
      <c r="V978" s="277" t="str">
        <f>IF(G961=",","",HLOOKUP(G962,'[12]설치원가(트렁크)'!$F$5:$K$26,21,0))</f>
        <v/>
      </c>
      <c r="W978" s="297" t="str">
        <f>IF(K961=",","",VLOOKUP(K962,'[12]설치원가(병렬)'!B$6:U$46,19,0))</f>
        <v/>
      </c>
      <c r="X978" s="277" t="str">
        <f>IF(I961=",","",HLOOKUP(G962,'[12]설치원가(지하)'!$F$5:$K$26,21,0)*I962)</f>
        <v/>
      </c>
      <c r="Y978" s="279" t="str">
        <f>IFERROR(HLOOKUP(Y962,'[12]설치원가(자동구출운전장치)'!$P$3:$Y$17,15,0),"")</f>
        <v/>
      </c>
      <c r="Z978" s="280" t="e">
        <f t="shared" si="97"/>
        <v>#N/A</v>
      </c>
    </row>
    <row r="979" spans="1:27" ht="34.5" customHeight="1">
      <c r="A979" s="269"/>
      <c r="B979" s="417" t="s">
        <v>1734</v>
      </c>
      <c r="C979" s="418"/>
      <c r="D979" s="420"/>
      <c r="E979" s="420"/>
      <c r="F979" s="289"/>
      <c r="G979" s="289"/>
      <c r="H979" s="289"/>
      <c r="I979" s="289"/>
      <c r="J979" s="289"/>
      <c r="K979" s="289"/>
      <c r="L979" s="289"/>
      <c r="M979" s="289"/>
      <c r="N979" s="289"/>
      <c r="O979" s="289"/>
      <c r="P979" s="289"/>
      <c r="Q979" s="289"/>
      <c r="R979" s="289"/>
      <c r="S979" s="277"/>
      <c r="T979" s="289"/>
      <c r="U979" s="289"/>
      <c r="V979" s="289"/>
      <c r="W979" s="290"/>
      <c r="X979" s="289"/>
      <c r="Y979" s="291"/>
      <c r="Z979" s="280">
        <f>[12]예비품산출표!$G$25</f>
        <v>135382.66717791412</v>
      </c>
    </row>
    <row r="980" spans="1:27" ht="34.5" customHeight="1" thickBot="1">
      <c r="A980" s="269"/>
      <c r="B980" s="421" t="s">
        <v>1736</v>
      </c>
      <c r="C980" s="422"/>
      <c r="D980" s="423"/>
      <c r="E980" s="423"/>
      <c r="F980" s="292"/>
      <c r="G980" s="292"/>
      <c r="H980" s="292"/>
      <c r="I980" s="292"/>
      <c r="J980" s="292"/>
      <c r="K980" s="292"/>
      <c r="L980" s="292"/>
      <c r="M980" s="292"/>
      <c r="N980" s="292"/>
      <c r="O980" s="292"/>
      <c r="P980" s="292"/>
      <c r="Q980" s="292"/>
      <c r="R980" s="292"/>
      <c r="S980" s="293"/>
      <c r="T980" s="292"/>
      <c r="U980" s="292"/>
      <c r="V980" s="292"/>
      <c r="W980" s="294"/>
      <c r="X980" s="292"/>
      <c r="Y980" s="295"/>
      <c r="Z980" s="296" t="e">
        <f>VLOOKUP(Z962,'[12]표준보수료(지급)'!A$5:K$218,11,0)</f>
        <v>#N/A</v>
      </c>
      <c r="AA980" s="296" t="e">
        <f>VLOOKUP(Z962,'[12]표준보수료(사급)'!A$5:K$218,11,0)</f>
        <v>#N/A</v>
      </c>
    </row>
    <row r="981" spans="1:27" ht="34.5" customHeight="1" thickBot="1">
      <c r="A981" s="255">
        <f>A961+1</f>
        <v>50</v>
      </c>
      <c r="B981" s="256">
        <f>VLOOKUP(A981,타입입력,3,0)</f>
        <v>0</v>
      </c>
      <c r="C981" s="257" t="s">
        <v>1636</v>
      </c>
      <c r="D981" s="256">
        <f>VLOOKUP(A981,타입입력,5,0)</f>
        <v>0</v>
      </c>
      <c r="E981" s="257" t="s">
        <v>1638</v>
      </c>
      <c r="F981" s="258" t="str">
        <f>IF(G981=0,"",",")</f>
        <v>,</v>
      </c>
      <c r="G981" s="256" t="str">
        <f>IF(VLOOKUP(A981,타입입력,7,0)="",",",VLOOKUP(A981,타입입력,7,0))</f>
        <v>,</v>
      </c>
      <c r="H981" s="258" t="str">
        <f>IF(I981="","",",")</f>
        <v>,</v>
      </c>
      <c r="I981" s="256" t="str">
        <f>IF(VLOOKUP(A981,타입입력,8,0)="",",",VLOOKUP(A981,타입입력,8,0)&amp;"층")</f>
        <v>,</v>
      </c>
      <c r="J981" s="258" t="str">
        <f>IF(K981="","",",")</f>
        <v>,</v>
      </c>
      <c r="K981" s="256" t="str">
        <f>IF(VLOOKUP(A981,타입입력,12,0)="",",",VLOOKUP(A981,타입입력,12,0))</f>
        <v>,</v>
      </c>
      <c r="L981" s="258" t="str">
        <f>IF(M981="","",",")</f>
        <v>,</v>
      </c>
      <c r="M981" s="256" t="str">
        <f>IF(VLOOKUP(A981,타입입력,13,0)="",",",VLOOKUP(A981,타입입력,13,0))</f>
        <v>,</v>
      </c>
      <c r="N981" s="258" t="str">
        <f>IF(O981="","",",")</f>
        <v>,</v>
      </c>
      <c r="O981" s="256" t="str">
        <f>IF(VLOOKUP(A981,타입입력,14,0)="",",",VLOOKUP(A981,타입입력,14,0))</f>
        <v>,</v>
      </c>
      <c r="P981" s="258" t="str">
        <f>IF(Q981="","",",")</f>
        <v>,</v>
      </c>
      <c r="Q981" s="256" t="str">
        <f>IF(VLOOKUP(A981,타입입력,15,0)="",",",VLOOKUP(A981,타입입력,15,0))</f>
        <v>,</v>
      </c>
      <c r="R981" s="258" t="str">
        <f>IF(S981="","",",")</f>
        <v>,</v>
      </c>
      <c r="S981" s="256" t="str">
        <f>IF(VLOOKUP(A981,타입입력,16,0)="",",",VLOOKUP(A981,타입입력,16,0))</f>
        <v>,</v>
      </c>
      <c r="T981" s="256" t="str">
        <f>IF(VLOOKUP(A981,타입입력,17,0)="",",",VLOOKUP(A981,타입입력,17,0))</f>
        <v>,</v>
      </c>
      <c r="U981" s="259" t="str">
        <f>IF(VLOOKUP(A981,타입입력,18,0)="",",",VLOOKUP(A981,타입입력,18,0))</f>
        <v>,</v>
      </c>
      <c r="V981" s="256" t="str">
        <f>IF(VLOOKUP(A981,타입입력,20,0)="",",",VLOOKUP(A981,타입입력,20,0))</f>
        <v>,</v>
      </c>
      <c r="W981" s="256" t="str">
        <f>IF(VLOOKUP(A981,타입입력,21,0)="",",",VLOOKUP(A981,타입입력,21,0))</f>
        <v>,</v>
      </c>
      <c r="X981" s="256" t="str">
        <f>IF(VLOOKUP(A981,타입입력,23,0)="",",",VLOOKUP(A981,타입입력,23,0))</f>
        <v>,</v>
      </c>
      <c r="Y981" s="256"/>
      <c r="Z981" s="260" t="str">
        <f>IF(VLOOKUP(A981,타입입력,22,0)="",",",VLOOKUP(A981,타입입력,22,0))</f>
        <v>,</v>
      </c>
    </row>
    <row r="982" spans="1:27" ht="34.5" customHeight="1">
      <c r="A982" s="262"/>
      <c r="B982" s="433">
        <f>VLOOKUP(A981,타입입력,2,0)</f>
        <v>0</v>
      </c>
      <c r="C982" s="434"/>
      <c r="D982" s="435" t="str">
        <f>CONCATENATE(B981,C981,D981,E981,S981,T981)</f>
        <v>0인승0층,,</v>
      </c>
      <c r="E982" s="435"/>
      <c r="F982" s="263"/>
      <c r="G982" s="263" t="str">
        <f>CONCATENATE(B981,C981)</f>
        <v>0인승</v>
      </c>
      <c r="H982" s="263"/>
      <c r="I982" s="263" t="str">
        <f>MID(I981,3,1)</f>
        <v/>
      </c>
      <c r="J982" s="263"/>
      <c r="K982" s="263" t="str">
        <f>CONCATENATE(D981,E981)</f>
        <v>0층</v>
      </c>
      <c r="L982" s="263"/>
      <c r="M982" s="263"/>
      <c r="N982" s="263"/>
      <c r="O982" s="263"/>
      <c r="P982" s="263"/>
      <c r="Q982" s="263"/>
      <c r="R982" s="263"/>
      <c r="S982" s="263"/>
      <c r="T982" s="263" t="str">
        <f>CONCATENATE(B981,C981,D981,E981,S981)</f>
        <v>0인승0층,</v>
      </c>
      <c r="U982" s="263" t="str">
        <f>CONCATENATE(D981,E981)</f>
        <v>0층</v>
      </c>
      <c r="V982" s="264"/>
      <c r="W982" s="264"/>
      <c r="X982" s="264"/>
      <c r="Y982" s="265" t="e">
        <f>IF(MID(S981,4,1)="m",VALUE(CONCATENATE(B981,LEFT(S981,3))),VALUE(CONCATENATE(B981,LEFT(S981,2))))</f>
        <v>#VALUE!</v>
      </c>
      <c r="Z982" s="266" t="str">
        <f>CONCATENATE(B981,C981,D981,E981)</f>
        <v>0인승0층</v>
      </c>
    </row>
    <row r="983" spans="1:27" ht="34.5" customHeight="1">
      <c r="A983" s="269"/>
      <c r="B983" s="424" t="s">
        <v>1695</v>
      </c>
      <c r="C983" s="425"/>
      <c r="D983" s="426" t="str">
        <f>CONCATENATE(B981,C981,D981,E981)</f>
        <v>0인승0층</v>
      </c>
      <c r="E983" s="426"/>
      <c r="F983" s="270"/>
      <c r="G983" s="271"/>
      <c r="H983" s="270"/>
      <c r="I983" s="270" t="s">
        <v>1696</v>
      </c>
      <c r="J983" s="270"/>
      <c r="K983" s="270"/>
      <c r="L983" s="270"/>
      <c r="M983" s="270"/>
      <c r="N983" s="270"/>
      <c r="O983" s="270" t="str">
        <f>B981&amp;C981&amp;O981</f>
        <v>0인승,</v>
      </c>
      <c r="P983" s="270"/>
      <c r="Q983" s="270"/>
      <c r="R983" s="270"/>
      <c r="S983" s="270"/>
      <c r="T983" s="427" t="s">
        <v>1698</v>
      </c>
      <c r="U983" s="427"/>
      <c r="V983" s="427"/>
      <c r="W983" s="427"/>
      <c r="X983" s="427"/>
      <c r="Y983" s="428"/>
      <c r="Z983" s="429"/>
    </row>
    <row r="984" spans="1:27" ht="34.5" customHeight="1">
      <c r="A984" s="269"/>
      <c r="B984" s="430" t="s">
        <v>1700</v>
      </c>
      <c r="C984" s="431"/>
      <c r="D984" s="432" t="str">
        <f>"본체"&amp;IF(M981="기계실무","("&amp;M981&amp;")","")</f>
        <v>본체</v>
      </c>
      <c r="E984" s="432"/>
      <c r="F984" s="272"/>
      <c r="G984" s="273" t="str">
        <f>G981</f>
        <v>,</v>
      </c>
      <c r="H984" s="272"/>
      <c r="I984" s="273" t="str">
        <f>I981</f>
        <v>,</v>
      </c>
      <c r="J984" s="272"/>
      <c r="K984" s="273" t="str">
        <f>K981</f>
        <v>,</v>
      </c>
      <c r="L984" s="272"/>
      <c r="M984" s="272"/>
      <c r="N984" s="272"/>
      <c r="O984" s="272"/>
      <c r="P984" s="272"/>
      <c r="Q984" s="272"/>
      <c r="R984" s="272"/>
      <c r="S984" s="272" t="s">
        <v>1702</v>
      </c>
      <c r="T984" s="272" t="str">
        <f>"본체"&amp;"("&amp;M981&amp;")"</f>
        <v>본체(,)</v>
      </c>
      <c r="U984" s="272" t="s">
        <v>1703</v>
      </c>
      <c r="V984" s="272" t="s">
        <v>1704</v>
      </c>
      <c r="W984" s="273" t="s">
        <v>1643</v>
      </c>
      <c r="X984" s="273" t="str">
        <f>I981</f>
        <v>,</v>
      </c>
      <c r="Y984" s="274" t="s">
        <v>1706</v>
      </c>
      <c r="Z984" s="275" t="s">
        <v>1702</v>
      </c>
    </row>
    <row r="985" spans="1:27" ht="34.5" customHeight="1">
      <c r="A985" s="269"/>
      <c r="B985" s="417" t="s">
        <v>1708</v>
      </c>
      <c r="C985" s="418"/>
      <c r="D985" s="419" t="e">
        <f>IF(M981="기계실무",VLOOKUP(D982,'[12]제조원가(기계실무)'!A$6:L$1103,4,0),VLOOKUP(D982,'[12]제조원가(기계실유)'!A$7:L$1104,4,0))+IF(O981=",",0,VLOOKUP(O981,[12]특수단가!$A$6:$H$20,8,))+IF(Q981=",",0,VLOOKUP(Q981,[12]특수단가!$A$6:$H$20,8,))+IF(U981=",",0,([12]특수단가!$H$11*(U981+1)))+IF(V981=",",0,VLOOKUP(B981,[12]특수단가!$A$12:$H$17,8,))+IF(W981=",",0,VLOOKUP(W981,[12]특수단가!$A$6:$H$20,8,))+IF(X981=",",0,VLOOKUP(X981,[12]특수단가!$A$6:$H$20,8,))</f>
        <v>#N/A</v>
      </c>
      <c r="E985" s="419"/>
      <c r="F985" s="277"/>
      <c r="G985" s="277" t="str">
        <f>IF(G981=",","",HLOOKUP(G982,'[12]제조원가(트렁크)'!$F$5:$K$18,6,0))</f>
        <v/>
      </c>
      <c r="H985" s="277"/>
      <c r="I985" s="277" t="str">
        <f>IF(I981=",","",HLOOKUP(G982,'[12]제조원가(지하층)'!F$5:K$18,6,0)*I982)</f>
        <v/>
      </c>
      <c r="J985" s="277"/>
      <c r="K985" s="277" t="str">
        <f>IF(K981=",","",VLOOKUP(K982,'[12]제조원가(병렬)'!A$6:M$46,3,0))</f>
        <v/>
      </c>
      <c r="L985" s="277"/>
      <c r="M985" s="277"/>
      <c r="N985" s="277"/>
      <c r="O985" s="277"/>
      <c r="P985" s="277"/>
      <c r="Q985" s="277"/>
      <c r="R985" s="277"/>
      <c r="S985" s="277" t="e">
        <f t="shared" ref="S985:S998" si="98">TRUNC(SUM(D985:Q985))</f>
        <v>#N/A</v>
      </c>
      <c r="T985" s="277" t="e">
        <f>VLOOKUP(T982,'[12]원가집계(설치)'!A$6:V$572,4,0)</f>
        <v>#N/A</v>
      </c>
      <c r="U985" s="277" t="e">
        <f>VLOOKUP(U982,'[12]설치원가(CCTV)'!B$6:U$48,4,0)</f>
        <v>#N/A</v>
      </c>
      <c r="V985" s="278"/>
      <c r="W985" s="297" t="str">
        <f>IF(K981=",","",VLOOKUP(K982,'[12]설치원가(병렬)'!B$6:U$46,4,0))</f>
        <v/>
      </c>
      <c r="X985" s="277" t="str">
        <f>IF(I981=",","",HLOOKUP(G982,'[12]설치원가(지하)'!$F$5:$K$26,6,0)*I982)</f>
        <v/>
      </c>
      <c r="Y985" s="279" t="str">
        <f>IFERROR(HLOOKUP(Y982,'[12]설치원가(자동구출운전장치)'!$P$3:$Y$17,2,0),"")</f>
        <v/>
      </c>
      <c r="Z985" s="280" t="e">
        <f t="shared" ref="Z985:Z998" si="99">TRUNC(SUM(T985:Y985))</f>
        <v>#N/A</v>
      </c>
    </row>
    <row r="986" spans="1:27" ht="34.5" customHeight="1">
      <c r="A986" s="269"/>
      <c r="B986" s="417" t="s">
        <v>66</v>
      </c>
      <c r="C986" s="418"/>
      <c r="D986" s="419" t="e">
        <f>IF(M981="기계실무",VLOOKUP(D982,'[12]제조원가(기계실무)'!A$6:L$1103,5,0),VLOOKUP(D982,'[12]제조원가(기계실유)'!A$7:L$1104,5,0))</f>
        <v>#N/A</v>
      </c>
      <c r="E986" s="419"/>
      <c r="F986" s="277"/>
      <c r="G986" s="277" t="str">
        <f>IF(G981=",","",HLOOKUP(G982,'[12]제조원가(트렁크)'!$F$5:$K$18,7,0))</f>
        <v/>
      </c>
      <c r="H986" s="277"/>
      <c r="I986" s="277" t="str">
        <f>IF(I981=",","",HLOOKUP(G982,'[12]제조원가(지하층)'!F$5:K$18,7,0)*I982)</f>
        <v/>
      </c>
      <c r="J986" s="277"/>
      <c r="K986" s="277" t="str">
        <f>IF(K981=",","",VLOOKUP(K982,'[12]제조원가(병렬)'!A$6:M$46,6,0))</f>
        <v/>
      </c>
      <c r="L986" s="277"/>
      <c r="M986" s="277"/>
      <c r="N986" s="277"/>
      <c r="O986" s="277"/>
      <c r="P986" s="277"/>
      <c r="Q986" s="277"/>
      <c r="R986" s="277"/>
      <c r="S986" s="277" t="e">
        <f t="shared" si="98"/>
        <v>#N/A</v>
      </c>
      <c r="T986" s="277" t="e">
        <f>VLOOKUP(T982,'[12]원가집계(설치)'!A$6:V$572,5,0)</f>
        <v>#N/A</v>
      </c>
      <c r="U986" s="277" t="e">
        <f>VLOOKUP(U982,'[12]설치원가(CCTV)'!B$6:U$48,5,0)</f>
        <v>#N/A</v>
      </c>
      <c r="V986" s="277" t="str">
        <f>IF(G981=",","",HLOOKUP(G982,'[12]설치원가(트렁크)'!$F$5:$K$26,7,0))</f>
        <v/>
      </c>
      <c r="W986" s="297" t="str">
        <f>IF(K981=",","",VLOOKUP(K982,'[12]설치원가(병렬)'!B$6:U$46,5,0))</f>
        <v/>
      </c>
      <c r="X986" s="277" t="str">
        <f>IF(I981=",","",HLOOKUP(G982,'[12]설치원가(지하)'!$F$5:$K$26,7,0)*I982)</f>
        <v/>
      </c>
      <c r="Y986" s="279" t="str">
        <f>IFERROR(HLOOKUP(Y982,'[12]설치원가(자동구출운전장치)'!$P$3:$Y$17,3,0),"")</f>
        <v/>
      </c>
      <c r="Z986" s="280" t="e">
        <f t="shared" si="99"/>
        <v>#N/A</v>
      </c>
    </row>
    <row r="987" spans="1:27" ht="34.5" customHeight="1">
      <c r="A987" s="269"/>
      <c r="B987" s="417" t="s">
        <v>68</v>
      </c>
      <c r="C987" s="418"/>
      <c r="D987" s="419" t="e">
        <f>IF(M981="기계실무",VLOOKUP(D982,'[12]제조원가(기계실무)'!A$6:L$1103,6,0),VLOOKUP(D982,'[12]제조원가(기계실유)'!A$7:L$1104,6,0))</f>
        <v>#N/A</v>
      </c>
      <c r="E987" s="419"/>
      <c r="F987" s="277"/>
      <c r="G987" s="277" t="str">
        <f>IF(G981=",","",HLOOKUP(G982,'[12]제조원가(트렁크)'!$F$5:$K$18,8,0))</f>
        <v/>
      </c>
      <c r="H987" s="277"/>
      <c r="I987" s="277" t="str">
        <f>IF(I981=",","",HLOOKUP(G982,'[12]제조원가(지하층)'!F$5:K$18,8,0)*I982)</f>
        <v/>
      </c>
      <c r="J987" s="277"/>
      <c r="K987" s="277" t="str">
        <f>IF(K981=",","",VLOOKUP(K982,'[12]제조원가(병렬)'!A$6:M$46,7,0))</f>
        <v/>
      </c>
      <c r="L987" s="277"/>
      <c r="M987" s="277"/>
      <c r="N987" s="277"/>
      <c r="O987" s="277"/>
      <c r="P987" s="277"/>
      <c r="Q987" s="277"/>
      <c r="R987" s="277"/>
      <c r="S987" s="277" t="e">
        <f t="shared" si="98"/>
        <v>#N/A</v>
      </c>
      <c r="T987" s="277" t="e">
        <f>VLOOKUP(T982,'[12]원가집계(설치)'!A$6:V$572,6,0)</f>
        <v>#N/A</v>
      </c>
      <c r="U987" s="277" t="e">
        <f>VLOOKUP(U982,'[12]설치원가(CCTV)'!B$6:U$48,6,0)</f>
        <v>#N/A</v>
      </c>
      <c r="V987" s="277" t="str">
        <f>IF(G981=",","",HLOOKUP(G982,'[12]설치원가(트렁크)'!$F$5:$K$26,8,0))</f>
        <v/>
      </c>
      <c r="W987" s="297" t="str">
        <f>IF(K981=",","",VLOOKUP(K982,'[12]설치원가(병렬)'!B$6:U$46,6,0))</f>
        <v/>
      </c>
      <c r="X987" s="277" t="str">
        <f>IF(I981=",","",HLOOKUP(G982,'[12]설치원가(지하)'!$F$5:$K$26,8,0)*I982)</f>
        <v/>
      </c>
      <c r="Y987" s="279" t="str">
        <f>IFERROR(HLOOKUP(Y982,'[12]설치원가(자동구출운전장치)'!$P$3:$Y$17,4,0),"")</f>
        <v/>
      </c>
      <c r="Z987" s="280" t="e">
        <f t="shared" si="99"/>
        <v>#N/A</v>
      </c>
    </row>
    <row r="988" spans="1:27" ht="34.5" customHeight="1">
      <c r="A988" s="269"/>
      <c r="B988" s="417" t="s">
        <v>1712</v>
      </c>
      <c r="C988" s="284" t="s">
        <v>1713</v>
      </c>
      <c r="D988" s="419"/>
      <c r="E988" s="419"/>
      <c r="F988" s="277"/>
      <c r="G988" s="285"/>
      <c r="H988" s="277"/>
      <c r="I988" s="285"/>
      <c r="J988" s="277"/>
      <c r="K988" s="285"/>
      <c r="L988" s="277"/>
      <c r="M988" s="277"/>
      <c r="N988" s="277"/>
      <c r="O988" s="277"/>
      <c r="P988" s="277"/>
      <c r="Q988" s="277"/>
      <c r="R988" s="277"/>
      <c r="S988" s="277">
        <f t="shared" si="98"/>
        <v>0</v>
      </c>
      <c r="T988" s="277" t="e">
        <f>VLOOKUP(T982,'[12]원가집계(설치)'!A$6:V$572,8,0)</f>
        <v>#N/A</v>
      </c>
      <c r="U988" s="277" t="e">
        <f>VLOOKUP(U982,'[12]설치원가(CCTV)'!B$6:U$48,8,0)</f>
        <v>#N/A</v>
      </c>
      <c r="V988" s="277" t="str">
        <f>IF(G981=",","",HLOOKUP(G982,'[12]설치원가(트렁크)'!$F$5:$K$26,11,0))</f>
        <v/>
      </c>
      <c r="W988" s="297" t="str">
        <f>IF(K981=",","",VLOOKUP(K982,'[12]설치원가(병렬)'!B$6:U$46,8,0))</f>
        <v/>
      </c>
      <c r="X988" s="277" t="str">
        <f>IF(I981=",","",HLOOKUP(G982,'[12]설치원가(지하)'!$F$5:$K$26,11,0)*I982)</f>
        <v/>
      </c>
      <c r="Y988" s="279" t="str">
        <f>IFERROR(HLOOKUP(Y982,'[12]설치원가(자동구출운전장치)'!$P$3:$Y$17,5,0),"")</f>
        <v/>
      </c>
      <c r="Z988" s="280" t="e">
        <f t="shared" si="99"/>
        <v>#N/A</v>
      </c>
    </row>
    <row r="989" spans="1:27" ht="34.5" customHeight="1">
      <c r="A989" s="269"/>
      <c r="B989" s="417"/>
      <c r="C989" s="284" t="s">
        <v>1715</v>
      </c>
      <c r="D989" s="419"/>
      <c r="E989" s="419"/>
      <c r="F989" s="277"/>
      <c r="G989" s="277"/>
      <c r="H989" s="277"/>
      <c r="I989" s="277"/>
      <c r="J989" s="277"/>
      <c r="K989" s="277"/>
      <c r="L989" s="277"/>
      <c r="M989" s="277"/>
      <c r="N989" s="277"/>
      <c r="O989" s="277"/>
      <c r="P989" s="277"/>
      <c r="Q989" s="277"/>
      <c r="R989" s="277"/>
      <c r="S989" s="277">
        <f t="shared" si="98"/>
        <v>0</v>
      </c>
      <c r="T989" s="277" t="e">
        <f>VLOOKUP(T982,'[12]원가집계(설치)'!A$6:V$572,9,0)</f>
        <v>#N/A</v>
      </c>
      <c r="U989" s="277" t="e">
        <f>VLOOKUP(U982,'[12]설치원가(CCTV)'!B$6:U$48,9,0)</f>
        <v>#N/A</v>
      </c>
      <c r="V989" s="277" t="str">
        <f>IF(G981=",","",HLOOKUP(G982,'[12]설치원가(트렁크)'!$F$5:$K$26,12,0))</f>
        <v/>
      </c>
      <c r="W989" s="297" t="str">
        <f>IF(K981=",","",VLOOKUP(K982,'[12]설치원가(병렬)'!B$6:U$46,9,0))</f>
        <v/>
      </c>
      <c r="X989" s="277" t="str">
        <f>IF(I981=",","",HLOOKUP(G982,'[12]설치원가(지하)'!$F$5:$K$26,12,0)*I982)</f>
        <v/>
      </c>
      <c r="Y989" s="279" t="str">
        <f>IFERROR(HLOOKUP(Y982,'[12]설치원가(자동구출운전장치)'!$P$3:$Y$17,6,0),"")</f>
        <v/>
      </c>
      <c r="Z989" s="280" t="e">
        <f t="shared" si="99"/>
        <v>#N/A</v>
      </c>
    </row>
    <row r="990" spans="1:27" ht="34.5" customHeight="1">
      <c r="A990" s="269"/>
      <c r="B990" s="417"/>
      <c r="C990" s="284" t="s">
        <v>1716</v>
      </c>
      <c r="D990" s="419"/>
      <c r="E990" s="419"/>
      <c r="F990" s="277"/>
      <c r="G990" s="277"/>
      <c r="H990" s="277"/>
      <c r="I990" s="277"/>
      <c r="J990" s="277"/>
      <c r="K990" s="277"/>
      <c r="L990" s="277"/>
      <c r="M990" s="277"/>
      <c r="N990" s="277"/>
      <c r="O990" s="277"/>
      <c r="P990" s="277"/>
      <c r="Q990" s="277"/>
      <c r="R990" s="277"/>
      <c r="S990" s="277">
        <f t="shared" si="98"/>
        <v>0</v>
      </c>
      <c r="T990" s="277" t="e">
        <f>VLOOKUP(T982,'[12]원가집계(설치)'!A$6:V$572,10,0)</f>
        <v>#N/A</v>
      </c>
      <c r="U990" s="277" t="e">
        <f>VLOOKUP(U982,'[12]설치원가(CCTV)'!B$6:U$48,10,0)</f>
        <v>#N/A</v>
      </c>
      <c r="V990" s="277" t="str">
        <f>IF(G981=",","",HLOOKUP(G982,'[12]설치원가(트렁크)'!$F$5:$K$26,13,0))</f>
        <v/>
      </c>
      <c r="W990" s="297" t="str">
        <f>IF(K981=",","",VLOOKUP(K982,'[12]설치원가(병렬)'!B$6:U$46,10,0))</f>
        <v/>
      </c>
      <c r="X990" s="277" t="str">
        <f>IF(I981=",","",HLOOKUP(G982,'[12]설치원가(지하)'!$F$5:$K$26,13,0)*I982)</f>
        <v/>
      </c>
      <c r="Y990" s="279" t="str">
        <f>IFERROR(HLOOKUP(Y982,'[12]설치원가(자동구출운전장치)'!$P$3:$Y$17,7,0),"")</f>
        <v/>
      </c>
      <c r="Z990" s="280" t="e">
        <f t="shared" si="99"/>
        <v>#N/A</v>
      </c>
    </row>
    <row r="991" spans="1:27" ht="34.5" customHeight="1">
      <c r="A991" s="269"/>
      <c r="B991" s="417"/>
      <c r="C991" s="284" t="s">
        <v>1718</v>
      </c>
      <c r="D991" s="419"/>
      <c r="E991" s="419"/>
      <c r="F991" s="277"/>
      <c r="G991" s="277"/>
      <c r="H991" s="277"/>
      <c r="I991" s="277"/>
      <c r="J991" s="277"/>
      <c r="K991" s="277"/>
      <c r="L991" s="277"/>
      <c r="M991" s="277"/>
      <c r="N991" s="277"/>
      <c r="O991" s="277"/>
      <c r="P991" s="277"/>
      <c r="Q991" s="277"/>
      <c r="R991" s="277"/>
      <c r="S991" s="277">
        <f t="shared" si="98"/>
        <v>0</v>
      </c>
      <c r="T991" s="277" t="e">
        <f>VLOOKUP(T982,'[12]원가집계(설치)'!A$6:V$572,11,0)</f>
        <v>#N/A</v>
      </c>
      <c r="U991" s="277" t="e">
        <f>VLOOKUP(U982,'[12]설치원가(CCTV)'!B$6:U$48,11,0)</f>
        <v>#N/A</v>
      </c>
      <c r="V991" s="277" t="str">
        <f>IF(G981=",","",HLOOKUP(G982,'[12]설치원가(트렁크)'!$F$5:$K$26,14,0))</f>
        <v/>
      </c>
      <c r="W991" s="297" t="str">
        <f>IF(K981=",","",VLOOKUP(K982,'[12]설치원가(병렬)'!B$6:U$46,11,0))</f>
        <v/>
      </c>
      <c r="X991" s="277" t="str">
        <f>IF(I981=",","",HLOOKUP(G982,'[12]설치원가(지하)'!$F$5:$K$26,14,0)*I982)</f>
        <v/>
      </c>
      <c r="Y991" s="279" t="str">
        <f>IFERROR(HLOOKUP(Y982,'[12]설치원가(자동구출운전장치)'!$P$3:$Y$17,8,0),"")</f>
        <v/>
      </c>
      <c r="Z991" s="280" t="e">
        <f t="shared" si="99"/>
        <v>#N/A</v>
      </c>
    </row>
    <row r="992" spans="1:27" ht="34.5" customHeight="1">
      <c r="A992" s="269"/>
      <c r="B992" s="417"/>
      <c r="C992" s="284" t="s">
        <v>1720</v>
      </c>
      <c r="D992" s="419"/>
      <c r="E992" s="419"/>
      <c r="F992" s="277"/>
      <c r="G992" s="277"/>
      <c r="H992" s="277"/>
      <c r="I992" s="277"/>
      <c r="J992" s="277"/>
      <c r="K992" s="277"/>
      <c r="L992" s="277"/>
      <c r="M992" s="277"/>
      <c r="N992" s="277"/>
      <c r="O992" s="277"/>
      <c r="P992" s="277"/>
      <c r="Q992" s="277"/>
      <c r="R992" s="277"/>
      <c r="S992" s="277">
        <f t="shared" si="98"/>
        <v>0</v>
      </c>
      <c r="T992" s="277" t="e">
        <f>VLOOKUP(T982,'[12]원가집계(설치)'!A$6:V$572,12,0)</f>
        <v>#N/A</v>
      </c>
      <c r="U992" s="277" t="e">
        <f>VLOOKUP(U982,'[12]설치원가(CCTV)'!B$6:U$48,12,0)</f>
        <v>#N/A</v>
      </c>
      <c r="V992" s="277" t="str">
        <f>IF(G981=",","",HLOOKUP(G982,'[12]설치원가(트렁크)'!$F$5:$K$26,15,0))</f>
        <v/>
      </c>
      <c r="W992" s="297" t="str">
        <f>IF(K981=",","",VLOOKUP(K982,'[12]설치원가(병렬)'!B$6:U$46,12,0))</f>
        <v/>
      </c>
      <c r="X992" s="277" t="str">
        <f>IF(I981=",","",HLOOKUP(G982,'[12]설치원가(지하)'!$F$5:$K$26,15,0)*I982)</f>
        <v/>
      </c>
      <c r="Y992" s="279" t="str">
        <f>IFERROR(HLOOKUP(Y982,'[12]설치원가(자동구출운전장치)'!$P$3:$Y$17,9,0),"")</f>
        <v/>
      </c>
      <c r="Z992" s="280" t="e">
        <f t="shared" si="99"/>
        <v>#N/A</v>
      </c>
    </row>
    <row r="993" spans="1:27" ht="34.5" customHeight="1">
      <c r="A993" s="269"/>
      <c r="B993" s="417"/>
      <c r="C993" s="284" t="s">
        <v>1722</v>
      </c>
      <c r="D993" s="419"/>
      <c r="E993" s="419"/>
      <c r="F993" s="287"/>
      <c r="G993" s="277"/>
      <c r="H993" s="277"/>
      <c r="I993" s="277"/>
      <c r="J993" s="277"/>
      <c r="K993" s="277"/>
      <c r="L993" s="277"/>
      <c r="M993" s="277"/>
      <c r="N993" s="277"/>
      <c r="O993" s="277"/>
      <c r="P993" s="277"/>
      <c r="Q993" s="277"/>
      <c r="R993" s="277"/>
      <c r="S993" s="277">
        <f t="shared" si="98"/>
        <v>0</v>
      </c>
      <c r="T993" s="277" t="e">
        <f>VLOOKUP(T982,'[12]원가집계(설치)'!A$6:V$572,13,0)</f>
        <v>#N/A</v>
      </c>
      <c r="U993" s="277" t="e">
        <f>VLOOKUP(U982,'[12]설치원가(CCTV)'!B$6:U$48,13,0)</f>
        <v>#N/A</v>
      </c>
      <c r="V993" s="277" t="str">
        <f>IF(G981=",","",HLOOKUP(G982,'[12]설치원가(트렁크)'!$F$5:$K$26,16,0))</f>
        <v/>
      </c>
      <c r="W993" s="297" t="str">
        <f>IF(K981=",","",VLOOKUP(K982,'[12]설치원가(병렬)'!B$6:U$46,13,0))</f>
        <v/>
      </c>
      <c r="X993" s="277" t="str">
        <f>IF(I981=",","",HLOOKUP(G982,'[12]설치원가(지하)'!$F$5:$K$26,16,0)*I982)</f>
        <v/>
      </c>
      <c r="Y993" s="279" t="str">
        <f>IFERROR(HLOOKUP(Y982,'[12]설치원가(자동구출운전장치)'!$P$3:$Y$17,10,0),"")</f>
        <v/>
      </c>
      <c r="Z993" s="280" t="e">
        <f t="shared" si="99"/>
        <v>#N/A</v>
      </c>
    </row>
    <row r="994" spans="1:27" ht="34.5" customHeight="1">
      <c r="A994" s="269"/>
      <c r="B994" s="417"/>
      <c r="C994" s="284" t="s">
        <v>1724</v>
      </c>
      <c r="D994" s="419"/>
      <c r="E994" s="419"/>
      <c r="F994" s="277"/>
      <c r="G994" s="277"/>
      <c r="H994" s="277"/>
      <c r="I994" s="277"/>
      <c r="J994" s="277"/>
      <c r="K994" s="277"/>
      <c r="L994" s="277"/>
      <c r="M994" s="277"/>
      <c r="N994" s="277"/>
      <c r="O994" s="277"/>
      <c r="P994" s="277"/>
      <c r="Q994" s="277"/>
      <c r="R994" s="277"/>
      <c r="S994" s="277">
        <f t="shared" si="98"/>
        <v>0</v>
      </c>
      <c r="T994" s="277" t="e">
        <f>VLOOKUP(T982,'[12]원가집계(설치)'!A$6:V$572,14,0)</f>
        <v>#N/A</v>
      </c>
      <c r="U994" s="277" t="e">
        <f>VLOOKUP(U982,'[12]설치원가(CCTV)'!B$6:U$48,14,0)</f>
        <v>#N/A</v>
      </c>
      <c r="V994" s="277" t="str">
        <f>IF(G981=",","",HLOOKUP(G982,'[12]설치원가(트렁크)'!$F$5:$K$26,17,0))</f>
        <v/>
      </c>
      <c r="W994" s="297" t="str">
        <f>IF(K981=",","",VLOOKUP(K982,'[12]설치원가(병렬)'!B$6:U$46,14,0))</f>
        <v/>
      </c>
      <c r="X994" s="277" t="str">
        <f>IF(I981=",","",HLOOKUP(G982,'[12]설치원가(지하)'!$F$5:$K$26,17,0)*I982)</f>
        <v/>
      </c>
      <c r="Y994" s="279" t="str">
        <f>IFERROR(HLOOKUP(Y982,'[12]설치원가(자동구출운전장치)'!$P$3:$Y$17,11,0),"")</f>
        <v/>
      </c>
      <c r="Z994" s="280" t="e">
        <f t="shared" si="99"/>
        <v>#N/A</v>
      </c>
    </row>
    <row r="995" spans="1:27" ht="34.5" customHeight="1">
      <c r="A995" s="269"/>
      <c r="B995" s="417"/>
      <c r="C995" s="284" t="s">
        <v>1726</v>
      </c>
      <c r="D995" s="419"/>
      <c r="E995" s="419"/>
      <c r="F995" s="277"/>
      <c r="G995" s="277"/>
      <c r="H995" s="277"/>
      <c r="I995" s="277"/>
      <c r="J995" s="277"/>
      <c r="K995" s="277"/>
      <c r="L995" s="277"/>
      <c r="M995" s="277"/>
      <c r="N995" s="277"/>
      <c r="O995" s="277"/>
      <c r="P995" s="277"/>
      <c r="Q995" s="277"/>
      <c r="R995" s="277"/>
      <c r="S995" s="277">
        <f t="shared" si="98"/>
        <v>0</v>
      </c>
      <c r="T995" s="277" t="e">
        <f>VLOOKUP(T982,'[12]원가집계(설치)'!A$6:V$572,15,0)</f>
        <v>#N/A</v>
      </c>
      <c r="U995" s="277" t="e">
        <f>VLOOKUP(U982,'[12]설치원가(CCTV)'!B$6:U$48,15,0)</f>
        <v>#N/A</v>
      </c>
      <c r="V995" s="277" t="str">
        <f>IF(G981=",","",HLOOKUP(G982,'[12]설치원가(트렁크)'!$F$5:$K$26,10,0))</f>
        <v/>
      </c>
      <c r="W995" s="297" t="str">
        <f>IF(K981=",","",VLOOKUP(K982,'[12]설치원가(병렬)'!B$6:U$46,15,0))</f>
        <v/>
      </c>
      <c r="X995" s="277" t="str">
        <f>IF(I981=",","",HLOOKUP(G982,'[12]설치원가(지하)'!$F$5:$K$26,10,0)*I982)</f>
        <v/>
      </c>
      <c r="Y995" s="279" t="str">
        <f>IFERROR(HLOOKUP(Y982,'[12]설치원가(자동구출운전장치)'!$P$3:$Y$17,12,0),"")</f>
        <v/>
      </c>
      <c r="Z995" s="280" t="e">
        <f t="shared" si="99"/>
        <v>#N/A</v>
      </c>
    </row>
    <row r="996" spans="1:27" ht="34.5" customHeight="1">
      <c r="A996" s="269"/>
      <c r="B996" s="417" t="s">
        <v>1728</v>
      </c>
      <c r="C996" s="418"/>
      <c r="D996" s="419" t="e">
        <f>IF(M981="기계실무",VLOOKUP(D982,'[12]제조원가(기계실무)'!A$6:L$1103,8,0),VLOOKUP(D982,'[12]제조원가(기계실유)'!A$7:L$1104,8,0))</f>
        <v>#N/A</v>
      </c>
      <c r="E996" s="419"/>
      <c r="F996" s="277"/>
      <c r="G996" s="277" t="str">
        <f>IF(G981=",","",HLOOKUP(G982,'[12]제조원가(트렁크)'!$F$5:$K$18,11,0))</f>
        <v/>
      </c>
      <c r="H996" s="277"/>
      <c r="I996" s="277" t="str">
        <f>IF(I981=",","",HLOOKUP(G982,'[12]제조원가(지하층)'!F$5:K$18,10,0)*I982)</f>
        <v/>
      </c>
      <c r="J996" s="277"/>
      <c r="K996" s="277" t="str">
        <f>IF(K981=",","",VLOOKUP(K982,'[12]제조원가(병렬)'!A$6:M$46,9,0))</f>
        <v/>
      </c>
      <c r="L996" s="277"/>
      <c r="M996" s="277"/>
      <c r="N996" s="277"/>
      <c r="O996" s="277"/>
      <c r="P996" s="277"/>
      <c r="Q996" s="277"/>
      <c r="R996" s="277"/>
      <c r="S996" s="277" t="e">
        <f t="shared" si="98"/>
        <v>#N/A</v>
      </c>
      <c r="T996" s="288" t="e">
        <f>SUM(T988:T995)</f>
        <v>#N/A</v>
      </c>
      <c r="U996" s="288" t="e">
        <f>SUM(U988:U995)</f>
        <v>#N/A</v>
      </c>
      <c r="V996" s="288">
        <f>SUM(V988:V995)</f>
        <v>0</v>
      </c>
      <c r="W996" s="288">
        <f>SUM(W988:W995)</f>
        <v>0</v>
      </c>
      <c r="X996" s="288">
        <f>SUM(X988:X995)</f>
        <v>0</v>
      </c>
      <c r="Y996" s="279" t="str">
        <f>IFERROR(HLOOKUP(Y982,'[12]설치원가(자동구출운전장치)'!$P$3:$Y$17,13,0),"")</f>
        <v/>
      </c>
      <c r="Z996" s="280" t="e">
        <f t="shared" si="99"/>
        <v>#N/A</v>
      </c>
    </row>
    <row r="997" spans="1:27" ht="34.5" customHeight="1">
      <c r="A997" s="269"/>
      <c r="B997" s="417" t="s">
        <v>1730</v>
      </c>
      <c r="C997" s="418"/>
      <c r="D997" s="419" t="e">
        <f>IF(M981="기계실무",VLOOKUP(D982,'[12]제조원가(기계실무)'!A$6:L$1103,10,0),VLOOKUP(D982,'[12]제조원가(기계실유)'!A$7:L$1104,10,0))</f>
        <v>#N/A</v>
      </c>
      <c r="E997" s="419"/>
      <c r="F997" s="277"/>
      <c r="G997" s="277" t="str">
        <f>IF(G981=",","",HLOOKUP(G982,'[12]제조원가(트렁크)'!$F$5:$K$18,12,0))</f>
        <v/>
      </c>
      <c r="H997" s="277"/>
      <c r="I997" s="277" t="str">
        <f>IF(I981=",","",HLOOKUP(G982,'[12]제조원가(지하층)'!F$5:K$18,12,0)*I982)</f>
        <v/>
      </c>
      <c r="J997" s="277"/>
      <c r="K997" s="277" t="str">
        <f>IF(K981=",","",VLOOKUP(K982,'[12]제조원가(병렬)'!A$6:M$46,11,0))</f>
        <v/>
      </c>
      <c r="L997" s="277"/>
      <c r="M997" s="277"/>
      <c r="N997" s="277"/>
      <c r="O997" s="277"/>
      <c r="P997" s="277"/>
      <c r="Q997" s="277"/>
      <c r="R997" s="277"/>
      <c r="S997" s="277" t="e">
        <f t="shared" si="98"/>
        <v>#N/A</v>
      </c>
      <c r="T997" s="277" t="e">
        <f>VLOOKUP(T982,'[12]원가집계(설치)'!A$6:V$572,18,0)</f>
        <v>#N/A</v>
      </c>
      <c r="U997" s="277" t="e">
        <f>VLOOKUP(U982,'[12]설치원가(CCTV)'!B$6:U$48,18,0)</f>
        <v>#N/A</v>
      </c>
      <c r="V997" s="277" t="str">
        <f>IF(G981=",","",HLOOKUP(G982,'[12]설치원가(트렁크)'!$F$5:$K$26,20,0))</f>
        <v/>
      </c>
      <c r="W997" s="297" t="str">
        <f>IF(K981=",","",VLOOKUP(K982,'[12]설치원가(병렬)'!B$6:U$46,18,0))</f>
        <v/>
      </c>
      <c r="X997" s="277" t="str">
        <f>IF(I981=",","",HLOOKUP(G982,'[12]설치원가(지하)'!$F$5:$K$26,20,0)*I982)</f>
        <v/>
      </c>
      <c r="Y997" s="279" t="str">
        <f>IFERROR(HLOOKUP(Y982,'[12]설치원가(자동구출운전장치)'!$P$3:$Y$17,14,0),"")</f>
        <v/>
      </c>
      <c r="Z997" s="280" t="e">
        <f t="shared" si="99"/>
        <v>#N/A</v>
      </c>
    </row>
    <row r="998" spans="1:27" ht="34.5" customHeight="1">
      <c r="A998" s="269"/>
      <c r="B998" s="417" t="s">
        <v>1732</v>
      </c>
      <c r="C998" s="418"/>
      <c r="D998" s="419" t="e">
        <f>IF(M981="기계실무",VLOOKUP(D982,'[12]제조원가(기계실무)'!A$6:L$1103,11,0),VLOOKUP(D982,'[12]제조원가(기계실유)'!A$7:L$1104,11,0))</f>
        <v>#N/A</v>
      </c>
      <c r="E998" s="419"/>
      <c r="F998" s="277"/>
      <c r="G998" s="277" t="str">
        <f>IF(G981=",","",HLOOKUP(G982,'[12]제조원가(트렁크)'!$F$5:$K$18,13,0))</f>
        <v/>
      </c>
      <c r="H998" s="277"/>
      <c r="I998" s="277" t="str">
        <f>IF(I981=",","",HLOOKUP(G982,'[12]제조원가(지하층)'!F$5:K$18,13,0)*I982)</f>
        <v/>
      </c>
      <c r="J998" s="277"/>
      <c r="K998" s="277" t="str">
        <f>IF(K981=",","",VLOOKUP(K982,'[12]제조원가(병렬)'!A$6:M$46,12,0))</f>
        <v/>
      </c>
      <c r="L998" s="277"/>
      <c r="M998" s="277"/>
      <c r="N998" s="277"/>
      <c r="O998" s="277"/>
      <c r="P998" s="277"/>
      <c r="Q998" s="277"/>
      <c r="R998" s="277"/>
      <c r="S998" s="277" t="e">
        <f t="shared" si="98"/>
        <v>#N/A</v>
      </c>
      <c r="T998" s="277" t="e">
        <f>VLOOKUP(T982,'[12]원가집계(설치)'!A$6:V$572,19,0)</f>
        <v>#N/A</v>
      </c>
      <c r="U998" s="277" t="e">
        <f>VLOOKUP(U982,'[12]설치원가(CCTV)'!B$6:U$48,19,0)</f>
        <v>#N/A</v>
      </c>
      <c r="V998" s="277" t="str">
        <f>IF(G981=",","",HLOOKUP(G982,'[12]설치원가(트렁크)'!$F$5:$K$26,21,0))</f>
        <v/>
      </c>
      <c r="W998" s="297" t="str">
        <f>IF(K981=",","",VLOOKUP(K982,'[12]설치원가(병렬)'!B$6:U$46,19,0))</f>
        <v/>
      </c>
      <c r="X998" s="277" t="str">
        <f>IF(I981=",","",HLOOKUP(G982,'[12]설치원가(지하)'!$F$5:$K$26,21,0)*I982)</f>
        <v/>
      </c>
      <c r="Y998" s="279" t="str">
        <f>IFERROR(HLOOKUP(Y982,'[12]설치원가(자동구출운전장치)'!$P$3:$Y$17,15,0),"")</f>
        <v/>
      </c>
      <c r="Z998" s="280" t="e">
        <f t="shared" si="99"/>
        <v>#N/A</v>
      </c>
    </row>
    <row r="999" spans="1:27" ht="34.5" customHeight="1">
      <c r="A999" s="269"/>
      <c r="B999" s="417" t="s">
        <v>1734</v>
      </c>
      <c r="C999" s="418"/>
      <c r="D999" s="420"/>
      <c r="E999" s="420"/>
      <c r="F999" s="289"/>
      <c r="G999" s="289"/>
      <c r="H999" s="289"/>
      <c r="I999" s="289"/>
      <c r="J999" s="289"/>
      <c r="K999" s="289"/>
      <c r="L999" s="289"/>
      <c r="M999" s="289"/>
      <c r="N999" s="289"/>
      <c r="O999" s="289"/>
      <c r="P999" s="289"/>
      <c r="Q999" s="289"/>
      <c r="R999" s="289"/>
      <c r="S999" s="277"/>
      <c r="T999" s="289"/>
      <c r="U999" s="289"/>
      <c r="V999" s="289"/>
      <c r="W999" s="290"/>
      <c r="X999" s="289"/>
      <c r="Y999" s="291"/>
      <c r="Z999" s="280">
        <f>[12]예비품산출표!$G$25</f>
        <v>135382.66717791412</v>
      </c>
    </row>
    <row r="1000" spans="1:27" ht="34.5" customHeight="1" thickBot="1">
      <c r="A1000" s="269"/>
      <c r="B1000" s="421" t="s">
        <v>1736</v>
      </c>
      <c r="C1000" s="422"/>
      <c r="D1000" s="423"/>
      <c r="E1000" s="423"/>
      <c r="F1000" s="292"/>
      <c r="G1000" s="292"/>
      <c r="H1000" s="292"/>
      <c r="I1000" s="292"/>
      <c r="J1000" s="292"/>
      <c r="K1000" s="292"/>
      <c r="L1000" s="292"/>
      <c r="M1000" s="292"/>
      <c r="N1000" s="292"/>
      <c r="O1000" s="292"/>
      <c r="P1000" s="292"/>
      <c r="Q1000" s="292"/>
      <c r="R1000" s="292"/>
      <c r="S1000" s="293"/>
      <c r="T1000" s="292"/>
      <c r="U1000" s="292"/>
      <c r="V1000" s="292"/>
      <c r="W1000" s="294"/>
      <c r="X1000" s="292"/>
      <c r="Y1000" s="295"/>
      <c r="Z1000" s="296" t="e">
        <f>VLOOKUP(Z982,'[12]표준보수료(지급)'!A$5:K$218,11,0)</f>
        <v>#N/A</v>
      </c>
      <c r="AA1000" s="296" t="e">
        <f>VLOOKUP(Z982,'[12]표준보수료(사급)'!A$5:K$218,11,0)</f>
        <v>#N/A</v>
      </c>
    </row>
    <row r="1001" spans="1:27" ht="20.100000000000001" customHeight="1"/>
    <row r="1002" spans="1:27" ht="20.100000000000001" customHeight="1"/>
    <row r="1003" spans="1:27" ht="20.100000000000001" customHeight="1"/>
    <row r="1004" spans="1:27" ht="20.100000000000001" customHeight="1"/>
    <row r="1005" spans="1:27" ht="20.100000000000001" customHeight="1"/>
    <row r="1006" spans="1:27" ht="20.100000000000001" customHeight="1"/>
    <row r="1007" spans="1:27" ht="20.100000000000001" customHeight="1"/>
    <row r="1008" spans="1:27" ht="20.100000000000001" customHeight="1"/>
    <row r="1009" ht="20.100000000000001" customHeight="1"/>
    <row r="1010" ht="20.100000000000001" customHeight="1"/>
    <row r="1011" ht="20.100000000000001" customHeight="1"/>
    <row r="1012" ht="20.100000000000001" customHeight="1"/>
    <row r="1013" ht="20.100000000000001" customHeight="1"/>
    <row r="1014" ht="20.100000000000001" customHeight="1"/>
    <row r="1015" ht="20.100000000000001" customHeight="1"/>
    <row r="1016" ht="20.100000000000001" customHeight="1"/>
    <row r="1017" ht="20.100000000000001" customHeight="1"/>
    <row r="1018" ht="20.100000000000001" customHeight="1"/>
    <row r="1019" ht="20.100000000000001" customHeight="1"/>
    <row r="1020" ht="20.100000000000001" customHeight="1"/>
    <row r="1021" ht="20.100000000000001" customHeight="1"/>
    <row r="1022" ht="20.100000000000001" customHeight="1"/>
    <row r="1023" ht="20.100000000000001" customHeight="1"/>
    <row r="1024" ht="20.100000000000001" customHeight="1"/>
    <row r="1025" ht="20.100000000000001" customHeight="1"/>
    <row r="1026" ht="20.100000000000001" customHeight="1"/>
    <row r="1027" ht="20.100000000000001" customHeight="1"/>
    <row r="1028" ht="20.100000000000001" customHeight="1"/>
    <row r="1029" ht="20.100000000000001" customHeight="1"/>
    <row r="1030" ht="20.100000000000001" customHeight="1"/>
    <row r="1031" ht="20.100000000000001" customHeight="1"/>
    <row r="1032" ht="20.100000000000001" customHeight="1"/>
    <row r="1033" ht="20.100000000000001" customHeight="1"/>
    <row r="1034" ht="20.100000000000001" customHeight="1"/>
    <row r="1035" ht="20.100000000000001" customHeight="1"/>
    <row r="1036" ht="20.100000000000001" customHeight="1"/>
    <row r="1037" ht="20.100000000000001" customHeight="1"/>
    <row r="1038" ht="20.100000000000001" customHeight="1"/>
    <row r="1039" ht="20.100000000000001" customHeight="1"/>
    <row r="1040" ht="20.100000000000001" customHeight="1"/>
    <row r="1041" ht="20.100000000000001" customHeight="1"/>
    <row r="1042" ht="20.100000000000001" customHeight="1"/>
    <row r="1043" ht="20.100000000000001" customHeight="1"/>
    <row r="1044" ht="20.100000000000001" customHeight="1"/>
    <row r="1045" ht="20.100000000000001" customHeight="1"/>
    <row r="1046" ht="20.100000000000001" customHeight="1"/>
    <row r="1047" ht="20.100000000000001" customHeight="1"/>
    <row r="1048" ht="20.100000000000001" customHeight="1"/>
    <row r="1049" ht="20.100000000000001" customHeight="1"/>
    <row r="1050" ht="20.100000000000001" customHeight="1"/>
    <row r="1051" ht="20.100000000000001" customHeight="1"/>
    <row r="1052" ht="20.100000000000001" customHeight="1"/>
    <row r="1053" ht="20.100000000000001" customHeight="1"/>
    <row r="1054" ht="20.100000000000001" customHeight="1"/>
    <row r="1055" ht="20.100000000000001" customHeight="1"/>
    <row r="1056" ht="20.100000000000001" customHeight="1"/>
    <row r="1057" ht="20.100000000000001" customHeight="1"/>
    <row r="1058" ht="20.100000000000001" customHeight="1"/>
    <row r="1059" ht="20.100000000000001" customHeight="1"/>
    <row r="1060" ht="20.100000000000001" customHeight="1"/>
    <row r="1061" ht="20.100000000000001" customHeight="1"/>
    <row r="1062" ht="20.100000000000001" customHeight="1"/>
    <row r="1063" ht="20.100000000000001" customHeight="1"/>
    <row r="1064" ht="20.100000000000001" customHeight="1"/>
    <row r="1065" ht="20.100000000000001" customHeight="1"/>
    <row r="1066" ht="20.100000000000001" customHeight="1"/>
    <row r="1067" ht="20.100000000000001" customHeight="1"/>
    <row r="1068" ht="20.100000000000001" customHeight="1"/>
    <row r="1069" ht="20.100000000000001" customHeight="1"/>
    <row r="1070" ht="20.100000000000001" customHeight="1"/>
    <row r="1071" ht="20.100000000000001" customHeight="1"/>
    <row r="1072" ht="20.100000000000001" customHeight="1"/>
    <row r="1073" ht="20.100000000000001" customHeight="1"/>
    <row r="1074" ht="20.100000000000001" customHeight="1"/>
    <row r="1075" ht="20.100000000000001" customHeight="1"/>
    <row r="1076" ht="20.100000000000001" customHeight="1"/>
    <row r="1077" ht="20.100000000000001" customHeight="1"/>
    <row r="1078" ht="20.100000000000001" customHeight="1"/>
    <row r="1079" ht="20.100000000000001" customHeight="1"/>
    <row r="1080" ht="20.100000000000001" customHeight="1"/>
    <row r="1081" ht="20.100000000000001" customHeight="1"/>
    <row r="1082" ht="20.100000000000001" customHeight="1"/>
    <row r="1083" ht="20.100000000000001" customHeight="1"/>
    <row r="1084" ht="20.100000000000001" customHeight="1"/>
    <row r="1085" ht="20.100000000000001" customHeight="1"/>
    <row r="1086" ht="20.100000000000001" customHeight="1"/>
    <row r="1087" ht="20.100000000000001" customHeight="1"/>
    <row r="1088" ht="20.100000000000001" customHeight="1"/>
    <row r="1089" ht="20.100000000000001" customHeight="1"/>
    <row r="1090" ht="20.100000000000001" customHeight="1"/>
    <row r="1091" ht="20.100000000000001" customHeight="1"/>
    <row r="1092" ht="20.100000000000001" customHeight="1"/>
    <row r="1093" ht="20.100000000000001" customHeight="1"/>
    <row r="1094" ht="20.100000000000001" customHeight="1"/>
    <row r="1095" ht="20.100000000000001" customHeight="1"/>
    <row r="1096" ht="20.100000000000001" customHeight="1"/>
    <row r="1097" ht="20.100000000000001" customHeight="1"/>
    <row r="1098" ht="20.100000000000001" customHeight="1"/>
    <row r="1099" ht="20.100000000000001" customHeight="1"/>
    <row r="1100" ht="20.100000000000001" customHeight="1"/>
    <row r="1101" ht="20.100000000000001" customHeight="1"/>
    <row r="1102" ht="20.100000000000001" customHeight="1"/>
    <row r="1103" ht="20.100000000000001" customHeight="1"/>
    <row r="1104" ht="20.100000000000001" customHeight="1"/>
    <row r="1105" ht="20.100000000000001" customHeight="1"/>
    <row r="1106" ht="20.100000000000001" customHeight="1"/>
    <row r="1107" ht="20.100000000000001" customHeight="1"/>
    <row r="1108" ht="20.100000000000001" customHeight="1"/>
    <row r="1109" ht="20.100000000000001" customHeight="1"/>
    <row r="1110" ht="20.100000000000001" customHeight="1"/>
    <row r="1111" ht="20.100000000000001" customHeight="1"/>
    <row r="1112" ht="20.100000000000001" customHeight="1"/>
    <row r="1113" ht="20.100000000000001" customHeight="1"/>
    <row r="1114" ht="20.100000000000001" customHeight="1"/>
    <row r="1115" ht="20.100000000000001" customHeight="1"/>
    <row r="1116" ht="20.100000000000001" customHeight="1"/>
    <row r="1117" ht="20.100000000000001" customHeight="1"/>
    <row r="1118" ht="20.100000000000001" customHeight="1"/>
    <row r="1119" ht="20.100000000000001" customHeight="1"/>
    <row r="1120" ht="20.100000000000001" customHeight="1"/>
    <row r="1121" ht="20.100000000000001" customHeight="1"/>
    <row r="1122" ht="20.100000000000001" customHeight="1"/>
    <row r="1123" ht="20.100000000000001" customHeight="1"/>
    <row r="1124" ht="20.100000000000001" customHeight="1"/>
    <row r="1125" ht="20.100000000000001" customHeight="1"/>
    <row r="1126" ht="20.100000000000001" customHeight="1"/>
    <row r="1127" ht="20.100000000000001" customHeight="1"/>
    <row r="1128" ht="20.100000000000001" customHeight="1"/>
    <row r="1129" ht="20.100000000000001" customHeight="1"/>
    <row r="1130" ht="20.100000000000001" customHeight="1"/>
    <row r="1131" ht="20.100000000000001" customHeight="1"/>
    <row r="1132" ht="20.100000000000001" customHeight="1"/>
    <row r="1133" ht="20.100000000000001" customHeight="1"/>
    <row r="1134" ht="20.100000000000001" customHeight="1"/>
    <row r="1135" ht="20.100000000000001" customHeight="1"/>
    <row r="1136" ht="20.100000000000001" customHeight="1"/>
    <row r="1137" ht="20.100000000000001" customHeight="1"/>
    <row r="1138" ht="20.100000000000001" customHeight="1"/>
    <row r="1139" ht="20.100000000000001" customHeight="1"/>
    <row r="1140" ht="20.100000000000001" customHeight="1"/>
    <row r="1141" ht="20.100000000000001" customHeight="1"/>
    <row r="1142" ht="20.100000000000001" customHeight="1"/>
    <row r="1143" ht="20.100000000000001" customHeight="1"/>
    <row r="1144" ht="20.100000000000001" customHeight="1"/>
    <row r="1145" ht="20.100000000000001" customHeight="1"/>
    <row r="1146" ht="20.100000000000001" customHeight="1"/>
    <row r="1147" ht="20.100000000000001" customHeight="1"/>
    <row r="1148" ht="20.100000000000001" customHeight="1"/>
    <row r="1149" ht="20.100000000000001" customHeight="1"/>
    <row r="1150" ht="20.100000000000001" customHeight="1"/>
    <row r="1151" ht="20.100000000000001" customHeight="1"/>
    <row r="1152" ht="20.100000000000001" customHeight="1"/>
    <row r="1153" ht="20.100000000000001" customHeight="1"/>
    <row r="1154" ht="20.100000000000001" customHeight="1"/>
    <row r="1155" ht="20.100000000000001" customHeight="1"/>
    <row r="1156" ht="20.100000000000001" customHeight="1"/>
    <row r="1157" ht="20.100000000000001" customHeight="1"/>
    <row r="1158" ht="20.100000000000001" customHeight="1"/>
    <row r="1159" ht="20.100000000000001" customHeight="1"/>
    <row r="1160" ht="20.100000000000001" customHeight="1"/>
    <row r="1161" ht="20.100000000000001" customHeight="1"/>
    <row r="1162" ht="20.100000000000001" customHeight="1"/>
    <row r="1163" ht="20.100000000000001" customHeight="1"/>
    <row r="1164" ht="20.100000000000001" customHeight="1"/>
    <row r="1165" ht="20.100000000000001" customHeight="1"/>
    <row r="1166" ht="20.100000000000001" customHeight="1"/>
    <row r="1167" ht="20.100000000000001" customHeight="1"/>
    <row r="1168" ht="20.100000000000001" customHeight="1"/>
    <row r="1169" ht="20.100000000000001" customHeight="1"/>
    <row r="1170" ht="20.100000000000001" customHeight="1"/>
    <row r="1171" ht="20.100000000000001" customHeight="1"/>
    <row r="1172" ht="20.100000000000001" customHeight="1"/>
    <row r="1173" ht="20.100000000000001" customHeight="1"/>
    <row r="1174" ht="20.100000000000001" customHeight="1"/>
    <row r="1175" ht="20.100000000000001" customHeight="1"/>
    <row r="1176" ht="20.100000000000001" customHeight="1"/>
    <row r="1177" ht="20.100000000000001" customHeight="1"/>
    <row r="1178" ht="20.100000000000001" customHeight="1"/>
    <row r="1179" ht="20.100000000000001" customHeight="1"/>
    <row r="1180" ht="20.100000000000001" customHeight="1"/>
    <row r="1181" ht="20.100000000000001" customHeight="1"/>
    <row r="1182" ht="20.100000000000001" customHeight="1"/>
    <row r="1183" ht="20.100000000000001" customHeight="1"/>
    <row r="1184" ht="20.100000000000001" customHeight="1"/>
    <row r="1185" ht="20.100000000000001" customHeight="1"/>
    <row r="1186" ht="20.100000000000001" customHeight="1"/>
    <row r="1187" ht="20.100000000000001" customHeight="1"/>
    <row r="1188" ht="20.100000000000001" customHeight="1"/>
    <row r="1189" ht="20.100000000000001" customHeight="1"/>
    <row r="1190" ht="20.100000000000001" customHeight="1"/>
    <row r="1191" ht="20.100000000000001" customHeight="1"/>
    <row r="1192" ht="20.100000000000001" customHeight="1"/>
    <row r="1193" ht="20.100000000000001" customHeight="1"/>
    <row r="1194" ht="20.100000000000001" customHeight="1"/>
    <row r="1195" ht="20.100000000000001" customHeight="1"/>
    <row r="1196" ht="20.100000000000001" customHeight="1"/>
    <row r="1197" ht="20.100000000000001" customHeight="1"/>
    <row r="1198" ht="20.100000000000001" customHeight="1"/>
    <row r="1199" ht="20.100000000000001" customHeight="1"/>
    <row r="1200" ht="20.100000000000001" customHeight="1"/>
    <row r="1201" ht="20.100000000000001" customHeight="1"/>
    <row r="1202" ht="20.100000000000001" customHeight="1"/>
    <row r="1203" ht="20.100000000000001" customHeight="1"/>
    <row r="1204" ht="20.100000000000001" customHeight="1"/>
    <row r="1205" ht="20.100000000000001" customHeight="1"/>
    <row r="1206" ht="20.100000000000001" customHeight="1"/>
    <row r="1207" ht="20.100000000000001" customHeight="1"/>
    <row r="1208" ht="20.100000000000001" customHeight="1"/>
    <row r="1209" ht="20.100000000000001" customHeight="1"/>
    <row r="1210" ht="20.100000000000001" customHeight="1"/>
    <row r="1211" ht="20.100000000000001" customHeight="1"/>
    <row r="1212" ht="20.100000000000001" customHeight="1"/>
    <row r="1213" ht="20.100000000000001" customHeight="1"/>
    <row r="1214" ht="20.100000000000001" customHeight="1"/>
    <row r="1215" ht="20.100000000000001" customHeight="1"/>
    <row r="1216" ht="20.100000000000001" customHeight="1"/>
    <row r="1217" ht="20.100000000000001" customHeight="1"/>
    <row r="1218" ht="20.100000000000001" customHeight="1"/>
    <row r="1219" ht="20.100000000000001" customHeight="1"/>
    <row r="1220" ht="20.100000000000001" customHeight="1"/>
    <row r="1221" ht="20.100000000000001" customHeight="1"/>
    <row r="1222" ht="20.100000000000001" customHeight="1"/>
    <row r="1223" ht="20.100000000000001" customHeight="1"/>
    <row r="1224" ht="20.100000000000001" customHeight="1"/>
    <row r="1225" ht="20.100000000000001" customHeight="1"/>
    <row r="1226" ht="20.100000000000001" customHeight="1"/>
    <row r="1227" ht="20.100000000000001" customHeight="1"/>
    <row r="1228" ht="20.100000000000001" customHeight="1"/>
    <row r="1229" ht="20.100000000000001" customHeight="1"/>
    <row r="1230" ht="20.100000000000001" customHeight="1"/>
    <row r="1231" ht="20.100000000000001" customHeight="1"/>
    <row r="1232" ht="20.100000000000001" customHeight="1"/>
    <row r="1233" ht="20.100000000000001" customHeight="1"/>
    <row r="1234" ht="20.100000000000001" customHeight="1"/>
    <row r="1235" ht="20.100000000000001" customHeight="1"/>
    <row r="1236" ht="20.100000000000001" customHeight="1"/>
    <row r="1237" ht="20.100000000000001" customHeight="1"/>
    <row r="1238" ht="20.100000000000001" customHeight="1"/>
    <row r="1239" ht="20.100000000000001" customHeight="1"/>
    <row r="1240" ht="20.100000000000001" customHeight="1"/>
    <row r="1241" ht="20.100000000000001" customHeight="1"/>
    <row r="1242" ht="20.100000000000001" customHeight="1"/>
    <row r="1243" ht="20.100000000000001" customHeight="1"/>
    <row r="1244" ht="20.100000000000001" customHeight="1"/>
    <row r="1245" ht="20.100000000000001" customHeight="1"/>
    <row r="1246" ht="20.100000000000001" customHeight="1"/>
    <row r="1247" ht="20.100000000000001" customHeight="1"/>
    <row r="1248" ht="20.100000000000001" customHeight="1"/>
    <row r="1249" ht="20.100000000000001" customHeight="1"/>
    <row r="1250" ht="20.100000000000001" customHeight="1"/>
    <row r="1251" ht="20.100000000000001" customHeight="1"/>
    <row r="1252" ht="20.100000000000001" customHeight="1"/>
    <row r="1253" ht="20.100000000000001" customHeight="1"/>
    <row r="1254" ht="20.100000000000001" customHeight="1"/>
    <row r="1255" ht="20.100000000000001" customHeight="1"/>
    <row r="1256" ht="20.100000000000001" customHeight="1"/>
    <row r="1257" ht="20.100000000000001" customHeight="1"/>
    <row r="1258" ht="20.100000000000001" customHeight="1"/>
    <row r="1259" ht="20.100000000000001" customHeight="1"/>
    <row r="1260" ht="20.100000000000001" customHeight="1"/>
    <row r="1261" ht="20.100000000000001" customHeight="1"/>
    <row r="1262" ht="20.100000000000001" customHeight="1"/>
    <row r="1263" ht="20.100000000000001" customHeight="1"/>
    <row r="1264" ht="20.100000000000001" customHeight="1"/>
    <row r="1265" ht="20.100000000000001" customHeight="1"/>
    <row r="1266" ht="20.100000000000001" customHeight="1"/>
    <row r="1267" ht="20.100000000000001" customHeight="1"/>
    <row r="1268" ht="20.100000000000001" customHeight="1"/>
    <row r="1269" ht="20.100000000000001" customHeight="1"/>
    <row r="1270" ht="20.100000000000001" customHeight="1"/>
    <row r="1271" ht="20.100000000000001" customHeight="1"/>
    <row r="1272" ht="20.100000000000001" customHeight="1"/>
    <row r="1273" ht="20.100000000000001" customHeight="1"/>
    <row r="1274" ht="20.100000000000001" customHeight="1"/>
    <row r="1275" ht="20.100000000000001" customHeight="1"/>
    <row r="1276" ht="20.100000000000001" customHeight="1"/>
    <row r="1277" ht="20.100000000000001" customHeight="1"/>
    <row r="1278" ht="20.100000000000001" customHeight="1"/>
    <row r="1279" ht="20.100000000000001" customHeight="1"/>
    <row r="1280" ht="20.100000000000001" customHeight="1"/>
    <row r="1281" ht="20.100000000000001" customHeight="1"/>
    <row r="1282" ht="20.100000000000001" customHeight="1"/>
    <row r="1283" ht="20.100000000000001" customHeight="1"/>
    <row r="1284" ht="20.100000000000001" customHeight="1"/>
    <row r="1285" ht="20.100000000000001" customHeight="1"/>
    <row r="1286" ht="20.100000000000001" customHeight="1"/>
    <row r="1287" ht="20.100000000000001" customHeight="1"/>
    <row r="1288" ht="20.100000000000001" customHeight="1"/>
    <row r="1289" ht="20.100000000000001" customHeight="1"/>
    <row r="1290" ht="20.100000000000001" customHeight="1"/>
    <row r="1291" ht="20.100000000000001" customHeight="1"/>
    <row r="1292" ht="20.100000000000001" customHeight="1"/>
    <row r="1293" ht="20.100000000000001" customHeight="1"/>
    <row r="1294" ht="20.100000000000001" customHeight="1"/>
    <row r="1295" ht="20.100000000000001" customHeight="1"/>
    <row r="1296" ht="20.100000000000001" customHeight="1"/>
    <row r="1297" ht="20.100000000000001" customHeight="1"/>
    <row r="1298" ht="20.100000000000001" customHeight="1"/>
    <row r="1299" ht="20.100000000000001" customHeight="1"/>
    <row r="1300" ht="20.100000000000001" customHeight="1"/>
    <row r="1301" ht="20.100000000000001" customHeight="1"/>
    <row r="1302" ht="20.100000000000001" customHeight="1"/>
    <row r="1303" ht="20.100000000000001" customHeight="1"/>
    <row r="1304" ht="20.100000000000001" customHeight="1"/>
    <row r="1305" ht="20.100000000000001" customHeight="1"/>
    <row r="1306" ht="20.100000000000001" customHeight="1"/>
    <row r="1307" ht="20.100000000000001" customHeight="1"/>
    <row r="1308" ht="20.100000000000001" customHeight="1"/>
    <row r="1309" ht="20.100000000000001" customHeight="1"/>
    <row r="1310" ht="20.100000000000001" customHeight="1"/>
    <row r="1311" ht="20.100000000000001" customHeight="1"/>
    <row r="1312" ht="20.100000000000001" customHeight="1"/>
    <row r="1313" ht="20.100000000000001" customHeight="1"/>
    <row r="1314" ht="20.100000000000001" customHeight="1"/>
    <row r="1315" ht="20.100000000000001" customHeight="1"/>
    <row r="1316" ht="20.100000000000001" customHeight="1"/>
    <row r="1317" ht="20.100000000000001" customHeight="1"/>
    <row r="1318" ht="20.100000000000001" customHeight="1"/>
    <row r="1319" ht="20.100000000000001" customHeight="1"/>
    <row r="1320" ht="20.100000000000001" customHeight="1"/>
    <row r="1321" ht="20.100000000000001" customHeight="1"/>
    <row r="1322" ht="20.100000000000001" customHeight="1"/>
    <row r="1323" ht="20.100000000000001" customHeight="1"/>
    <row r="1324" ht="20.100000000000001" customHeight="1"/>
    <row r="1325" ht="20.100000000000001" customHeight="1"/>
    <row r="1326" ht="20.100000000000001" customHeight="1"/>
    <row r="1327" ht="20.100000000000001" customHeight="1"/>
    <row r="1328" ht="20.100000000000001" customHeight="1"/>
    <row r="1329" ht="20.100000000000001" customHeight="1"/>
    <row r="1330" ht="20.100000000000001" customHeight="1"/>
    <row r="1331" ht="20.100000000000001" customHeight="1"/>
    <row r="1332" ht="20.100000000000001" customHeight="1"/>
    <row r="1333" ht="20.100000000000001" customHeight="1"/>
    <row r="1334" ht="20.100000000000001" customHeight="1"/>
    <row r="1335" ht="20.100000000000001" customHeight="1"/>
    <row r="1336" ht="20.100000000000001" customHeight="1"/>
    <row r="1337" ht="20.100000000000001" customHeight="1"/>
    <row r="1338" ht="20.100000000000001" customHeight="1"/>
    <row r="1339" ht="20.100000000000001" customHeight="1"/>
    <row r="1340" ht="20.100000000000001" customHeight="1"/>
    <row r="1341" ht="20.100000000000001" customHeight="1"/>
    <row r="1342" ht="20.100000000000001" customHeight="1"/>
    <row r="1343" ht="20.100000000000001" customHeight="1"/>
    <row r="1344" ht="20.100000000000001" customHeight="1"/>
    <row r="1345" ht="20.100000000000001" customHeight="1"/>
    <row r="1346" ht="20.100000000000001" customHeight="1"/>
    <row r="1347" ht="20.100000000000001" customHeight="1"/>
    <row r="1348" ht="20.100000000000001" customHeight="1"/>
    <row r="1349" ht="20.100000000000001" customHeight="1"/>
  </sheetData>
  <mergeCells count="1600">
    <mergeCell ref="D13:E13"/>
    <mergeCell ref="D14:E14"/>
    <mergeCell ref="D15:E15"/>
    <mergeCell ref="B5:C5"/>
    <mergeCell ref="D5:E5"/>
    <mergeCell ref="B6:C6"/>
    <mergeCell ref="D6:E6"/>
    <mergeCell ref="B7:C7"/>
    <mergeCell ref="D7:E7"/>
    <mergeCell ref="B2:C2"/>
    <mergeCell ref="D2:E2"/>
    <mergeCell ref="B3:C3"/>
    <mergeCell ref="D3:E3"/>
    <mergeCell ref="B23:C23"/>
    <mergeCell ref="D23:E23"/>
    <mergeCell ref="T23:Z23"/>
    <mergeCell ref="B24:C24"/>
    <mergeCell ref="D24:E24"/>
    <mergeCell ref="B25:C25"/>
    <mergeCell ref="D25:E25"/>
    <mergeCell ref="B19:C19"/>
    <mergeCell ref="D19:E19"/>
    <mergeCell ref="B20:C20"/>
    <mergeCell ref="D20:E20"/>
    <mergeCell ref="B22:C22"/>
    <mergeCell ref="D22:E22"/>
    <mergeCell ref="B16:C16"/>
    <mergeCell ref="D16:E16"/>
    <mergeCell ref="B17:C17"/>
    <mergeCell ref="D17:E17"/>
    <mergeCell ref="B18:C18"/>
    <mergeCell ref="D18:E18"/>
    <mergeCell ref="T3:Z3"/>
    <mergeCell ref="B4:C4"/>
    <mergeCell ref="D4:E4"/>
    <mergeCell ref="B8:B15"/>
    <mergeCell ref="D8:E8"/>
    <mergeCell ref="D9:E9"/>
    <mergeCell ref="D10:E10"/>
    <mergeCell ref="D11:E11"/>
    <mergeCell ref="D12:E12"/>
    <mergeCell ref="T43:Z43"/>
    <mergeCell ref="B44:C44"/>
    <mergeCell ref="D44:E44"/>
    <mergeCell ref="B38:C38"/>
    <mergeCell ref="D38:E38"/>
    <mergeCell ref="B39:C39"/>
    <mergeCell ref="D39:E39"/>
    <mergeCell ref="B40:C40"/>
    <mergeCell ref="D40:E40"/>
    <mergeCell ref="D33:E33"/>
    <mergeCell ref="D34:E34"/>
    <mergeCell ref="D35:E35"/>
    <mergeCell ref="B36:C36"/>
    <mergeCell ref="D36:E36"/>
    <mergeCell ref="B37:C37"/>
    <mergeCell ref="D37:E37"/>
    <mergeCell ref="B26:C26"/>
    <mergeCell ref="D26:E26"/>
    <mergeCell ref="B27:C27"/>
    <mergeCell ref="D27:E27"/>
    <mergeCell ref="B28:B35"/>
    <mergeCell ref="D28:E28"/>
    <mergeCell ref="D29:E29"/>
    <mergeCell ref="D30:E30"/>
    <mergeCell ref="D31:E31"/>
    <mergeCell ref="D32:E32"/>
    <mergeCell ref="B48:B55"/>
    <mergeCell ref="D48:E48"/>
    <mergeCell ref="D49:E49"/>
    <mergeCell ref="D50:E50"/>
    <mergeCell ref="D51:E51"/>
    <mergeCell ref="D52:E52"/>
    <mergeCell ref="D53:E53"/>
    <mergeCell ref="D54:E54"/>
    <mergeCell ref="D55:E55"/>
    <mergeCell ref="B45:C45"/>
    <mergeCell ref="D45:E45"/>
    <mergeCell ref="B46:C46"/>
    <mergeCell ref="D46:E46"/>
    <mergeCell ref="B47:C47"/>
    <mergeCell ref="D47:E47"/>
    <mergeCell ref="B42:C42"/>
    <mergeCell ref="D42:E42"/>
    <mergeCell ref="B43:C43"/>
    <mergeCell ref="D43:E43"/>
    <mergeCell ref="B63:C63"/>
    <mergeCell ref="D63:E63"/>
    <mergeCell ref="T63:Z63"/>
    <mergeCell ref="B64:C64"/>
    <mergeCell ref="D64:E64"/>
    <mergeCell ref="B65:C65"/>
    <mergeCell ref="D65:E65"/>
    <mergeCell ref="B59:C59"/>
    <mergeCell ref="D59:E59"/>
    <mergeCell ref="B60:C60"/>
    <mergeCell ref="D60:E60"/>
    <mergeCell ref="B62:C62"/>
    <mergeCell ref="D62:E62"/>
    <mergeCell ref="B56:C56"/>
    <mergeCell ref="D56:E56"/>
    <mergeCell ref="B57:C57"/>
    <mergeCell ref="D57:E57"/>
    <mergeCell ref="B58:C58"/>
    <mergeCell ref="D58:E58"/>
    <mergeCell ref="T83:Z83"/>
    <mergeCell ref="B84:C84"/>
    <mergeCell ref="D84:E84"/>
    <mergeCell ref="B78:C78"/>
    <mergeCell ref="D78:E78"/>
    <mergeCell ref="B79:C79"/>
    <mergeCell ref="D79:E79"/>
    <mergeCell ref="B80:C80"/>
    <mergeCell ref="D80:E80"/>
    <mergeCell ref="D73:E73"/>
    <mergeCell ref="D74:E74"/>
    <mergeCell ref="D75:E75"/>
    <mergeCell ref="B76:C76"/>
    <mergeCell ref="D76:E76"/>
    <mergeCell ref="B77:C77"/>
    <mergeCell ref="D77:E77"/>
    <mergeCell ref="B66:C66"/>
    <mergeCell ref="D66:E66"/>
    <mergeCell ref="B67:C67"/>
    <mergeCell ref="D67:E67"/>
    <mergeCell ref="B68:B75"/>
    <mergeCell ref="D68:E68"/>
    <mergeCell ref="D69:E69"/>
    <mergeCell ref="D70:E70"/>
    <mergeCell ref="D71:E71"/>
    <mergeCell ref="D72:E72"/>
    <mergeCell ref="B88:B95"/>
    <mergeCell ref="D88:E88"/>
    <mergeCell ref="D89:E89"/>
    <mergeCell ref="D90:E90"/>
    <mergeCell ref="D91:E91"/>
    <mergeCell ref="D92:E92"/>
    <mergeCell ref="D93:E93"/>
    <mergeCell ref="D94:E94"/>
    <mergeCell ref="D95:E95"/>
    <mergeCell ref="B85:C85"/>
    <mergeCell ref="D85:E85"/>
    <mergeCell ref="B86:C86"/>
    <mergeCell ref="D86:E86"/>
    <mergeCell ref="B87:C87"/>
    <mergeCell ref="D87:E87"/>
    <mergeCell ref="B82:C82"/>
    <mergeCell ref="D82:E82"/>
    <mergeCell ref="B83:C83"/>
    <mergeCell ref="D83:E83"/>
    <mergeCell ref="B103:C103"/>
    <mergeCell ref="D103:E103"/>
    <mergeCell ref="T103:Z103"/>
    <mergeCell ref="B104:C104"/>
    <mergeCell ref="D104:E104"/>
    <mergeCell ref="B105:C105"/>
    <mergeCell ref="D105:E105"/>
    <mergeCell ref="B99:C99"/>
    <mergeCell ref="D99:E99"/>
    <mergeCell ref="B100:C100"/>
    <mergeCell ref="D100:E100"/>
    <mergeCell ref="B102:C102"/>
    <mergeCell ref="D102:E102"/>
    <mergeCell ref="B96:C96"/>
    <mergeCell ref="D96:E96"/>
    <mergeCell ref="B97:C97"/>
    <mergeCell ref="D97:E97"/>
    <mergeCell ref="B98:C98"/>
    <mergeCell ref="D98:E98"/>
    <mergeCell ref="T123:Z123"/>
    <mergeCell ref="B124:C124"/>
    <mergeCell ref="D124:E124"/>
    <mergeCell ref="B118:C118"/>
    <mergeCell ref="D118:E118"/>
    <mergeCell ref="B119:C119"/>
    <mergeCell ref="D119:E119"/>
    <mergeCell ref="B120:C120"/>
    <mergeCell ref="D120:E120"/>
    <mergeCell ref="D113:E113"/>
    <mergeCell ref="D114:E114"/>
    <mergeCell ref="D115:E115"/>
    <mergeCell ref="B116:C116"/>
    <mergeCell ref="D116:E116"/>
    <mergeCell ref="B117:C117"/>
    <mergeCell ref="D117:E117"/>
    <mergeCell ref="B106:C106"/>
    <mergeCell ref="D106:E106"/>
    <mergeCell ref="B107:C107"/>
    <mergeCell ref="D107:E107"/>
    <mergeCell ref="B108:B115"/>
    <mergeCell ref="D108:E108"/>
    <mergeCell ref="D109:E109"/>
    <mergeCell ref="D110:E110"/>
    <mergeCell ref="D111:E111"/>
    <mergeCell ref="D112:E112"/>
    <mergeCell ref="B128:B135"/>
    <mergeCell ref="D128:E128"/>
    <mergeCell ref="D129:E129"/>
    <mergeCell ref="D130:E130"/>
    <mergeCell ref="D131:E131"/>
    <mergeCell ref="D132:E132"/>
    <mergeCell ref="D133:E133"/>
    <mergeCell ref="D134:E134"/>
    <mergeCell ref="D135:E135"/>
    <mergeCell ref="B125:C125"/>
    <mergeCell ref="D125:E125"/>
    <mergeCell ref="B126:C126"/>
    <mergeCell ref="D126:E126"/>
    <mergeCell ref="B127:C127"/>
    <mergeCell ref="D127:E127"/>
    <mergeCell ref="B122:C122"/>
    <mergeCell ref="D122:E122"/>
    <mergeCell ref="B123:C123"/>
    <mergeCell ref="D123:E123"/>
    <mergeCell ref="B143:C143"/>
    <mergeCell ref="D143:E143"/>
    <mergeCell ref="T143:Z143"/>
    <mergeCell ref="B144:C144"/>
    <mergeCell ref="D144:E144"/>
    <mergeCell ref="B145:C145"/>
    <mergeCell ref="D145:E145"/>
    <mergeCell ref="B139:C139"/>
    <mergeCell ref="D139:E139"/>
    <mergeCell ref="B140:C140"/>
    <mergeCell ref="D140:E140"/>
    <mergeCell ref="B142:C142"/>
    <mergeCell ref="D142:E142"/>
    <mergeCell ref="B136:C136"/>
    <mergeCell ref="D136:E136"/>
    <mergeCell ref="B137:C137"/>
    <mergeCell ref="D137:E137"/>
    <mergeCell ref="B138:C138"/>
    <mergeCell ref="D138:E138"/>
    <mergeCell ref="T163:Z163"/>
    <mergeCell ref="B164:C164"/>
    <mergeCell ref="D164:E164"/>
    <mergeCell ref="B158:C158"/>
    <mergeCell ref="D158:E158"/>
    <mergeCell ref="B159:C159"/>
    <mergeCell ref="D159:E159"/>
    <mergeCell ref="B160:C160"/>
    <mergeCell ref="D160:E160"/>
    <mergeCell ref="D153:E153"/>
    <mergeCell ref="D154:E154"/>
    <mergeCell ref="D155:E155"/>
    <mergeCell ref="B156:C156"/>
    <mergeCell ref="D156:E156"/>
    <mergeCell ref="B157:C157"/>
    <mergeCell ref="D157:E157"/>
    <mergeCell ref="B146:C146"/>
    <mergeCell ref="D146:E146"/>
    <mergeCell ref="B147:C147"/>
    <mergeCell ref="D147:E147"/>
    <mergeCell ref="B148:B155"/>
    <mergeCell ref="D148:E148"/>
    <mergeCell ref="D149:E149"/>
    <mergeCell ref="D150:E150"/>
    <mergeCell ref="D151:E151"/>
    <mergeCell ref="D152:E152"/>
    <mergeCell ref="B168:B175"/>
    <mergeCell ref="D168:E168"/>
    <mergeCell ref="D169:E169"/>
    <mergeCell ref="D170:E170"/>
    <mergeCell ref="D171:E171"/>
    <mergeCell ref="D172:E172"/>
    <mergeCell ref="D173:E173"/>
    <mergeCell ref="D174:E174"/>
    <mergeCell ref="D175:E175"/>
    <mergeCell ref="B165:C165"/>
    <mergeCell ref="D165:E165"/>
    <mergeCell ref="B166:C166"/>
    <mergeCell ref="D166:E166"/>
    <mergeCell ref="B167:C167"/>
    <mergeCell ref="D167:E167"/>
    <mergeCell ref="B162:C162"/>
    <mergeCell ref="D162:E162"/>
    <mergeCell ref="B163:C163"/>
    <mergeCell ref="D163:E163"/>
    <mergeCell ref="B183:C183"/>
    <mergeCell ref="D183:E183"/>
    <mergeCell ref="T183:Z183"/>
    <mergeCell ref="B184:C184"/>
    <mergeCell ref="D184:E184"/>
    <mergeCell ref="B185:C185"/>
    <mergeCell ref="D185:E185"/>
    <mergeCell ref="B179:C179"/>
    <mergeCell ref="D179:E179"/>
    <mergeCell ref="B180:C180"/>
    <mergeCell ref="D180:E180"/>
    <mergeCell ref="B182:C182"/>
    <mergeCell ref="D182:E182"/>
    <mergeCell ref="B176:C176"/>
    <mergeCell ref="D176:E176"/>
    <mergeCell ref="B177:C177"/>
    <mergeCell ref="D177:E177"/>
    <mergeCell ref="B178:C178"/>
    <mergeCell ref="D178:E178"/>
    <mergeCell ref="T203:Z203"/>
    <mergeCell ref="B204:C204"/>
    <mergeCell ref="D204:E204"/>
    <mergeCell ref="B198:C198"/>
    <mergeCell ref="D198:E198"/>
    <mergeCell ref="B199:C199"/>
    <mergeCell ref="D199:E199"/>
    <mergeCell ref="B200:C200"/>
    <mergeCell ref="D200:E200"/>
    <mergeCell ref="D193:E193"/>
    <mergeCell ref="D194:E194"/>
    <mergeCell ref="D195:E195"/>
    <mergeCell ref="B196:C196"/>
    <mergeCell ref="D196:E196"/>
    <mergeCell ref="B197:C197"/>
    <mergeCell ref="D197:E197"/>
    <mergeCell ref="B186:C186"/>
    <mergeCell ref="D186:E186"/>
    <mergeCell ref="B187:C187"/>
    <mergeCell ref="D187:E187"/>
    <mergeCell ref="B188:B195"/>
    <mergeCell ref="D188:E188"/>
    <mergeCell ref="D189:E189"/>
    <mergeCell ref="D190:E190"/>
    <mergeCell ref="D191:E191"/>
    <mergeCell ref="D192:E192"/>
    <mergeCell ref="B208:B215"/>
    <mergeCell ref="D208:E208"/>
    <mergeCell ref="D209:E209"/>
    <mergeCell ref="D210:E210"/>
    <mergeCell ref="D211:E211"/>
    <mergeCell ref="D212:E212"/>
    <mergeCell ref="D213:E213"/>
    <mergeCell ref="D214:E214"/>
    <mergeCell ref="D215:E215"/>
    <mergeCell ref="B205:C205"/>
    <mergeCell ref="D205:E205"/>
    <mergeCell ref="B206:C206"/>
    <mergeCell ref="D206:E206"/>
    <mergeCell ref="B207:C207"/>
    <mergeCell ref="D207:E207"/>
    <mergeCell ref="B202:C202"/>
    <mergeCell ref="D202:E202"/>
    <mergeCell ref="B203:C203"/>
    <mergeCell ref="D203:E203"/>
    <mergeCell ref="B223:C223"/>
    <mergeCell ref="D223:E223"/>
    <mergeCell ref="T223:Z223"/>
    <mergeCell ref="B224:C224"/>
    <mergeCell ref="D224:E224"/>
    <mergeCell ref="B225:C225"/>
    <mergeCell ref="D225:E225"/>
    <mergeCell ref="B219:C219"/>
    <mergeCell ref="D219:E219"/>
    <mergeCell ref="B220:C220"/>
    <mergeCell ref="D220:E220"/>
    <mergeCell ref="B222:C222"/>
    <mergeCell ref="D222:E222"/>
    <mergeCell ref="B216:C216"/>
    <mergeCell ref="D216:E216"/>
    <mergeCell ref="B217:C217"/>
    <mergeCell ref="D217:E217"/>
    <mergeCell ref="B218:C218"/>
    <mergeCell ref="D218:E218"/>
    <mergeCell ref="T243:Z243"/>
    <mergeCell ref="B244:C244"/>
    <mergeCell ref="D244:E244"/>
    <mergeCell ref="B238:C238"/>
    <mergeCell ref="D238:E238"/>
    <mergeCell ref="B239:C239"/>
    <mergeCell ref="D239:E239"/>
    <mergeCell ref="B240:C240"/>
    <mergeCell ref="D240:E240"/>
    <mergeCell ref="D233:E233"/>
    <mergeCell ref="D234:E234"/>
    <mergeCell ref="D235:E235"/>
    <mergeCell ref="B236:C236"/>
    <mergeCell ref="D236:E236"/>
    <mergeCell ref="B237:C237"/>
    <mergeCell ref="D237:E237"/>
    <mergeCell ref="B226:C226"/>
    <mergeCell ref="D226:E226"/>
    <mergeCell ref="B227:C227"/>
    <mergeCell ref="D227:E227"/>
    <mergeCell ref="B228:B235"/>
    <mergeCell ref="D228:E228"/>
    <mergeCell ref="D229:E229"/>
    <mergeCell ref="D230:E230"/>
    <mergeCell ref="D231:E231"/>
    <mergeCell ref="D232:E232"/>
    <mergeCell ref="B248:B255"/>
    <mergeCell ref="D248:E248"/>
    <mergeCell ref="D249:E249"/>
    <mergeCell ref="D250:E250"/>
    <mergeCell ref="D251:E251"/>
    <mergeCell ref="D252:E252"/>
    <mergeCell ref="D253:E253"/>
    <mergeCell ref="D254:E254"/>
    <mergeCell ref="D255:E255"/>
    <mergeCell ref="B245:C245"/>
    <mergeCell ref="D245:E245"/>
    <mergeCell ref="B246:C246"/>
    <mergeCell ref="D246:E246"/>
    <mergeCell ref="B247:C247"/>
    <mergeCell ref="D247:E247"/>
    <mergeCell ref="B242:C242"/>
    <mergeCell ref="D242:E242"/>
    <mergeCell ref="B243:C243"/>
    <mergeCell ref="D243:E243"/>
    <mergeCell ref="B263:C263"/>
    <mergeCell ref="D263:E263"/>
    <mergeCell ref="T263:Z263"/>
    <mergeCell ref="B264:C264"/>
    <mergeCell ref="D264:E264"/>
    <mergeCell ref="B265:C265"/>
    <mergeCell ref="D265:E265"/>
    <mergeCell ref="B259:C259"/>
    <mergeCell ref="D259:E259"/>
    <mergeCell ref="B260:C260"/>
    <mergeCell ref="D260:E260"/>
    <mergeCell ref="B262:C262"/>
    <mergeCell ref="D262:E262"/>
    <mergeCell ref="B256:C256"/>
    <mergeCell ref="D256:E256"/>
    <mergeCell ref="B257:C257"/>
    <mergeCell ref="D257:E257"/>
    <mergeCell ref="B258:C258"/>
    <mergeCell ref="D258:E258"/>
    <mergeCell ref="T283:Z283"/>
    <mergeCell ref="B284:C284"/>
    <mergeCell ref="D284:E284"/>
    <mergeCell ref="B278:C278"/>
    <mergeCell ref="D278:E278"/>
    <mergeCell ref="B279:C279"/>
    <mergeCell ref="D279:E279"/>
    <mergeCell ref="B280:C280"/>
    <mergeCell ref="D280:E280"/>
    <mergeCell ref="D273:E273"/>
    <mergeCell ref="D274:E274"/>
    <mergeCell ref="D275:E275"/>
    <mergeCell ref="B276:C276"/>
    <mergeCell ref="D276:E276"/>
    <mergeCell ref="B277:C277"/>
    <mergeCell ref="D277:E277"/>
    <mergeCell ref="B266:C266"/>
    <mergeCell ref="D266:E266"/>
    <mergeCell ref="B267:C267"/>
    <mergeCell ref="D267:E267"/>
    <mergeCell ref="B268:B275"/>
    <mergeCell ref="D268:E268"/>
    <mergeCell ref="D269:E269"/>
    <mergeCell ref="D270:E270"/>
    <mergeCell ref="D271:E271"/>
    <mergeCell ref="D272:E272"/>
    <mergeCell ref="B288:B295"/>
    <mergeCell ref="D288:E288"/>
    <mergeCell ref="D289:E289"/>
    <mergeCell ref="D290:E290"/>
    <mergeCell ref="D291:E291"/>
    <mergeCell ref="D292:E292"/>
    <mergeCell ref="D293:E293"/>
    <mergeCell ref="D294:E294"/>
    <mergeCell ref="D295:E295"/>
    <mergeCell ref="B285:C285"/>
    <mergeCell ref="D285:E285"/>
    <mergeCell ref="B286:C286"/>
    <mergeCell ref="D286:E286"/>
    <mergeCell ref="B287:C287"/>
    <mergeCell ref="D287:E287"/>
    <mergeCell ref="B282:C282"/>
    <mergeCell ref="D282:E282"/>
    <mergeCell ref="B283:C283"/>
    <mergeCell ref="D283:E283"/>
    <mergeCell ref="B303:C303"/>
    <mergeCell ref="D303:E303"/>
    <mergeCell ref="T303:Z303"/>
    <mergeCell ref="B304:C304"/>
    <mergeCell ref="D304:E304"/>
    <mergeCell ref="B305:C305"/>
    <mergeCell ref="D305:E305"/>
    <mergeCell ref="B299:C299"/>
    <mergeCell ref="D299:E299"/>
    <mergeCell ref="B300:C300"/>
    <mergeCell ref="D300:E300"/>
    <mergeCell ref="B302:C302"/>
    <mergeCell ref="D302:E302"/>
    <mergeCell ref="B296:C296"/>
    <mergeCell ref="D296:E296"/>
    <mergeCell ref="B297:C297"/>
    <mergeCell ref="D297:E297"/>
    <mergeCell ref="B298:C298"/>
    <mergeCell ref="D298:E298"/>
    <mergeCell ref="T323:Z323"/>
    <mergeCell ref="B324:C324"/>
    <mergeCell ref="D324:E324"/>
    <mergeCell ref="B318:C318"/>
    <mergeCell ref="D318:E318"/>
    <mergeCell ref="B319:C319"/>
    <mergeCell ref="D319:E319"/>
    <mergeCell ref="B320:C320"/>
    <mergeCell ref="D320:E320"/>
    <mergeCell ref="D313:E313"/>
    <mergeCell ref="D314:E314"/>
    <mergeCell ref="D315:E315"/>
    <mergeCell ref="B316:C316"/>
    <mergeCell ref="D316:E316"/>
    <mergeCell ref="B317:C317"/>
    <mergeCell ref="D317:E317"/>
    <mergeCell ref="B306:C306"/>
    <mergeCell ref="D306:E306"/>
    <mergeCell ref="B307:C307"/>
    <mergeCell ref="D307:E307"/>
    <mergeCell ref="B308:B315"/>
    <mergeCell ref="D308:E308"/>
    <mergeCell ref="D309:E309"/>
    <mergeCell ref="D310:E310"/>
    <mergeCell ref="D311:E311"/>
    <mergeCell ref="D312:E312"/>
    <mergeCell ref="B328:B335"/>
    <mergeCell ref="D328:E328"/>
    <mergeCell ref="D329:E329"/>
    <mergeCell ref="D330:E330"/>
    <mergeCell ref="D331:E331"/>
    <mergeCell ref="D332:E332"/>
    <mergeCell ref="D333:E333"/>
    <mergeCell ref="D334:E334"/>
    <mergeCell ref="D335:E335"/>
    <mergeCell ref="B325:C325"/>
    <mergeCell ref="D325:E325"/>
    <mergeCell ref="B326:C326"/>
    <mergeCell ref="D326:E326"/>
    <mergeCell ref="B327:C327"/>
    <mergeCell ref="D327:E327"/>
    <mergeCell ref="B322:C322"/>
    <mergeCell ref="D322:E322"/>
    <mergeCell ref="B323:C323"/>
    <mergeCell ref="D323:E323"/>
    <mergeCell ref="B343:C343"/>
    <mergeCell ref="D343:E343"/>
    <mergeCell ref="T343:Z343"/>
    <mergeCell ref="B344:C344"/>
    <mergeCell ref="D344:E344"/>
    <mergeCell ref="B345:C345"/>
    <mergeCell ref="D345:E345"/>
    <mergeCell ref="B339:C339"/>
    <mergeCell ref="D339:E339"/>
    <mergeCell ref="B340:C340"/>
    <mergeCell ref="D340:E340"/>
    <mergeCell ref="B342:C342"/>
    <mergeCell ref="D342:E342"/>
    <mergeCell ref="B336:C336"/>
    <mergeCell ref="D336:E336"/>
    <mergeCell ref="B337:C337"/>
    <mergeCell ref="D337:E337"/>
    <mergeCell ref="B338:C338"/>
    <mergeCell ref="D338:E338"/>
    <mergeCell ref="T363:Z363"/>
    <mergeCell ref="B364:C364"/>
    <mergeCell ref="D364:E364"/>
    <mergeCell ref="B358:C358"/>
    <mergeCell ref="D358:E358"/>
    <mergeCell ref="B359:C359"/>
    <mergeCell ref="D359:E359"/>
    <mergeCell ref="B360:C360"/>
    <mergeCell ref="D360:E360"/>
    <mergeCell ref="D353:E353"/>
    <mergeCell ref="D354:E354"/>
    <mergeCell ref="D355:E355"/>
    <mergeCell ref="B356:C356"/>
    <mergeCell ref="D356:E356"/>
    <mergeCell ref="B357:C357"/>
    <mergeCell ref="D357:E357"/>
    <mergeCell ref="B346:C346"/>
    <mergeCell ref="D346:E346"/>
    <mergeCell ref="B347:C347"/>
    <mergeCell ref="D347:E347"/>
    <mergeCell ref="B348:B355"/>
    <mergeCell ref="D348:E348"/>
    <mergeCell ref="D349:E349"/>
    <mergeCell ref="D350:E350"/>
    <mergeCell ref="D351:E351"/>
    <mergeCell ref="D352:E352"/>
    <mergeCell ref="B368:B375"/>
    <mergeCell ref="D368:E368"/>
    <mergeCell ref="D369:E369"/>
    <mergeCell ref="D370:E370"/>
    <mergeCell ref="D371:E371"/>
    <mergeCell ref="D372:E372"/>
    <mergeCell ref="D373:E373"/>
    <mergeCell ref="D374:E374"/>
    <mergeCell ref="D375:E375"/>
    <mergeCell ref="B365:C365"/>
    <mergeCell ref="D365:E365"/>
    <mergeCell ref="B366:C366"/>
    <mergeCell ref="D366:E366"/>
    <mergeCell ref="B367:C367"/>
    <mergeCell ref="D367:E367"/>
    <mergeCell ref="B362:C362"/>
    <mergeCell ref="D362:E362"/>
    <mergeCell ref="B363:C363"/>
    <mergeCell ref="D363:E363"/>
    <mergeCell ref="B383:C383"/>
    <mergeCell ref="D383:E383"/>
    <mergeCell ref="T383:Z383"/>
    <mergeCell ref="B384:C384"/>
    <mergeCell ref="D384:E384"/>
    <mergeCell ref="B385:C385"/>
    <mergeCell ref="D385:E385"/>
    <mergeCell ref="B379:C379"/>
    <mergeCell ref="D379:E379"/>
    <mergeCell ref="B380:C380"/>
    <mergeCell ref="D380:E380"/>
    <mergeCell ref="B382:C382"/>
    <mergeCell ref="D382:E382"/>
    <mergeCell ref="B376:C376"/>
    <mergeCell ref="D376:E376"/>
    <mergeCell ref="B377:C377"/>
    <mergeCell ref="D377:E377"/>
    <mergeCell ref="B378:C378"/>
    <mergeCell ref="D378:E378"/>
    <mergeCell ref="T403:Z403"/>
    <mergeCell ref="B404:C404"/>
    <mergeCell ref="D404:E404"/>
    <mergeCell ref="B398:C398"/>
    <mergeCell ref="D398:E398"/>
    <mergeCell ref="B399:C399"/>
    <mergeCell ref="D399:E399"/>
    <mergeCell ref="B400:C400"/>
    <mergeCell ref="D400:E400"/>
    <mergeCell ref="D393:E393"/>
    <mergeCell ref="D394:E394"/>
    <mergeCell ref="D395:E395"/>
    <mergeCell ref="B396:C396"/>
    <mergeCell ref="D396:E396"/>
    <mergeCell ref="B397:C397"/>
    <mergeCell ref="D397:E397"/>
    <mergeCell ref="B386:C386"/>
    <mergeCell ref="D386:E386"/>
    <mergeCell ref="B387:C387"/>
    <mergeCell ref="D387:E387"/>
    <mergeCell ref="B388:B395"/>
    <mergeCell ref="D388:E388"/>
    <mergeCell ref="D389:E389"/>
    <mergeCell ref="D390:E390"/>
    <mergeCell ref="D391:E391"/>
    <mergeCell ref="D392:E392"/>
    <mergeCell ref="B408:B415"/>
    <mergeCell ref="D408:E408"/>
    <mergeCell ref="D409:E409"/>
    <mergeCell ref="D410:E410"/>
    <mergeCell ref="D411:E411"/>
    <mergeCell ref="D412:E412"/>
    <mergeCell ref="D413:E413"/>
    <mergeCell ref="D414:E414"/>
    <mergeCell ref="D415:E415"/>
    <mergeCell ref="B405:C405"/>
    <mergeCell ref="D405:E405"/>
    <mergeCell ref="B406:C406"/>
    <mergeCell ref="D406:E406"/>
    <mergeCell ref="B407:C407"/>
    <mergeCell ref="D407:E407"/>
    <mergeCell ref="B402:C402"/>
    <mergeCell ref="D402:E402"/>
    <mergeCell ref="B403:C403"/>
    <mergeCell ref="D403:E403"/>
    <mergeCell ref="B423:C423"/>
    <mergeCell ref="D423:E423"/>
    <mergeCell ref="T423:Z423"/>
    <mergeCell ref="B424:C424"/>
    <mergeCell ref="D424:E424"/>
    <mergeCell ref="B425:C425"/>
    <mergeCell ref="D425:E425"/>
    <mergeCell ref="B419:C419"/>
    <mergeCell ref="D419:E419"/>
    <mergeCell ref="B420:C420"/>
    <mergeCell ref="D420:E420"/>
    <mergeCell ref="B422:C422"/>
    <mergeCell ref="D422:E422"/>
    <mergeCell ref="B416:C416"/>
    <mergeCell ref="D416:E416"/>
    <mergeCell ref="B417:C417"/>
    <mergeCell ref="D417:E417"/>
    <mergeCell ref="B418:C418"/>
    <mergeCell ref="D418:E418"/>
    <mergeCell ref="T443:Z443"/>
    <mergeCell ref="B444:C444"/>
    <mergeCell ref="D444:E444"/>
    <mergeCell ref="B438:C438"/>
    <mergeCell ref="D438:E438"/>
    <mergeCell ref="B439:C439"/>
    <mergeCell ref="D439:E439"/>
    <mergeCell ref="B440:C440"/>
    <mergeCell ref="D440:E440"/>
    <mergeCell ref="D433:E433"/>
    <mergeCell ref="D434:E434"/>
    <mergeCell ref="D435:E435"/>
    <mergeCell ref="B436:C436"/>
    <mergeCell ref="D436:E436"/>
    <mergeCell ref="B437:C437"/>
    <mergeCell ref="D437:E437"/>
    <mergeCell ref="B426:C426"/>
    <mergeCell ref="D426:E426"/>
    <mergeCell ref="B427:C427"/>
    <mergeCell ref="D427:E427"/>
    <mergeCell ref="B428:B435"/>
    <mergeCell ref="D428:E428"/>
    <mergeCell ref="D429:E429"/>
    <mergeCell ref="D430:E430"/>
    <mergeCell ref="D431:E431"/>
    <mergeCell ref="D432:E432"/>
    <mergeCell ref="B448:B455"/>
    <mergeCell ref="D448:E448"/>
    <mergeCell ref="D449:E449"/>
    <mergeCell ref="D450:E450"/>
    <mergeCell ref="D451:E451"/>
    <mergeCell ref="D452:E452"/>
    <mergeCell ref="D453:E453"/>
    <mergeCell ref="D454:E454"/>
    <mergeCell ref="D455:E455"/>
    <mergeCell ref="B445:C445"/>
    <mergeCell ref="D445:E445"/>
    <mergeCell ref="B446:C446"/>
    <mergeCell ref="D446:E446"/>
    <mergeCell ref="B447:C447"/>
    <mergeCell ref="D447:E447"/>
    <mergeCell ref="B442:C442"/>
    <mergeCell ref="D442:E442"/>
    <mergeCell ref="B443:C443"/>
    <mergeCell ref="D443:E443"/>
    <mergeCell ref="B463:C463"/>
    <mergeCell ref="D463:E463"/>
    <mergeCell ref="T463:Z463"/>
    <mergeCell ref="B464:C464"/>
    <mergeCell ref="D464:E464"/>
    <mergeCell ref="B465:C465"/>
    <mergeCell ref="D465:E465"/>
    <mergeCell ref="B459:C459"/>
    <mergeCell ref="D459:E459"/>
    <mergeCell ref="B460:C460"/>
    <mergeCell ref="D460:E460"/>
    <mergeCell ref="B462:C462"/>
    <mergeCell ref="D462:E462"/>
    <mergeCell ref="B456:C456"/>
    <mergeCell ref="D456:E456"/>
    <mergeCell ref="B457:C457"/>
    <mergeCell ref="D457:E457"/>
    <mergeCell ref="B458:C458"/>
    <mergeCell ref="D458:E458"/>
    <mergeCell ref="T483:Z483"/>
    <mergeCell ref="B484:C484"/>
    <mergeCell ref="D484:E484"/>
    <mergeCell ref="B478:C478"/>
    <mergeCell ref="D478:E478"/>
    <mergeCell ref="B479:C479"/>
    <mergeCell ref="D479:E479"/>
    <mergeCell ref="B480:C480"/>
    <mergeCell ref="D480:E480"/>
    <mergeCell ref="D473:E473"/>
    <mergeCell ref="D474:E474"/>
    <mergeCell ref="D475:E475"/>
    <mergeCell ref="B476:C476"/>
    <mergeCell ref="D476:E476"/>
    <mergeCell ref="B477:C477"/>
    <mergeCell ref="D477:E477"/>
    <mergeCell ref="B466:C466"/>
    <mergeCell ref="D466:E466"/>
    <mergeCell ref="B467:C467"/>
    <mergeCell ref="D467:E467"/>
    <mergeCell ref="B468:B475"/>
    <mergeCell ref="D468:E468"/>
    <mergeCell ref="D469:E469"/>
    <mergeCell ref="D470:E470"/>
    <mergeCell ref="D471:E471"/>
    <mergeCell ref="D472:E472"/>
    <mergeCell ref="B488:B495"/>
    <mergeCell ref="D488:E488"/>
    <mergeCell ref="D489:E489"/>
    <mergeCell ref="D490:E490"/>
    <mergeCell ref="D491:E491"/>
    <mergeCell ref="D492:E492"/>
    <mergeCell ref="D493:E493"/>
    <mergeCell ref="D494:E494"/>
    <mergeCell ref="D495:E495"/>
    <mergeCell ref="B485:C485"/>
    <mergeCell ref="D485:E485"/>
    <mergeCell ref="B486:C486"/>
    <mergeCell ref="D486:E486"/>
    <mergeCell ref="B487:C487"/>
    <mergeCell ref="D487:E487"/>
    <mergeCell ref="B482:C482"/>
    <mergeCell ref="D482:E482"/>
    <mergeCell ref="B483:C483"/>
    <mergeCell ref="D483:E483"/>
    <mergeCell ref="B503:C503"/>
    <mergeCell ref="D503:E503"/>
    <mergeCell ref="T503:Z503"/>
    <mergeCell ref="B504:C504"/>
    <mergeCell ref="D504:E504"/>
    <mergeCell ref="B505:C505"/>
    <mergeCell ref="D505:E505"/>
    <mergeCell ref="B499:C499"/>
    <mergeCell ref="D499:E499"/>
    <mergeCell ref="B500:C500"/>
    <mergeCell ref="D500:E500"/>
    <mergeCell ref="B502:C502"/>
    <mergeCell ref="D502:E502"/>
    <mergeCell ref="B496:C496"/>
    <mergeCell ref="D496:E496"/>
    <mergeCell ref="B497:C497"/>
    <mergeCell ref="D497:E497"/>
    <mergeCell ref="B498:C498"/>
    <mergeCell ref="D498:E498"/>
    <mergeCell ref="T523:Z523"/>
    <mergeCell ref="B524:C524"/>
    <mergeCell ref="D524:E524"/>
    <mergeCell ref="B518:C518"/>
    <mergeCell ref="D518:E518"/>
    <mergeCell ref="B519:C519"/>
    <mergeCell ref="D519:E519"/>
    <mergeCell ref="B520:C520"/>
    <mergeCell ref="D520:E520"/>
    <mergeCell ref="D513:E513"/>
    <mergeCell ref="D514:E514"/>
    <mergeCell ref="D515:E515"/>
    <mergeCell ref="B516:C516"/>
    <mergeCell ref="D516:E516"/>
    <mergeCell ref="B517:C517"/>
    <mergeCell ref="D517:E517"/>
    <mergeCell ref="B506:C506"/>
    <mergeCell ref="D506:E506"/>
    <mergeCell ref="B507:C507"/>
    <mergeCell ref="D507:E507"/>
    <mergeCell ref="B508:B515"/>
    <mergeCell ref="D508:E508"/>
    <mergeCell ref="D509:E509"/>
    <mergeCell ref="D510:E510"/>
    <mergeCell ref="D511:E511"/>
    <mergeCell ref="D512:E512"/>
    <mergeCell ref="B528:B535"/>
    <mergeCell ref="D528:E528"/>
    <mergeCell ref="D529:E529"/>
    <mergeCell ref="D530:E530"/>
    <mergeCell ref="D531:E531"/>
    <mergeCell ref="D532:E532"/>
    <mergeCell ref="D533:E533"/>
    <mergeCell ref="D534:E534"/>
    <mergeCell ref="D535:E535"/>
    <mergeCell ref="B525:C525"/>
    <mergeCell ref="D525:E525"/>
    <mergeCell ref="B526:C526"/>
    <mergeCell ref="D526:E526"/>
    <mergeCell ref="B527:C527"/>
    <mergeCell ref="D527:E527"/>
    <mergeCell ref="B522:C522"/>
    <mergeCell ref="D522:E522"/>
    <mergeCell ref="B523:C523"/>
    <mergeCell ref="D523:E523"/>
    <mergeCell ref="B543:C543"/>
    <mergeCell ref="D543:E543"/>
    <mergeCell ref="T543:Z543"/>
    <mergeCell ref="B544:C544"/>
    <mergeCell ref="D544:E544"/>
    <mergeCell ref="B545:C545"/>
    <mergeCell ref="D545:E545"/>
    <mergeCell ref="B539:C539"/>
    <mergeCell ref="D539:E539"/>
    <mergeCell ref="B540:C540"/>
    <mergeCell ref="D540:E540"/>
    <mergeCell ref="B542:C542"/>
    <mergeCell ref="D542:E542"/>
    <mergeCell ref="B536:C536"/>
    <mergeCell ref="D536:E536"/>
    <mergeCell ref="B537:C537"/>
    <mergeCell ref="D537:E537"/>
    <mergeCell ref="B538:C538"/>
    <mergeCell ref="D538:E538"/>
    <mergeCell ref="T563:Z563"/>
    <mergeCell ref="B564:C564"/>
    <mergeCell ref="D564:E564"/>
    <mergeCell ref="B558:C558"/>
    <mergeCell ref="D558:E558"/>
    <mergeCell ref="B559:C559"/>
    <mergeCell ref="D559:E559"/>
    <mergeCell ref="B560:C560"/>
    <mergeCell ref="D560:E560"/>
    <mergeCell ref="D553:E553"/>
    <mergeCell ref="D554:E554"/>
    <mergeCell ref="D555:E555"/>
    <mergeCell ref="B556:C556"/>
    <mergeCell ref="D556:E556"/>
    <mergeCell ref="B557:C557"/>
    <mergeCell ref="D557:E557"/>
    <mergeCell ref="B546:C546"/>
    <mergeCell ref="D546:E546"/>
    <mergeCell ref="B547:C547"/>
    <mergeCell ref="D547:E547"/>
    <mergeCell ref="B548:B555"/>
    <mergeCell ref="D548:E548"/>
    <mergeCell ref="D549:E549"/>
    <mergeCell ref="D550:E550"/>
    <mergeCell ref="D551:E551"/>
    <mergeCell ref="D552:E552"/>
    <mergeCell ref="B568:B575"/>
    <mergeCell ref="D568:E568"/>
    <mergeCell ref="D569:E569"/>
    <mergeCell ref="D570:E570"/>
    <mergeCell ref="D571:E571"/>
    <mergeCell ref="D572:E572"/>
    <mergeCell ref="D573:E573"/>
    <mergeCell ref="D574:E574"/>
    <mergeCell ref="D575:E575"/>
    <mergeCell ref="B565:C565"/>
    <mergeCell ref="D565:E565"/>
    <mergeCell ref="B566:C566"/>
    <mergeCell ref="D566:E566"/>
    <mergeCell ref="B567:C567"/>
    <mergeCell ref="D567:E567"/>
    <mergeCell ref="B562:C562"/>
    <mergeCell ref="D562:E562"/>
    <mergeCell ref="B563:C563"/>
    <mergeCell ref="D563:E563"/>
    <mergeCell ref="B583:C583"/>
    <mergeCell ref="D583:E583"/>
    <mergeCell ref="T583:Z583"/>
    <mergeCell ref="B584:C584"/>
    <mergeCell ref="D584:E584"/>
    <mergeCell ref="B585:C585"/>
    <mergeCell ref="D585:E585"/>
    <mergeCell ref="B579:C579"/>
    <mergeCell ref="D579:E579"/>
    <mergeCell ref="B580:C580"/>
    <mergeCell ref="D580:E580"/>
    <mergeCell ref="B582:C582"/>
    <mergeCell ref="D582:E582"/>
    <mergeCell ref="B576:C576"/>
    <mergeCell ref="D576:E576"/>
    <mergeCell ref="B577:C577"/>
    <mergeCell ref="D577:E577"/>
    <mergeCell ref="B578:C578"/>
    <mergeCell ref="D578:E578"/>
    <mergeCell ref="T603:Z603"/>
    <mergeCell ref="B604:C604"/>
    <mergeCell ref="D604:E604"/>
    <mergeCell ref="B598:C598"/>
    <mergeCell ref="D598:E598"/>
    <mergeCell ref="B599:C599"/>
    <mergeCell ref="D599:E599"/>
    <mergeCell ref="B600:C600"/>
    <mergeCell ref="D600:E600"/>
    <mergeCell ref="D593:E593"/>
    <mergeCell ref="D594:E594"/>
    <mergeCell ref="D595:E595"/>
    <mergeCell ref="B596:C596"/>
    <mergeCell ref="D596:E596"/>
    <mergeCell ref="B597:C597"/>
    <mergeCell ref="D597:E597"/>
    <mergeCell ref="B586:C586"/>
    <mergeCell ref="D586:E586"/>
    <mergeCell ref="B587:C587"/>
    <mergeCell ref="D587:E587"/>
    <mergeCell ref="B588:B595"/>
    <mergeCell ref="D588:E588"/>
    <mergeCell ref="D589:E589"/>
    <mergeCell ref="D590:E590"/>
    <mergeCell ref="D591:E591"/>
    <mergeCell ref="D592:E592"/>
    <mergeCell ref="B608:B615"/>
    <mergeCell ref="D608:E608"/>
    <mergeCell ref="D609:E609"/>
    <mergeCell ref="D610:E610"/>
    <mergeCell ref="D611:E611"/>
    <mergeCell ref="D612:E612"/>
    <mergeCell ref="D613:E613"/>
    <mergeCell ref="D614:E614"/>
    <mergeCell ref="D615:E615"/>
    <mergeCell ref="B605:C605"/>
    <mergeCell ref="D605:E605"/>
    <mergeCell ref="B606:C606"/>
    <mergeCell ref="D606:E606"/>
    <mergeCell ref="B607:C607"/>
    <mergeCell ref="D607:E607"/>
    <mergeCell ref="B602:C602"/>
    <mergeCell ref="D602:E602"/>
    <mergeCell ref="B603:C603"/>
    <mergeCell ref="D603:E603"/>
    <mergeCell ref="B623:C623"/>
    <mergeCell ref="D623:E623"/>
    <mergeCell ref="T623:Z623"/>
    <mergeCell ref="B624:C624"/>
    <mergeCell ref="D624:E624"/>
    <mergeCell ref="B625:C625"/>
    <mergeCell ref="D625:E625"/>
    <mergeCell ref="B619:C619"/>
    <mergeCell ref="D619:E619"/>
    <mergeCell ref="B620:C620"/>
    <mergeCell ref="D620:E620"/>
    <mergeCell ref="B622:C622"/>
    <mergeCell ref="D622:E622"/>
    <mergeCell ref="B616:C616"/>
    <mergeCell ref="D616:E616"/>
    <mergeCell ref="B617:C617"/>
    <mergeCell ref="D617:E617"/>
    <mergeCell ref="B618:C618"/>
    <mergeCell ref="D618:E618"/>
    <mergeCell ref="T643:Z643"/>
    <mergeCell ref="B644:C644"/>
    <mergeCell ref="D644:E644"/>
    <mergeCell ref="B638:C638"/>
    <mergeCell ref="D638:E638"/>
    <mergeCell ref="B639:C639"/>
    <mergeCell ref="D639:E639"/>
    <mergeCell ref="B640:C640"/>
    <mergeCell ref="D640:E640"/>
    <mergeCell ref="D633:E633"/>
    <mergeCell ref="D634:E634"/>
    <mergeCell ref="D635:E635"/>
    <mergeCell ref="B636:C636"/>
    <mergeCell ref="D636:E636"/>
    <mergeCell ref="B637:C637"/>
    <mergeCell ref="D637:E637"/>
    <mergeCell ref="B626:C626"/>
    <mergeCell ref="D626:E626"/>
    <mergeCell ref="B627:C627"/>
    <mergeCell ref="D627:E627"/>
    <mergeCell ref="B628:B635"/>
    <mergeCell ref="D628:E628"/>
    <mergeCell ref="D629:E629"/>
    <mergeCell ref="D630:E630"/>
    <mergeCell ref="D631:E631"/>
    <mergeCell ref="D632:E632"/>
    <mergeCell ref="B648:B655"/>
    <mergeCell ref="D648:E648"/>
    <mergeCell ref="D649:E649"/>
    <mergeCell ref="D650:E650"/>
    <mergeCell ref="D651:E651"/>
    <mergeCell ref="D652:E652"/>
    <mergeCell ref="D653:E653"/>
    <mergeCell ref="D654:E654"/>
    <mergeCell ref="D655:E655"/>
    <mergeCell ref="B645:C645"/>
    <mergeCell ref="D645:E645"/>
    <mergeCell ref="B646:C646"/>
    <mergeCell ref="D646:E646"/>
    <mergeCell ref="B647:C647"/>
    <mergeCell ref="D647:E647"/>
    <mergeCell ref="B642:C642"/>
    <mergeCell ref="D642:E642"/>
    <mergeCell ref="B643:C643"/>
    <mergeCell ref="D643:E643"/>
    <mergeCell ref="B663:C663"/>
    <mergeCell ref="D663:E663"/>
    <mergeCell ref="T663:Z663"/>
    <mergeCell ref="B664:C664"/>
    <mergeCell ref="D664:E664"/>
    <mergeCell ref="B665:C665"/>
    <mergeCell ref="D665:E665"/>
    <mergeCell ref="B659:C659"/>
    <mergeCell ref="D659:E659"/>
    <mergeCell ref="B660:C660"/>
    <mergeCell ref="D660:E660"/>
    <mergeCell ref="B662:C662"/>
    <mergeCell ref="D662:E662"/>
    <mergeCell ref="B656:C656"/>
    <mergeCell ref="D656:E656"/>
    <mergeCell ref="B657:C657"/>
    <mergeCell ref="D657:E657"/>
    <mergeCell ref="B658:C658"/>
    <mergeCell ref="D658:E658"/>
    <mergeCell ref="T683:Z683"/>
    <mergeCell ref="B684:C684"/>
    <mergeCell ref="D684:E684"/>
    <mergeCell ref="B678:C678"/>
    <mergeCell ref="D678:E678"/>
    <mergeCell ref="B679:C679"/>
    <mergeCell ref="D679:E679"/>
    <mergeCell ref="B680:C680"/>
    <mergeCell ref="D680:E680"/>
    <mergeCell ref="D673:E673"/>
    <mergeCell ref="D674:E674"/>
    <mergeCell ref="D675:E675"/>
    <mergeCell ref="B676:C676"/>
    <mergeCell ref="D676:E676"/>
    <mergeCell ref="B677:C677"/>
    <mergeCell ref="D677:E677"/>
    <mergeCell ref="B666:C666"/>
    <mergeCell ref="D666:E666"/>
    <mergeCell ref="B667:C667"/>
    <mergeCell ref="D667:E667"/>
    <mergeCell ref="B668:B675"/>
    <mergeCell ref="D668:E668"/>
    <mergeCell ref="D669:E669"/>
    <mergeCell ref="D670:E670"/>
    <mergeCell ref="D671:E671"/>
    <mergeCell ref="D672:E672"/>
    <mergeCell ref="B688:B695"/>
    <mergeCell ref="D688:E688"/>
    <mergeCell ref="D689:E689"/>
    <mergeCell ref="D690:E690"/>
    <mergeCell ref="D691:E691"/>
    <mergeCell ref="D692:E692"/>
    <mergeCell ref="D693:E693"/>
    <mergeCell ref="D694:E694"/>
    <mergeCell ref="D695:E695"/>
    <mergeCell ref="B685:C685"/>
    <mergeCell ref="D685:E685"/>
    <mergeCell ref="B686:C686"/>
    <mergeCell ref="D686:E686"/>
    <mergeCell ref="B687:C687"/>
    <mergeCell ref="D687:E687"/>
    <mergeCell ref="B682:C682"/>
    <mergeCell ref="D682:E682"/>
    <mergeCell ref="B683:C683"/>
    <mergeCell ref="D683:E683"/>
    <mergeCell ref="B703:C703"/>
    <mergeCell ref="D703:E703"/>
    <mergeCell ref="T703:Z703"/>
    <mergeCell ref="B704:C704"/>
    <mergeCell ref="D704:E704"/>
    <mergeCell ref="B705:C705"/>
    <mergeCell ref="D705:E705"/>
    <mergeCell ref="B699:C699"/>
    <mergeCell ref="D699:E699"/>
    <mergeCell ref="B700:C700"/>
    <mergeCell ref="D700:E700"/>
    <mergeCell ref="B702:C702"/>
    <mergeCell ref="D702:E702"/>
    <mergeCell ref="B696:C696"/>
    <mergeCell ref="D696:E696"/>
    <mergeCell ref="B697:C697"/>
    <mergeCell ref="D697:E697"/>
    <mergeCell ref="B698:C698"/>
    <mergeCell ref="D698:E698"/>
    <mergeCell ref="T723:Z723"/>
    <mergeCell ref="B724:C724"/>
    <mergeCell ref="D724:E724"/>
    <mergeCell ref="B718:C718"/>
    <mergeCell ref="D718:E718"/>
    <mergeCell ref="B719:C719"/>
    <mergeCell ref="D719:E719"/>
    <mergeCell ref="B720:C720"/>
    <mergeCell ref="D720:E720"/>
    <mergeCell ref="D713:E713"/>
    <mergeCell ref="D714:E714"/>
    <mergeCell ref="D715:E715"/>
    <mergeCell ref="B716:C716"/>
    <mergeCell ref="D716:E716"/>
    <mergeCell ref="B717:C717"/>
    <mergeCell ref="D717:E717"/>
    <mergeCell ref="B706:C706"/>
    <mergeCell ref="D706:E706"/>
    <mergeCell ref="B707:C707"/>
    <mergeCell ref="D707:E707"/>
    <mergeCell ref="B708:B715"/>
    <mergeCell ref="D708:E708"/>
    <mergeCell ref="D709:E709"/>
    <mergeCell ref="D710:E710"/>
    <mergeCell ref="D711:E711"/>
    <mergeCell ref="D712:E712"/>
    <mergeCell ref="B728:B735"/>
    <mergeCell ref="D728:E728"/>
    <mergeCell ref="D729:E729"/>
    <mergeCell ref="D730:E730"/>
    <mergeCell ref="D731:E731"/>
    <mergeCell ref="D732:E732"/>
    <mergeCell ref="D733:E733"/>
    <mergeCell ref="D734:E734"/>
    <mergeCell ref="D735:E735"/>
    <mergeCell ref="B725:C725"/>
    <mergeCell ref="D725:E725"/>
    <mergeCell ref="B726:C726"/>
    <mergeCell ref="D726:E726"/>
    <mergeCell ref="B727:C727"/>
    <mergeCell ref="D727:E727"/>
    <mergeCell ref="B722:C722"/>
    <mergeCell ref="D722:E722"/>
    <mergeCell ref="B723:C723"/>
    <mergeCell ref="D723:E723"/>
    <mergeCell ref="B743:C743"/>
    <mergeCell ref="D743:E743"/>
    <mergeCell ref="T743:Z743"/>
    <mergeCell ref="B744:C744"/>
    <mergeCell ref="D744:E744"/>
    <mergeCell ref="B745:C745"/>
    <mergeCell ref="D745:E745"/>
    <mergeCell ref="B739:C739"/>
    <mergeCell ref="D739:E739"/>
    <mergeCell ref="B740:C740"/>
    <mergeCell ref="D740:E740"/>
    <mergeCell ref="B742:C742"/>
    <mergeCell ref="D742:E742"/>
    <mergeCell ref="B736:C736"/>
    <mergeCell ref="D736:E736"/>
    <mergeCell ref="B737:C737"/>
    <mergeCell ref="D737:E737"/>
    <mergeCell ref="B738:C738"/>
    <mergeCell ref="D738:E738"/>
    <mergeCell ref="T763:Z763"/>
    <mergeCell ref="B764:C764"/>
    <mergeCell ref="D764:E764"/>
    <mergeCell ref="B758:C758"/>
    <mergeCell ref="D758:E758"/>
    <mergeCell ref="B759:C759"/>
    <mergeCell ref="D759:E759"/>
    <mergeCell ref="B760:C760"/>
    <mergeCell ref="D760:E760"/>
    <mergeCell ref="D753:E753"/>
    <mergeCell ref="D754:E754"/>
    <mergeCell ref="D755:E755"/>
    <mergeCell ref="B756:C756"/>
    <mergeCell ref="D756:E756"/>
    <mergeCell ref="B757:C757"/>
    <mergeCell ref="D757:E757"/>
    <mergeCell ref="B746:C746"/>
    <mergeCell ref="D746:E746"/>
    <mergeCell ref="B747:C747"/>
    <mergeCell ref="D747:E747"/>
    <mergeCell ref="B748:B755"/>
    <mergeCell ref="D748:E748"/>
    <mergeCell ref="D749:E749"/>
    <mergeCell ref="D750:E750"/>
    <mergeCell ref="D751:E751"/>
    <mergeCell ref="D752:E752"/>
    <mergeCell ref="B768:B775"/>
    <mergeCell ref="D768:E768"/>
    <mergeCell ref="D769:E769"/>
    <mergeCell ref="D770:E770"/>
    <mergeCell ref="D771:E771"/>
    <mergeCell ref="D772:E772"/>
    <mergeCell ref="D773:E773"/>
    <mergeCell ref="D774:E774"/>
    <mergeCell ref="D775:E775"/>
    <mergeCell ref="B765:C765"/>
    <mergeCell ref="D765:E765"/>
    <mergeCell ref="B766:C766"/>
    <mergeCell ref="D766:E766"/>
    <mergeCell ref="B767:C767"/>
    <mergeCell ref="D767:E767"/>
    <mergeCell ref="B762:C762"/>
    <mergeCell ref="D762:E762"/>
    <mergeCell ref="B763:C763"/>
    <mergeCell ref="D763:E763"/>
    <mergeCell ref="B783:C783"/>
    <mergeCell ref="D783:E783"/>
    <mergeCell ref="T783:Z783"/>
    <mergeCell ref="B784:C784"/>
    <mergeCell ref="D784:E784"/>
    <mergeCell ref="B785:C785"/>
    <mergeCell ref="D785:E785"/>
    <mergeCell ref="B779:C779"/>
    <mergeCell ref="D779:E779"/>
    <mergeCell ref="B780:C780"/>
    <mergeCell ref="D780:E780"/>
    <mergeCell ref="B782:C782"/>
    <mergeCell ref="D782:E782"/>
    <mergeCell ref="B776:C776"/>
    <mergeCell ref="D776:E776"/>
    <mergeCell ref="B777:C777"/>
    <mergeCell ref="D777:E777"/>
    <mergeCell ref="B778:C778"/>
    <mergeCell ref="D778:E778"/>
    <mergeCell ref="T803:Z803"/>
    <mergeCell ref="B804:C804"/>
    <mergeCell ref="D804:E804"/>
    <mergeCell ref="B798:C798"/>
    <mergeCell ref="D798:E798"/>
    <mergeCell ref="B799:C799"/>
    <mergeCell ref="D799:E799"/>
    <mergeCell ref="B800:C800"/>
    <mergeCell ref="D800:E800"/>
    <mergeCell ref="D793:E793"/>
    <mergeCell ref="D794:E794"/>
    <mergeCell ref="D795:E795"/>
    <mergeCell ref="B796:C796"/>
    <mergeCell ref="D796:E796"/>
    <mergeCell ref="B797:C797"/>
    <mergeCell ref="D797:E797"/>
    <mergeCell ref="B786:C786"/>
    <mergeCell ref="D786:E786"/>
    <mergeCell ref="B787:C787"/>
    <mergeCell ref="D787:E787"/>
    <mergeCell ref="B788:B795"/>
    <mergeCell ref="D788:E788"/>
    <mergeCell ref="D789:E789"/>
    <mergeCell ref="D790:E790"/>
    <mergeCell ref="D791:E791"/>
    <mergeCell ref="D792:E792"/>
    <mergeCell ref="B808:B815"/>
    <mergeCell ref="D808:E808"/>
    <mergeCell ref="D809:E809"/>
    <mergeCell ref="D810:E810"/>
    <mergeCell ref="D811:E811"/>
    <mergeCell ref="D812:E812"/>
    <mergeCell ref="D813:E813"/>
    <mergeCell ref="D814:E814"/>
    <mergeCell ref="D815:E815"/>
    <mergeCell ref="B805:C805"/>
    <mergeCell ref="D805:E805"/>
    <mergeCell ref="B806:C806"/>
    <mergeCell ref="D806:E806"/>
    <mergeCell ref="B807:C807"/>
    <mergeCell ref="D807:E807"/>
    <mergeCell ref="B802:C802"/>
    <mergeCell ref="D802:E802"/>
    <mergeCell ref="B803:C803"/>
    <mergeCell ref="D803:E803"/>
    <mergeCell ref="B823:C823"/>
    <mergeCell ref="D823:E823"/>
    <mergeCell ref="T823:Z823"/>
    <mergeCell ref="B824:C824"/>
    <mergeCell ref="D824:E824"/>
    <mergeCell ref="B825:C825"/>
    <mergeCell ref="D825:E825"/>
    <mergeCell ref="B819:C819"/>
    <mergeCell ref="D819:E819"/>
    <mergeCell ref="B820:C820"/>
    <mergeCell ref="D820:E820"/>
    <mergeCell ref="B822:C822"/>
    <mergeCell ref="D822:E822"/>
    <mergeCell ref="B816:C816"/>
    <mergeCell ref="D816:E816"/>
    <mergeCell ref="B817:C817"/>
    <mergeCell ref="D817:E817"/>
    <mergeCell ref="B818:C818"/>
    <mergeCell ref="D818:E818"/>
    <mergeCell ref="T843:Z843"/>
    <mergeCell ref="B844:C844"/>
    <mergeCell ref="D844:E844"/>
    <mergeCell ref="B838:C838"/>
    <mergeCell ref="D838:E838"/>
    <mergeCell ref="B839:C839"/>
    <mergeCell ref="D839:E839"/>
    <mergeCell ref="B840:C840"/>
    <mergeCell ref="D840:E840"/>
    <mergeCell ref="D833:E833"/>
    <mergeCell ref="D834:E834"/>
    <mergeCell ref="D835:E835"/>
    <mergeCell ref="B836:C836"/>
    <mergeCell ref="D836:E836"/>
    <mergeCell ref="B837:C837"/>
    <mergeCell ref="D837:E837"/>
    <mergeCell ref="B826:C826"/>
    <mergeCell ref="D826:E826"/>
    <mergeCell ref="B827:C827"/>
    <mergeCell ref="D827:E827"/>
    <mergeCell ref="B828:B835"/>
    <mergeCell ref="D828:E828"/>
    <mergeCell ref="D829:E829"/>
    <mergeCell ref="D830:E830"/>
    <mergeCell ref="D831:E831"/>
    <mergeCell ref="D832:E832"/>
    <mergeCell ref="B848:B855"/>
    <mergeCell ref="D848:E848"/>
    <mergeCell ref="D849:E849"/>
    <mergeCell ref="D850:E850"/>
    <mergeCell ref="D851:E851"/>
    <mergeCell ref="D852:E852"/>
    <mergeCell ref="D853:E853"/>
    <mergeCell ref="D854:E854"/>
    <mergeCell ref="D855:E855"/>
    <mergeCell ref="B845:C845"/>
    <mergeCell ref="D845:E845"/>
    <mergeCell ref="B846:C846"/>
    <mergeCell ref="D846:E846"/>
    <mergeCell ref="B847:C847"/>
    <mergeCell ref="D847:E847"/>
    <mergeCell ref="B842:C842"/>
    <mergeCell ref="D842:E842"/>
    <mergeCell ref="B843:C843"/>
    <mergeCell ref="D843:E843"/>
    <mergeCell ref="B863:C863"/>
    <mergeCell ref="D863:E863"/>
    <mergeCell ref="T863:Z863"/>
    <mergeCell ref="B864:C864"/>
    <mergeCell ref="D864:E864"/>
    <mergeCell ref="B865:C865"/>
    <mergeCell ref="D865:E865"/>
    <mergeCell ref="B859:C859"/>
    <mergeCell ref="D859:E859"/>
    <mergeCell ref="B860:C860"/>
    <mergeCell ref="D860:E860"/>
    <mergeCell ref="B862:C862"/>
    <mergeCell ref="D862:E862"/>
    <mergeCell ref="B856:C856"/>
    <mergeCell ref="D856:E856"/>
    <mergeCell ref="B857:C857"/>
    <mergeCell ref="D857:E857"/>
    <mergeCell ref="B858:C858"/>
    <mergeCell ref="D858:E858"/>
    <mergeCell ref="T883:Z883"/>
    <mergeCell ref="B884:C884"/>
    <mergeCell ref="D884:E884"/>
    <mergeCell ref="B878:C878"/>
    <mergeCell ref="D878:E878"/>
    <mergeCell ref="B879:C879"/>
    <mergeCell ref="D879:E879"/>
    <mergeCell ref="B880:C880"/>
    <mergeCell ref="D880:E880"/>
    <mergeCell ref="D873:E873"/>
    <mergeCell ref="D874:E874"/>
    <mergeCell ref="D875:E875"/>
    <mergeCell ref="B876:C876"/>
    <mergeCell ref="D876:E876"/>
    <mergeCell ref="B877:C877"/>
    <mergeCell ref="D877:E877"/>
    <mergeCell ref="B866:C866"/>
    <mergeCell ref="D866:E866"/>
    <mergeCell ref="B867:C867"/>
    <mergeCell ref="D867:E867"/>
    <mergeCell ref="B868:B875"/>
    <mergeCell ref="D868:E868"/>
    <mergeCell ref="D869:E869"/>
    <mergeCell ref="D870:E870"/>
    <mergeCell ref="D871:E871"/>
    <mergeCell ref="D872:E872"/>
    <mergeCell ref="B888:B895"/>
    <mergeCell ref="D888:E888"/>
    <mergeCell ref="D889:E889"/>
    <mergeCell ref="D890:E890"/>
    <mergeCell ref="D891:E891"/>
    <mergeCell ref="D892:E892"/>
    <mergeCell ref="D893:E893"/>
    <mergeCell ref="D894:E894"/>
    <mergeCell ref="D895:E895"/>
    <mergeCell ref="B885:C885"/>
    <mergeCell ref="D885:E885"/>
    <mergeCell ref="B886:C886"/>
    <mergeCell ref="D886:E886"/>
    <mergeCell ref="B887:C887"/>
    <mergeCell ref="D887:E887"/>
    <mergeCell ref="B882:C882"/>
    <mergeCell ref="D882:E882"/>
    <mergeCell ref="B883:C883"/>
    <mergeCell ref="D883:E883"/>
    <mergeCell ref="B903:C903"/>
    <mergeCell ref="D903:E903"/>
    <mergeCell ref="T903:Z903"/>
    <mergeCell ref="B904:C904"/>
    <mergeCell ref="D904:E904"/>
    <mergeCell ref="B905:C905"/>
    <mergeCell ref="D905:E905"/>
    <mergeCell ref="B899:C899"/>
    <mergeCell ref="D899:E899"/>
    <mergeCell ref="B900:C900"/>
    <mergeCell ref="D900:E900"/>
    <mergeCell ref="B902:C902"/>
    <mergeCell ref="D902:E902"/>
    <mergeCell ref="B896:C896"/>
    <mergeCell ref="D896:E896"/>
    <mergeCell ref="B897:C897"/>
    <mergeCell ref="D897:E897"/>
    <mergeCell ref="B898:C898"/>
    <mergeCell ref="D898:E898"/>
    <mergeCell ref="T923:Z923"/>
    <mergeCell ref="B924:C924"/>
    <mergeCell ref="D924:E924"/>
    <mergeCell ref="B918:C918"/>
    <mergeCell ref="D918:E918"/>
    <mergeCell ref="B919:C919"/>
    <mergeCell ref="D919:E919"/>
    <mergeCell ref="B920:C920"/>
    <mergeCell ref="D920:E920"/>
    <mergeCell ref="D913:E913"/>
    <mergeCell ref="D914:E914"/>
    <mergeCell ref="D915:E915"/>
    <mergeCell ref="B916:C916"/>
    <mergeCell ref="D916:E916"/>
    <mergeCell ref="B917:C917"/>
    <mergeCell ref="D917:E917"/>
    <mergeCell ref="B906:C906"/>
    <mergeCell ref="D906:E906"/>
    <mergeCell ref="B907:C907"/>
    <mergeCell ref="D907:E907"/>
    <mergeCell ref="B908:B915"/>
    <mergeCell ref="D908:E908"/>
    <mergeCell ref="D909:E909"/>
    <mergeCell ref="D910:E910"/>
    <mergeCell ref="D911:E911"/>
    <mergeCell ref="D912:E912"/>
    <mergeCell ref="B928:B935"/>
    <mergeCell ref="D928:E928"/>
    <mergeCell ref="D929:E929"/>
    <mergeCell ref="D930:E930"/>
    <mergeCell ref="D931:E931"/>
    <mergeCell ref="D932:E932"/>
    <mergeCell ref="D933:E933"/>
    <mergeCell ref="D934:E934"/>
    <mergeCell ref="D935:E935"/>
    <mergeCell ref="B925:C925"/>
    <mergeCell ref="D925:E925"/>
    <mergeCell ref="B926:C926"/>
    <mergeCell ref="D926:E926"/>
    <mergeCell ref="B927:C927"/>
    <mergeCell ref="D927:E927"/>
    <mergeCell ref="B922:C922"/>
    <mergeCell ref="D922:E922"/>
    <mergeCell ref="B923:C923"/>
    <mergeCell ref="D923:E923"/>
    <mergeCell ref="B943:C943"/>
    <mergeCell ref="D943:E943"/>
    <mergeCell ref="T943:Z943"/>
    <mergeCell ref="B944:C944"/>
    <mergeCell ref="D944:E944"/>
    <mergeCell ref="B945:C945"/>
    <mergeCell ref="D945:E945"/>
    <mergeCell ref="B939:C939"/>
    <mergeCell ref="D939:E939"/>
    <mergeCell ref="B940:C940"/>
    <mergeCell ref="D940:E940"/>
    <mergeCell ref="B942:C942"/>
    <mergeCell ref="D942:E942"/>
    <mergeCell ref="B936:C936"/>
    <mergeCell ref="D936:E936"/>
    <mergeCell ref="B937:C937"/>
    <mergeCell ref="D937:E937"/>
    <mergeCell ref="B938:C938"/>
    <mergeCell ref="D938:E938"/>
    <mergeCell ref="T963:Z963"/>
    <mergeCell ref="B964:C964"/>
    <mergeCell ref="D964:E964"/>
    <mergeCell ref="B958:C958"/>
    <mergeCell ref="D958:E958"/>
    <mergeCell ref="B959:C959"/>
    <mergeCell ref="D959:E959"/>
    <mergeCell ref="B960:C960"/>
    <mergeCell ref="D960:E960"/>
    <mergeCell ref="D953:E953"/>
    <mergeCell ref="D954:E954"/>
    <mergeCell ref="D955:E955"/>
    <mergeCell ref="B956:C956"/>
    <mergeCell ref="D956:E956"/>
    <mergeCell ref="B957:C957"/>
    <mergeCell ref="D957:E957"/>
    <mergeCell ref="B946:C946"/>
    <mergeCell ref="D946:E946"/>
    <mergeCell ref="B947:C947"/>
    <mergeCell ref="D947:E947"/>
    <mergeCell ref="B948:B955"/>
    <mergeCell ref="D948:E948"/>
    <mergeCell ref="D949:E949"/>
    <mergeCell ref="D950:E950"/>
    <mergeCell ref="D951:E951"/>
    <mergeCell ref="D952:E952"/>
    <mergeCell ref="B968:B975"/>
    <mergeCell ref="D968:E968"/>
    <mergeCell ref="D969:E969"/>
    <mergeCell ref="D970:E970"/>
    <mergeCell ref="D971:E971"/>
    <mergeCell ref="D972:E972"/>
    <mergeCell ref="D973:E973"/>
    <mergeCell ref="D974:E974"/>
    <mergeCell ref="D975:E975"/>
    <mergeCell ref="B965:C965"/>
    <mergeCell ref="D965:E965"/>
    <mergeCell ref="B966:C966"/>
    <mergeCell ref="D966:E966"/>
    <mergeCell ref="B967:C967"/>
    <mergeCell ref="D967:E967"/>
    <mergeCell ref="B962:C962"/>
    <mergeCell ref="D962:E962"/>
    <mergeCell ref="B963:C963"/>
    <mergeCell ref="D963:E963"/>
    <mergeCell ref="B983:C983"/>
    <mergeCell ref="D983:E983"/>
    <mergeCell ref="T983:Z983"/>
    <mergeCell ref="B984:C984"/>
    <mergeCell ref="D984:E984"/>
    <mergeCell ref="B985:C985"/>
    <mergeCell ref="D985:E985"/>
    <mergeCell ref="B979:C979"/>
    <mergeCell ref="D979:E979"/>
    <mergeCell ref="B980:C980"/>
    <mergeCell ref="D980:E980"/>
    <mergeCell ref="B982:C982"/>
    <mergeCell ref="D982:E982"/>
    <mergeCell ref="B976:C976"/>
    <mergeCell ref="D976:E976"/>
    <mergeCell ref="B977:C977"/>
    <mergeCell ref="D977:E977"/>
    <mergeCell ref="B978:C978"/>
    <mergeCell ref="D978:E978"/>
    <mergeCell ref="B998:C998"/>
    <mergeCell ref="D998:E998"/>
    <mergeCell ref="B999:C999"/>
    <mergeCell ref="D999:E999"/>
    <mergeCell ref="B1000:C1000"/>
    <mergeCell ref="D1000:E1000"/>
    <mergeCell ref="D993:E993"/>
    <mergeCell ref="D994:E994"/>
    <mergeCell ref="D995:E995"/>
    <mergeCell ref="B996:C996"/>
    <mergeCell ref="D996:E996"/>
    <mergeCell ref="B997:C997"/>
    <mergeCell ref="D997:E997"/>
    <mergeCell ref="B986:C986"/>
    <mergeCell ref="D986:E986"/>
    <mergeCell ref="B987:C987"/>
    <mergeCell ref="D987:E987"/>
    <mergeCell ref="B988:B995"/>
    <mergeCell ref="D988:E988"/>
    <mergeCell ref="D989:E989"/>
    <mergeCell ref="D990:E990"/>
    <mergeCell ref="D991:E991"/>
    <mergeCell ref="D992:E992"/>
  </mergeCells>
  <phoneticPr fontId="2" type="noConversion"/>
  <printOptions horizontalCentered="1" verticalCentered="1"/>
  <pageMargins left="0.23622047244094491" right="0.15748031496062992" top="0.23622047244094491" bottom="0.19685039370078741" header="0.19685039370078741" footer="0.15748031496062992"/>
  <pageSetup paperSize="9" scale="78" fitToHeight="2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00"/>
  <sheetViews>
    <sheetView view="pageBreakPreview" zoomScaleNormal="115" zoomScaleSheetLayoutView="100" workbookViewId="0">
      <selection activeCell="A22" sqref="A22:XFD22"/>
    </sheetView>
  </sheetViews>
  <sheetFormatPr defaultRowHeight="15" customHeight="1"/>
  <cols>
    <col min="1" max="1" width="6.5546875" style="300" customWidth="1"/>
    <col min="2" max="2" width="29.77734375" style="307" customWidth="1"/>
    <col min="3" max="5" width="16.44140625" style="307" bestFit="1" customWidth="1"/>
    <col min="6" max="6" width="16.44140625" style="307" customWidth="1"/>
    <col min="7" max="7" width="17.44140625" style="307" customWidth="1"/>
    <col min="8" max="8" width="14.109375" style="307" customWidth="1"/>
    <col min="9" max="9" width="15.6640625" style="307" customWidth="1"/>
    <col min="10" max="10" width="16.21875" style="307" customWidth="1"/>
    <col min="11" max="11" width="8.109375" style="307" customWidth="1"/>
    <col min="12" max="12" width="17.44140625" style="307" customWidth="1"/>
    <col min="13" max="13" width="15.6640625" style="307" customWidth="1"/>
    <col min="14" max="14" width="14.6640625" style="307" customWidth="1"/>
    <col min="15" max="15" width="15.21875" style="307" customWidth="1"/>
    <col min="16" max="16" width="13.88671875" style="307" customWidth="1"/>
    <col min="17" max="17" width="15.88671875" style="307" customWidth="1"/>
    <col min="18" max="19" width="14.6640625" style="307" customWidth="1"/>
    <col min="20" max="20" width="23.6640625" style="307" customWidth="1"/>
    <col min="21" max="21" width="8.88671875" style="307" customWidth="1"/>
    <col min="22" max="22" width="8.88671875" style="309" customWidth="1"/>
    <col min="23" max="23" width="14.88671875" style="309" customWidth="1"/>
    <col min="24" max="24" width="12.5546875" style="307" customWidth="1"/>
    <col min="25" max="25" width="9.77734375" style="307" customWidth="1"/>
    <col min="26" max="26" width="8.88671875" style="307" customWidth="1"/>
    <col min="27" max="28" width="10.21875" style="307" customWidth="1"/>
    <col min="29" max="43" width="8.88671875" style="307" customWidth="1"/>
    <col min="44" max="16384" width="8.88671875" style="307"/>
  </cols>
  <sheetData>
    <row r="1" spans="1:29" s="300" customFormat="1" ht="20.25" customHeight="1">
      <c r="A1" s="300">
        <f>[12]집계표!A1</f>
        <v>1</v>
      </c>
      <c r="B1" s="301" t="str">
        <f>G1</f>
        <v>15인승8층,,,,,,,기계실유,,,관통형,60m/min,임대,,,,,,,</v>
      </c>
      <c r="C1" s="301"/>
      <c r="D1" s="301"/>
      <c r="E1" s="301"/>
      <c r="F1" s="302">
        <f>E19*1.1</f>
        <v>76379600</v>
      </c>
      <c r="G1" s="452" t="str">
        <f>L1</f>
        <v>15인승8층,,,,,,,기계실유,,,관통형,60m/min,임대,,,,,,,</v>
      </c>
      <c r="H1" s="452"/>
      <c r="I1" s="452"/>
      <c r="J1" s="452"/>
      <c r="L1" s="452" t="str">
        <f>Q1</f>
        <v>15인승8층,,,,,,,기계실유,,,관통형,60m/min,임대,,,,,,,</v>
      </c>
      <c r="M1" s="452"/>
      <c r="N1" s="452"/>
      <c r="O1" s="452"/>
      <c r="P1" s="452"/>
      <c r="Q1" s="452" t="s">
        <v>2205</v>
      </c>
      <c r="R1" s="452"/>
      <c r="S1" s="452"/>
      <c r="T1" s="452"/>
      <c r="V1" s="303"/>
      <c r="W1" s="303"/>
    </row>
    <row r="2" spans="1:29" ht="20.25" customHeight="1" thickBot="1">
      <c r="B2" s="304"/>
      <c r="C2" s="305" t="s">
        <v>1845</v>
      </c>
      <c r="D2" s="305" t="s">
        <v>1846</v>
      </c>
      <c r="E2" s="306" t="s">
        <v>1847</v>
      </c>
      <c r="F2" s="243"/>
      <c r="G2" s="304" t="s">
        <v>1848</v>
      </c>
      <c r="H2" s="305" t="s">
        <v>1845</v>
      </c>
      <c r="I2" s="305" t="s">
        <v>1846</v>
      </c>
      <c r="J2" s="306" t="s">
        <v>1847</v>
      </c>
      <c r="L2" s="304" t="s">
        <v>1848</v>
      </c>
      <c r="M2" s="305" t="s">
        <v>1845</v>
      </c>
      <c r="N2" s="305" t="s">
        <v>1846</v>
      </c>
      <c r="O2" s="306" t="s">
        <v>1847</v>
      </c>
      <c r="Q2" s="308" t="s">
        <v>1848</v>
      </c>
      <c r="R2" s="305" t="s">
        <v>1845</v>
      </c>
      <c r="S2" s="305" t="s">
        <v>1846</v>
      </c>
      <c r="T2" s="306" t="s">
        <v>1847</v>
      </c>
    </row>
    <row r="3" spans="1:29" ht="20.25" customHeight="1" thickTop="1">
      <c r="B3" s="310" t="s">
        <v>1849</v>
      </c>
      <c r="C3" s="311">
        <f>H3</f>
        <v>31600836</v>
      </c>
      <c r="D3" s="311">
        <f>I3</f>
        <v>2947486</v>
      </c>
      <c r="E3" s="312">
        <f>INT(C3+D3)</f>
        <v>34548322</v>
      </c>
      <c r="F3" s="313"/>
      <c r="G3" s="310" t="s">
        <v>1849</v>
      </c>
      <c r="H3" s="314">
        <f>M3</f>
        <v>31600836</v>
      </c>
      <c r="I3" s="314">
        <f>N3</f>
        <v>2947486</v>
      </c>
      <c r="J3" s="315">
        <f>INT(H3+I3)</f>
        <v>34548322</v>
      </c>
      <c r="K3" s="300" t="s">
        <v>1851</v>
      </c>
      <c r="L3" s="310" t="s">
        <v>1849</v>
      </c>
      <c r="M3" s="314">
        <f>R3</f>
        <v>31600836</v>
      </c>
      <c r="N3" s="314">
        <f>S3</f>
        <v>2947486</v>
      </c>
      <c r="O3" s="315">
        <f>INT(M3+N3)</f>
        <v>34548322</v>
      </c>
      <c r="Q3" s="310" t="s">
        <v>1849</v>
      </c>
      <c r="R3" s="316">
        <f>집계표!S5</f>
        <v>31600836</v>
      </c>
      <c r="S3" s="316">
        <f>집계표!Z5</f>
        <v>2947486</v>
      </c>
      <c r="T3" s="315">
        <f>INT(R3+S3)</f>
        <v>34548322</v>
      </c>
      <c r="X3" s="313">
        <f>C19+D3</f>
        <v>48033485</v>
      </c>
    </row>
    <row r="4" spans="1:29" ht="20.25" customHeight="1">
      <c r="B4" s="317" t="s">
        <v>1852</v>
      </c>
      <c r="C4" s="318"/>
      <c r="D4" s="318"/>
      <c r="E4" s="319"/>
      <c r="F4" s="313"/>
      <c r="G4" s="317" t="s">
        <v>1852</v>
      </c>
      <c r="H4" s="320"/>
      <c r="I4" s="320"/>
      <c r="J4" s="321"/>
      <c r="L4" s="317" t="s">
        <v>1852</v>
      </c>
      <c r="M4" s="322"/>
      <c r="N4" s="322"/>
      <c r="O4" s="321"/>
      <c r="Q4" s="317" t="s">
        <v>1852</v>
      </c>
      <c r="R4" s="320"/>
      <c r="S4" s="320"/>
      <c r="T4" s="321"/>
      <c r="X4" s="323">
        <f>D15+D17</f>
        <v>24350001</v>
      </c>
      <c r="AA4" s="307">
        <v>82817</v>
      </c>
      <c r="AB4" s="307">
        <v>86521</v>
      </c>
      <c r="AC4" s="324">
        <f t="shared" ref="AC4:AC10" si="0">AB4/AA4</f>
        <v>1.0447251168238405</v>
      </c>
    </row>
    <row r="5" spans="1:29" ht="20.25" customHeight="1">
      <c r="B5" s="317" t="s">
        <v>1853</v>
      </c>
      <c r="C5" s="318">
        <f>H5</f>
        <v>2655764</v>
      </c>
      <c r="D5" s="325">
        <f>I5</f>
        <v>5339812</v>
      </c>
      <c r="E5" s="319">
        <f>INT(C5+D5)</f>
        <v>7995576</v>
      </c>
      <c r="F5" s="313"/>
      <c r="G5" s="317" t="s">
        <v>1853</v>
      </c>
      <c r="H5" s="322">
        <f>M5</f>
        <v>2655764</v>
      </c>
      <c r="I5" s="322">
        <f>N5</f>
        <v>5339812</v>
      </c>
      <c r="J5" s="321">
        <f>INT(H5+I5)</f>
        <v>7995576</v>
      </c>
      <c r="L5" s="317" t="s">
        <v>1853</v>
      </c>
      <c r="M5" s="322">
        <f>R5</f>
        <v>2655764</v>
      </c>
      <c r="N5" s="322">
        <f>S5</f>
        <v>5339812</v>
      </c>
      <c r="O5" s="321">
        <f>INT(M5+N5)</f>
        <v>7995576</v>
      </c>
      <c r="Q5" s="317" t="s">
        <v>1853</v>
      </c>
      <c r="R5" s="320">
        <f>집계표!S6</f>
        <v>2655764</v>
      </c>
      <c r="S5" s="320">
        <f>집계표!Z6</f>
        <v>5339812</v>
      </c>
      <c r="T5" s="321">
        <f>INT(R5+S5)</f>
        <v>7995576</v>
      </c>
      <c r="AA5" s="307">
        <v>137761</v>
      </c>
      <c r="AB5" s="307">
        <v>160012</v>
      </c>
      <c r="AC5" s="324">
        <f t="shared" si="0"/>
        <v>1.1615188623775961</v>
      </c>
    </row>
    <row r="6" spans="1:29" ht="20.25" customHeight="1">
      <c r="B6" s="317" t="s">
        <v>1854</v>
      </c>
      <c r="C6" s="318">
        <f>H6</f>
        <v>1516175</v>
      </c>
      <c r="D6" s="318">
        <f>I6</f>
        <v>545727</v>
      </c>
      <c r="E6" s="319">
        <f>INT(C6+D6)</f>
        <v>2061902</v>
      </c>
      <c r="F6" s="313"/>
      <c r="G6" s="317" t="s">
        <v>1854</v>
      </c>
      <c r="H6" s="322">
        <f>M6</f>
        <v>1516175</v>
      </c>
      <c r="I6" s="322">
        <f>N6</f>
        <v>545727</v>
      </c>
      <c r="J6" s="321">
        <f>INT(H6+I6)</f>
        <v>2061902</v>
      </c>
      <c r="L6" s="317" t="s">
        <v>1854</v>
      </c>
      <c r="M6" s="322">
        <f>R6</f>
        <v>1516175</v>
      </c>
      <c r="N6" s="322">
        <f>S6</f>
        <v>545727</v>
      </c>
      <c r="O6" s="321">
        <f>INT(M6+N6)</f>
        <v>2061902</v>
      </c>
      <c r="Q6" s="317" t="s">
        <v>1854</v>
      </c>
      <c r="R6" s="320">
        <f>집계표!S7</f>
        <v>1516175</v>
      </c>
      <c r="S6" s="320">
        <f>[12]집계표!Z7</f>
        <v>545727</v>
      </c>
      <c r="T6" s="321">
        <f>INT(R6+S6)</f>
        <v>2061902</v>
      </c>
      <c r="AA6" s="307">
        <v>130049</v>
      </c>
      <c r="AB6" s="307">
        <v>166532</v>
      </c>
      <c r="AC6" s="324">
        <f t="shared" si="0"/>
        <v>1.2805327222816016</v>
      </c>
    </row>
    <row r="7" spans="1:29" ht="20.25" customHeight="1">
      <c r="B7" s="317" t="s">
        <v>1856</v>
      </c>
      <c r="C7" s="326">
        <f>TRUNC(SUM(C5:C6))</f>
        <v>4171939</v>
      </c>
      <c r="D7" s="318">
        <f>TRUNC(SUM(D5:D6))</f>
        <v>5885539</v>
      </c>
      <c r="E7" s="319">
        <f>SUM(E5:E6)</f>
        <v>10057478</v>
      </c>
      <c r="F7" s="313"/>
      <c r="G7" s="317" t="s">
        <v>1856</v>
      </c>
      <c r="H7" s="320">
        <f>TRUNC(SUM(H5:H6))</f>
        <v>4171939</v>
      </c>
      <c r="I7" s="320">
        <f>TRUNC(SUM(I5:I6))</f>
        <v>5885539</v>
      </c>
      <c r="J7" s="321">
        <f>SUM(J5:J6)</f>
        <v>10057478</v>
      </c>
      <c r="L7" s="317" t="s">
        <v>1856</v>
      </c>
      <c r="M7" s="320">
        <f>TRUNC(SUM(M5:M6))</f>
        <v>4171939</v>
      </c>
      <c r="N7" s="320">
        <f>TRUNC(SUM(N5:N6))</f>
        <v>5885539</v>
      </c>
      <c r="O7" s="321">
        <f>SUM(O5:O6)</f>
        <v>10057478</v>
      </c>
      <c r="Q7" s="317" t="s">
        <v>1856</v>
      </c>
      <c r="R7" s="320">
        <f>TRUNC(SUM(R5:R6))</f>
        <v>4171939</v>
      </c>
      <c r="S7" s="320">
        <f>TRUNC(SUM(S5:S6))</f>
        <v>5885539</v>
      </c>
      <c r="T7" s="321">
        <f>SUM(T5:T6)</f>
        <v>10057478</v>
      </c>
      <c r="AA7" s="307">
        <v>151281</v>
      </c>
      <c r="AB7" s="307">
        <v>161169</v>
      </c>
      <c r="AC7" s="324">
        <f t="shared" si="0"/>
        <v>1.0653618101413924</v>
      </c>
    </row>
    <row r="8" spans="1:29" ht="20.25" customHeight="1">
      <c r="B8" s="317"/>
      <c r="C8" s="318"/>
      <c r="D8" s="318"/>
      <c r="E8" s="319"/>
      <c r="F8" s="313"/>
      <c r="G8" s="317"/>
      <c r="H8" s="320"/>
      <c r="I8" s="320"/>
      <c r="J8" s="321"/>
      <c r="L8" s="317"/>
      <c r="M8" s="320"/>
      <c r="N8" s="320"/>
      <c r="O8" s="321"/>
      <c r="Q8" s="317"/>
      <c r="R8" s="320"/>
      <c r="S8" s="320"/>
      <c r="T8" s="321"/>
      <c r="AA8" s="307">
        <v>109942</v>
      </c>
      <c r="AB8" s="307">
        <v>115757</v>
      </c>
      <c r="AC8" s="324">
        <f t="shared" si="0"/>
        <v>1.0528915246220734</v>
      </c>
    </row>
    <row r="9" spans="1:29" ht="20.25" customHeight="1">
      <c r="B9" s="317" t="s">
        <v>1857</v>
      </c>
      <c r="C9" s="318">
        <f t="shared" ref="C9:D14" si="1">H9</f>
        <v>2079548</v>
      </c>
      <c r="D9" s="318">
        <f t="shared" si="1"/>
        <v>2492330</v>
      </c>
      <c r="E9" s="319">
        <f t="shared" ref="E9:E14" si="2">INT(C9+D9)</f>
        <v>4571878</v>
      </c>
      <c r="F9" s="313"/>
      <c r="G9" s="317" t="s">
        <v>1857</v>
      </c>
      <c r="H9" s="327">
        <f t="shared" ref="H9:I11" si="3">M9</f>
        <v>2079548</v>
      </c>
      <c r="I9" s="328">
        <f t="shared" si="3"/>
        <v>2492330</v>
      </c>
      <c r="J9" s="321">
        <f t="shared" ref="J9:J14" si="4">INT(H9+I9)</f>
        <v>4571878</v>
      </c>
      <c r="L9" s="317" t="s">
        <v>1857</v>
      </c>
      <c r="M9" s="327">
        <f t="shared" ref="M9:N11" si="5">R9</f>
        <v>2079548</v>
      </c>
      <c r="N9" s="328">
        <f t="shared" si="5"/>
        <v>2492330</v>
      </c>
      <c r="O9" s="321">
        <f t="shared" ref="O9:O14" si="6">INT(M9+N9)</f>
        <v>4571878</v>
      </c>
      <c r="Q9" s="317" t="s">
        <v>1857</v>
      </c>
      <c r="R9" s="320">
        <f>집계표!S16</f>
        <v>2079548</v>
      </c>
      <c r="S9" s="329">
        <f>집계표!Z16-집계표!Z12</f>
        <v>2492330</v>
      </c>
      <c r="T9" s="321">
        <f t="shared" ref="T9:T14" si="7">INT(R9+S9)</f>
        <v>4571878</v>
      </c>
      <c r="U9" s="330"/>
      <c r="V9" s="331"/>
      <c r="W9" s="332"/>
      <c r="AA9" s="307">
        <v>61995000</v>
      </c>
      <c r="AB9" s="307">
        <v>62481000</v>
      </c>
      <c r="AC9" s="324">
        <f t="shared" si="0"/>
        <v>1.0078393418824099</v>
      </c>
    </row>
    <row r="10" spans="1:29" ht="20.25" customHeight="1">
      <c r="B10" s="317" t="s">
        <v>1859</v>
      </c>
      <c r="C10" s="318">
        <f t="shared" si="1"/>
        <v>0</v>
      </c>
      <c r="D10" s="318">
        <f t="shared" si="1"/>
        <v>174032</v>
      </c>
      <c r="E10" s="319">
        <f t="shared" si="2"/>
        <v>174032</v>
      </c>
      <c r="F10" s="313"/>
      <c r="G10" s="317" t="s">
        <v>1859</v>
      </c>
      <c r="H10" s="322">
        <f t="shared" si="3"/>
        <v>0</v>
      </c>
      <c r="I10" s="320">
        <f t="shared" si="3"/>
        <v>174032</v>
      </c>
      <c r="J10" s="321">
        <f t="shared" si="4"/>
        <v>174032</v>
      </c>
      <c r="L10" s="317" t="s">
        <v>1860</v>
      </c>
      <c r="M10" s="322">
        <f t="shared" si="5"/>
        <v>0</v>
      </c>
      <c r="N10" s="320">
        <f t="shared" si="5"/>
        <v>174032</v>
      </c>
      <c r="O10" s="321">
        <f t="shared" si="6"/>
        <v>174032</v>
      </c>
      <c r="Q10" s="317" t="s">
        <v>1859</v>
      </c>
      <c r="R10" s="327">
        <f>[12]집계표!S12</f>
        <v>0</v>
      </c>
      <c r="S10" s="327">
        <f>집계표!Z12</f>
        <v>174032</v>
      </c>
      <c r="T10" s="321">
        <f t="shared" si="7"/>
        <v>174032</v>
      </c>
      <c r="U10" s="330"/>
      <c r="V10" s="331"/>
      <c r="W10" s="332"/>
      <c r="AA10" s="307">
        <v>23893000</v>
      </c>
      <c r="AB10" s="307">
        <v>24379000</v>
      </c>
      <c r="AC10" s="324">
        <f t="shared" si="0"/>
        <v>1.0203406855564392</v>
      </c>
    </row>
    <row r="11" spans="1:29" ht="20.25" customHeight="1">
      <c r="B11" s="317" t="s">
        <v>1862</v>
      </c>
      <c r="C11" s="333">
        <f t="shared" si="1"/>
        <v>1771151</v>
      </c>
      <c r="D11" s="333">
        <f t="shared" si="1"/>
        <v>1247128</v>
      </c>
      <c r="E11" s="319">
        <f t="shared" si="2"/>
        <v>3018279</v>
      </c>
      <c r="F11" s="313"/>
      <c r="G11" s="317" t="s">
        <v>1861</v>
      </c>
      <c r="H11" s="327">
        <f t="shared" si="3"/>
        <v>1771151</v>
      </c>
      <c r="I11" s="327">
        <f t="shared" si="3"/>
        <v>1247128</v>
      </c>
      <c r="J11" s="321">
        <f t="shared" si="4"/>
        <v>3018279</v>
      </c>
      <c r="L11" s="317" t="s">
        <v>1863</v>
      </c>
      <c r="M11" s="327">
        <f t="shared" si="5"/>
        <v>1771151</v>
      </c>
      <c r="N11" s="327">
        <f t="shared" si="5"/>
        <v>1247128</v>
      </c>
      <c r="O11" s="321">
        <f t="shared" si="6"/>
        <v>3018279</v>
      </c>
      <c r="Q11" s="317" t="s">
        <v>1864</v>
      </c>
      <c r="R11" s="327">
        <f>집계표!S17</f>
        <v>1771151</v>
      </c>
      <c r="S11" s="327">
        <f>집계표!Z17</f>
        <v>1247128</v>
      </c>
      <c r="T11" s="321">
        <f t="shared" si="7"/>
        <v>3018279</v>
      </c>
      <c r="U11" s="331"/>
      <c r="V11" s="334"/>
      <c r="W11" s="334"/>
    </row>
    <row r="12" spans="1:29" ht="20.25" customHeight="1">
      <c r="B12" s="317" t="s">
        <v>1866</v>
      </c>
      <c r="C12" s="335">
        <f t="shared" si="1"/>
        <v>1363798.9090909092</v>
      </c>
      <c r="D12" s="335">
        <f t="shared" si="1"/>
        <v>7510094.3636363633</v>
      </c>
      <c r="E12" s="319">
        <f t="shared" si="2"/>
        <v>8873893</v>
      </c>
      <c r="F12" s="336"/>
      <c r="G12" s="317" t="s">
        <v>1866</v>
      </c>
      <c r="H12" s="337">
        <f>IF(P19="9",M12+1,IF(P19="1",M12-1,IF(P19="8",M12+2,M12)))</f>
        <v>1363798.9090909092</v>
      </c>
      <c r="I12" s="320">
        <f>N12</f>
        <v>7510094.3636363633</v>
      </c>
      <c r="J12" s="321">
        <f t="shared" si="4"/>
        <v>8873893</v>
      </c>
      <c r="K12" s="338"/>
      <c r="L12" s="317" t="s">
        <v>1866</v>
      </c>
      <c r="M12" s="320">
        <f>R12-U19/1.1</f>
        <v>1363798.9090909092</v>
      </c>
      <c r="N12" s="320">
        <f>S12-V19/1.1</f>
        <v>7510094.3636363633</v>
      </c>
      <c r="O12" s="321">
        <f t="shared" si="6"/>
        <v>8873893</v>
      </c>
      <c r="P12" s="338"/>
      <c r="Q12" s="317" t="s">
        <v>1867</v>
      </c>
      <c r="R12" s="327">
        <f>집계표!S18</f>
        <v>1363848</v>
      </c>
      <c r="S12" s="327">
        <f>집계표!Z18</f>
        <v>7510358</v>
      </c>
      <c r="T12" s="321">
        <f t="shared" si="7"/>
        <v>8874206</v>
      </c>
      <c r="U12" s="331"/>
      <c r="V12" s="334"/>
      <c r="W12" s="331"/>
    </row>
    <row r="13" spans="1:29" ht="20.25" customHeight="1">
      <c r="B13" s="317" t="s">
        <v>1869</v>
      </c>
      <c r="C13" s="318">
        <f t="shared" si="1"/>
        <v>0</v>
      </c>
      <c r="D13" s="318">
        <f t="shared" si="1"/>
        <v>135382.66717791412</v>
      </c>
      <c r="E13" s="339">
        <f t="shared" si="2"/>
        <v>135382</v>
      </c>
      <c r="F13" s="336"/>
      <c r="G13" s="317" t="s">
        <v>1868</v>
      </c>
      <c r="H13" s="320">
        <f>M13</f>
        <v>0</v>
      </c>
      <c r="I13" s="320">
        <f>N13</f>
        <v>135382.66717791412</v>
      </c>
      <c r="J13" s="321">
        <f t="shared" si="4"/>
        <v>135382</v>
      </c>
      <c r="L13" s="317" t="s">
        <v>1868</v>
      </c>
      <c r="M13" s="320">
        <f>R13</f>
        <v>0</v>
      </c>
      <c r="N13" s="320">
        <f>S13</f>
        <v>135382.66717791412</v>
      </c>
      <c r="O13" s="321">
        <f t="shared" si="6"/>
        <v>135382</v>
      </c>
      <c r="Q13" s="317" t="s">
        <v>1870</v>
      </c>
      <c r="R13" s="327">
        <f>[12]집계표!S19</f>
        <v>0</v>
      </c>
      <c r="S13" s="327">
        <f>집계표!Z19</f>
        <v>135382.66717791412</v>
      </c>
      <c r="T13" s="321">
        <f t="shared" si="7"/>
        <v>135382</v>
      </c>
      <c r="U13" s="330"/>
      <c r="V13" s="334"/>
      <c r="W13" s="334"/>
    </row>
    <row r="14" spans="1:29" ht="20.25" customHeight="1">
      <c r="B14" s="317" t="s">
        <v>1872</v>
      </c>
      <c r="C14" s="318">
        <f t="shared" si="1"/>
        <v>0</v>
      </c>
      <c r="D14" s="318">
        <f t="shared" si="1"/>
        <v>1744373</v>
      </c>
      <c r="E14" s="319">
        <f t="shared" si="2"/>
        <v>1744373</v>
      </c>
      <c r="F14" s="336"/>
      <c r="G14" s="317" t="s">
        <v>1872</v>
      </c>
      <c r="H14" s="320">
        <f>M14</f>
        <v>0</v>
      </c>
      <c r="I14" s="320">
        <f>N14</f>
        <v>1744373</v>
      </c>
      <c r="J14" s="321">
        <f t="shared" si="4"/>
        <v>1744373</v>
      </c>
      <c r="L14" s="317" t="s">
        <v>1872</v>
      </c>
      <c r="M14" s="320">
        <f>R14</f>
        <v>0</v>
      </c>
      <c r="N14" s="320">
        <f>S14</f>
        <v>1744373</v>
      </c>
      <c r="O14" s="321">
        <f t="shared" si="6"/>
        <v>1744373</v>
      </c>
      <c r="Q14" s="317" t="s">
        <v>1872</v>
      </c>
      <c r="R14" s="327">
        <f>[12]집계표!S20</f>
        <v>0</v>
      </c>
      <c r="S14" s="327">
        <f>집계표!Z20</f>
        <v>1744373</v>
      </c>
      <c r="T14" s="321">
        <f t="shared" si="7"/>
        <v>1744373</v>
      </c>
      <c r="U14" s="330"/>
      <c r="V14" s="331"/>
      <c r="W14" s="331"/>
    </row>
    <row r="15" spans="1:29" ht="20.25" customHeight="1">
      <c r="B15" s="317" t="s">
        <v>1873</v>
      </c>
      <c r="C15" s="318">
        <f>TRUNC((C3+C7+C9+C10+C11+C12+C13+C14))</f>
        <v>40987272</v>
      </c>
      <c r="D15" s="318">
        <f>TRUNC((D3+D7+D9+D10+D11+D12+D13+D14))</f>
        <v>22136365</v>
      </c>
      <c r="E15" s="340">
        <f>TRUNC((E3+E7+E9+E10+E11+E12+E13+E14))</f>
        <v>63123637</v>
      </c>
      <c r="F15" s="336"/>
      <c r="G15" s="317" t="s">
        <v>1874</v>
      </c>
      <c r="H15" s="320">
        <f>TRUNC((H3+H7+H9+H10+H11+H12+H13+H14))</f>
        <v>40987272</v>
      </c>
      <c r="I15" s="320">
        <f>TRUNC((I3+I7+I9+I10+I11+I12+I13+I14))</f>
        <v>22136365</v>
      </c>
      <c r="J15" s="341">
        <f>TRUNC((J3+J7+J9+J10+J11+J12+J13+J14))</f>
        <v>63123637</v>
      </c>
      <c r="L15" s="317" t="s">
        <v>1856</v>
      </c>
      <c r="M15" s="320">
        <f>TRUNC((M3+M7+M9+M10+M11+M12+M13+M14))</f>
        <v>40987272</v>
      </c>
      <c r="N15" s="320">
        <f>TRUNC((N3+N7+N9+N10+N11+N12+N13+N14))</f>
        <v>22136365</v>
      </c>
      <c r="O15" s="341">
        <f>TRUNC((O3+O7+O9+O10+O11+O12+O13+O14))</f>
        <v>63123637</v>
      </c>
      <c r="P15" s="313"/>
      <c r="Q15" s="317" t="s">
        <v>1873</v>
      </c>
      <c r="R15" s="320">
        <f>TRUNC((R3+R7+R9+R10+R11+R12+R13+R14))</f>
        <v>40987322</v>
      </c>
      <c r="S15" s="320">
        <f>TRUNC((S3+S7+S9+S10+S11+S12+S13+S14))</f>
        <v>22136628</v>
      </c>
      <c r="T15" s="341">
        <f>TRUNC((T3+T7+T9+T10+T11+T12+T13+T14))</f>
        <v>63123950</v>
      </c>
    </row>
    <row r="16" spans="1:29" ht="20.25" customHeight="1">
      <c r="B16" s="317"/>
      <c r="C16" s="318"/>
      <c r="D16" s="318"/>
      <c r="E16" s="342"/>
      <c r="F16" s="336"/>
      <c r="G16" s="317"/>
      <c r="H16" s="320"/>
      <c r="I16" s="320"/>
      <c r="J16" s="343"/>
      <c r="L16" s="317"/>
      <c r="M16" s="320"/>
      <c r="N16" s="320"/>
      <c r="O16" s="343"/>
      <c r="Q16" s="317"/>
      <c r="R16" s="320"/>
      <c r="S16" s="320"/>
      <c r="T16" s="321"/>
    </row>
    <row r="17" spans="1:25" ht="20.25" customHeight="1">
      <c r="B17" s="317" t="s">
        <v>1876</v>
      </c>
      <c r="C17" s="318">
        <f>TRUNC(INT((C15)*0.1))</f>
        <v>4098727</v>
      </c>
      <c r="D17" s="318">
        <f>TRUNC(INT((D15)*0.1))</f>
        <v>2213636</v>
      </c>
      <c r="E17" s="342">
        <f>INT(C17+D17)</f>
        <v>6312363</v>
      </c>
      <c r="F17" s="336"/>
      <c r="G17" s="317" t="s">
        <v>1877</v>
      </c>
      <c r="H17" s="320">
        <f>TRUNC(INT((H15)*0.1))</f>
        <v>4098727</v>
      </c>
      <c r="I17" s="320">
        <f>TRUNC(INT((I15)*0.1))</f>
        <v>2213636</v>
      </c>
      <c r="J17" s="343">
        <f>INT(H17+I17)</f>
        <v>6312363</v>
      </c>
      <c r="L17" s="317" t="s">
        <v>1876</v>
      </c>
      <c r="M17" s="320">
        <f>TRUNC(INT((M15)*0.1))</f>
        <v>4098727</v>
      </c>
      <c r="N17" s="320">
        <f>TRUNC(INT((N15)*0.1))</f>
        <v>2213636</v>
      </c>
      <c r="O17" s="343">
        <f>INT(M17+N17)</f>
        <v>6312363</v>
      </c>
      <c r="Q17" s="317" t="s">
        <v>1876</v>
      </c>
      <c r="R17" s="320">
        <f>TRUNC(INT((R15)*0.1))</f>
        <v>4098732</v>
      </c>
      <c r="S17" s="320">
        <f>TRUNC(INT((S15)*0.1))</f>
        <v>2213662</v>
      </c>
      <c r="T17" s="321">
        <f>INT(R17+S17)</f>
        <v>6312394</v>
      </c>
    </row>
    <row r="18" spans="1:25" ht="20.25" customHeight="1">
      <c r="B18" s="317"/>
      <c r="C18" s="344"/>
      <c r="D18" s="344"/>
      <c r="E18" s="342"/>
      <c r="F18" s="336"/>
      <c r="G18" s="317"/>
      <c r="H18" s="345"/>
      <c r="I18" s="345"/>
      <c r="J18" s="343"/>
      <c r="K18" s="300"/>
      <c r="L18" s="317"/>
      <c r="M18" s="345"/>
      <c r="N18" s="345"/>
      <c r="O18" s="343"/>
      <c r="Q18" s="317"/>
      <c r="R18" s="345"/>
      <c r="S18" s="345"/>
      <c r="T18" s="321"/>
    </row>
    <row r="19" spans="1:25" ht="20.25" customHeight="1">
      <c r="B19" s="346" t="s">
        <v>1878</v>
      </c>
      <c r="C19" s="347">
        <f>TRUNC((C15+C17))</f>
        <v>45085999</v>
      </c>
      <c r="D19" s="347">
        <f>TRUNC((D15+D17))</f>
        <v>24350001</v>
      </c>
      <c r="E19" s="348">
        <f>INT(C19+D19)</f>
        <v>69436000</v>
      </c>
      <c r="F19" s="349"/>
      <c r="G19" s="346" t="s">
        <v>1878</v>
      </c>
      <c r="H19" s="350">
        <f>TRUNC((H15+H17))</f>
        <v>45085999</v>
      </c>
      <c r="I19" s="350">
        <f>TRUNC((I15+I17))</f>
        <v>24350001</v>
      </c>
      <c r="J19" s="351">
        <f>INT(H19+I19)</f>
        <v>69436000</v>
      </c>
      <c r="K19" s="352" t="str">
        <f>RIGHT(J19,1)</f>
        <v>0</v>
      </c>
      <c r="L19" s="346" t="s">
        <v>1878</v>
      </c>
      <c r="M19" s="350">
        <f>TRUNC((M15+M17))</f>
        <v>45085999</v>
      </c>
      <c r="N19" s="350">
        <f>TRUNC((N15+N17))</f>
        <v>24350001</v>
      </c>
      <c r="O19" s="351">
        <f>INT(M19+N19)</f>
        <v>69436000</v>
      </c>
      <c r="P19" s="353" t="str">
        <f>RIGHT(O19,1)</f>
        <v>0</v>
      </c>
      <c r="Q19" s="346" t="s">
        <v>1878</v>
      </c>
      <c r="R19" s="350">
        <f>TRUNC((R15+R17))</f>
        <v>45086054</v>
      </c>
      <c r="S19" s="350">
        <f>TRUNC((S15+S17))</f>
        <v>24350290</v>
      </c>
      <c r="T19" s="354">
        <f>INT(R19+S19)</f>
        <v>69436344</v>
      </c>
      <c r="U19" s="353" t="str">
        <f>RIGHT(R19,3)</f>
        <v>054</v>
      </c>
      <c r="V19" s="353" t="str">
        <f>RIGHT(S19,3)</f>
        <v>290</v>
      </c>
    </row>
    <row r="20" spans="1:25" ht="20.25" customHeight="1"/>
    <row r="21" spans="1:25" ht="20.25" customHeight="1">
      <c r="A21" s="300">
        <f>[12]집계표!A21</f>
        <v>2</v>
      </c>
      <c r="B21" s="355" t="str">
        <f>G21</f>
        <v>15인승12층,,,지하1층,,,,,,,,,90m/min,임대,,,,,,,</v>
      </c>
      <c r="C21" s="356"/>
      <c r="D21" s="356"/>
      <c r="E21" s="356"/>
      <c r="F21" s="302">
        <f>E39*1.1</f>
        <v>129737300.00000001</v>
      </c>
      <c r="G21" s="452" t="str">
        <f>L21</f>
        <v>15인승12층,,,지하1층,,,,,,,,,90m/min,임대,,,,,,,</v>
      </c>
      <c r="H21" s="452"/>
      <c r="I21" s="452"/>
      <c r="J21" s="452"/>
      <c r="K21" s="300"/>
      <c r="L21" s="452" t="str">
        <f>Q21</f>
        <v>15인승12층,,,지하1층,,,,,,,,,90m/min,임대,,,,,,,</v>
      </c>
      <c r="M21" s="452"/>
      <c r="N21" s="452"/>
      <c r="O21" s="452"/>
      <c r="P21" s="452"/>
      <c r="Q21" s="452" t="str">
        <f>IF([12]집계표!B22="덤웨이터","덤웨이터",IF([12]집계표!B22="감시반","승강기 감시반",CONCATENATE([12]집계표!B21,[12]집계표!C21,[12]집계표!D21,[12]집계표!E21,[12]집계표!F21,[12]집계표!G21,[12]집계표!H21,[12]집계표!I21,[12]집계표!J21,[12]집계표!K21,[12]집계표!L21,[12]집계표!M21,[12]집계표!N21,[12]집계표!O21,[12]집계표!P21,[12]집계표!Q21,[12]집계표!R21,[12]집계표!S21,",",[12]집계표!T21,",",[12]집계표!U21,",",[12]집계표!V21,",",[12]집계표!W21,",",[12]집계표!Y21)))</f>
        <v>15인승12층,,,지하1층,,,,,,,,,90m/min,임대,,,,,,,</v>
      </c>
      <c r="R21" s="452"/>
      <c r="S21" s="452"/>
      <c r="T21" s="452"/>
      <c r="U21" s="300"/>
      <c r="V21" s="303"/>
    </row>
    <row r="22" spans="1:25" ht="20.25" customHeight="1" thickBot="1">
      <c r="B22" s="304"/>
      <c r="C22" s="305" t="s">
        <v>1845</v>
      </c>
      <c r="D22" s="305" t="s">
        <v>1846</v>
      </c>
      <c r="E22" s="306" t="s">
        <v>1847</v>
      </c>
      <c r="F22" s="243"/>
      <c r="G22" s="304" t="s">
        <v>1848</v>
      </c>
      <c r="H22" s="305" t="s">
        <v>1845</v>
      </c>
      <c r="I22" s="305" t="s">
        <v>1846</v>
      </c>
      <c r="J22" s="306" t="s">
        <v>1847</v>
      </c>
      <c r="L22" s="304" t="s">
        <v>1848</v>
      </c>
      <c r="M22" s="305" t="s">
        <v>1845</v>
      </c>
      <c r="N22" s="305" t="s">
        <v>1846</v>
      </c>
      <c r="O22" s="306" t="s">
        <v>1847</v>
      </c>
      <c r="Q22" s="308" t="s">
        <v>1848</v>
      </c>
      <c r="R22" s="305" t="s">
        <v>1845</v>
      </c>
      <c r="S22" s="305" t="s">
        <v>1846</v>
      </c>
      <c r="T22" s="306" t="s">
        <v>1847</v>
      </c>
      <c r="Y22" s="357">
        <f>E19/E39</f>
        <v>0.58872506210627162</v>
      </c>
    </row>
    <row r="23" spans="1:25" ht="20.25" customHeight="1" thickTop="1">
      <c r="B23" s="310" t="s">
        <v>1849</v>
      </c>
      <c r="C23" s="358">
        <f>H23</f>
        <v>42958060</v>
      </c>
      <c r="D23" s="358">
        <f>I23</f>
        <v>4140617</v>
      </c>
      <c r="E23" s="359">
        <f>INT(C23+D23)</f>
        <v>47098677</v>
      </c>
      <c r="F23" s="313"/>
      <c r="G23" s="310" t="s">
        <v>1849</v>
      </c>
      <c r="H23" s="314">
        <f>M23</f>
        <v>42958060</v>
      </c>
      <c r="I23" s="314">
        <f>N23</f>
        <v>4140617</v>
      </c>
      <c r="J23" s="315">
        <f>INT(H23+I23)</f>
        <v>47098677</v>
      </c>
      <c r="K23" s="300" t="s">
        <v>1879</v>
      </c>
      <c r="L23" s="310" t="s">
        <v>1849</v>
      </c>
      <c r="M23" s="314">
        <f>R23</f>
        <v>42958060</v>
      </c>
      <c r="N23" s="314">
        <f>S23</f>
        <v>4140617</v>
      </c>
      <c r="O23" s="315">
        <f>INT(M23+N23)</f>
        <v>47098677</v>
      </c>
      <c r="Q23" s="310" t="s">
        <v>1849</v>
      </c>
      <c r="R23" s="316">
        <f>[12]집계표!S25</f>
        <v>42958060</v>
      </c>
      <c r="S23" s="316">
        <f>[12]집계표!Z25</f>
        <v>4140617</v>
      </c>
      <c r="T23" s="315">
        <f>INT(R23+S23)</f>
        <v>47098677</v>
      </c>
      <c r="X23" s="313">
        <f>C39+D23</f>
        <v>64157616</v>
      </c>
    </row>
    <row r="24" spans="1:25" ht="20.25" customHeight="1">
      <c r="B24" s="317" t="s">
        <v>1852</v>
      </c>
      <c r="C24" s="318"/>
      <c r="D24" s="318"/>
      <c r="E24" s="319"/>
      <c r="F24" s="313"/>
      <c r="G24" s="317" t="s">
        <v>1852</v>
      </c>
      <c r="H24" s="320"/>
      <c r="I24" s="320"/>
      <c r="J24" s="321"/>
      <c r="L24" s="317" t="s">
        <v>1852</v>
      </c>
      <c r="M24" s="322"/>
      <c r="N24" s="322"/>
      <c r="O24" s="321"/>
      <c r="Q24" s="317" t="s">
        <v>1852</v>
      </c>
      <c r="R24" s="320"/>
      <c r="S24" s="320"/>
      <c r="T24" s="321"/>
      <c r="X24" s="323">
        <f>D35+D37</f>
        <v>57926001</v>
      </c>
    </row>
    <row r="25" spans="1:25" ht="20.25" customHeight="1">
      <c r="B25" s="317" t="s">
        <v>1853</v>
      </c>
      <c r="C25" s="318">
        <f>H25</f>
        <v>2821842</v>
      </c>
      <c r="D25" s="360">
        <f>I25</f>
        <v>15714908</v>
      </c>
      <c r="E25" s="319">
        <f>INT(C25+D25)</f>
        <v>18536750</v>
      </c>
      <c r="F25" s="313"/>
      <c r="G25" s="317" t="s">
        <v>1853</v>
      </c>
      <c r="H25" s="322">
        <f>M25</f>
        <v>2821842</v>
      </c>
      <c r="I25" s="322">
        <f>N25</f>
        <v>15714908</v>
      </c>
      <c r="J25" s="321">
        <f>INT(H25+I25)</f>
        <v>18536750</v>
      </c>
      <c r="L25" s="317" t="s">
        <v>1853</v>
      </c>
      <c r="M25" s="322">
        <f>R25</f>
        <v>2821842</v>
      </c>
      <c r="N25" s="322">
        <f>S25</f>
        <v>15714908</v>
      </c>
      <c r="O25" s="321">
        <f>INT(M25+N25)</f>
        <v>18536750</v>
      </c>
      <c r="Q25" s="317" t="s">
        <v>1853</v>
      </c>
      <c r="R25" s="320">
        <f>[12]집계표!S26</f>
        <v>2821842</v>
      </c>
      <c r="S25" s="320">
        <f>[12]집계표!Z26</f>
        <v>15714908</v>
      </c>
      <c r="T25" s="321">
        <f>INT(R25+S25)</f>
        <v>18536750</v>
      </c>
    </row>
    <row r="26" spans="1:25" ht="20.25" customHeight="1">
      <c r="B26" s="317" t="s">
        <v>1854</v>
      </c>
      <c r="C26" s="318">
        <f>H26</f>
        <v>1610989</v>
      </c>
      <c r="D26" s="318">
        <f>I26</f>
        <v>1606061</v>
      </c>
      <c r="E26" s="319">
        <f>INT(C26+D26)</f>
        <v>3217050</v>
      </c>
      <c r="F26" s="313"/>
      <c r="G26" s="317" t="s">
        <v>1854</v>
      </c>
      <c r="H26" s="322">
        <f>M26</f>
        <v>1610989</v>
      </c>
      <c r="I26" s="322">
        <f>N26</f>
        <v>1606061</v>
      </c>
      <c r="J26" s="321">
        <f>INT(H26+I26)</f>
        <v>3217050</v>
      </c>
      <c r="L26" s="317" t="s">
        <v>1854</v>
      </c>
      <c r="M26" s="322">
        <f>R26</f>
        <v>1610989</v>
      </c>
      <c r="N26" s="322">
        <f>S26</f>
        <v>1606061</v>
      </c>
      <c r="O26" s="321">
        <f>INT(M26+N26)</f>
        <v>3217050</v>
      </c>
      <c r="Q26" s="317" t="s">
        <v>1854</v>
      </c>
      <c r="R26" s="320">
        <f>[12]집계표!S27</f>
        <v>1610989</v>
      </c>
      <c r="S26" s="320">
        <f>[12]집계표!Z27</f>
        <v>1606061</v>
      </c>
      <c r="T26" s="321">
        <f>INT(R26+S26)</f>
        <v>3217050</v>
      </c>
    </row>
    <row r="27" spans="1:25" ht="20.25" customHeight="1">
      <c r="B27" s="317" t="s">
        <v>1873</v>
      </c>
      <c r="C27" s="318">
        <f>TRUNC(SUM(C25:C26))</f>
        <v>4432831</v>
      </c>
      <c r="D27" s="318">
        <f>TRUNC(SUM(D25:D26))</f>
        <v>17320969</v>
      </c>
      <c r="E27" s="319">
        <f>SUM(E25:E26)</f>
        <v>21753800</v>
      </c>
      <c r="F27" s="313"/>
      <c r="G27" s="317" t="s">
        <v>1873</v>
      </c>
      <c r="H27" s="320">
        <f>TRUNC(SUM(H25:H26))</f>
        <v>4432831</v>
      </c>
      <c r="I27" s="320">
        <f>TRUNC(SUM(I25:I26))</f>
        <v>17320969</v>
      </c>
      <c r="J27" s="321">
        <f>SUM(J25:J26)</f>
        <v>21753800</v>
      </c>
      <c r="L27" s="317" t="s">
        <v>1873</v>
      </c>
      <c r="M27" s="320">
        <f>TRUNC(SUM(M25:M26))</f>
        <v>4432831</v>
      </c>
      <c r="N27" s="320">
        <f>TRUNC(SUM(N25:N26))</f>
        <v>17320969</v>
      </c>
      <c r="O27" s="321">
        <f>SUM(O25:O26)</f>
        <v>21753800</v>
      </c>
      <c r="Q27" s="317" t="s">
        <v>1873</v>
      </c>
      <c r="R27" s="320">
        <f>TRUNC(SUM(R25:R26))</f>
        <v>4432831</v>
      </c>
      <c r="S27" s="320">
        <f>TRUNC(SUM(S25:S26))</f>
        <v>17320969</v>
      </c>
      <c r="T27" s="321">
        <f>SUM(T25:T26)</f>
        <v>21753800</v>
      </c>
    </row>
    <row r="28" spans="1:25" ht="20.25" customHeight="1">
      <c r="B28" s="317"/>
      <c r="C28" s="318"/>
      <c r="D28" s="318"/>
      <c r="E28" s="319"/>
      <c r="F28" s="313"/>
      <c r="G28" s="317"/>
      <c r="H28" s="320"/>
      <c r="I28" s="320"/>
      <c r="J28" s="321"/>
      <c r="L28" s="317"/>
      <c r="M28" s="320"/>
      <c r="N28" s="320"/>
      <c r="O28" s="321"/>
      <c r="Q28" s="317"/>
      <c r="R28" s="320"/>
      <c r="S28" s="320"/>
      <c r="T28" s="321"/>
    </row>
    <row r="29" spans="1:25" ht="20.25" customHeight="1">
      <c r="B29" s="317" t="s">
        <v>1857</v>
      </c>
      <c r="C29" s="318">
        <f t="shared" ref="C29:D34" si="8">H29</f>
        <v>2961930</v>
      </c>
      <c r="D29" s="318">
        <f t="shared" si="8"/>
        <v>4587159</v>
      </c>
      <c r="E29" s="319">
        <f t="shared" ref="E29:E34" si="9">INT(C29+D29)</f>
        <v>7549089</v>
      </c>
      <c r="F29" s="313"/>
      <c r="G29" s="317" t="s">
        <v>1857</v>
      </c>
      <c r="H29" s="327">
        <f t="shared" ref="H29:I31" si="10">M29</f>
        <v>2961930</v>
      </c>
      <c r="I29" s="328">
        <f t="shared" si="10"/>
        <v>4587159</v>
      </c>
      <c r="J29" s="321">
        <f t="shared" ref="J29:J34" si="11">INT(H29+I29)</f>
        <v>7549089</v>
      </c>
      <c r="L29" s="317" t="s">
        <v>1857</v>
      </c>
      <c r="M29" s="327">
        <f t="shared" ref="M29:N31" si="12">R29</f>
        <v>2961930</v>
      </c>
      <c r="N29" s="328">
        <f t="shared" si="12"/>
        <v>4587159</v>
      </c>
      <c r="O29" s="321">
        <f t="shared" ref="O29:O34" si="13">INT(M29+N29)</f>
        <v>7549089</v>
      </c>
      <c r="Q29" s="317" t="s">
        <v>1857</v>
      </c>
      <c r="R29" s="320">
        <f>[12]집계표!S36</f>
        <v>2961930</v>
      </c>
      <c r="S29" s="329">
        <f>[12]집계표!Z36-[12]집계표!Z32</f>
        <v>4587159</v>
      </c>
      <c r="T29" s="321">
        <f t="shared" ref="T29:T34" si="14">INT(R29+S29)</f>
        <v>7549089</v>
      </c>
      <c r="U29" s="330"/>
      <c r="V29" s="331"/>
    </row>
    <row r="30" spans="1:25" ht="20.25" customHeight="1">
      <c r="B30" s="317" t="s">
        <v>1859</v>
      </c>
      <c r="C30" s="318">
        <f t="shared" si="8"/>
        <v>0</v>
      </c>
      <c r="D30" s="318">
        <f t="shared" si="8"/>
        <v>416963</v>
      </c>
      <c r="E30" s="319">
        <f t="shared" si="9"/>
        <v>416963</v>
      </c>
      <c r="F30" s="313"/>
      <c r="G30" s="317" t="s">
        <v>1859</v>
      </c>
      <c r="H30" s="322">
        <f t="shared" si="10"/>
        <v>0</v>
      </c>
      <c r="I30" s="320">
        <f t="shared" si="10"/>
        <v>416963</v>
      </c>
      <c r="J30" s="321">
        <f t="shared" si="11"/>
        <v>416963</v>
      </c>
      <c r="L30" s="317" t="s">
        <v>1859</v>
      </c>
      <c r="M30" s="322">
        <f t="shared" si="12"/>
        <v>0</v>
      </c>
      <c r="N30" s="320">
        <f t="shared" si="12"/>
        <v>416963</v>
      </c>
      <c r="O30" s="321">
        <f t="shared" si="13"/>
        <v>416963</v>
      </c>
      <c r="Q30" s="317" t="s">
        <v>1859</v>
      </c>
      <c r="R30" s="327">
        <f>[12]집계표!S32</f>
        <v>0</v>
      </c>
      <c r="S30" s="327">
        <f>[12]집계표!Z32</f>
        <v>416963</v>
      </c>
      <c r="T30" s="321">
        <f t="shared" si="14"/>
        <v>416963</v>
      </c>
      <c r="U30" s="330"/>
      <c r="V30" s="331"/>
    </row>
    <row r="31" spans="1:25" ht="20.25" customHeight="1">
      <c r="B31" s="317" t="s">
        <v>1880</v>
      </c>
      <c r="C31" s="333">
        <f t="shared" si="8"/>
        <v>2522675</v>
      </c>
      <c r="D31" s="333">
        <f t="shared" si="8"/>
        <v>3501456</v>
      </c>
      <c r="E31" s="319">
        <f t="shared" si="9"/>
        <v>6024131</v>
      </c>
      <c r="F31" s="313"/>
      <c r="G31" s="317" t="s">
        <v>1880</v>
      </c>
      <c r="H31" s="327">
        <f t="shared" si="10"/>
        <v>2522675</v>
      </c>
      <c r="I31" s="327">
        <f t="shared" si="10"/>
        <v>3501456</v>
      </c>
      <c r="J31" s="321">
        <f t="shared" si="11"/>
        <v>6024131</v>
      </c>
      <c r="L31" s="317" t="s">
        <v>1880</v>
      </c>
      <c r="M31" s="327">
        <f t="shared" si="12"/>
        <v>2522675</v>
      </c>
      <c r="N31" s="327">
        <f t="shared" si="12"/>
        <v>3501456</v>
      </c>
      <c r="O31" s="321">
        <f t="shared" si="13"/>
        <v>6024131</v>
      </c>
      <c r="Q31" s="317" t="s">
        <v>1880</v>
      </c>
      <c r="R31" s="327">
        <f>[12]집계표!S37</f>
        <v>2522675</v>
      </c>
      <c r="S31" s="327">
        <f>[12]집계표!Z37</f>
        <v>3501456</v>
      </c>
      <c r="T31" s="321">
        <f t="shared" si="14"/>
        <v>6024131</v>
      </c>
      <c r="U31" s="331"/>
      <c r="V31" s="334"/>
    </row>
    <row r="32" spans="1:25" ht="20.25" customHeight="1">
      <c r="B32" s="317" t="s">
        <v>1866</v>
      </c>
      <c r="C32" s="335">
        <f t="shared" si="8"/>
        <v>1685413.0909090908</v>
      </c>
      <c r="D32" s="335">
        <f t="shared" si="8"/>
        <v>20797381.636363637</v>
      </c>
      <c r="E32" s="319">
        <f t="shared" si="9"/>
        <v>22482794</v>
      </c>
      <c r="F32" s="336"/>
      <c r="G32" s="317" t="s">
        <v>1866</v>
      </c>
      <c r="H32" s="337">
        <f>IF(P39="9",M32+1,IF(P39="1",M32-1,IF(P39="8",M32+2,M32)))</f>
        <v>1685413.0909090908</v>
      </c>
      <c r="I32" s="320">
        <f>N32</f>
        <v>20797381.636363637</v>
      </c>
      <c r="J32" s="321">
        <f t="shared" si="11"/>
        <v>22482794</v>
      </c>
      <c r="K32" s="338"/>
      <c r="L32" s="317" t="s">
        <v>1866</v>
      </c>
      <c r="M32" s="320">
        <f>R32-U39/1.1</f>
        <v>1685413.0909090908</v>
      </c>
      <c r="N32" s="320">
        <f>S32-V39/1.1</f>
        <v>20797381.636363637</v>
      </c>
      <c r="O32" s="321">
        <f t="shared" si="13"/>
        <v>22482794</v>
      </c>
      <c r="P32" s="338"/>
      <c r="Q32" s="317" t="s">
        <v>1866</v>
      </c>
      <c r="R32" s="327">
        <f>[12]집계표!S38</f>
        <v>1685964</v>
      </c>
      <c r="S32" s="327">
        <f>[12]집계표!Z38</f>
        <v>20798198</v>
      </c>
      <c r="T32" s="321">
        <f t="shared" si="14"/>
        <v>22484162</v>
      </c>
      <c r="U32" s="331"/>
      <c r="V32" s="334"/>
    </row>
    <row r="33" spans="1:24" ht="20.25" customHeight="1">
      <c r="B33" s="317" t="s">
        <v>1870</v>
      </c>
      <c r="C33" s="318">
        <f t="shared" si="8"/>
        <v>0</v>
      </c>
      <c r="D33" s="318">
        <f t="shared" si="8"/>
        <v>135382.66717791412</v>
      </c>
      <c r="E33" s="319">
        <f t="shared" si="9"/>
        <v>135382</v>
      </c>
      <c r="F33" s="336"/>
      <c r="G33" s="317" t="s">
        <v>1870</v>
      </c>
      <c r="H33" s="320">
        <f>M33</f>
        <v>0</v>
      </c>
      <c r="I33" s="320">
        <f>N33</f>
        <v>135382.66717791412</v>
      </c>
      <c r="J33" s="321">
        <f t="shared" si="11"/>
        <v>135382</v>
      </c>
      <c r="L33" s="317" t="s">
        <v>1870</v>
      </c>
      <c r="M33" s="320">
        <f>R33</f>
        <v>0</v>
      </c>
      <c r="N33" s="320">
        <f>S33</f>
        <v>135382.66717791412</v>
      </c>
      <c r="O33" s="321">
        <f t="shared" si="13"/>
        <v>135382</v>
      </c>
      <c r="Q33" s="317" t="s">
        <v>1870</v>
      </c>
      <c r="R33" s="327">
        <f>[12]집계표!S39</f>
        <v>0</v>
      </c>
      <c r="S33" s="327">
        <f>[12]집계표!Z39</f>
        <v>135382.66717791412</v>
      </c>
      <c r="T33" s="321">
        <f t="shared" si="14"/>
        <v>135382</v>
      </c>
      <c r="U33" s="330"/>
      <c r="V33" s="334"/>
    </row>
    <row r="34" spans="1:24" ht="20.25" customHeight="1">
      <c r="B34" s="317" t="s">
        <v>1872</v>
      </c>
      <c r="C34" s="318">
        <f t="shared" si="8"/>
        <v>0</v>
      </c>
      <c r="D34" s="318">
        <f t="shared" si="8"/>
        <v>1760073</v>
      </c>
      <c r="E34" s="319">
        <f t="shared" si="9"/>
        <v>1760073</v>
      </c>
      <c r="F34" s="336"/>
      <c r="G34" s="317" t="s">
        <v>1872</v>
      </c>
      <c r="H34" s="320">
        <f>M34</f>
        <v>0</v>
      </c>
      <c r="I34" s="320">
        <f>N34</f>
        <v>1760073</v>
      </c>
      <c r="J34" s="321">
        <f t="shared" si="11"/>
        <v>1760073</v>
      </c>
      <c r="L34" s="317" t="s">
        <v>1871</v>
      </c>
      <c r="M34" s="320">
        <f>R34</f>
        <v>0</v>
      </c>
      <c r="N34" s="320">
        <f>S34</f>
        <v>1760073</v>
      </c>
      <c r="O34" s="321">
        <f t="shared" si="13"/>
        <v>1760073</v>
      </c>
      <c r="Q34" s="317" t="s">
        <v>1872</v>
      </c>
      <c r="R34" s="327">
        <f>[12]집계표!S40</f>
        <v>0</v>
      </c>
      <c r="S34" s="327">
        <f>[12]집계표!Z40</f>
        <v>1760073</v>
      </c>
      <c r="T34" s="321">
        <f t="shared" si="14"/>
        <v>1760073</v>
      </c>
      <c r="U34" s="330"/>
      <c r="V34" s="331"/>
    </row>
    <row r="35" spans="1:24" ht="20.25" customHeight="1">
      <c r="B35" s="317" t="s">
        <v>1873</v>
      </c>
      <c r="C35" s="318">
        <f>TRUNC((C23+C27+C29+C30+C31+C32+C33+C34))</f>
        <v>54560909</v>
      </c>
      <c r="D35" s="318">
        <f>TRUNC((D23+D27+D29+D30+D31+D32+D33+D34))</f>
        <v>52660001</v>
      </c>
      <c r="E35" s="361">
        <f>TRUNC((E23+E27+E29+E30+E31+E32+E33+E34))</f>
        <v>107220909</v>
      </c>
      <c r="F35" s="336"/>
      <c r="G35" s="317" t="s">
        <v>1873</v>
      </c>
      <c r="H35" s="320">
        <f>TRUNC((H23+H27+H29+H30+H31+H32+H33+H34))</f>
        <v>54560909</v>
      </c>
      <c r="I35" s="320">
        <f>TRUNC((I23+I27+I29+I30+I31+I32+I33+I34))</f>
        <v>52660001</v>
      </c>
      <c r="J35" s="341">
        <f>TRUNC((J23+J27+J29+J30+J31+J32+J33+J34))</f>
        <v>107220909</v>
      </c>
      <c r="L35" s="317" t="s">
        <v>1873</v>
      </c>
      <c r="M35" s="320">
        <f>TRUNC((M23+M27+M29+M30+M31+M32+M33+M34))</f>
        <v>54560909</v>
      </c>
      <c r="N35" s="320">
        <f>TRUNC((N23+N27+N29+N30+N31+N32+N33+N34))</f>
        <v>52660001</v>
      </c>
      <c r="O35" s="341">
        <f>TRUNC((O23+O27+O29+O30+O31+O32+O33+O34))</f>
        <v>107220909</v>
      </c>
      <c r="P35" s="313"/>
      <c r="Q35" s="317" t="s">
        <v>1873</v>
      </c>
      <c r="R35" s="320">
        <f>TRUNC((R23+R27+R29+R30+R31+R32+R33+R34))</f>
        <v>54561460</v>
      </c>
      <c r="S35" s="320">
        <f>TRUNC((S23+S27+S29+S30+S31+S32+S33+S34))</f>
        <v>52660817</v>
      </c>
      <c r="T35" s="341">
        <f>TRUNC((T23+T27+T29+T30+T31+T32+T33+T34))</f>
        <v>107222277</v>
      </c>
    </row>
    <row r="36" spans="1:24" ht="20.25" customHeight="1">
      <c r="B36" s="317"/>
      <c r="C36" s="318"/>
      <c r="D36" s="318"/>
      <c r="E36" s="362"/>
      <c r="F36" s="336"/>
      <c r="G36" s="317"/>
      <c r="H36" s="320"/>
      <c r="I36" s="320"/>
      <c r="J36" s="343"/>
      <c r="L36" s="317"/>
      <c r="M36" s="320"/>
      <c r="N36" s="320"/>
      <c r="O36" s="343"/>
      <c r="Q36" s="317"/>
      <c r="R36" s="320"/>
      <c r="S36" s="320"/>
      <c r="T36" s="321"/>
    </row>
    <row r="37" spans="1:24" ht="20.25" customHeight="1">
      <c r="B37" s="317" t="s">
        <v>1876</v>
      </c>
      <c r="C37" s="318">
        <f>TRUNC(INT((C35)*0.1))</f>
        <v>5456090</v>
      </c>
      <c r="D37" s="318">
        <f>TRUNC(INT((D35)*0.1))</f>
        <v>5266000</v>
      </c>
      <c r="E37" s="363">
        <f>INT(C37+D37)</f>
        <v>10722090</v>
      </c>
      <c r="F37" s="336"/>
      <c r="G37" s="317" t="s">
        <v>1876</v>
      </c>
      <c r="H37" s="320">
        <f>TRUNC(INT((H35)*0.1))</f>
        <v>5456090</v>
      </c>
      <c r="I37" s="320">
        <f>TRUNC(INT((I35)*0.1))</f>
        <v>5266000</v>
      </c>
      <c r="J37" s="343">
        <f>INT(H37+I37)</f>
        <v>10722090</v>
      </c>
      <c r="L37" s="317" t="s">
        <v>1876</v>
      </c>
      <c r="M37" s="320">
        <f>TRUNC(INT((M35)*0.1))</f>
        <v>5456090</v>
      </c>
      <c r="N37" s="320">
        <f>TRUNC(INT((N35)*0.1))</f>
        <v>5266000</v>
      </c>
      <c r="O37" s="343">
        <f>INT(M37+N37)</f>
        <v>10722090</v>
      </c>
      <c r="Q37" s="317" t="s">
        <v>1876</v>
      </c>
      <c r="R37" s="320">
        <f>TRUNC(INT((R35)*0.1))</f>
        <v>5456146</v>
      </c>
      <c r="S37" s="320">
        <f>TRUNC(INT((S35)*0.1))</f>
        <v>5266081</v>
      </c>
      <c r="T37" s="321">
        <f>INT(R37+S37)</f>
        <v>10722227</v>
      </c>
    </row>
    <row r="38" spans="1:24" ht="20.25" customHeight="1">
      <c r="B38" s="317"/>
      <c r="C38" s="344"/>
      <c r="D38" s="344"/>
      <c r="E38" s="362"/>
      <c r="F38" s="336"/>
      <c r="G38" s="317"/>
      <c r="H38" s="345"/>
      <c r="I38" s="345"/>
      <c r="J38" s="343"/>
      <c r="K38" s="300"/>
      <c r="L38" s="317"/>
      <c r="M38" s="345"/>
      <c r="N38" s="345"/>
      <c r="O38" s="343"/>
      <c r="Q38" s="317"/>
      <c r="R38" s="345"/>
      <c r="S38" s="345"/>
      <c r="T38" s="321"/>
    </row>
    <row r="39" spans="1:24" ht="20.25" customHeight="1">
      <c r="B39" s="346" t="s">
        <v>1878</v>
      </c>
      <c r="C39" s="347">
        <f>TRUNC((C35+C37))</f>
        <v>60016999</v>
      </c>
      <c r="D39" s="347">
        <f>TRUNC((D35+D37))</f>
        <v>57926001</v>
      </c>
      <c r="E39" s="364">
        <f>INT(C39+D39)</f>
        <v>117943000</v>
      </c>
      <c r="F39" s="349"/>
      <c r="G39" s="346" t="s">
        <v>1878</v>
      </c>
      <c r="H39" s="350">
        <f>TRUNC((H35+H37))</f>
        <v>60016999</v>
      </c>
      <c r="I39" s="350">
        <f>TRUNC((I35+I37))</f>
        <v>57926001</v>
      </c>
      <c r="J39" s="351">
        <f>INT(H39+I39)</f>
        <v>117943000</v>
      </c>
      <c r="K39" s="352" t="str">
        <f>RIGHT(J39,1)</f>
        <v>0</v>
      </c>
      <c r="L39" s="346" t="s">
        <v>1878</v>
      </c>
      <c r="M39" s="350">
        <f>TRUNC((M35+M37))</f>
        <v>60016999</v>
      </c>
      <c r="N39" s="350">
        <f>TRUNC((N35+N37))</f>
        <v>57926001</v>
      </c>
      <c r="O39" s="351">
        <f>INT(M39+N39)</f>
        <v>117943000</v>
      </c>
      <c r="P39" s="353" t="str">
        <f>RIGHT(O39,1)</f>
        <v>0</v>
      </c>
      <c r="Q39" s="346" t="s">
        <v>1878</v>
      </c>
      <c r="R39" s="350">
        <f>TRUNC((R35+R37))</f>
        <v>60017606</v>
      </c>
      <c r="S39" s="350">
        <f>TRUNC((S35+S37))</f>
        <v>57926898</v>
      </c>
      <c r="T39" s="354">
        <f>INT(R39+S39)</f>
        <v>117944504</v>
      </c>
      <c r="U39" s="353" t="str">
        <f>RIGHT(R39,3)</f>
        <v>606</v>
      </c>
      <c r="V39" s="353" t="str">
        <f>RIGHT(S39,3)</f>
        <v>898</v>
      </c>
    </row>
    <row r="40" spans="1:24" ht="20.25" customHeight="1"/>
    <row r="41" spans="1:24" ht="20.25" customHeight="1">
      <c r="A41" s="300">
        <f>[12]집계표!A41</f>
        <v>3</v>
      </c>
      <c r="B41" s="355" t="str">
        <f>G41</f>
        <v>15인승12층,,,지하1층,병렬운전,,,,,,,90m/min,임대,,,,,,,</v>
      </c>
      <c r="C41" s="356"/>
      <c r="D41" s="356"/>
      <c r="E41" s="356"/>
      <c r="F41" s="302">
        <f>E59*1.1</f>
        <v>131777800.00000001</v>
      </c>
      <c r="G41" s="452" t="str">
        <f>L41</f>
        <v>15인승12층,,,지하1층,병렬운전,,,,,,,90m/min,임대,,,,,,,</v>
      </c>
      <c r="H41" s="452"/>
      <c r="I41" s="452"/>
      <c r="J41" s="452"/>
      <c r="K41" s="300"/>
      <c r="L41" s="452" t="str">
        <f>Q41</f>
        <v>15인승12층,,,지하1층,병렬운전,,,,,,,90m/min,임대,,,,,,,</v>
      </c>
      <c r="M41" s="452"/>
      <c r="N41" s="452"/>
      <c r="O41" s="452"/>
      <c r="P41" s="452"/>
      <c r="Q41" s="452" t="str">
        <f>IF([12]집계표!B42="덤웨이터","덤웨이터",IF([12]집계표!B42="감시반","승강기 감시반",CONCATENATE([12]집계표!B41,[12]집계표!C41,[12]집계표!D41,[12]집계표!E41,[12]집계표!F41,[12]집계표!G41,[12]집계표!H41,[12]집계표!I41,[12]집계표!J41,[12]집계표!K41,[12]집계표!L41,[12]집계표!M41,[12]집계표!N41,[12]집계표!O41,[12]집계표!P41,[12]집계표!Q41,[12]집계표!R41,[12]집계표!S41,",",[12]집계표!T41,",",[12]집계표!U41,",",[12]집계표!V41,",",[12]집계표!W41,",",[12]집계표!Y41)))</f>
        <v>15인승12층,,,지하1층,병렬운전,,,,,,,90m/min,임대,,,,,,,</v>
      </c>
      <c r="R41" s="452"/>
      <c r="S41" s="452"/>
      <c r="T41" s="452"/>
      <c r="U41" s="300"/>
      <c r="V41" s="303"/>
    </row>
    <row r="42" spans="1:24" ht="20.25" customHeight="1" thickBot="1">
      <c r="B42" s="304"/>
      <c r="C42" s="305" t="s">
        <v>1845</v>
      </c>
      <c r="D42" s="305" t="s">
        <v>1846</v>
      </c>
      <c r="E42" s="306" t="s">
        <v>1847</v>
      </c>
      <c r="F42" s="243"/>
      <c r="G42" s="304" t="s">
        <v>1848</v>
      </c>
      <c r="H42" s="305" t="s">
        <v>1845</v>
      </c>
      <c r="I42" s="305" t="s">
        <v>1846</v>
      </c>
      <c r="J42" s="306" t="s">
        <v>1847</v>
      </c>
      <c r="L42" s="304" t="s">
        <v>1848</v>
      </c>
      <c r="M42" s="305" t="s">
        <v>1845</v>
      </c>
      <c r="N42" s="305" t="s">
        <v>1846</v>
      </c>
      <c r="O42" s="306" t="s">
        <v>1847</v>
      </c>
      <c r="Q42" s="308" t="s">
        <v>1848</v>
      </c>
      <c r="R42" s="305" t="s">
        <v>1845</v>
      </c>
      <c r="S42" s="305" t="s">
        <v>1846</v>
      </c>
      <c r="T42" s="306" t="s">
        <v>1847</v>
      </c>
    </row>
    <row r="43" spans="1:24" ht="20.25" customHeight="1" thickTop="1">
      <c r="B43" s="310" t="s">
        <v>1849</v>
      </c>
      <c r="C43" s="358">
        <f>H43</f>
        <v>42924851</v>
      </c>
      <c r="D43" s="358">
        <f>I43</f>
        <v>5624858</v>
      </c>
      <c r="E43" s="359">
        <f>INT(C43+D43)</f>
        <v>48549709</v>
      </c>
      <c r="F43" s="313"/>
      <c r="G43" s="310" t="s">
        <v>1849</v>
      </c>
      <c r="H43" s="314">
        <f>M43</f>
        <v>42924851</v>
      </c>
      <c r="I43" s="314">
        <f>N43</f>
        <v>5624858</v>
      </c>
      <c r="J43" s="315">
        <f>INT(H43+I43)</f>
        <v>48549709</v>
      </c>
      <c r="K43" s="300" t="s">
        <v>1881</v>
      </c>
      <c r="L43" s="310" t="s">
        <v>1849</v>
      </c>
      <c r="M43" s="314">
        <f>R43</f>
        <v>42924851</v>
      </c>
      <c r="N43" s="314">
        <f>S43</f>
        <v>5624858</v>
      </c>
      <c r="O43" s="315">
        <f>INT(M43+N43)</f>
        <v>48549709</v>
      </c>
      <c r="Q43" s="310" t="s">
        <v>1849</v>
      </c>
      <c r="R43" s="316">
        <f>[12]집계표!S45</f>
        <v>42924851</v>
      </c>
      <c r="S43" s="316">
        <f>[12]집계표!Z45</f>
        <v>5624858</v>
      </c>
      <c r="T43" s="315">
        <f>INT(R43+S43)</f>
        <v>48549709</v>
      </c>
      <c r="X43" s="313">
        <f>C59+D43</f>
        <v>65600858</v>
      </c>
    </row>
    <row r="44" spans="1:24" ht="20.25" customHeight="1">
      <c r="B44" s="317" t="s">
        <v>1852</v>
      </c>
      <c r="C44" s="318"/>
      <c r="D44" s="318"/>
      <c r="E44" s="319"/>
      <c r="F44" s="313"/>
      <c r="G44" s="317" t="s">
        <v>1852</v>
      </c>
      <c r="H44" s="320"/>
      <c r="I44" s="320"/>
      <c r="J44" s="321"/>
      <c r="L44" s="317" t="s">
        <v>1852</v>
      </c>
      <c r="M44" s="322"/>
      <c r="N44" s="322"/>
      <c r="O44" s="321"/>
      <c r="Q44" s="317" t="s">
        <v>1852</v>
      </c>
      <c r="R44" s="320"/>
      <c r="S44" s="320"/>
      <c r="T44" s="321"/>
      <c r="X44" s="323">
        <f>D55+D57</f>
        <v>59822000</v>
      </c>
    </row>
    <row r="45" spans="1:24" ht="20.25" customHeight="1">
      <c r="B45" s="317" t="s">
        <v>1853</v>
      </c>
      <c r="C45" s="318">
        <f>H45</f>
        <v>2821842</v>
      </c>
      <c r="D45" s="360">
        <f>I45</f>
        <v>15762967</v>
      </c>
      <c r="E45" s="319">
        <f>INT(C45+D45)</f>
        <v>18584809</v>
      </c>
      <c r="F45" s="313"/>
      <c r="G45" s="317" t="s">
        <v>1853</v>
      </c>
      <c r="H45" s="322">
        <f>M45</f>
        <v>2821842</v>
      </c>
      <c r="I45" s="322">
        <f>N45</f>
        <v>15762967</v>
      </c>
      <c r="J45" s="321">
        <f>INT(H45+I45)</f>
        <v>18584809</v>
      </c>
      <c r="L45" s="317" t="s">
        <v>1853</v>
      </c>
      <c r="M45" s="322">
        <f>R45</f>
        <v>2821842</v>
      </c>
      <c r="N45" s="322">
        <f>S45</f>
        <v>15762967</v>
      </c>
      <c r="O45" s="321">
        <f>INT(M45+N45)</f>
        <v>18584809</v>
      </c>
      <c r="Q45" s="317" t="s">
        <v>1853</v>
      </c>
      <c r="R45" s="320">
        <f>[12]집계표!S46</f>
        <v>2821842</v>
      </c>
      <c r="S45" s="320">
        <f>[12]집계표!Z46</f>
        <v>15762967</v>
      </c>
      <c r="T45" s="321">
        <f>INT(R45+S45)</f>
        <v>18584809</v>
      </c>
    </row>
    <row r="46" spans="1:24" ht="20.25" customHeight="1">
      <c r="B46" s="317" t="s">
        <v>1854</v>
      </c>
      <c r="C46" s="318">
        <f>H46</f>
        <v>1610989</v>
      </c>
      <c r="D46" s="318">
        <f>I46</f>
        <v>1610972</v>
      </c>
      <c r="E46" s="319">
        <f>INT(C46+D46)</f>
        <v>3221961</v>
      </c>
      <c r="F46" s="313"/>
      <c r="G46" s="317" t="s">
        <v>1854</v>
      </c>
      <c r="H46" s="322">
        <f>M46</f>
        <v>1610989</v>
      </c>
      <c r="I46" s="322">
        <f>N46</f>
        <v>1610972</v>
      </c>
      <c r="J46" s="321">
        <f>INT(H46+I46)</f>
        <v>3221961</v>
      </c>
      <c r="L46" s="317" t="s">
        <v>1854</v>
      </c>
      <c r="M46" s="322">
        <f>R46</f>
        <v>1610989</v>
      </c>
      <c r="N46" s="322">
        <f>S46</f>
        <v>1610972</v>
      </c>
      <c r="O46" s="321">
        <f>INT(M46+N46)</f>
        <v>3221961</v>
      </c>
      <c r="Q46" s="317" t="s">
        <v>1854</v>
      </c>
      <c r="R46" s="320">
        <f>[12]집계표!S47</f>
        <v>1610989</v>
      </c>
      <c r="S46" s="320">
        <f>[12]집계표!Z47</f>
        <v>1610972</v>
      </c>
      <c r="T46" s="321">
        <f>INT(R46+S46)</f>
        <v>3221961</v>
      </c>
    </row>
    <row r="47" spans="1:24" ht="20.25" customHeight="1">
      <c r="B47" s="317" t="s">
        <v>1855</v>
      </c>
      <c r="C47" s="318">
        <f>TRUNC(SUM(C45:C46))</f>
        <v>4432831</v>
      </c>
      <c r="D47" s="318">
        <f>TRUNC(SUM(D45:D46))</f>
        <v>17373939</v>
      </c>
      <c r="E47" s="319">
        <f>SUM(E45:E46)</f>
        <v>21806770</v>
      </c>
      <c r="F47" s="313"/>
      <c r="G47" s="317" t="s">
        <v>1882</v>
      </c>
      <c r="H47" s="320">
        <f>TRUNC(SUM(H45:H46))</f>
        <v>4432831</v>
      </c>
      <c r="I47" s="320">
        <f>TRUNC(SUM(I45:I46))</f>
        <v>17373939</v>
      </c>
      <c r="J47" s="321">
        <f>SUM(J45:J46)</f>
        <v>21806770</v>
      </c>
      <c r="L47" s="317" t="s">
        <v>1855</v>
      </c>
      <c r="M47" s="320">
        <f>TRUNC(SUM(M45:M46))</f>
        <v>4432831</v>
      </c>
      <c r="N47" s="320">
        <f>TRUNC(SUM(N45:N46))</f>
        <v>17373939</v>
      </c>
      <c r="O47" s="321">
        <f>SUM(O45:O46)</f>
        <v>21806770</v>
      </c>
      <c r="Q47" s="317" t="s">
        <v>1855</v>
      </c>
      <c r="R47" s="320">
        <f>TRUNC(SUM(R45:R46))</f>
        <v>4432831</v>
      </c>
      <c r="S47" s="320">
        <f>TRUNC(SUM(S45:S46))</f>
        <v>17373939</v>
      </c>
      <c r="T47" s="321">
        <f>SUM(T45:T46)</f>
        <v>21806770</v>
      </c>
    </row>
    <row r="48" spans="1:24" ht="20.25" customHeight="1">
      <c r="B48" s="317"/>
      <c r="C48" s="318"/>
      <c r="D48" s="318"/>
      <c r="E48" s="319"/>
      <c r="F48" s="313"/>
      <c r="G48" s="317"/>
      <c r="H48" s="320"/>
      <c r="I48" s="320"/>
      <c r="J48" s="321"/>
      <c r="L48" s="317"/>
      <c r="M48" s="320"/>
      <c r="N48" s="320"/>
      <c r="O48" s="321"/>
      <c r="Q48" s="317"/>
      <c r="R48" s="320"/>
      <c r="S48" s="320"/>
      <c r="T48" s="321"/>
    </row>
    <row r="49" spans="1:25" ht="20.25" customHeight="1">
      <c r="B49" s="317" t="s">
        <v>1857</v>
      </c>
      <c r="C49" s="318">
        <f t="shared" ref="C49:D54" si="15">H49</f>
        <v>2959855</v>
      </c>
      <c r="D49" s="318">
        <f t="shared" si="15"/>
        <v>4663939</v>
      </c>
      <c r="E49" s="319">
        <f t="shared" ref="E49:E54" si="16">INT(C49+D49)</f>
        <v>7623794</v>
      </c>
      <c r="F49" s="313"/>
      <c r="G49" s="317" t="s">
        <v>1857</v>
      </c>
      <c r="H49" s="327">
        <f t="shared" ref="H49:I51" si="17">M49</f>
        <v>2959855</v>
      </c>
      <c r="I49" s="328">
        <f t="shared" si="17"/>
        <v>4663939</v>
      </c>
      <c r="J49" s="321">
        <f t="shared" ref="J49:J54" si="18">INT(H49+I49)</f>
        <v>7623794</v>
      </c>
      <c r="L49" s="317" t="s">
        <v>1857</v>
      </c>
      <c r="M49" s="327">
        <f t="shared" ref="M49:N51" si="19">R49</f>
        <v>2959855</v>
      </c>
      <c r="N49" s="328">
        <f t="shared" si="19"/>
        <v>4663939</v>
      </c>
      <c r="O49" s="321">
        <f t="shared" ref="O49:O54" si="20">INT(M49+N49)</f>
        <v>7623794</v>
      </c>
      <c r="Q49" s="317" t="s">
        <v>1857</v>
      </c>
      <c r="R49" s="320">
        <f>[12]집계표!S56</f>
        <v>2959855</v>
      </c>
      <c r="S49" s="329">
        <f>[12]집계표!Z56-[12]집계표!Z52</f>
        <v>4663939</v>
      </c>
      <c r="T49" s="321">
        <f t="shared" ref="T49:T54" si="21">INT(R49+S49)</f>
        <v>7623794</v>
      </c>
      <c r="U49" s="330"/>
      <c r="V49" s="331"/>
    </row>
    <row r="50" spans="1:25" ht="20.25" customHeight="1">
      <c r="B50" s="317" t="s">
        <v>1858</v>
      </c>
      <c r="C50" s="318">
        <f t="shared" si="15"/>
        <v>0</v>
      </c>
      <c r="D50" s="318">
        <f t="shared" si="15"/>
        <v>449141</v>
      </c>
      <c r="E50" s="319">
        <f t="shared" si="16"/>
        <v>449141</v>
      </c>
      <c r="F50" s="313"/>
      <c r="G50" s="317" t="s">
        <v>1883</v>
      </c>
      <c r="H50" s="322">
        <f t="shared" si="17"/>
        <v>0</v>
      </c>
      <c r="I50" s="320">
        <f t="shared" si="17"/>
        <v>449141</v>
      </c>
      <c r="J50" s="321">
        <f t="shared" si="18"/>
        <v>449141</v>
      </c>
      <c r="L50" s="317" t="s">
        <v>1858</v>
      </c>
      <c r="M50" s="322">
        <f t="shared" si="19"/>
        <v>0</v>
      </c>
      <c r="N50" s="320">
        <f t="shared" si="19"/>
        <v>449141</v>
      </c>
      <c r="O50" s="321">
        <f t="shared" si="20"/>
        <v>449141</v>
      </c>
      <c r="Q50" s="317" t="s">
        <v>1884</v>
      </c>
      <c r="R50" s="327">
        <f>[12]집계표!S52</f>
        <v>0</v>
      </c>
      <c r="S50" s="327">
        <f>[12]집계표!Z52</f>
        <v>449141</v>
      </c>
      <c r="T50" s="321">
        <f t="shared" si="21"/>
        <v>449141</v>
      </c>
      <c r="U50" s="330"/>
      <c r="V50" s="331"/>
    </row>
    <row r="51" spans="1:25" ht="20.25" customHeight="1">
      <c r="B51" s="317" t="s">
        <v>1861</v>
      </c>
      <c r="C51" s="333">
        <f t="shared" si="15"/>
        <v>2520908</v>
      </c>
      <c r="D51" s="333">
        <f t="shared" si="15"/>
        <v>3559071</v>
      </c>
      <c r="E51" s="319">
        <f t="shared" si="16"/>
        <v>6079979</v>
      </c>
      <c r="F51" s="313"/>
      <c r="G51" s="317" t="s">
        <v>1885</v>
      </c>
      <c r="H51" s="327">
        <f t="shared" si="17"/>
        <v>2520908</v>
      </c>
      <c r="I51" s="327">
        <f t="shared" si="17"/>
        <v>3559071</v>
      </c>
      <c r="J51" s="321">
        <f t="shared" si="18"/>
        <v>6079979</v>
      </c>
      <c r="L51" s="317" t="s">
        <v>1861</v>
      </c>
      <c r="M51" s="327">
        <f t="shared" si="19"/>
        <v>2520908</v>
      </c>
      <c r="N51" s="327">
        <f t="shared" si="19"/>
        <v>3559071</v>
      </c>
      <c r="O51" s="321">
        <f t="shared" si="20"/>
        <v>6079979</v>
      </c>
      <c r="Q51" s="317" t="s">
        <v>1861</v>
      </c>
      <c r="R51" s="327">
        <f>[12]집계표!S57</f>
        <v>2520908</v>
      </c>
      <c r="S51" s="327">
        <f>[12]집계표!Z57</f>
        <v>3559071</v>
      </c>
      <c r="T51" s="321">
        <f t="shared" si="21"/>
        <v>6079979</v>
      </c>
      <c r="U51" s="331"/>
      <c r="V51" s="334"/>
    </row>
    <row r="52" spans="1:25" ht="20.25" customHeight="1">
      <c r="B52" s="317" t="s">
        <v>1865</v>
      </c>
      <c r="C52" s="335">
        <f t="shared" si="15"/>
        <v>1685192.9090909092</v>
      </c>
      <c r="D52" s="335">
        <f t="shared" si="15"/>
        <v>20817234.181818184</v>
      </c>
      <c r="E52" s="319">
        <f t="shared" si="16"/>
        <v>22502427</v>
      </c>
      <c r="F52" s="336"/>
      <c r="G52" s="317" t="s">
        <v>1865</v>
      </c>
      <c r="H52" s="337">
        <f>IF(P59="9",M52+1,IF(P59="1",M52-1,IF(P59="8",M52+2,M52)))</f>
        <v>1685192.9090909092</v>
      </c>
      <c r="I52" s="320">
        <f>N52</f>
        <v>20817234.181818184</v>
      </c>
      <c r="J52" s="321">
        <f t="shared" si="18"/>
        <v>22502427</v>
      </c>
      <c r="K52" s="338"/>
      <c r="L52" s="317" t="s">
        <v>1865</v>
      </c>
      <c r="M52" s="320">
        <f>R52-U59/1.1</f>
        <v>1685191.9090909092</v>
      </c>
      <c r="N52" s="320">
        <f>S52-V59/1.1</f>
        <v>20817234.181818184</v>
      </c>
      <c r="O52" s="321">
        <f t="shared" si="20"/>
        <v>22502426</v>
      </c>
      <c r="P52" s="338"/>
      <c r="Q52" s="317" t="s">
        <v>1865</v>
      </c>
      <c r="R52" s="327">
        <f>[12]집계표!S58</f>
        <v>1685311</v>
      </c>
      <c r="S52" s="327">
        <f>[12]집계표!Z58</f>
        <v>20817956</v>
      </c>
      <c r="T52" s="321">
        <f t="shared" si="21"/>
        <v>22503267</v>
      </c>
      <c r="U52" s="331"/>
      <c r="V52" s="334"/>
    </row>
    <row r="53" spans="1:25" ht="20.25" customHeight="1">
      <c r="B53" s="317" t="s">
        <v>1868</v>
      </c>
      <c r="C53" s="318">
        <f t="shared" si="15"/>
        <v>0</v>
      </c>
      <c r="D53" s="318">
        <f t="shared" si="15"/>
        <v>135382.66717791412</v>
      </c>
      <c r="E53" s="319">
        <f t="shared" si="16"/>
        <v>135382</v>
      </c>
      <c r="F53" s="336"/>
      <c r="G53" s="317" t="s">
        <v>1868</v>
      </c>
      <c r="H53" s="320">
        <f>M53</f>
        <v>0</v>
      </c>
      <c r="I53" s="320">
        <f>N53</f>
        <v>135382.66717791412</v>
      </c>
      <c r="J53" s="321">
        <f t="shared" si="18"/>
        <v>135382</v>
      </c>
      <c r="L53" s="317" t="s">
        <v>1886</v>
      </c>
      <c r="M53" s="320">
        <f>R53</f>
        <v>0</v>
      </c>
      <c r="N53" s="320">
        <f>S53</f>
        <v>135382.66717791412</v>
      </c>
      <c r="O53" s="321">
        <f t="shared" si="20"/>
        <v>135382</v>
      </c>
      <c r="Q53" s="317" t="s">
        <v>1868</v>
      </c>
      <c r="R53" s="327">
        <f>[12]집계표!S59</f>
        <v>0</v>
      </c>
      <c r="S53" s="327">
        <f>[12]집계표!Z59</f>
        <v>135382.66717791412</v>
      </c>
      <c r="T53" s="321">
        <f t="shared" si="21"/>
        <v>135382</v>
      </c>
      <c r="U53" s="330"/>
      <c r="V53" s="334"/>
    </row>
    <row r="54" spans="1:25" ht="20.25" customHeight="1">
      <c r="B54" s="317" t="s">
        <v>1887</v>
      </c>
      <c r="C54" s="318">
        <f t="shared" si="15"/>
        <v>0</v>
      </c>
      <c r="D54" s="318">
        <f t="shared" si="15"/>
        <v>1760073</v>
      </c>
      <c r="E54" s="319">
        <f t="shared" si="16"/>
        <v>1760073</v>
      </c>
      <c r="F54" s="336"/>
      <c r="G54" s="317" t="s">
        <v>1871</v>
      </c>
      <c r="H54" s="320">
        <f>M54</f>
        <v>0</v>
      </c>
      <c r="I54" s="320">
        <f>N54</f>
        <v>1760073</v>
      </c>
      <c r="J54" s="321">
        <f t="shared" si="18"/>
        <v>1760073</v>
      </c>
      <c r="L54" s="317" t="s">
        <v>1887</v>
      </c>
      <c r="M54" s="320">
        <f>R54</f>
        <v>0</v>
      </c>
      <c r="N54" s="320">
        <f>S54</f>
        <v>1760073</v>
      </c>
      <c r="O54" s="321">
        <f t="shared" si="20"/>
        <v>1760073</v>
      </c>
      <c r="Q54" s="317" t="s">
        <v>1871</v>
      </c>
      <c r="R54" s="327">
        <f>[12]집계표!S60</f>
        <v>0</v>
      </c>
      <c r="S54" s="327">
        <f>[12]집계표!Z60</f>
        <v>1760073</v>
      </c>
      <c r="T54" s="321">
        <f t="shared" si="21"/>
        <v>1760073</v>
      </c>
      <c r="U54" s="330"/>
      <c r="V54" s="331"/>
    </row>
    <row r="55" spans="1:25" ht="20.25" customHeight="1">
      <c r="B55" s="317" t="s">
        <v>1855</v>
      </c>
      <c r="C55" s="318">
        <f>TRUNC((C43+C47+C49+C50+C51+C52+C53+C54))</f>
        <v>54523637</v>
      </c>
      <c r="D55" s="318">
        <f>TRUNC((D43+D47+D49+D50+D51+D52+D53+D54))</f>
        <v>54383637</v>
      </c>
      <c r="E55" s="361">
        <f>TRUNC((E43+E47+E49+E50+E51+E52+E53+E54))</f>
        <v>108907275</v>
      </c>
      <c r="F55" s="336"/>
      <c r="G55" s="317" t="s">
        <v>1855</v>
      </c>
      <c r="H55" s="320">
        <f>TRUNC((H43+H47+H49+H50+H51+H52+H53+H54))</f>
        <v>54523637</v>
      </c>
      <c r="I55" s="320">
        <f>TRUNC((I43+I47+I49+I50+I51+I52+I53+I54))</f>
        <v>54383637</v>
      </c>
      <c r="J55" s="341">
        <f>TRUNC((J43+J47+J49+J50+J51+J52+J53+J54))</f>
        <v>108907275</v>
      </c>
      <c r="L55" s="317" t="s">
        <v>1855</v>
      </c>
      <c r="M55" s="320">
        <f>TRUNC((M43+M47+M49+M50+M51+M52+M53+M54))</f>
        <v>54523636</v>
      </c>
      <c r="N55" s="320">
        <f>TRUNC((N43+N47+N49+N50+N51+N52+N53+N54))</f>
        <v>54383637</v>
      </c>
      <c r="O55" s="341">
        <f>TRUNC((O43+O47+O49+O50+O51+O52+O53+O54))</f>
        <v>108907274</v>
      </c>
      <c r="P55" s="313"/>
      <c r="Q55" s="317" t="s">
        <v>1882</v>
      </c>
      <c r="R55" s="320">
        <f>TRUNC((R43+R47+R49+R50+R51+R52+R53+R54))</f>
        <v>54523756</v>
      </c>
      <c r="S55" s="320">
        <f>TRUNC((S43+S47+S49+S50+S51+S52+S53+S54))</f>
        <v>54384359</v>
      </c>
      <c r="T55" s="341">
        <f>TRUNC((T43+T47+T49+T50+T51+T52+T53+T54))</f>
        <v>108908115</v>
      </c>
    </row>
    <row r="56" spans="1:25" ht="20.25" customHeight="1">
      <c r="B56" s="317"/>
      <c r="C56" s="318"/>
      <c r="D56" s="318"/>
      <c r="E56" s="362"/>
      <c r="F56" s="336"/>
      <c r="G56" s="317"/>
      <c r="H56" s="320"/>
      <c r="I56" s="320"/>
      <c r="J56" s="343"/>
      <c r="L56" s="317"/>
      <c r="M56" s="320"/>
      <c r="N56" s="320"/>
      <c r="O56" s="343"/>
      <c r="Q56" s="317"/>
      <c r="R56" s="320"/>
      <c r="S56" s="320"/>
      <c r="T56" s="321"/>
    </row>
    <row r="57" spans="1:25" ht="20.25" customHeight="1">
      <c r="B57" s="317" t="s">
        <v>1888</v>
      </c>
      <c r="C57" s="318">
        <f>TRUNC(INT((C55)*0.1))</f>
        <v>5452363</v>
      </c>
      <c r="D57" s="318">
        <f>TRUNC(INT((D55)*0.1))</f>
        <v>5438363</v>
      </c>
      <c r="E57" s="363">
        <f>INT(C57+D57)</f>
        <v>10890726</v>
      </c>
      <c r="F57" s="336"/>
      <c r="G57" s="317" t="s">
        <v>1875</v>
      </c>
      <c r="H57" s="320">
        <f>TRUNC(INT((H55)*0.1))</f>
        <v>5452363</v>
      </c>
      <c r="I57" s="320">
        <f>TRUNC(INT((I55)*0.1))</f>
        <v>5438363</v>
      </c>
      <c r="J57" s="343">
        <f>INT(H57+I57)</f>
        <v>10890726</v>
      </c>
      <c r="L57" s="317" t="s">
        <v>1875</v>
      </c>
      <c r="M57" s="320">
        <f>TRUNC(INT((M55)*0.1))</f>
        <v>5452363</v>
      </c>
      <c r="N57" s="320">
        <f>TRUNC(INT((N55)*0.1))</f>
        <v>5438363</v>
      </c>
      <c r="O57" s="343">
        <f>INT(M57+N57)</f>
        <v>10890726</v>
      </c>
      <c r="Q57" s="317" t="s">
        <v>1875</v>
      </c>
      <c r="R57" s="320">
        <f>TRUNC(INT((R55)*0.1))</f>
        <v>5452375</v>
      </c>
      <c r="S57" s="320">
        <f>TRUNC(INT((S55)*0.1))</f>
        <v>5438435</v>
      </c>
      <c r="T57" s="321">
        <f>INT(R57+S57)</f>
        <v>10890810</v>
      </c>
    </row>
    <row r="58" spans="1:25" ht="20.25" customHeight="1">
      <c r="B58" s="317"/>
      <c r="C58" s="344"/>
      <c r="D58" s="344"/>
      <c r="E58" s="362"/>
      <c r="F58" s="336"/>
      <c r="G58" s="317"/>
      <c r="H58" s="345"/>
      <c r="I58" s="345"/>
      <c r="J58" s="343"/>
      <c r="K58" s="300"/>
      <c r="L58" s="317"/>
      <c r="M58" s="345"/>
      <c r="N58" s="345"/>
      <c r="O58" s="343"/>
      <c r="Q58" s="317"/>
      <c r="R58" s="345"/>
      <c r="S58" s="345"/>
      <c r="T58" s="321"/>
    </row>
    <row r="59" spans="1:25" ht="20.25" customHeight="1">
      <c r="B59" s="346" t="s">
        <v>1878</v>
      </c>
      <c r="C59" s="347">
        <f>TRUNC((C55+C57))</f>
        <v>59976000</v>
      </c>
      <c r="D59" s="347">
        <f>TRUNC((D55+D57))</f>
        <v>59822000</v>
      </c>
      <c r="E59" s="364">
        <f>INT(C59+D59)</f>
        <v>119798000</v>
      </c>
      <c r="F59" s="349"/>
      <c r="G59" s="346" t="s">
        <v>1878</v>
      </c>
      <c r="H59" s="350">
        <f>TRUNC((H55+H57))</f>
        <v>59976000</v>
      </c>
      <c r="I59" s="350">
        <f>TRUNC((I55+I57))</f>
        <v>59822000</v>
      </c>
      <c r="J59" s="351">
        <f>INT(H59+I59)</f>
        <v>119798000</v>
      </c>
      <c r="K59" s="352" t="str">
        <f>RIGHT(J59,1)</f>
        <v>0</v>
      </c>
      <c r="L59" s="346" t="s">
        <v>1878</v>
      </c>
      <c r="M59" s="350">
        <f>TRUNC((M55+M57))</f>
        <v>59975999</v>
      </c>
      <c r="N59" s="350">
        <f>TRUNC((N55+N57))</f>
        <v>59822000</v>
      </c>
      <c r="O59" s="351">
        <f>INT(M59+N59)</f>
        <v>119797999</v>
      </c>
      <c r="P59" s="353" t="str">
        <f>RIGHT(O59,1)</f>
        <v>9</v>
      </c>
      <c r="Q59" s="346" t="s">
        <v>1878</v>
      </c>
      <c r="R59" s="350">
        <f>TRUNC((R55+R57))</f>
        <v>59976131</v>
      </c>
      <c r="S59" s="350">
        <f>TRUNC((S55+S57))</f>
        <v>59822794</v>
      </c>
      <c r="T59" s="354">
        <f>INT(R59+S59)</f>
        <v>119798925</v>
      </c>
      <c r="U59" s="353" t="str">
        <f>RIGHT(R59,3)</f>
        <v>131</v>
      </c>
      <c r="V59" s="353" t="str">
        <f>RIGHT(S59,3)</f>
        <v>794</v>
      </c>
    </row>
    <row r="60" spans="1:25" ht="20.25" customHeight="1"/>
    <row r="61" spans="1:25" ht="20.25" customHeight="1">
      <c r="A61" s="300">
        <f>[12]집계표!A61</f>
        <v>4</v>
      </c>
      <c r="B61" s="355" t="str">
        <f>G61</f>
        <v>15인승15층,,,지하1층,,,,,,,,,105m/min,임대,,,,,,,</v>
      </c>
      <c r="C61" s="356"/>
      <c r="D61" s="356"/>
      <c r="E61" s="356"/>
      <c r="F61" s="302">
        <f>E79*1.1</f>
        <v>144577400</v>
      </c>
      <c r="G61" s="452" t="str">
        <f>L61</f>
        <v>15인승15층,,,지하1층,,,,,,,,,105m/min,임대,,,,,,,</v>
      </c>
      <c r="H61" s="452"/>
      <c r="I61" s="452"/>
      <c r="J61" s="452"/>
      <c r="K61" s="300"/>
      <c r="L61" s="452" t="str">
        <f>Q61</f>
        <v>15인승15층,,,지하1층,,,,,,,,,105m/min,임대,,,,,,,</v>
      </c>
      <c r="M61" s="452"/>
      <c r="N61" s="452"/>
      <c r="O61" s="452"/>
      <c r="P61" s="452"/>
      <c r="Q61" s="452" t="str">
        <f>IF([12]집계표!B62="덤웨이터","덤웨이터",IF([12]집계표!B62="감시반","승강기 감시반",CONCATENATE([12]집계표!B61,[12]집계표!C61,[12]집계표!D61,[12]집계표!E61,[12]집계표!F61,[12]집계표!G61,[12]집계표!H61,[12]집계표!I61,[12]집계표!J61,[12]집계표!K61,[12]집계표!L61,[12]집계표!M61,[12]집계표!N61,[12]집계표!O61,[12]집계표!P61,[12]집계표!Q61,[12]집계표!R61,[12]집계표!S61,",",[12]집계표!T61,",",[12]집계표!U61,",",[12]집계표!V61,",",[12]집계표!W61,",",[12]집계표!Y61)))</f>
        <v>15인승15층,,,지하1층,,,,,,,,,105m/min,임대,,,,,,,</v>
      </c>
      <c r="R61" s="452"/>
      <c r="S61" s="452"/>
      <c r="T61" s="452"/>
      <c r="U61" s="300"/>
      <c r="V61" s="303"/>
    </row>
    <row r="62" spans="1:25" ht="20.25" customHeight="1" thickBot="1">
      <c r="B62" s="304"/>
      <c r="C62" s="305" t="s">
        <v>1845</v>
      </c>
      <c r="D62" s="305" t="s">
        <v>1846</v>
      </c>
      <c r="E62" s="306" t="s">
        <v>1847</v>
      </c>
      <c r="F62" s="243"/>
      <c r="G62" s="304" t="s">
        <v>1848</v>
      </c>
      <c r="H62" s="305" t="s">
        <v>1845</v>
      </c>
      <c r="I62" s="305" t="s">
        <v>1846</v>
      </c>
      <c r="J62" s="306" t="s">
        <v>1847</v>
      </c>
      <c r="L62" s="304" t="s">
        <v>1848</v>
      </c>
      <c r="M62" s="305" t="s">
        <v>1845</v>
      </c>
      <c r="N62" s="305" t="s">
        <v>1846</v>
      </c>
      <c r="O62" s="306" t="s">
        <v>1847</v>
      </c>
      <c r="Q62" s="308" t="s">
        <v>1848</v>
      </c>
      <c r="R62" s="305" t="s">
        <v>1845</v>
      </c>
      <c r="S62" s="305" t="s">
        <v>1846</v>
      </c>
      <c r="T62" s="306" t="s">
        <v>1847</v>
      </c>
      <c r="Y62" s="307">
        <f>E59/E79</f>
        <v>0.91146887411172151</v>
      </c>
    </row>
    <row r="63" spans="1:25" ht="20.25" customHeight="1" thickTop="1">
      <c r="B63" s="310" t="s">
        <v>1849</v>
      </c>
      <c r="C63" s="358">
        <f>H63</f>
        <v>46272075</v>
      </c>
      <c r="D63" s="358">
        <f>I63</f>
        <v>4372795</v>
      </c>
      <c r="E63" s="359">
        <f>INT(C63+D63)</f>
        <v>50644870</v>
      </c>
      <c r="F63" s="313"/>
      <c r="G63" s="310" t="s">
        <v>1849</v>
      </c>
      <c r="H63" s="314">
        <f>M63</f>
        <v>46272075</v>
      </c>
      <c r="I63" s="314">
        <f>N63</f>
        <v>4372795</v>
      </c>
      <c r="J63" s="315">
        <f>INT(H63+I63)</f>
        <v>50644870</v>
      </c>
      <c r="K63" s="300" t="s">
        <v>1889</v>
      </c>
      <c r="L63" s="310" t="s">
        <v>1849</v>
      </c>
      <c r="M63" s="314">
        <f>R63</f>
        <v>46272075</v>
      </c>
      <c r="N63" s="314">
        <f>S63</f>
        <v>4372795</v>
      </c>
      <c r="O63" s="315">
        <f>INT(M63+N63)</f>
        <v>50644870</v>
      </c>
      <c r="Q63" s="310" t="s">
        <v>1849</v>
      </c>
      <c r="R63" s="316">
        <f>[12]집계표!S65</f>
        <v>46272075</v>
      </c>
      <c r="S63" s="316">
        <f>[12]집계표!Z65</f>
        <v>4372795</v>
      </c>
      <c r="T63" s="315">
        <f>INT(R63+S63)</f>
        <v>50644870</v>
      </c>
      <c r="X63" s="313">
        <f>C79+D63</f>
        <v>68628794</v>
      </c>
    </row>
    <row r="64" spans="1:25" ht="20.25" customHeight="1">
      <c r="B64" s="317" t="s">
        <v>1852</v>
      </c>
      <c r="C64" s="318"/>
      <c r="D64" s="318"/>
      <c r="E64" s="319"/>
      <c r="F64" s="313"/>
      <c r="G64" s="317" t="s">
        <v>1852</v>
      </c>
      <c r="H64" s="320"/>
      <c r="I64" s="320"/>
      <c r="J64" s="321"/>
      <c r="L64" s="317" t="s">
        <v>1852</v>
      </c>
      <c r="M64" s="322"/>
      <c r="N64" s="322"/>
      <c r="O64" s="321"/>
      <c r="Q64" s="317" t="s">
        <v>1852</v>
      </c>
      <c r="R64" s="320"/>
      <c r="S64" s="320"/>
      <c r="T64" s="321"/>
      <c r="X64" s="323">
        <f>D75+D77</f>
        <v>67178001</v>
      </c>
    </row>
    <row r="65" spans="2:22" ht="20.25" customHeight="1">
      <c r="B65" s="317" t="s">
        <v>1853</v>
      </c>
      <c r="C65" s="318">
        <f>H65</f>
        <v>2866161</v>
      </c>
      <c r="D65" s="360">
        <f>I65</f>
        <v>18500438</v>
      </c>
      <c r="E65" s="319">
        <f>INT(C65+D65)</f>
        <v>21366599</v>
      </c>
      <c r="F65" s="313"/>
      <c r="G65" s="317" t="s">
        <v>1853</v>
      </c>
      <c r="H65" s="322">
        <f>M65</f>
        <v>2866161</v>
      </c>
      <c r="I65" s="322">
        <f>N65</f>
        <v>18500438</v>
      </c>
      <c r="J65" s="321">
        <f>INT(H65+I65)</f>
        <v>21366599</v>
      </c>
      <c r="L65" s="317" t="s">
        <v>1853</v>
      </c>
      <c r="M65" s="322">
        <f>R65</f>
        <v>2866161</v>
      </c>
      <c r="N65" s="322">
        <f>S65</f>
        <v>18500438</v>
      </c>
      <c r="O65" s="321">
        <f>INT(M65+N65)</f>
        <v>21366599</v>
      </c>
      <c r="Q65" s="317" t="s">
        <v>1853</v>
      </c>
      <c r="R65" s="320">
        <f>[12]집계표!S66</f>
        <v>2866161</v>
      </c>
      <c r="S65" s="320">
        <f>[12]집계표!Z66</f>
        <v>18500438</v>
      </c>
      <c r="T65" s="321">
        <f>INT(R65+S65)</f>
        <v>21366599</v>
      </c>
    </row>
    <row r="66" spans="2:22" ht="20.25" customHeight="1">
      <c r="B66" s="317" t="s">
        <v>1854</v>
      </c>
      <c r="C66" s="318">
        <f>H66</f>
        <v>1636291</v>
      </c>
      <c r="D66" s="318">
        <f>I66</f>
        <v>1890742</v>
      </c>
      <c r="E66" s="319">
        <f>INT(C66+D66)</f>
        <v>3527033</v>
      </c>
      <c r="F66" s="313"/>
      <c r="G66" s="317" t="s">
        <v>1854</v>
      </c>
      <c r="H66" s="322">
        <f>M66</f>
        <v>1636291</v>
      </c>
      <c r="I66" s="322">
        <f>N66</f>
        <v>1890742</v>
      </c>
      <c r="J66" s="321">
        <f>INT(H66+I66)</f>
        <v>3527033</v>
      </c>
      <c r="L66" s="317" t="s">
        <v>1854</v>
      </c>
      <c r="M66" s="322">
        <f>R66</f>
        <v>1636291</v>
      </c>
      <c r="N66" s="322">
        <f>S66</f>
        <v>1890742</v>
      </c>
      <c r="O66" s="321">
        <f>INT(M66+N66)</f>
        <v>3527033</v>
      </c>
      <c r="Q66" s="317" t="s">
        <v>1854</v>
      </c>
      <c r="R66" s="320">
        <f>[12]집계표!S67</f>
        <v>1636291</v>
      </c>
      <c r="S66" s="320">
        <f>[12]집계표!Z67</f>
        <v>1890742</v>
      </c>
      <c r="T66" s="321">
        <f>INT(R66+S66)</f>
        <v>3527033</v>
      </c>
    </row>
    <row r="67" spans="2:22" ht="20.25" customHeight="1">
      <c r="B67" s="317" t="s">
        <v>1890</v>
      </c>
      <c r="C67" s="318">
        <f>TRUNC(SUM(C65:C66))</f>
        <v>4502452</v>
      </c>
      <c r="D67" s="318">
        <f>TRUNC(SUM(D65:D66))</f>
        <v>20391180</v>
      </c>
      <c r="E67" s="319">
        <f>SUM(E65:E66)</f>
        <v>24893632</v>
      </c>
      <c r="F67" s="313"/>
      <c r="G67" s="317" t="s">
        <v>1890</v>
      </c>
      <c r="H67" s="320">
        <f>TRUNC(SUM(H65:H66))</f>
        <v>4502452</v>
      </c>
      <c r="I67" s="320">
        <f>TRUNC(SUM(I65:I66))</f>
        <v>20391180</v>
      </c>
      <c r="J67" s="321">
        <f>SUM(J65:J66)</f>
        <v>24893632</v>
      </c>
      <c r="L67" s="317" t="s">
        <v>1890</v>
      </c>
      <c r="M67" s="320">
        <f>TRUNC(SUM(M65:M66))</f>
        <v>4502452</v>
      </c>
      <c r="N67" s="320">
        <f>TRUNC(SUM(N65:N66))</f>
        <v>20391180</v>
      </c>
      <c r="O67" s="321">
        <f>SUM(O65:O66)</f>
        <v>24893632</v>
      </c>
      <c r="Q67" s="317" t="s">
        <v>1890</v>
      </c>
      <c r="R67" s="320">
        <f>TRUNC(SUM(R65:R66))</f>
        <v>4502452</v>
      </c>
      <c r="S67" s="320">
        <f>TRUNC(SUM(S65:S66))</f>
        <v>20391180</v>
      </c>
      <c r="T67" s="321">
        <f>SUM(T65:T66)</f>
        <v>24893632</v>
      </c>
    </row>
    <row r="68" spans="2:22" ht="20.25" customHeight="1">
      <c r="B68" s="317"/>
      <c r="C68" s="318"/>
      <c r="D68" s="318"/>
      <c r="E68" s="319"/>
      <c r="F68" s="313"/>
      <c r="G68" s="317"/>
      <c r="H68" s="320"/>
      <c r="I68" s="320"/>
      <c r="J68" s="321"/>
      <c r="L68" s="317"/>
      <c r="M68" s="320"/>
      <c r="N68" s="320"/>
      <c r="O68" s="321"/>
      <c r="Q68" s="317"/>
      <c r="R68" s="320"/>
      <c r="S68" s="320"/>
      <c r="T68" s="321"/>
    </row>
    <row r="69" spans="2:22" ht="20.25" customHeight="1">
      <c r="B69" s="317" t="s">
        <v>1857</v>
      </c>
      <c r="C69" s="318">
        <f t="shared" ref="C69:D74" si="22">H69</f>
        <v>3173407</v>
      </c>
      <c r="D69" s="318">
        <f t="shared" si="22"/>
        <v>5023240</v>
      </c>
      <c r="E69" s="319">
        <f t="shared" ref="E69:E74" si="23">INT(C69+D69)</f>
        <v>8196647</v>
      </c>
      <c r="F69" s="313"/>
      <c r="G69" s="317" t="s">
        <v>1857</v>
      </c>
      <c r="H69" s="327">
        <f t="shared" ref="H69:I71" si="24">M69</f>
        <v>3173407</v>
      </c>
      <c r="I69" s="328">
        <f t="shared" si="24"/>
        <v>5023240</v>
      </c>
      <c r="J69" s="321">
        <f t="shared" ref="J69:J74" si="25">INT(H69+I69)</f>
        <v>8196647</v>
      </c>
      <c r="L69" s="317" t="s">
        <v>1857</v>
      </c>
      <c r="M69" s="327">
        <f t="shared" ref="M69:N71" si="26">R69</f>
        <v>3173407</v>
      </c>
      <c r="N69" s="328">
        <f t="shared" si="26"/>
        <v>5023240</v>
      </c>
      <c r="O69" s="321">
        <f t="shared" ref="O69:O74" si="27">INT(M69+N69)</f>
        <v>8196647</v>
      </c>
      <c r="Q69" s="317" t="s">
        <v>1857</v>
      </c>
      <c r="R69" s="320">
        <f>[12]집계표!S76</f>
        <v>3173407</v>
      </c>
      <c r="S69" s="329">
        <f>[12]집계표!Z76-[12]집계표!Z72</f>
        <v>5023240</v>
      </c>
      <c r="T69" s="321">
        <f t="shared" ref="T69:T74" si="28">INT(R69+S69)</f>
        <v>8196647</v>
      </c>
      <c r="U69" s="330"/>
      <c r="V69" s="331"/>
    </row>
    <row r="70" spans="2:22" ht="20.25" customHeight="1">
      <c r="B70" s="317" t="s">
        <v>1883</v>
      </c>
      <c r="C70" s="318">
        <f t="shared" si="22"/>
        <v>0</v>
      </c>
      <c r="D70" s="318">
        <f t="shared" si="22"/>
        <v>480335</v>
      </c>
      <c r="E70" s="319">
        <f t="shared" si="23"/>
        <v>480335</v>
      </c>
      <c r="F70" s="313"/>
      <c r="G70" s="317" t="s">
        <v>1883</v>
      </c>
      <c r="H70" s="322">
        <f t="shared" si="24"/>
        <v>0</v>
      </c>
      <c r="I70" s="320">
        <f t="shared" si="24"/>
        <v>480335</v>
      </c>
      <c r="J70" s="321">
        <f t="shared" si="25"/>
        <v>480335</v>
      </c>
      <c r="L70" s="317" t="s">
        <v>1883</v>
      </c>
      <c r="M70" s="322">
        <f t="shared" si="26"/>
        <v>0</v>
      </c>
      <c r="N70" s="320">
        <f t="shared" si="26"/>
        <v>480335</v>
      </c>
      <c r="O70" s="321">
        <f t="shared" si="27"/>
        <v>480335</v>
      </c>
      <c r="Q70" s="317" t="s">
        <v>1883</v>
      </c>
      <c r="R70" s="327">
        <f>[12]집계표!S72</f>
        <v>0</v>
      </c>
      <c r="S70" s="327">
        <f>[12]집계표!Z72</f>
        <v>480335</v>
      </c>
      <c r="T70" s="321">
        <f t="shared" si="28"/>
        <v>480335</v>
      </c>
      <c r="U70" s="330"/>
      <c r="V70" s="331"/>
    </row>
    <row r="71" spans="2:22" ht="20.25" customHeight="1">
      <c r="B71" s="317" t="s">
        <v>1891</v>
      </c>
      <c r="C71" s="333">
        <f t="shared" si="22"/>
        <v>2702790</v>
      </c>
      <c r="D71" s="333">
        <f t="shared" si="22"/>
        <v>4157823</v>
      </c>
      <c r="E71" s="319">
        <f>INT(C71+D71)</f>
        <v>6860613</v>
      </c>
      <c r="F71" s="313"/>
      <c r="G71" s="317" t="s">
        <v>1885</v>
      </c>
      <c r="H71" s="327">
        <f t="shared" si="24"/>
        <v>2702790</v>
      </c>
      <c r="I71" s="327">
        <f t="shared" si="24"/>
        <v>4157823</v>
      </c>
      <c r="J71" s="321">
        <f t="shared" si="25"/>
        <v>6860613</v>
      </c>
      <c r="L71" s="317" t="s">
        <v>1885</v>
      </c>
      <c r="M71" s="327">
        <f t="shared" si="26"/>
        <v>2702790</v>
      </c>
      <c r="N71" s="327">
        <f t="shared" si="26"/>
        <v>4157823</v>
      </c>
      <c r="O71" s="321">
        <f t="shared" si="27"/>
        <v>6860613</v>
      </c>
      <c r="Q71" s="317" t="s">
        <v>1891</v>
      </c>
      <c r="R71" s="327">
        <f>[12]집계표!S77</f>
        <v>2702790</v>
      </c>
      <c r="S71" s="327">
        <f>[12]집계표!Z77</f>
        <v>4157823</v>
      </c>
      <c r="T71" s="321">
        <f t="shared" si="28"/>
        <v>6860613</v>
      </c>
      <c r="U71" s="331"/>
      <c r="V71" s="334"/>
    </row>
    <row r="72" spans="2:22" ht="20.25" customHeight="1">
      <c r="B72" s="317" t="s">
        <v>1892</v>
      </c>
      <c r="C72" s="335">
        <f t="shared" si="22"/>
        <v>1763821.8181818181</v>
      </c>
      <c r="D72" s="335">
        <f t="shared" si="22"/>
        <v>24742281.727272727</v>
      </c>
      <c r="E72" s="319">
        <f t="shared" si="23"/>
        <v>26506103</v>
      </c>
      <c r="F72" s="336"/>
      <c r="G72" s="317" t="s">
        <v>1893</v>
      </c>
      <c r="H72" s="337">
        <f>IF(P79="9",M72+1,IF(P79="1",M72-1,IF(P79="8",M72+2,M72)))</f>
        <v>1763821.8181818181</v>
      </c>
      <c r="I72" s="320">
        <f>N72</f>
        <v>24742281.727272727</v>
      </c>
      <c r="J72" s="321">
        <f t="shared" si="25"/>
        <v>26506103</v>
      </c>
      <c r="K72" s="338"/>
      <c r="L72" s="317" t="s">
        <v>1892</v>
      </c>
      <c r="M72" s="320">
        <f>R72-U79/1.1</f>
        <v>1763821.8181818181</v>
      </c>
      <c r="N72" s="320">
        <f>S72-V79/1.1</f>
        <v>24742281.727272727</v>
      </c>
      <c r="O72" s="321">
        <f t="shared" si="27"/>
        <v>26506103</v>
      </c>
      <c r="P72" s="338"/>
      <c r="Q72" s="317" t="s">
        <v>1892</v>
      </c>
      <c r="R72" s="327">
        <f>[12]집계표!S78</f>
        <v>1764370</v>
      </c>
      <c r="S72" s="327">
        <f>[12]집계표!Z78</f>
        <v>24742999</v>
      </c>
      <c r="T72" s="321">
        <f t="shared" si="28"/>
        <v>26507369</v>
      </c>
      <c r="U72" s="331"/>
      <c r="V72" s="334"/>
    </row>
    <row r="73" spans="2:22" ht="20.25" customHeight="1">
      <c r="B73" s="317" t="s">
        <v>1894</v>
      </c>
      <c r="C73" s="318">
        <f t="shared" si="22"/>
        <v>0</v>
      </c>
      <c r="D73" s="318">
        <f t="shared" si="22"/>
        <v>135382.66717791412</v>
      </c>
      <c r="E73" s="319">
        <f t="shared" si="23"/>
        <v>135382</v>
      </c>
      <c r="F73" s="336"/>
      <c r="G73" s="317" t="s">
        <v>1894</v>
      </c>
      <c r="H73" s="320">
        <f>M73</f>
        <v>0</v>
      </c>
      <c r="I73" s="320">
        <f>N73</f>
        <v>135382.66717791412</v>
      </c>
      <c r="J73" s="321">
        <f t="shared" si="25"/>
        <v>135382</v>
      </c>
      <c r="L73" s="317" t="s">
        <v>1894</v>
      </c>
      <c r="M73" s="320">
        <f>R73</f>
        <v>0</v>
      </c>
      <c r="N73" s="320">
        <f>S73</f>
        <v>135382.66717791412</v>
      </c>
      <c r="O73" s="321">
        <f t="shared" si="27"/>
        <v>135382</v>
      </c>
      <c r="Q73" s="317" t="s">
        <v>1895</v>
      </c>
      <c r="R73" s="327">
        <f>[12]집계표!S79</f>
        <v>0</v>
      </c>
      <c r="S73" s="327">
        <f>[12]집계표!Z79</f>
        <v>135382.66717791412</v>
      </c>
      <c r="T73" s="321">
        <f t="shared" si="28"/>
        <v>135382</v>
      </c>
      <c r="U73" s="330"/>
      <c r="V73" s="334"/>
    </row>
    <row r="74" spans="2:22" ht="20.25" customHeight="1">
      <c r="B74" s="317" t="s">
        <v>1887</v>
      </c>
      <c r="C74" s="318">
        <f t="shared" si="22"/>
        <v>0</v>
      </c>
      <c r="D74" s="318">
        <f t="shared" si="22"/>
        <v>1767873</v>
      </c>
      <c r="E74" s="319">
        <f t="shared" si="23"/>
        <v>1767873</v>
      </c>
      <c r="F74" s="336"/>
      <c r="G74" s="317" t="s">
        <v>1887</v>
      </c>
      <c r="H74" s="320">
        <f>M74</f>
        <v>0</v>
      </c>
      <c r="I74" s="320">
        <f>N74</f>
        <v>1767873</v>
      </c>
      <c r="J74" s="321">
        <f t="shared" si="25"/>
        <v>1767873</v>
      </c>
      <c r="L74" s="317" t="s">
        <v>1887</v>
      </c>
      <c r="M74" s="320">
        <f>R74</f>
        <v>0</v>
      </c>
      <c r="N74" s="320">
        <f>S74</f>
        <v>1767873</v>
      </c>
      <c r="O74" s="321">
        <f t="shared" si="27"/>
        <v>1767873</v>
      </c>
      <c r="Q74" s="317" t="s">
        <v>1887</v>
      </c>
      <c r="R74" s="327">
        <f>[12]집계표!S80</f>
        <v>0</v>
      </c>
      <c r="S74" s="327">
        <f>[12]집계표!Z80</f>
        <v>1767873</v>
      </c>
      <c r="T74" s="321">
        <f t="shared" si="28"/>
        <v>1767873</v>
      </c>
      <c r="U74" s="330"/>
      <c r="V74" s="331"/>
    </row>
    <row r="75" spans="2:22" ht="20.25" customHeight="1">
      <c r="B75" s="317" t="s">
        <v>1882</v>
      </c>
      <c r="C75" s="318">
        <f>TRUNC((C63+C67+C69+C70+C71+C72+C73+C74))</f>
        <v>58414545</v>
      </c>
      <c r="D75" s="318">
        <f>TRUNC((D63+D67+D69+D70+D71+D72+D73+D74))</f>
        <v>61070910</v>
      </c>
      <c r="E75" s="361">
        <f>TRUNC((E63+E67+E69+E70+E71+E72+E73+E74))</f>
        <v>119485455</v>
      </c>
      <c r="F75" s="336"/>
      <c r="G75" s="317" t="s">
        <v>1882</v>
      </c>
      <c r="H75" s="320">
        <f>TRUNC((H63+H67+H69+H70+H71+H72+H73+H74))</f>
        <v>58414545</v>
      </c>
      <c r="I75" s="320">
        <f>TRUNC((I63+I67+I69+I70+I71+I72+I73+I74))</f>
        <v>61070910</v>
      </c>
      <c r="J75" s="341">
        <f>TRUNC((J63+J67+J69+J70+J71+J72+J73+J74))</f>
        <v>119485455</v>
      </c>
      <c r="L75" s="317" t="s">
        <v>1882</v>
      </c>
      <c r="M75" s="320">
        <f>TRUNC((M63+M67+M69+M70+M71+M72+M73+M74))</f>
        <v>58414545</v>
      </c>
      <c r="N75" s="320">
        <f>TRUNC((N63+N67+N69+N70+N71+N72+N73+N74))</f>
        <v>61070910</v>
      </c>
      <c r="O75" s="341">
        <f>TRUNC((O63+O67+O69+O70+O71+O72+O73+O74))</f>
        <v>119485455</v>
      </c>
      <c r="P75" s="313"/>
      <c r="Q75" s="317" t="s">
        <v>1882</v>
      </c>
      <c r="R75" s="320">
        <f>TRUNC((R63+R67+R69+R70+R71+R72+R73+R74))</f>
        <v>58415094</v>
      </c>
      <c r="S75" s="320">
        <f>TRUNC((S63+S67+S69+S70+S71+S72+S73+S74))</f>
        <v>61071627</v>
      </c>
      <c r="T75" s="341">
        <f>TRUNC((T63+T67+T69+T70+T71+T72+T73+T74))</f>
        <v>119486721</v>
      </c>
    </row>
    <row r="76" spans="2:22" ht="20.25" customHeight="1">
      <c r="B76" s="317"/>
      <c r="C76" s="318"/>
      <c r="D76" s="318"/>
      <c r="E76" s="362"/>
      <c r="F76" s="336"/>
      <c r="G76" s="317"/>
      <c r="H76" s="320"/>
      <c r="I76" s="320"/>
      <c r="J76" s="343"/>
      <c r="L76" s="317"/>
      <c r="M76" s="320"/>
      <c r="N76" s="320"/>
      <c r="O76" s="343"/>
      <c r="Q76" s="317"/>
      <c r="R76" s="320"/>
      <c r="S76" s="320"/>
      <c r="T76" s="321"/>
    </row>
    <row r="77" spans="2:22" ht="20.25" customHeight="1">
      <c r="B77" s="317" t="s">
        <v>1888</v>
      </c>
      <c r="C77" s="318">
        <f>TRUNC(INT((C75)*0.1))</f>
        <v>5841454</v>
      </c>
      <c r="D77" s="318">
        <f>TRUNC(INT((D75)*0.1))</f>
        <v>6107091</v>
      </c>
      <c r="E77" s="363">
        <f>INT(C77+D77)</f>
        <v>11948545</v>
      </c>
      <c r="F77" s="336"/>
      <c r="G77" s="317" t="s">
        <v>1888</v>
      </c>
      <c r="H77" s="320">
        <f>TRUNC(INT((H75)*0.1))</f>
        <v>5841454</v>
      </c>
      <c r="I77" s="320">
        <f>TRUNC(INT((I75)*0.1))</f>
        <v>6107091</v>
      </c>
      <c r="J77" s="343">
        <f>INT(H77+I77)</f>
        <v>11948545</v>
      </c>
      <c r="L77" s="317" t="s">
        <v>1888</v>
      </c>
      <c r="M77" s="320">
        <f>TRUNC(INT((M75)*0.1))</f>
        <v>5841454</v>
      </c>
      <c r="N77" s="320">
        <f>TRUNC(INT((N75)*0.1))</f>
        <v>6107091</v>
      </c>
      <c r="O77" s="343">
        <f>INT(M77+N77)</f>
        <v>11948545</v>
      </c>
      <c r="Q77" s="317" t="s">
        <v>1888</v>
      </c>
      <c r="R77" s="320">
        <f>TRUNC(INT((R75)*0.1))</f>
        <v>5841509</v>
      </c>
      <c r="S77" s="320">
        <f>TRUNC(INT((S75)*0.1))</f>
        <v>6107162</v>
      </c>
      <c r="T77" s="321">
        <f>INT(R77+S77)</f>
        <v>11948671</v>
      </c>
    </row>
    <row r="78" spans="2:22" ht="20.25" customHeight="1">
      <c r="B78" s="317"/>
      <c r="C78" s="344"/>
      <c r="D78" s="344"/>
      <c r="E78" s="362"/>
      <c r="F78" s="336"/>
      <c r="G78" s="317"/>
      <c r="H78" s="345"/>
      <c r="I78" s="345"/>
      <c r="J78" s="343"/>
      <c r="K78" s="300"/>
      <c r="L78" s="317"/>
      <c r="M78" s="345"/>
      <c r="N78" s="345"/>
      <c r="O78" s="343"/>
      <c r="Q78" s="317"/>
      <c r="R78" s="345"/>
      <c r="S78" s="345"/>
      <c r="T78" s="321"/>
    </row>
    <row r="79" spans="2:22" ht="20.25" customHeight="1">
      <c r="B79" s="346" t="s">
        <v>1878</v>
      </c>
      <c r="C79" s="347">
        <f>TRUNC((C75+C77))</f>
        <v>64255999</v>
      </c>
      <c r="D79" s="347">
        <f>TRUNC((D75+D77))</f>
        <v>67178001</v>
      </c>
      <c r="E79" s="364">
        <f>INT(C79+D79)</f>
        <v>131434000</v>
      </c>
      <c r="F79" s="349"/>
      <c r="G79" s="346" t="s">
        <v>1878</v>
      </c>
      <c r="H79" s="350">
        <f>TRUNC((H75+H77))</f>
        <v>64255999</v>
      </c>
      <c r="I79" s="350">
        <f>TRUNC((I75+I77))</f>
        <v>67178001</v>
      </c>
      <c r="J79" s="351">
        <f>INT(H79+I79)</f>
        <v>131434000</v>
      </c>
      <c r="K79" s="352" t="str">
        <f>RIGHT(J79,1)</f>
        <v>0</v>
      </c>
      <c r="L79" s="346" t="s">
        <v>1878</v>
      </c>
      <c r="M79" s="350">
        <f>TRUNC((M75+M77))</f>
        <v>64255999</v>
      </c>
      <c r="N79" s="350">
        <f>TRUNC((N75+N77))</f>
        <v>67178001</v>
      </c>
      <c r="O79" s="351">
        <f>INT(M79+N79)</f>
        <v>131434000</v>
      </c>
      <c r="P79" s="353" t="str">
        <f>RIGHT(O79,1)</f>
        <v>0</v>
      </c>
      <c r="Q79" s="346" t="s">
        <v>1878</v>
      </c>
      <c r="R79" s="350">
        <f>TRUNC((R75+R77))</f>
        <v>64256603</v>
      </c>
      <c r="S79" s="350">
        <f>TRUNC((S75+S77))</f>
        <v>67178789</v>
      </c>
      <c r="T79" s="354">
        <f>INT(R79+S79)</f>
        <v>131435392</v>
      </c>
      <c r="U79" s="353" t="str">
        <f>RIGHT(R79,3)</f>
        <v>603</v>
      </c>
      <c r="V79" s="353" t="str">
        <f>RIGHT(S79,3)</f>
        <v>789</v>
      </c>
    </row>
    <row r="80" spans="2:22" ht="20.25" customHeight="1"/>
    <row r="81" spans="1:24" ht="20.25" customHeight="1">
      <c r="A81" s="300">
        <f>[12]집계표!A81</f>
        <v>5</v>
      </c>
      <c r="B81" s="355" t="str">
        <f>G81</f>
        <v>15인승20층,,,지하1층,,,,,,,,,105m/min,임대,,,,,,,</v>
      </c>
      <c r="C81" s="356"/>
      <c r="D81" s="356"/>
      <c r="E81" s="356"/>
      <c r="F81" s="302">
        <f>E99*1.1</f>
        <v>169778400</v>
      </c>
      <c r="G81" s="452" t="str">
        <f>L81</f>
        <v>15인승20층,,,지하1층,,,,,,,,,105m/min,임대,,,,,,,</v>
      </c>
      <c r="H81" s="452"/>
      <c r="I81" s="452"/>
      <c r="J81" s="452"/>
      <c r="K81" s="300"/>
      <c r="L81" s="452" t="str">
        <f>Q81</f>
        <v>15인승20층,,,지하1층,,,,,,,,,105m/min,임대,,,,,,,</v>
      </c>
      <c r="M81" s="452"/>
      <c r="N81" s="452"/>
      <c r="O81" s="452"/>
      <c r="P81" s="452"/>
      <c r="Q81" s="452" t="str">
        <f>IF([12]집계표!B82="덤웨이터","덤웨이터",IF([12]집계표!B82="감시반","승강기 감시반",CONCATENATE([12]집계표!B81,[12]집계표!C81,[12]집계표!D81,[12]집계표!E81,[12]집계표!F81,[12]집계표!G81,[12]집계표!H81,[12]집계표!I81,[12]집계표!J81,[12]집계표!K81,[12]집계표!L81,[12]집계표!M81,[12]집계표!N81,[12]집계표!O81,[12]집계표!P81,[12]집계표!Q81,[12]집계표!R81,[12]집계표!S81,",",[12]집계표!T81,",",[12]집계표!U81,",",[12]집계표!V81,",",[12]집계표!W81,",",[12]집계표!Y81)))</f>
        <v>15인승20층,,,지하1층,,,,,,,,,105m/min,임대,,,,,,,</v>
      </c>
      <c r="R81" s="452"/>
      <c r="S81" s="452"/>
      <c r="T81" s="452"/>
      <c r="U81" s="300"/>
      <c r="V81" s="303"/>
    </row>
    <row r="82" spans="1:24" ht="20.25" customHeight="1" thickBot="1">
      <c r="B82" s="304"/>
      <c r="C82" s="305" t="s">
        <v>1845</v>
      </c>
      <c r="D82" s="305" t="s">
        <v>1846</v>
      </c>
      <c r="E82" s="306" t="s">
        <v>1847</v>
      </c>
      <c r="F82" s="243"/>
      <c r="G82" s="304" t="s">
        <v>1848</v>
      </c>
      <c r="H82" s="305" t="s">
        <v>1845</v>
      </c>
      <c r="I82" s="305" t="s">
        <v>1846</v>
      </c>
      <c r="J82" s="306" t="s">
        <v>1847</v>
      </c>
      <c r="L82" s="304" t="s">
        <v>1848</v>
      </c>
      <c r="M82" s="305" t="s">
        <v>1845</v>
      </c>
      <c r="N82" s="305" t="s">
        <v>1846</v>
      </c>
      <c r="O82" s="306" t="s">
        <v>1847</v>
      </c>
      <c r="Q82" s="308" t="s">
        <v>1848</v>
      </c>
      <c r="R82" s="305" t="s">
        <v>1845</v>
      </c>
      <c r="S82" s="305" t="s">
        <v>1846</v>
      </c>
      <c r="T82" s="306" t="s">
        <v>1847</v>
      </c>
    </row>
    <row r="83" spans="1:24" ht="20.25" customHeight="1" thickTop="1">
      <c r="B83" s="310" t="s">
        <v>1849</v>
      </c>
      <c r="C83" s="358">
        <f>H83</f>
        <v>52139228</v>
      </c>
      <c r="D83" s="358">
        <f>I83</f>
        <v>4759506</v>
      </c>
      <c r="E83" s="359">
        <f>INT(C83+D83)</f>
        <v>56898734</v>
      </c>
      <c r="F83" s="313"/>
      <c r="G83" s="310" t="s">
        <v>1849</v>
      </c>
      <c r="H83" s="314">
        <f>M83</f>
        <v>52139228</v>
      </c>
      <c r="I83" s="314">
        <f>N83</f>
        <v>4759506</v>
      </c>
      <c r="J83" s="315">
        <f>INT(H83+I83)</f>
        <v>56898734</v>
      </c>
      <c r="K83" s="300" t="s">
        <v>1896</v>
      </c>
      <c r="L83" s="310" t="s">
        <v>1849</v>
      </c>
      <c r="M83" s="314">
        <f>R83</f>
        <v>52139228</v>
      </c>
      <c r="N83" s="314">
        <f>S83</f>
        <v>4759506</v>
      </c>
      <c r="O83" s="315">
        <f>INT(M83+N83)</f>
        <v>56898734</v>
      </c>
      <c r="Q83" s="310" t="s">
        <v>1849</v>
      </c>
      <c r="R83" s="316">
        <f>[12]집계표!S85</f>
        <v>52139228</v>
      </c>
      <c r="S83" s="316">
        <f>[12]집계표!Z85</f>
        <v>4759506</v>
      </c>
      <c r="T83" s="315">
        <f>INT(R83+S83)</f>
        <v>56898734</v>
      </c>
      <c r="X83" s="313">
        <f>C99+D83</f>
        <v>76509506</v>
      </c>
    </row>
    <row r="84" spans="1:24" ht="20.25" customHeight="1">
      <c r="B84" s="317" t="s">
        <v>1852</v>
      </c>
      <c r="C84" s="318"/>
      <c r="D84" s="318"/>
      <c r="E84" s="319"/>
      <c r="F84" s="313"/>
      <c r="G84" s="317" t="s">
        <v>1852</v>
      </c>
      <c r="H84" s="320"/>
      <c r="I84" s="320"/>
      <c r="J84" s="321"/>
      <c r="L84" s="317" t="s">
        <v>1852</v>
      </c>
      <c r="M84" s="322"/>
      <c r="N84" s="322"/>
      <c r="O84" s="321"/>
      <c r="Q84" s="317" t="s">
        <v>1852</v>
      </c>
      <c r="R84" s="320"/>
      <c r="S84" s="320"/>
      <c r="T84" s="321"/>
      <c r="X84" s="323">
        <f>D95+D97</f>
        <v>82594000</v>
      </c>
    </row>
    <row r="85" spans="1:24" ht="20.25" customHeight="1">
      <c r="B85" s="317" t="s">
        <v>1853</v>
      </c>
      <c r="C85" s="318">
        <f>H85</f>
        <v>2940028</v>
      </c>
      <c r="D85" s="360">
        <f>I85</f>
        <v>23141860</v>
      </c>
      <c r="E85" s="319">
        <f>INT(C85+D85)</f>
        <v>26081888</v>
      </c>
      <c r="F85" s="313"/>
      <c r="G85" s="317" t="s">
        <v>1853</v>
      </c>
      <c r="H85" s="322">
        <f>M85</f>
        <v>2940028</v>
      </c>
      <c r="I85" s="322">
        <f>N85</f>
        <v>23141860</v>
      </c>
      <c r="J85" s="321">
        <f>INT(H85+I85)</f>
        <v>26081888</v>
      </c>
      <c r="L85" s="317" t="s">
        <v>1853</v>
      </c>
      <c r="M85" s="322">
        <f>R85</f>
        <v>2940028</v>
      </c>
      <c r="N85" s="322">
        <f>S85</f>
        <v>23141860</v>
      </c>
      <c r="O85" s="321">
        <f>INT(M85+N85)</f>
        <v>26081888</v>
      </c>
      <c r="Q85" s="317" t="s">
        <v>1853</v>
      </c>
      <c r="R85" s="320">
        <f>[12]집계표!S86</f>
        <v>2940028</v>
      </c>
      <c r="S85" s="320">
        <f>[12]집계표!Z86</f>
        <v>23141860</v>
      </c>
      <c r="T85" s="321">
        <f>INT(R85+S85)</f>
        <v>26081888</v>
      </c>
    </row>
    <row r="86" spans="1:24" ht="20.25" customHeight="1">
      <c r="B86" s="317" t="s">
        <v>1854</v>
      </c>
      <c r="C86" s="318">
        <f>H86</f>
        <v>1678461</v>
      </c>
      <c r="D86" s="318">
        <f>I86</f>
        <v>2365096</v>
      </c>
      <c r="E86" s="319">
        <f>INT(C86+D86)</f>
        <v>4043557</v>
      </c>
      <c r="F86" s="313"/>
      <c r="G86" s="317" t="s">
        <v>1854</v>
      </c>
      <c r="H86" s="322">
        <f>M86</f>
        <v>1678461</v>
      </c>
      <c r="I86" s="322">
        <f>N86</f>
        <v>2365096</v>
      </c>
      <c r="J86" s="321">
        <f>INT(H86+I86)</f>
        <v>4043557</v>
      </c>
      <c r="L86" s="317" t="s">
        <v>1854</v>
      </c>
      <c r="M86" s="322">
        <f>R86</f>
        <v>1678461</v>
      </c>
      <c r="N86" s="322">
        <f>S86</f>
        <v>2365096</v>
      </c>
      <c r="O86" s="321">
        <f>INT(M86+N86)</f>
        <v>4043557</v>
      </c>
      <c r="Q86" s="317" t="s">
        <v>1854</v>
      </c>
      <c r="R86" s="320">
        <f>[12]집계표!S87</f>
        <v>1678461</v>
      </c>
      <c r="S86" s="320">
        <f>[12]집계표!Z87</f>
        <v>2365096</v>
      </c>
      <c r="T86" s="321">
        <f>INT(R86+S86)</f>
        <v>4043557</v>
      </c>
    </row>
    <row r="87" spans="1:24" ht="20.25" customHeight="1">
      <c r="B87" s="317" t="s">
        <v>1855</v>
      </c>
      <c r="C87" s="318">
        <f>TRUNC(SUM(C85:C86))</f>
        <v>4618489</v>
      </c>
      <c r="D87" s="318">
        <f>TRUNC(SUM(D85:D86))</f>
        <v>25506956</v>
      </c>
      <c r="E87" s="319">
        <f>SUM(E85:E86)</f>
        <v>30125445</v>
      </c>
      <c r="F87" s="313"/>
      <c r="G87" s="317" t="s">
        <v>1855</v>
      </c>
      <c r="H87" s="320">
        <f>TRUNC(SUM(H85:H86))</f>
        <v>4618489</v>
      </c>
      <c r="I87" s="320">
        <f>TRUNC(SUM(I85:I86))</f>
        <v>25506956</v>
      </c>
      <c r="J87" s="321">
        <f>SUM(J85:J86)</f>
        <v>30125445</v>
      </c>
      <c r="L87" s="317" t="s">
        <v>1855</v>
      </c>
      <c r="M87" s="320">
        <f>TRUNC(SUM(M85:M86))</f>
        <v>4618489</v>
      </c>
      <c r="N87" s="320">
        <f>TRUNC(SUM(N85:N86))</f>
        <v>25506956</v>
      </c>
      <c r="O87" s="321">
        <f>SUM(O85:O86)</f>
        <v>30125445</v>
      </c>
      <c r="Q87" s="317" t="s">
        <v>1855</v>
      </c>
      <c r="R87" s="320">
        <f>TRUNC(SUM(R85:R86))</f>
        <v>4618489</v>
      </c>
      <c r="S87" s="320">
        <f>TRUNC(SUM(S85:S86))</f>
        <v>25506956</v>
      </c>
      <c r="T87" s="321">
        <f>SUM(T85:T86)</f>
        <v>30125445</v>
      </c>
    </row>
    <row r="88" spans="1:24" ht="20.25" customHeight="1">
      <c r="B88" s="317"/>
      <c r="C88" s="318"/>
      <c r="D88" s="318"/>
      <c r="E88" s="319"/>
      <c r="F88" s="313"/>
      <c r="G88" s="317"/>
      <c r="H88" s="320"/>
      <c r="I88" s="320"/>
      <c r="J88" s="321"/>
      <c r="L88" s="317"/>
      <c r="M88" s="320"/>
      <c r="N88" s="320"/>
      <c r="O88" s="321"/>
      <c r="Q88" s="317"/>
      <c r="R88" s="320"/>
      <c r="S88" s="320"/>
      <c r="T88" s="321"/>
    </row>
    <row r="89" spans="1:24" ht="20.25" customHeight="1">
      <c r="B89" s="317" t="s">
        <v>1857</v>
      </c>
      <c r="C89" s="318">
        <f t="shared" ref="C89:D94" si="29">H89</f>
        <v>3547357</v>
      </c>
      <c r="D89" s="318">
        <f t="shared" si="29"/>
        <v>5749863</v>
      </c>
      <c r="E89" s="319">
        <f t="shared" ref="E89:E94" si="30">INT(C89+D89)</f>
        <v>9297220</v>
      </c>
      <c r="F89" s="313"/>
      <c r="G89" s="317" t="s">
        <v>1857</v>
      </c>
      <c r="H89" s="327">
        <f t="shared" ref="H89:I91" si="31">M89</f>
        <v>3547357</v>
      </c>
      <c r="I89" s="328">
        <f t="shared" si="31"/>
        <v>5749863</v>
      </c>
      <c r="J89" s="321">
        <f t="shared" ref="J89:J94" si="32">INT(H89+I89)</f>
        <v>9297220</v>
      </c>
      <c r="L89" s="317" t="s">
        <v>1857</v>
      </c>
      <c r="M89" s="327">
        <f t="shared" ref="M89:N91" si="33">R89</f>
        <v>3547357</v>
      </c>
      <c r="N89" s="328">
        <f t="shared" si="33"/>
        <v>5749863</v>
      </c>
      <c r="O89" s="321">
        <f t="shared" ref="O89:O94" si="34">INT(M89+N89)</f>
        <v>9297220</v>
      </c>
      <c r="Q89" s="317" t="s">
        <v>1857</v>
      </c>
      <c r="R89" s="320">
        <f>[12]집계표!S96</f>
        <v>3547357</v>
      </c>
      <c r="S89" s="329">
        <f>[12]집계표!Z96-[12]집계표!Z92</f>
        <v>5749863</v>
      </c>
      <c r="T89" s="321">
        <f t="shared" ref="T89:T94" si="35">INT(R89+S89)</f>
        <v>9297220</v>
      </c>
      <c r="U89" s="330"/>
      <c r="V89" s="331"/>
    </row>
    <row r="90" spans="1:24" ht="20.25" customHeight="1">
      <c r="B90" s="317" t="s">
        <v>1858</v>
      </c>
      <c r="C90" s="318">
        <f t="shared" si="29"/>
        <v>0</v>
      </c>
      <c r="D90" s="318">
        <f t="shared" si="29"/>
        <v>585926</v>
      </c>
      <c r="E90" s="319">
        <f t="shared" si="30"/>
        <v>585926</v>
      </c>
      <c r="F90" s="313"/>
      <c r="G90" s="317" t="s">
        <v>1858</v>
      </c>
      <c r="H90" s="322">
        <f t="shared" si="31"/>
        <v>0</v>
      </c>
      <c r="I90" s="320">
        <f t="shared" si="31"/>
        <v>585926</v>
      </c>
      <c r="J90" s="321">
        <f t="shared" si="32"/>
        <v>585926</v>
      </c>
      <c r="L90" s="317" t="s">
        <v>1858</v>
      </c>
      <c r="M90" s="322">
        <f t="shared" si="33"/>
        <v>0</v>
      </c>
      <c r="N90" s="320">
        <f t="shared" si="33"/>
        <v>585926</v>
      </c>
      <c r="O90" s="321">
        <f t="shared" si="34"/>
        <v>585926</v>
      </c>
      <c r="Q90" s="317" t="s">
        <v>1858</v>
      </c>
      <c r="R90" s="327">
        <f>[12]집계표!S92</f>
        <v>0</v>
      </c>
      <c r="S90" s="327">
        <f>[12]집계표!Z92</f>
        <v>585926</v>
      </c>
      <c r="T90" s="321">
        <f t="shared" si="35"/>
        <v>585926</v>
      </c>
      <c r="U90" s="330"/>
      <c r="V90" s="331"/>
    </row>
    <row r="91" spans="1:24" ht="20.25" customHeight="1">
      <c r="B91" s="317" t="s">
        <v>1861</v>
      </c>
      <c r="C91" s="333">
        <f t="shared" si="29"/>
        <v>3021283</v>
      </c>
      <c r="D91" s="333">
        <f t="shared" si="29"/>
        <v>5251489</v>
      </c>
      <c r="E91" s="319">
        <f t="shared" si="30"/>
        <v>8272772</v>
      </c>
      <c r="F91" s="313"/>
      <c r="G91" s="317" t="s">
        <v>1861</v>
      </c>
      <c r="H91" s="327">
        <f t="shared" si="31"/>
        <v>3021283</v>
      </c>
      <c r="I91" s="327">
        <f t="shared" si="31"/>
        <v>5251489</v>
      </c>
      <c r="J91" s="321">
        <f t="shared" si="32"/>
        <v>8272772</v>
      </c>
      <c r="L91" s="317" t="s">
        <v>1861</v>
      </c>
      <c r="M91" s="327">
        <f t="shared" si="33"/>
        <v>3021283</v>
      </c>
      <c r="N91" s="327">
        <f t="shared" si="33"/>
        <v>5251489</v>
      </c>
      <c r="O91" s="321">
        <f t="shared" si="34"/>
        <v>8272772</v>
      </c>
      <c r="Q91" s="317" t="s">
        <v>1861</v>
      </c>
      <c r="R91" s="327">
        <f>[12]집계표!S97</f>
        <v>3021283</v>
      </c>
      <c r="S91" s="327">
        <f>[12]집계표!Z97</f>
        <v>5251489</v>
      </c>
      <c r="T91" s="321">
        <f t="shared" si="35"/>
        <v>8272772</v>
      </c>
      <c r="U91" s="331"/>
      <c r="V91" s="334"/>
    </row>
    <row r="92" spans="1:24" ht="20.25" customHeight="1">
      <c r="B92" s="317" t="s">
        <v>1865</v>
      </c>
      <c r="C92" s="335">
        <f t="shared" si="29"/>
        <v>1900916.4545454546</v>
      </c>
      <c r="D92" s="335">
        <f t="shared" si="29"/>
        <v>31315459.636363637</v>
      </c>
      <c r="E92" s="319">
        <f t="shared" si="30"/>
        <v>33216376</v>
      </c>
      <c r="F92" s="336"/>
      <c r="G92" s="317" t="s">
        <v>1865</v>
      </c>
      <c r="H92" s="337">
        <f>IF(P99="9",M92+1,IF(P99="1",M92-1,IF(P99="8",M92+2,M92)))</f>
        <v>1900916.4545454546</v>
      </c>
      <c r="I92" s="320">
        <f>N92</f>
        <v>31315459.636363637</v>
      </c>
      <c r="J92" s="321">
        <f t="shared" si="32"/>
        <v>33216376</v>
      </c>
      <c r="K92" s="338"/>
      <c r="L92" s="317" t="s">
        <v>1865</v>
      </c>
      <c r="M92" s="320">
        <f>R92-U99/1.1</f>
        <v>1900916.4545454546</v>
      </c>
      <c r="N92" s="320">
        <f>S92-V99/1.1</f>
        <v>31315459.636363637</v>
      </c>
      <c r="O92" s="321">
        <f t="shared" si="34"/>
        <v>33216376</v>
      </c>
      <c r="P92" s="338"/>
      <c r="Q92" s="317" t="s">
        <v>1865</v>
      </c>
      <c r="R92" s="327">
        <f>[12]집계표!S98</f>
        <v>1901811</v>
      </c>
      <c r="S92" s="327">
        <f>[12]집계표!Z98</f>
        <v>31315896</v>
      </c>
      <c r="T92" s="321">
        <f t="shared" si="35"/>
        <v>33217707</v>
      </c>
      <c r="U92" s="331"/>
      <c r="V92" s="334"/>
    </row>
    <row r="93" spans="1:24" ht="20.25" customHeight="1">
      <c r="B93" s="317" t="s">
        <v>1868</v>
      </c>
      <c r="C93" s="318">
        <f t="shared" si="29"/>
        <v>0</v>
      </c>
      <c r="D93" s="318">
        <f t="shared" si="29"/>
        <v>135382.66717791412</v>
      </c>
      <c r="E93" s="319">
        <f t="shared" si="30"/>
        <v>135382</v>
      </c>
      <c r="F93" s="336"/>
      <c r="G93" s="317" t="s">
        <v>1868</v>
      </c>
      <c r="H93" s="320">
        <f>M93</f>
        <v>0</v>
      </c>
      <c r="I93" s="320">
        <f>N93</f>
        <v>135382.66717791412</v>
      </c>
      <c r="J93" s="321">
        <f t="shared" si="32"/>
        <v>135382</v>
      </c>
      <c r="L93" s="317" t="s">
        <v>1868</v>
      </c>
      <c r="M93" s="320">
        <f>R93</f>
        <v>0</v>
      </c>
      <c r="N93" s="320">
        <f>S93</f>
        <v>135382.66717791412</v>
      </c>
      <c r="O93" s="321">
        <f t="shared" si="34"/>
        <v>135382</v>
      </c>
      <c r="Q93" s="317" t="s">
        <v>1868</v>
      </c>
      <c r="R93" s="327">
        <f>[12]집계표!S99</f>
        <v>0</v>
      </c>
      <c r="S93" s="327">
        <f>[12]집계표!Z99</f>
        <v>135382.66717791412</v>
      </c>
      <c r="T93" s="321">
        <f t="shared" si="35"/>
        <v>135382</v>
      </c>
      <c r="U93" s="330"/>
      <c r="V93" s="334"/>
    </row>
    <row r="94" spans="1:24" ht="20.25" customHeight="1">
      <c r="B94" s="317" t="s">
        <v>1871</v>
      </c>
      <c r="C94" s="318">
        <f t="shared" si="29"/>
        <v>0</v>
      </c>
      <c r="D94" s="318">
        <f t="shared" si="29"/>
        <v>1780873</v>
      </c>
      <c r="E94" s="319">
        <f t="shared" si="30"/>
        <v>1780873</v>
      </c>
      <c r="F94" s="336"/>
      <c r="G94" s="317" t="s">
        <v>1871</v>
      </c>
      <c r="H94" s="320">
        <f>M94</f>
        <v>0</v>
      </c>
      <c r="I94" s="320">
        <f>N94</f>
        <v>1780873</v>
      </c>
      <c r="J94" s="321">
        <f t="shared" si="32"/>
        <v>1780873</v>
      </c>
      <c r="L94" s="317" t="s">
        <v>1871</v>
      </c>
      <c r="M94" s="320">
        <f>R94</f>
        <v>0</v>
      </c>
      <c r="N94" s="320">
        <f>S94</f>
        <v>1780873</v>
      </c>
      <c r="O94" s="321">
        <f t="shared" si="34"/>
        <v>1780873</v>
      </c>
      <c r="Q94" s="317" t="s">
        <v>1871</v>
      </c>
      <c r="R94" s="327">
        <f>[12]집계표!S100</f>
        <v>0</v>
      </c>
      <c r="S94" s="327">
        <f>[12]집계표!Z100</f>
        <v>1780873</v>
      </c>
      <c r="T94" s="321">
        <f t="shared" si="35"/>
        <v>1780873</v>
      </c>
      <c r="U94" s="330"/>
      <c r="V94" s="331"/>
    </row>
    <row r="95" spans="1:24" ht="20.25" customHeight="1">
      <c r="B95" s="317" t="s">
        <v>1855</v>
      </c>
      <c r="C95" s="318">
        <f>TRUNC((C83+C87+C89+C90+C91+C92+C93+C94))</f>
        <v>65227273</v>
      </c>
      <c r="D95" s="318">
        <f>TRUNC((D83+D87+D89+D90+D91+D92+D93+D94))</f>
        <v>75085455</v>
      </c>
      <c r="E95" s="361">
        <f>TRUNC((E83+E87+E89+E90+E91+E92+E93+E94))</f>
        <v>140312728</v>
      </c>
      <c r="F95" s="336"/>
      <c r="G95" s="317" t="s">
        <v>1855</v>
      </c>
      <c r="H95" s="320">
        <f>TRUNC((H83+H87+H89+H90+H91+H92+H93+H94))</f>
        <v>65227273</v>
      </c>
      <c r="I95" s="320">
        <f>TRUNC((I83+I87+I89+I90+I91+I92+I93+I94))</f>
        <v>75085455</v>
      </c>
      <c r="J95" s="341">
        <f>TRUNC((J83+J87+J89+J90+J91+J92+J93+J94))</f>
        <v>140312728</v>
      </c>
      <c r="L95" s="317" t="s">
        <v>1855</v>
      </c>
      <c r="M95" s="320">
        <f>TRUNC((M83+M87+M89+M90+M91+M92+M93+M94))</f>
        <v>65227273</v>
      </c>
      <c r="N95" s="320">
        <f>TRUNC((N83+N87+N89+N90+N91+N92+N93+N94))</f>
        <v>75085455</v>
      </c>
      <c r="O95" s="341">
        <f>TRUNC((O83+O87+O89+O90+O91+O92+O93+O94))</f>
        <v>140312728</v>
      </c>
      <c r="P95" s="313"/>
      <c r="Q95" s="317" t="s">
        <v>1855</v>
      </c>
      <c r="R95" s="320">
        <f>TRUNC((R83+R87+R89+R90+R91+R92+R93+R94))</f>
        <v>65228168</v>
      </c>
      <c r="S95" s="320">
        <f>TRUNC((S83+S87+S89+S90+S91+S92+S93+S94))</f>
        <v>75085891</v>
      </c>
      <c r="T95" s="341">
        <f>TRUNC((T83+T87+T89+T90+T91+T92+T93+T94))</f>
        <v>140314059</v>
      </c>
    </row>
    <row r="96" spans="1:24" ht="20.25" customHeight="1">
      <c r="B96" s="317"/>
      <c r="C96" s="318"/>
      <c r="D96" s="318"/>
      <c r="E96" s="362"/>
      <c r="F96" s="336"/>
      <c r="G96" s="317"/>
      <c r="H96" s="320"/>
      <c r="I96" s="320"/>
      <c r="J96" s="343"/>
      <c r="L96" s="317"/>
      <c r="M96" s="320"/>
      <c r="N96" s="320"/>
      <c r="O96" s="343"/>
      <c r="Q96" s="317"/>
      <c r="R96" s="320"/>
      <c r="S96" s="320"/>
      <c r="T96" s="321"/>
    </row>
    <row r="97" spans="1:24" ht="20.25" customHeight="1">
      <c r="B97" s="317" t="s">
        <v>1875</v>
      </c>
      <c r="C97" s="318">
        <f>TRUNC(INT((C95)*0.1))</f>
        <v>6522727</v>
      </c>
      <c r="D97" s="318">
        <f>TRUNC(INT((D95)*0.1))</f>
        <v>7508545</v>
      </c>
      <c r="E97" s="363">
        <f>INT(C97+D97)</f>
        <v>14031272</v>
      </c>
      <c r="F97" s="336"/>
      <c r="G97" s="317" t="s">
        <v>1875</v>
      </c>
      <c r="H97" s="320">
        <f>TRUNC(INT((H95)*0.1))</f>
        <v>6522727</v>
      </c>
      <c r="I97" s="320">
        <f>TRUNC(INT((I95)*0.1))</f>
        <v>7508545</v>
      </c>
      <c r="J97" s="343">
        <f>INT(H97+I97)</f>
        <v>14031272</v>
      </c>
      <c r="L97" s="317" t="s">
        <v>1875</v>
      </c>
      <c r="M97" s="320">
        <f>TRUNC(INT((M95)*0.1))</f>
        <v>6522727</v>
      </c>
      <c r="N97" s="320">
        <f>TRUNC(INT((N95)*0.1))</f>
        <v>7508545</v>
      </c>
      <c r="O97" s="343">
        <f>INT(M97+N97)</f>
        <v>14031272</v>
      </c>
      <c r="Q97" s="317" t="s">
        <v>1875</v>
      </c>
      <c r="R97" s="320">
        <f>TRUNC(INT((R95)*0.1))</f>
        <v>6522816</v>
      </c>
      <c r="S97" s="320">
        <f>TRUNC(INT((S95)*0.1))</f>
        <v>7508589</v>
      </c>
      <c r="T97" s="321">
        <f>INT(R97+S97)</f>
        <v>14031405</v>
      </c>
    </row>
    <row r="98" spans="1:24" ht="20.25" customHeight="1">
      <c r="B98" s="317"/>
      <c r="C98" s="344"/>
      <c r="D98" s="344"/>
      <c r="E98" s="362"/>
      <c r="F98" s="336"/>
      <c r="G98" s="317"/>
      <c r="H98" s="345"/>
      <c r="I98" s="345"/>
      <c r="J98" s="343"/>
      <c r="K98" s="300"/>
      <c r="L98" s="317"/>
      <c r="M98" s="345"/>
      <c r="N98" s="345"/>
      <c r="O98" s="343"/>
      <c r="Q98" s="317"/>
      <c r="R98" s="345"/>
      <c r="S98" s="345"/>
      <c r="T98" s="321"/>
    </row>
    <row r="99" spans="1:24" ht="20.25" customHeight="1">
      <c r="B99" s="346" t="s">
        <v>1878</v>
      </c>
      <c r="C99" s="347">
        <f>TRUNC((C95+C97))</f>
        <v>71750000</v>
      </c>
      <c r="D99" s="347">
        <f>TRUNC((D95+D97))</f>
        <v>82594000</v>
      </c>
      <c r="E99" s="364">
        <f>INT(C99+D99)</f>
        <v>154344000</v>
      </c>
      <c r="F99" s="349"/>
      <c r="G99" s="346" t="s">
        <v>1878</v>
      </c>
      <c r="H99" s="350">
        <f>TRUNC((H95+H97))</f>
        <v>71750000</v>
      </c>
      <c r="I99" s="350">
        <f>TRUNC((I95+I97))</f>
        <v>82594000</v>
      </c>
      <c r="J99" s="351">
        <f>INT(H99+I99)</f>
        <v>154344000</v>
      </c>
      <c r="K99" s="352" t="str">
        <f>RIGHT(J99,1)</f>
        <v>0</v>
      </c>
      <c r="L99" s="346" t="s">
        <v>1878</v>
      </c>
      <c r="M99" s="350">
        <f>TRUNC((M95+M97))</f>
        <v>71750000</v>
      </c>
      <c r="N99" s="350">
        <f>TRUNC((N95+N97))</f>
        <v>82594000</v>
      </c>
      <c r="O99" s="351">
        <f>INT(M99+N99)</f>
        <v>154344000</v>
      </c>
      <c r="P99" s="353" t="str">
        <f>RIGHT(O99,1)</f>
        <v>0</v>
      </c>
      <c r="Q99" s="346" t="s">
        <v>1878</v>
      </c>
      <c r="R99" s="350">
        <f>TRUNC((R95+R97))</f>
        <v>71750984</v>
      </c>
      <c r="S99" s="350">
        <f>TRUNC((S95+S97))</f>
        <v>82594480</v>
      </c>
      <c r="T99" s="354">
        <f>INT(R99+S99)</f>
        <v>154345464</v>
      </c>
      <c r="U99" s="353" t="str">
        <f>RIGHT(R99,3)</f>
        <v>984</v>
      </c>
      <c r="V99" s="353" t="str">
        <f>RIGHT(S99,3)</f>
        <v>480</v>
      </c>
    </row>
    <row r="100" spans="1:24" ht="20.25" customHeight="1"/>
    <row r="101" spans="1:24" ht="20.25" customHeight="1">
      <c r="A101" s="300">
        <f>[12]집계표!A101</f>
        <v>6</v>
      </c>
      <c r="B101" s="355" t="str">
        <f>G101</f>
        <v>15인승20층,,,지하1층,병렬운전,,,,,,,105m/min,임대,,,,,,,</v>
      </c>
      <c r="C101" s="356"/>
      <c r="D101" s="356"/>
      <c r="E101" s="356"/>
      <c r="F101" s="302">
        <f>E119*1.1</f>
        <v>172096100</v>
      </c>
      <c r="G101" s="452" t="str">
        <f>L101</f>
        <v>15인승20층,,,지하1층,병렬운전,,,,,,,105m/min,임대,,,,,,,</v>
      </c>
      <c r="H101" s="452"/>
      <c r="I101" s="452"/>
      <c r="J101" s="452"/>
      <c r="K101" s="300"/>
      <c r="L101" s="452" t="str">
        <f>Q101</f>
        <v>15인승20층,,,지하1층,병렬운전,,,,,,,105m/min,임대,,,,,,,</v>
      </c>
      <c r="M101" s="452"/>
      <c r="N101" s="452"/>
      <c r="O101" s="452"/>
      <c r="P101" s="452"/>
      <c r="Q101" s="452" t="str">
        <f>IF([12]집계표!B102="덤웨이터","덤웨이터",IF([12]집계표!B102="감시반","승강기 감시반",CONCATENATE([12]집계표!B101,[12]집계표!C101,[12]집계표!D101,[12]집계표!E101,[12]집계표!F101,[12]집계표!G101,[12]집계표!H101,[12]집계표!I101,[12]집계표!J101,[12]집계표!K101,[12]집계표!L101,[12]집계표!M101,[12]집계표!N101,[12]집계표!O101,[12]집계표!P101,[12]집계표!Q101,[12]집계표!R101,[12]집계표!S101,",",[12]집계표!T101,",",[12]집계표!U101,",",[12]집계표!V101,",",[12]집계표!W101,",",[12]집계표!Y101)))</f>
        <v>15인승20층,,,지하1층,병렬운전,,,,,,,105m/min,임대,,,,,,,</v>
      </c>
      <c r="R101" s="452"/>
      <c r="S101" s="452"/>
      <c r="T101" s="452"/>
      <c r="U101" s="300"/>
      <c r="V101" s="303"/>
    </row>
    <row r="102" spans="1:24" ht="20.25" customHeight="1" thickBot="1">
      <c r="B102" s="304"/>
      <c r="C102" s="305" t="s">
        <v>1845</v>
      </c>
      <c r="D102" s="305" t="s">
        <v>1846</v>
      </c>
      <c r="E102" s="306" t="s">
        <v>1847</v>
      </c>
      <c r="F102" s="243"/>
      <c r="G102" s="304" t="s">
        <v>1848</v>
      </c>
      <c r="H102" s="305" t="s">
        <v>1845</v>
      </c>
      <c r="I102" s="305" t="s">
        <v>1846</v>
      </c>
      <c r="J102" s="306" t="s">
        <v>1847</v>
      </c>
      <c r="L102" s="304" t="s">
        <v>1848</v>
      </c>
      <c r="M102" s="305" t="s">
        <v>1845</v>
      </c>
      <c r="N102" s="305" t="s">
        <v>1846</v>
      </c>
      <c r="O102" s="306" t="s">
        <v>1847</v>
      </c>
      <c r="Q102" s="308" t="s">
        <v>1848</v>
      </c>
      <c r="R102" s="305" t="s">
        <v>1845</v>
      </c>
      <c r="S102" s="305" t="s">
        <v>1846</v>
      </c>
      <c r="T102" s="306" t="s">
        <v>1847</v>
      </c>
      <c r="W102" s="323">
        <f>C115+D103</f>
        <v>71587584</v>
      </c>
      <c r="X102" s="323">
        <f>D105</f>
        <v>23228149</v>
      </c>
    </row>
    <row r="103" spans="1:24" ht="20.25" customHeight="1" thickTop="1">
      <c r="B103" s="310" t="s">
        <v>1849</v>
      </c>
      <c r="C103" s="358">
        <f>H103</f>
        <v>52100312</v>
      </c>
      <c r="D103" s="358">
        <f>I103</f>
        <v>6403947</v>
      </c>
      <c r="E103" s="359">
        <f>INT(C103+D103)</f>
        <v>58504259</v>
      </c>
      <c r="F103" s="313"/>
      <c r="G103" s="310" t="s">
        <v>1849</v>
      </c>
      <c r="H103" s="314">
        <f>M103</f>
        <v>52100312</v>
      </c>
      <c r="I103" s="314">
        <f>N103</f>
        <v>6403947</v>
      </c>
      <c r="J103" s="315">
        <f>INT(H103+I103)</f>
        <v>58504259</v>
      </c>
      <c r="K103" s="300" t="s">
        <v>1850</v>
      </c>
      <c r="L103" s="310" t="s">
        <v>1849</v>
      </c>
      <c r="M103" s="314">
        <f>R103</f>
        <v>52100312</v>
      </c>
      <c r="N103" s="314">
        <f>S103</f>
        <v>6403947</v>
      </c>
      <c r="O103" s="315">
        <f>INT(M103+N103)</f>
        <v>58504259</v>
      </c>
      <c r="Q103" s="310" t="s">
        <v>1849</v>
      </c>
      <c r="R103" s="316">
        <f>[12]집계표!S105</f>
        <v>52100312</v>
      </c>
      <c r="S103" s="316">
        <f>[12]집계표!Z105</f>
        <v>6403947</v>
      </c>
      <c r="T103" s="315">
        <f>INT(R103+S103)</f>
        <v>58504259</v>
      </c>
    </row>
    <row r="104" spans="1:24" ht="20.25" customHeight="1">
      <c r="B104" s="317" t="s">
        <v>1852</v>
      </c>
      <c r="C104" s="318"/>
      <c r="D104" s="318"/>
      <c r="E104" s="319"/>
      <c r="F104" s="313"/>
      <c r="G104" s="317" t="s">
        <v>1852</v>
      </c>
      <c r="H104" s="320"/>
      <c r="I104" s="320"/>
      <c r="J104" s="321"/>
      <c r="L104" s="317" t="s">
        <v>1852</v>
      </c>
      <c r="M104" s="322"/>
      <c r="N104" s="322"/>
      <c r="O104" s="321"/>
      <c r="Q104" s="317" t="s">
        <v>1852</v>
      </c>
      <c r="R104" s="320"/>
      <c r="S104" s="320"/>
      <c r="T104" s="321"/>
    </row>
    <row r="105" spans="1:24" ht="20.25" customHeight="1">
      <c r="B105" s="317" t="s">
        <v>1853</v>
      </c>
      <c r="C105" s="318">
        <f>H105</f>
        <v>2940028</v>
      </c>
      <c r="D105" s="360">
        <f>I105</f>
        <v>23228149</v>
      </c>
      <c r="E105" s="319">
        <f>INT(C105+D105)</f>
        <v>26168177</v>
      </c>
      <c r="F105" s="313"/>
      <c r="G105" s="317" t="s">
        <v>1853</v>
      </c>
      <c r="H105" s="322">
        <f>M105</f>
        <v>2940028</v>
      </c>
      <c r="I105" s="322">
        <f>N105</f>
        <v>23228149</v>
      </c>
      <c r="J105" s="321">
        <f>INT(H105+I105)</f>
        <v>26168177</v>
      </c>
      <c r="L105" s="317" t="s">
        <v>1853</v>
      </c>
      <c r="M105" s="322">
        <f>R105</f>
        <v>2940028</v>
      </c>
      <c r="N105" s="322">
        <f>S105</f>
        <v>23228149</v>
      </c>
      <c r="O105" s="321">
        <f>INT(M105+N105)</f>
        <v>26168177</v>
      </c>
      <c r="Q105" s="317" t="s">
        <v>1853</v>
      </c>
      <c r="R105" s="320">
        <f>[12]집계표!S106</f>
        <v>2940028</v>
      </c>
      <c r="S105" s="320">
        <f>[12]집계표!Z106</f>
        <v>23228149</v>
      </c>
      <c r="T105" s="321">
        <f>INT(R105+S105)</f>
        <v>26168177</v>
      </c>
    </row>
    <row r="106" spans="1:24" ht="20.25" customHeight="1">
      <c r="B106" s="317" t="s">
        <v>1854</v>
      </c>
      <c r="C106" s="318">
        <f>H106</f>
        <v>1678461</v>
      </c>
      <c r="D106" s="318">
        <f>I106</f>
        <v>2373914</v>
      </c>
      <c r="E106" s="319">
        <f>INT(C106+D106)</f>
        <v>4052375</v>
      </c>
      <c r="F106" s="313"/>
      <c r="G106" s="317" t="s">
        <v>1854</v>
      </c>
      <c r="H106" s="322">
        <f>M106</f>
        <v>1678461</v>
      </c>
      <c r="I106" s="322">
        <f>N106</f>
        <v>2373914</v>
      </c>
      <c r="J106" s="321">
        <f>INT(H106+I106)</f>
        <v>4052375</v>
      </c>
      <c r="L106" s="317" t="s">
        <v>1854</v>
      </c>
      <c r="M106" s="322">
        <f>R106</f>
        <v>1678461</v>
      </c>
      <c r="N106" s="322">
        <f>S106</f>
        <v>2373914</v>
      </c>
      <c r="O106" s="321">
        <f>INT(M106+N106)</f>
        <v>4052375</v>
      </c>
      <c r="Q106" s="317" t="s">
        <v>1854</v>
      </c>
      <c r="R106" s="320">
        <f>[12]집계표!S107</f>
        <v>1678461</v>
      </c>
      <c r="S106" s="320">
        <f>[12]집계표!Z107</f>
        <v>2373914</v>
      </c>
      <c r="T106" s="321">
        <f>INT(R106+S106)</f>
        <v>4052375</v>
      </c>
    </row>
    <row r="107" spans="1:24" ht="20.25" customHeight="1">
      <c r="B107" s="317" t="s">
        <v>1855</v>
      </c>
      <c r="C107" s="318">
        <f>TRUNC(SUM(C105:C106))</f>
        <v>4618489</v>
      </c>
      <c r="D107" s="318">
        <f>TRUNC(SUM(D105:D106))</f>
        <v>25602063</v>
      </c>
      <c r="E107" s="319">
        <f>SUM(E105:E106)</f>
        <v>30220552</v>
      </c>
      <c r="F107" s="313"/>
      <c r="G107" s="317" t="s">
        <v>1855</v>
      </c>
      <c r="H107" s="320">
        <f>TRUNC(SUM(H105:H106))</f>
        <v>4618489</v>
      </c>
      <c r="I107" s="320">
        <f>TRUNC(SUM(I105:I106))</f>
        <v>25602063</v>
      </c>
      <c r="J107" s="321">
        <f>SUM(J105:J106)</f>
        <v>30220552</v>
      </c>
      <c r="L107" s="317" t="s">
        <v>1855</v>
      </c>
      <c r="M107" s="320">
        <f>TRUNC(SUM(M105:M106))</f>
        <v>4618489</v>
      </c>
      <c r="N107" s="320">
        <f>TRUNC(SUM(N105:N106))</f>
        <v>25602063</v>
      </c>
      <c r="O107" s="321">
        <f>SUM(O105:O106)</f>
        <v>30220552</v>
      </c>
      <c r="Q107" s="317" t="s">
        <v>1855</v>
      </c>
      <c r="R107" s="320">
        <f>TRUNC(SUM(R105:R106))</f>
        <v>4618489</v>
      </c>
      <c r="S107" s="320">
        <f>TRUNC(SUM(S105:S106))</f>
        <v>25602063</v>
      </c>
      <c r="T107" s="321">
        <f>SUM(T105:T106)</f>
        <v>30220552</v>
      </c>
    </row>
    <row r="108" spans="1:24" ht="20.25" customHeight="1">
      <c r="B108" s="317"/>
      <c r="C108" s="318"/>
      <c r="D108" s="318"/>
      <c r="E108" s="319"/>
      <c r="F108" s="313"/>
      <c r="G108" s="317"/>
      <c r="H108" s="320"/>
      <c r="I108" s="320"/>
      <c r="J108" s="321"/>
      <c r="L108" s="317"/>
      <c r="M108" s="320"/>
      <c r="N108" s="320"/>
      <c r="O108" s="321"/>
      <c r="Q108" s="317"/>
      <c r="R108" s="320"/>
      <c r="S108" s="320"/>
      <c r="T108" s="321"/>
    </row>
    <row r="109" spans="1:24" ht="20.25" customHeight="1">
      <c r="B109" s="317" t="s">
        <v>1857</v>
      </c>
      <c r="C109" s="318">
        <f t="shared" ref="C109:D114" si="36">H109</f>
        <v>3544925</v>
      </c>
      <c r="D109" s="318">
        <f t="shared" si="36"/>
        <v>5841711</v>
      </c>
      <c r="E109" s="319">
        <f t="shared" ref="E109:E114" si="37">INT(C109+D109)</f>
        <v>9386636</v>
      </c>
      <c r="F109" s="313"/>
      <c r="G109" s="317" t="s">
        <v>1857</v>
      </c>
      <c r="H109" s="327">
        <f t="shared" ref="H109:I111" si="38">M109</f>
        <v>3544925</v>
      </c>
      <c r="I109" s="328">
        <f t="shared" si="38"/>
        <v>5841711</v>
      </c>
      <c r="J109" s="321">
        <f t="shared" ref="J109:J114" si="39">INT(H109+I109)</f>
        <v>9386636</v>
      </c>
      <c r="L109" s="317" t="s">
        <v>1857</v>
      </c>
      <c r="M109" s="327">
        <f t="shared" ref="M109:N111" si="40">R109</f>
        <v>3544925</v>
      </c>
      <c r="N109" s="328">
        <f t="shared" si="40"/>
        <v>5841711</v>
      </c>
      <c r="O109" s="321">
        <f t="shared" ref="O109:O114" si="41">INT(M109+N109)</f>
        <v>9386636</v>
      </c>
      <c r="Q109" s="317" t="s">
        <v>1857</v>
      </c>
      <c r="R109" s="320">
        <f>[12]집계표!S116</f>
        <v>3544925</v>
      </c>
      <c r="S109" s="329">
        <f>[12]집계표!Z116-[12]집계표!Z112</f>
        <v>5841711</v>
      </c>
      <c r="T109" s="321">
        <f t="shared" ref="T109:T114" si="42">INT(R109+S109)</f>
        <v>9386636</v>
      </c>
      <c r="U109" s="330"/>
      <c r="V109" s="331"/>
    </row>
    <row r="110" spans="1:24" ht="20.25" customHeight="1">
      <c r="B110" s="317" t="s">
        <v>1858</v>
      </c>
      <c r="C110" s="318">
        <f t="shared" si="36"/>
        <v>0</v>
      </c>
      <c r="D110" s="318">
        <f t="shared" si="36"/>
        <v>622271</v>
      </c>
      <c r="E110" s="319">
        <f t="shared" si="37"/>
        <v>622271</v>
      </c>
      <c r="F110" s="313"/>
      <c r="G110" s="317" t="s">
        <v>1858</v>
      </c>
      <c r="H110" s="322">
        <f t="shared" si="38"/>
        <v>0</v>
      </c>
      <c r="I110" s="320">
        <f t="shared" si="38"/>
        <v>622271</v>
      </c>
      <c r="J110" s="321">
        <f t="shared" si="39"/>
        <v>622271</v>
      </c>
      <c r="L110" s="317" t="s">
        <v>1858</v>
      </c>
      <c r="M110" s="322">
        <f t="shared" si="40"/>
        <v>0</v>
      </c>
      <c r="N110" s="320">
        <f t="shared" si="40"/>
        <v>622271</v>
      </c>
      <c r="O110" s="321">
        <f t="shared" si="41"/>
        <v>622271</v>
      </c>
      <c r="Q110" s="317" t="s">
        <v>1858</v>
      </c>
      <c r="R110" s="327">
        <f>[12]집계표!S112</f>
        <v>0</v>
      </c>
      <c r="S110" s="327">
        <f>[12]집계표!Z112</f>
        <v>622271</v>
      </c>
      <c r="T110" s="321">
        <f t="shared" si="42"/>
        <v>622271</v>
      </c>
      <c r="U110" s="330"/>
      <c r="V110" s="331"/>
    </row>
    <row r="111" spans="1:24" ht="20.25" customHeight="1">
      <c r="B111" s="317" t="s">
        <v>1861</v>
      </c>
      <c r="C111" s="333">
        <f t="shared" si="36"/>
        <v>3019212</v>
      </c>
      <c r="D111" s="333">
        <f t="shared" si="36"/>
        <v>5316859</v>
      </c>
      <c r="E111" s="319">
        <f t="shared" si="37"/>
        <v>8336071</v>
      </c>
      <c r="F111" s="313"/>
      <c r="G111" s="317" t="s">
        <v>1861</v>
      </c>
      <c r="H111" s="327">
        <f t="shared" si="38"/>
        <v>3019212</v>
      </c>
      <c r="I111" s="327">
        <f t="shared" si="38"/>
        <v>5316859</v>
      </c>
      <c r="J111" s="321">
        <f t="shared" si="39"/>
        <v>8336071</v>
      </c>
      <c r="L111" s="317" t="s">
        <v>1861</v>
      </c>
      <c r="M111" s="327">
        <f t="shared" si="40"/>
        <v>3019212</v>
      </c>
      <c r="N111" s="327">
        <f t="shared" si="40"/>
        <v>5316859</v>
      </c>
      <c r="O111" s="321">
        <f t="shared" si="41"/>
        <v>8336071</v>
      </c>
      <c r="Q111" s="317" t="s">
        <v>1861</v>
      </c>
      <c r="R111" s="327">
        <f>[12]집계표!S117</f>
        <v>3019212</v>
      </c>
      <c r="S111" s="327">
        <f>[12]집계표!Z117</f>
        <v>5316859</v>
      </c>
      <c r="T111" s="321">
        <f t="shared" si="42"/>
        <v>8336071</v>
      </c>
      <c r="U111" s="331"/>
      <c r="V111" s="334"/>
    </row>
    <row r="112" spans="1:24" ht="20.25" customHeight="1">
      <c r="B112" s="317" t="s">
        <v>1865</v>
      </c>
      <c r="C112" s="335">
        <f t="shared" si="36"/>
        <v>1900699.7272727273</v>
      </c>
      <c r="D112" s="335">
        <f t="shared" si="36"/>
        <v>31341439.636363637</v>
      </c>
      <c r="E112" s="319">
        <f t="shared" si="37"/>
        <v>33242139</v>
      </c>
      <c r="F112" s="336"/>
      <c r="G112" s="317" t="s">
        <v>1865</v>
      </c>
      <c r="H112" s="337">
        <f>IF(P119="9",M112+1,IF(P119="1",M112-1,IF(P119="8",M112+2,M112)))</f>
        <v>1900699.7272727273</v>
      </c>
      <c r="I112" s="320">
        <f>N112</f>
        <v>31341439.636363637</v>
      </c>
      <c r="J112" s="321">
        <f t="shared" si="39"/>
        <v>33242139</v>
      </c>
      <c r="K112" s="338"/>
      <c r="L112" s="317" t="s">
        <v>1865</v>
      </c>
      <c r="M112" s="320">
        <f>R112-U119/1.1</f>
        <v>1900698.7272727273</v>
      </c>
      <c r="N112" s="320">
        <f>S112-V119/1.1</f>
        <v>31341439.636363637</v>
      </c>
      <c r="O112" s="321">
        <f t="shared" si="41"/>
        <v>33242138</v>
      </c>
      <c r="P112" s="338"/>
      <c r="Q112" s="317" t="s">
        <v>1865</v>
      </c>
      <c r="R112" s="327">
        <f>[12]집계표!S118</f>
        <v>1901046</v>
      </c>
      <c r="S112" s="327">
        <f>[12]집계표!Z118</f>
        <v>31341876</v>
      </c>
      <c r="T112" s="321">
        <f t="shared" si="42"/>
        <v>33242922</v>
      </c>
      <c r="U112" s="331"/>
      <c r="V112" s="334"/>
    </row>
    <row r="113" spans="1:22" ht="20.25" customHeight="1">
      <c r="B113" s="317" t="s">
        <v>1868</v>
      </c>
      <c r="C113" s="318">
        <f t="shared" si="36"/>
        <v>0</v>
      </c>
      <c r="D113" s="318">
        <f t="shared" si="36"/>
        <v>135382.66717791412</v>
      </c>
      <c r="E113" s="319">
        <f t="shared" si="37"/>
        <v>135382</v>
      </c>
      <c r="F113" s="336"/>
      <c r="G113" s="317" t="s">
        <v>1868</v>
      </c>
      <c r="H113" s="320">
        <f>M113</f>
        <v>0</v>
      </c>
      <c r="I113" s="320">
        <f>N113</f>
        <v>135382.66717791412</v>
      </c>
      <c r="J113" s="321">
        <f t="shared" si="39"/>
        <v>135382</v>
      </c>
      <c r="L113" s="317" t="s">
        <v>1868</v>
      </c>
      <c r="M113" s="320">
        <f>R113</f>
        <v>0</v>
      </c>
      <c r="N113" s="320">
        <f>S113</f>
        <v>135382.66717791412</v>
      </c>
      <c r="O113" s="321">
        <f t="shared" si="41"/>
        <v>135382</v>
      </c>
      <c r="Q113" s="317" t="s">
        <v>1868</v>
      </c>
      <c r="R113" s="327">
        <f>[12]집계표!S119</f>
        <v>0</v>
      </c>
      <c r="S113" s="327">
        <f>[12]집계표!Z119</f>
        <v>135382.66717791412</v>
      </c>
      <c r="T113" s="321">
        <f t="shared" si="42"/>
        <v>135382</v>
      </c>
      <c r="U113" s="330"/>
      <c r="V113" s="334"/>
    </row>
    <row r="114" spans="1:22" ht="20.25" customHeight="1">
      <c r="B114" s="317" t="s">
        <v>1871</v>
      </c>
      <c r="C114" s="318">
        <f t="shared" si="36"/>
        <v>0</v>
      </c>
      <c r="D114" s="318">
        <f t="shared" si="36"/>
        <v>1780873</v>
      </c>
      <c r="E114" s="319">
        <f t="shared" si="37"/>
        <v>1780873</v>
      </c>
      <c r="F114" s="336"/>
      <c r="G114" s="317" t="s">
        <v>1871</v>
      </c>
      <c r="H114" s="320">
        <f>M114</f>
        <v>0</v>
      </c>
      <c r="I114" s="320">
        <f>N114</f>
        <v>1780873</v>
      </c>
      <c r="J114" s="321">
        <f t="shared" si="39"/>
        <v>1780873</v>
      </c>
      <c r="L114" s="317" t="s">
        <v>1871</v>
      </c>
      <c r="M114" s="320">
        <f>R114</f>
        <v>0</v>
      </c>
      <c r="N114" s="320">
        <f>S114</f>
        <v>1780873</v>
      </c>
      <c r="O114" s="321">
        <f t="shared" si="41"/>
        <v>1780873</v>
      </c>
      <c r="Q114" s="317" t="s">
        <v>1871</v>
      </c>
      <c r="R114" s="327">
        <f>[12]집계표!S120</f>
        <v>0</v>
      </c>
      <c r="S114" s="327">
        <f>[12]집계표!Z120</f>
        <v>1780873</v>
      </c>
      <c r="T114" s="321">
        <f t="shared" si="42"/>
        <v>1780873</v>
      </c>
      <c r="U114" s="330"/>
      <c r="V114" s="331"/>
    </row>
    <row r="115" spans="1:22" ht="20.25" customHeight="1">
      <c r="B115" s="317" t="s">
        <v>1855</v>
      </c>
      <c r="C115" s="318">
        <f>TRUNC((C103+C107+C109+C110+C111+C112+C113+C114))</f>
        <v>65183637</v>
      </c>
      <c r="D115" s="318">
        <f>TRUNC((D103+D107+D109+D110+D111+D112+D113+D114))</f>
        <v>77044546</v>
      </c>
      <c r="E115" s="361">
        <f>TRUNC((E103+E107+E109+E110+E111+E112+E113+E114))</f>
        <v>142228183</v>
      </c>
      <c r="F115" s="336"/>
      <c r="G115" s="317" t="s">
        <v>1855</v>
      </c>
      <c r="H115" s="320">
        <f>TRUNC((H103+H107+H109+H110+H111+H112+H113+H114))</f>
        <v>65183637</v>
      </c>
      <c r="I115" s="320">
        <f>TRUNC((I103+I107+I109+I110+I111+I112+I113+I114))</f>
        <v>77044546</v>
      </c>
      <c r="J115" s="341">
        <f>TRUNC((J103+J107+J109+J110+J111+J112+J113+J114))</f>
        <v>142228183</v>
      </c>
      <c r="L115" s="317" t="s">
        <v>1855</v>
      </c>
      <c r="M115" s="320">
        <f>TRUNC((M103+M107+M109+M110+M111+M112+M113+M114))</f>
        <v>65183636</v>
      </c>
      <c r="N115" s="320">
        <f>TRUNC((N103+N107+N109+N110+N111+N112+N113+N114))</f>
        <v>77044546</v>
      </c>
      <c r="O115" s="341">
        <f>TRUNC((O103+O107+O109+O110+O111+O112+O113+O114))</f>
        <v>142228182</v>
      </c>
      <c r="P115" s="313"/>
      <c r="Q115" s="317" t="s">
        <v>1855</v>
      </c>
      <c r="R115" s="320">
        <f>TRUNC((R103+R107+R109+R110+R111+R112+R113+R114))</f>
        <v>65183984</v>
      </c>
      <c r="S115" s="320">
        <f>TRUNC((S103+S107+S109+S110+S111+S112+S113+S114))</f>
        <v>77044982</v>
      </c>
      <c r="T115" s="341">
        <f>TRUNC((T103+T107+T109+T110+T111+T112+T113+T114))</f>
        <v>142228966</v>
      </c>
    </row>
    <row r="116" spans="1:22" ht="20.25" customHeight="1">
      <c r="B116" s="317"/>
      <c r="C116" s="318"/>
      <c r="D116" s="318"/>
      <c r="E116" s="362"/>
      <c r="F116" s="336"/>
      <c r="G116" s="317"/>
      <c r="H116" s="320"/>
      <c r="I116" s="320"/>
      <c r="J116" s="343"/>
      <c r="L116" s="317"/>
      <c r="M116" s="320"/>
      <c r="N116" s="320"/>
      <c r="O116" s="343"/>
      <c r="Q116" s="317"/>
      <c r="R116" s="320"/>
      <c r="S116" s="320"/>
      <c r="T116" s="321"/>
    </row>
    <row r="117" spans="1:22" ht="20.25" customHeight="1">
      <c r="B117" s="317" t="s">
        <v>1875</v>
      </c>
      <c r="C117" s="318">
        <f>TRUNC(INT((C115)*0.1))</f>
        <v>6518363</v>
      </c>
      <c r="D117" s="318">
        <f>TRUNC(INT((D115)*0.1))</f>
        <v>7704454</v>
      </c>
      <c r="E117" s="363">
        <f>INT(C117+D117)</f>
        <v>14222817</v>
      </c>
      <c r="F117" s="336"/>
      <c r="G117" s="317" t="s">
        <v>1875</v>
      </c>
      <c r="H117" s="320">
        <f>TRUNC(INT((H115)*0.1))</f>
        <v>6518363</v>
      </c>
      <c r="I117" s="320">
        <f>TRUNC(INT((I115)*0.1))</f>
        <v>7704454</v>
      </c>
      <c r="J117" s="343">
        <f>INT(H117+I117)</f>
        <v>14222817</v>
      </c>
      <c r="L117" s="317" t="s">
        <v>1875</v>
      </c>
      <c r="M117" s="320">
        <f>TRUNC(INT((M115)*0.1))</f>
        <v>6518363</v>
      </c>
      <c r="N117" s="320">
        <f>TRUNC(INT((N115)*0.1))</f>
        <v>7704454</v>
      </c>
      <c r="O117" s="343">
        <f>INT(M117+N117)</f>
        <v>14222817</v>
      </c>
      <c r="Q117" s="317" t="s">
        <v>1875</v>
      </c>
      <c r="R117" s="320">
        <f>TRUNC(INT((R115)*0.1))</f>
        <v>6518398</v>
      </c>
      <c r="S117" s="320">
        <f>TRUNC(INT((S115)*0.1))</f>
        <v>7704498</v>
      </c>
      <c r="T117" s="321">
        <f>INT(R117+S117)</f>
        <v>14222896</v>
      </c>
    </row>
    <row r="118" spans="1:22" ht="20.25" customHeight="1">
      <c r="B118" s="317"/>
      <c r="C118" s="344"/>
      <c r="D118" s="344"/>
      <c r="E118" s="362"/>
      <c r="F118" s="336"/>
      <c r="G118" s="317"/>
      <c r="H118" s="345"/>
      <c r="I118" s="345"/>
      <c r="J118" s="343"/>
      <c r="K118" s="300"/>
      <c r="L118" s="317"/>
      <c r="M118" s="345"/>
      <c r="N118" s="345"/>
      <c r="O118" s="343"/>
      <c r="Q118" s="317"/>
      <c r="R118" s="345"/>
      <c r="S118" s="345"/>
      <c r="T118" s="321"/>
    </row>
    <row r="119" spans="1:22" ht="20.25" customHeight="1">
      <c r="B119" s="346" t="s">
        <v>1878</v>
      </c>
      <c r="C119" s="347">
        <f>TRUNC((C115+C117))</f>
        <v>71702000</v>
      </c>
      <c r="D119" s="347">
        <f>TRUNC((D115+D117))</f>
        <v>84749000</v>
      </c>
      <c r="E119" s="364">
        <f>INT(C119+D119)</f>
        <v>156451000</v>
      </c>
      <c r="F119" s="349"/>
      <c r="G119" s="346" t="s">
        <v>1878</v>
      </c>
      <c r="H119" s="350">
        <f>TRUNC((H115+H117))</f>
        <v>71702000</v>
      </c>
      <c r="I119" s="350">
        <f>TRUNC((I115+I117))</f>
        <v>84749000</v>
      </c>
      <c r="J119" s="351">
        <f>INT(H119+I119)</f>
        <v>156451000</v>
      </c>
      <c r="K119" s="352" t="str">
        <f>RIGHT(J119,1)</f>
        <v>0</v>
      </c>
      <c r="L119" s="346" t="s">
        <v>1878</v>
      </c>
      <c r="M119" s="350">
        <f>TRUNC((M115+M117))</f>
        <v>71701999</v>
      </c>
      <c r="N119" s="350">
        <f>TRUNC((N115+N117))</f>
        <v>84749000</v>
      </c>
      <c r="O119" s="351">
        <f>INT(M119+N119)</f>
        <v>156450999</v>
      </c>
      <c r="P119" s="353" t="str">
        <f>RIGHT(O119,1)</f>
        <v>9</v>
      </c>
      <c r="Q119" s="346" t="s">
        <v>1878</v>
      </c>
      <c r="R119" s="350">
        <f>TRUNC((R115+R117))</f>
        <v>71702382</v>
      </c>
      <c r="S119" s="350">
        <f>TRUNC((S115+S117))</f>
        <v>84749480</v>
      </c>
      <c r="T119" s="354">
        <f>INT(R119+S119)</f>
        <v>156451862</v>
      </c>
      <c r="U119" s="353" t="str">
        <f>RIGHT(R119,3)</f>
        <v>382</v>
      </c>
      <c r="V119" s="353" t="str">
        <f>RIGHT(S119,3)</f>
        <v>480</v>
      </c>
    </row>
    <row r="120" spans="1:22" ht="20.25" customHeight="1"/>
    <row r="121" spans="1:22" ht="20.25" customHeight="1">
      <c r="A121" s="300">
        <f>[12]집계표!A121</f>
        <v>7</v>
      </c>
      <c r="B121" s="355" t="str">
        <f>G121</f>
        <v>17인승20층,,,지하1층,병렬운전,,,,,,,105m/min,임대,,,,,,,</v>
      </c>
      <c r="C121" s="356"/>
      <c r="D121" s="356"/>
      <c r="E121" s="356"/>
      <c r="F121" s="302">
        <f>E139*1.1</f>
        <v>179590400</v>
      </c>
      <c r="G121" s="452" t="str">
        <f>L121</f>
        <v>17인승20층,,,지하1층,병렬운전,,,,,,,105m/min,임대,,,,,,,</v>
      </c>
      <c r="H121" s="452"/>
      <c r="I121" s="452"/>
      <c r="J121" s="452"/>
      <c r="K121" s="300"/>
      <c r="L121" s="452" t="str">
        <f>Q121</f>
        <v>17인승20층,,,지하1층,병렬운전,,,,,,,105m/min,임대,,,,,,,</v>
      </c>
      <c r="M121" s="452"/>
      <c r="N121" s="452"/>
      <c r="O121" s="452"/>
      <c r="P121" s="452"/>
      <c r="Q121" s="452" t="str">
        <f>IF([12]집계표!B122="덤웨이터","덤웨이터",IF([12]집계표!B122="감시반","승강기 감시반",CONCATENATE([12]집계표!B121,[12]집계표!C121,[12]집계표!D121,[12]집계표!E121,[12]집계표!F121,[12]집계표!G121,[12]집계표!H121,[12]집계표!I121,[12]집계표!J121,[12]집계표!K121,[12]집계표!L121,[12]집계표!M121,[12]집계표!N121,[12]집계표!O121,[12]집계표!P121,[12]집계표!Q121,[12]집계표!R121,[12]집계표!S121,",",[12]집계표!T121,",",[12]집계표!U121,",",[12]집계표!V121,",",[12]집계표!W121,",",[12]집계표!Y121)))</f>
        <v>17인승20층,,,지하1층,병렬운전,,,,,,,105m/min,임대,,,,,,,</v>
      </c>
      <c r="R121" s="452"/>
      <c r="S121" s="452"/>
      <c r="T121" s="452"/>
      <c r="U121" s="300"/>
      <c r="V121" s="303"/>
    </row>
    <row r="122" spans="1:22" ht="20.25" customHeight="1" thickBot="1">
      <c r="B122" s="304"/>
      <c r="C122" s="305" t="s">
        <v>1845</v>
      </c>
      <c r="D122" s="305" t="s">
        <v>1846</v>
      </c>
      <c r="E122" s="306" t="s">
        <v>1847</v>
      </c>
      <c r="F122" s="243"/>
      <c r="G122" s="304" t="s">
        <v>1848</v>
      </c>
      <c r="H122" s="305" t="s">
        <v>1845</v>
      </c>
      <c r="I122" s="305" t="s">
        <v>1846</v>
      </c>
      <c r="J122" s="306" t="s">
        <v>1847</v>
      </c>
      <c r="L122" s="304" t="s">
        <v>1848</v>
      </c>
      <c r="M122" s="305" t="s">
        <v>1845</v>
      </c>
      <c r="N122" s="305" t="s">
        <v>1846</v>
      </c>
      <c r="O122" s="306" t="s">
        <v>1847</v>
      </c>
      <c r="Q122" s="308" t="s">
        <v>1848</v>
      </c>
      <c r="R122" s="305" t="s">
        <v>1845</v>
      </c>
      <c r="S122" s="305" t="s">
        <v>1846</v>
      </c>
      <c r="T122" s="306" t="s">
        <v>1847</v>
      </c>
    </row>
    <row r="123" spans="1:22" ht="20.25" customHeight="1" thickTop="1">
      <c r="B123" s="310" t="s">
        <v>1849</v>
      </c>
      <c r="C123" s="358">
        <f>H123</f>
        <v>56087955</v>
      </c>
      <c r="D123" s="358">
        <f>I123</f>
        <v>6435505</v>
      </c>
      <c r="E123" s="359">
        <f>INT(C123+D123)</f>
        <v>62523460</v>
      </c>
      <c r="F123" s="313"/>
      <c r="G123" s="310" t="s">
        <v>1849</v>
      </c>
      <c r="H123" s="314">
        <f>M123</f>
        <v>56087955</v>
      </c>
      <c r="I123" s="314">
        <f>N123</f>
        <v>6435505</v>
      </c>
      <c r="J123" s="315">
        <f>INT(H123+I123)</f>
        <v>62523460</v>
      </c>
      <c r="K123" s="300" t="s">
        <v>1850</v>
      </c>
      <c r="L123" s="310" t="s">
        <v>1849</v>
      </c>
      <c r="M123" s="314">
        <f>R123</f>
        <v>56087955</v>
      </c>
      <c r="N123" s="314">
        <f>S123</f>
        <v>6435505</v>
      </c>
      <c r="O123" s="315">
        <f>INT(M123+N123)</f>
        <v>62523460</v>
      </c>
      <c r="Q123" s="310" t="s">
        <v>1849</v>
      </c>
      <c r="R123" s="316">
        <f>[12]집계표!S125</f>
        <v>56087955</v>
      </c>
      <c r="S123" s="316">
        <f>[12]집계표!Z125</f>
        <v>6435505</v>
      </c>
      <c r="T123" s="315">
        <f>INT(R123+S123)</f>
        <v>62523460</v>
      </c>
    </row>
    <row r="124" spans="1:22" ht="20.25" customHeight="1">
      <c r="B124" s="317" t="s">
        <v>1852</v>
      </c>
      <c r="C124" s="318"/>
      <c r="D124" s="318"/>
      <c r="E124" s="319"/>
      <c r="F124" s="313"/>
      <c r="G124" s="317" t="s">
        <v>1852</v>
      </c>
      <c r="H124" s="320"/>
      <c r="I124" s="320"/>
      <c r="J124" s="321"/>
      <c r="L124" s="317" t="s">
        <v>1852</v>
      </c>
      <c r="M124" s="322"/>
      <c r="N124" s="322"/>
      <c r="O124" s="321"/>
      <c r="Q124" s="317" t="s">
        <v>1852</v>
      </c>
      <c r="R124" s="320"/>
      <c r="S124" s="320"/>
      <c r="T124" s="321"/>
    </row>
    <row r="125" spans="1:22" ht="20.25" customHeight="1">
      <c r="B125" s="317" t="s">
        <v>1853</v>
      </c>
      <c r="C125" s="318">
        <f>H125</f>
        <v>3460865</v>
      </c>
      <c r="D125" s="360">
        <f>I125</f>
        <v>23414777</v>
      </c>
      <c r="E125" s="319">
        <f>INT(C125+D125)</f>
        <v>26875642</v>
      </c>
      <c r="F125" s="313"/>
      <c r="G125" s="317" t="s">
        <v>1853</v>
      </c>
      <c r="H125" s="322">
        <f>M125</f>
        <v>3460865</v>
      </c>
      <c r="I125" s="322">
        <f>N125</f>
        <v>23414777</v>
      </c>
      <c r="J125" s="321">
        <f>INT(H125+I125)</f>
        <v>26875642</v>
      </c>
      <c r="L125" s="317" t="s">
        <v>1853</v>
      </c>
      <c r="M125" s="322">
        <f>R125</f>
        <v>3460865</v>
      </c>
      <c r="N125" s="322">
        <f>S125</f>
        <v>23414777</v>
      </c>
      <c r="O125" s="321">
        <f>INT(M125+N125)</f>
        <v>26875642</v>
      </c>
      <c r="Q125" s="317" t="s">
        <v>1853</v>
      </c>
      <c r="R125" s="320">
        <f>[12]집계표!S126</f>
        <v>3460865</v>
      </c>
      <c r="S125" s="320">
        <f>[12]집계표!Z126</f>
        <v>23414777</v>
      </c>
      <c r="T125" s="321">
        <f>INT(R125+S125)</f>
        <v>26875642</v>
      </c>
    </row>
    <row r="126" spans="1:22" ht="20.25" customHeight="1">
      <c r="B126" s="317" t="s">
        <v>1854</v>
      </c>
      <c r="C126" s="318">
        <f>H126</f>
        <v>1975807</v>
      </c>
      <c r="D126" s="318">
        <f>I126</f>
        <v>2392987</v>
      </c>
      <c r="E126" s="319">
        <f>INT(C126+D126)</f>
        <v>4368794</v>
      </c>
      <c r="F126" s="313"/>
      <c r="G126" s="317" t="s">
        <v>1854</v>
      </c>
      <c r="H126" s="322">
        <f>M126</f>
        <v>1975807</v>
      </c>
      <c r="I126" s="322">
        <f>N126</f>
        <v>2392987</v>
      </c>
      <c r="J126" s="321">
        <f>INT(H126+I126)</f>
        <v>4368794</v>
      </c>
      <c r="L126" s="317" t="s">
        <v>1854</v>
      </c>
      <c r="M126" s="322">
        <f>R126</f>
        <v>1975807</v>
      </c>
      <c r="N126" s="322">
        <f>S126</f>
        <v>2392987</v>
      </c>
      <c r="O126" s="321">
        <f>INT(M126+N126)</f>
        <v>4368794</v>
      </c>
      <c r="Q126" s="317" t="s">
        <v>1854</v>
      </c>
      <c r="R126" s="320">
        <f>[12]집계표!S127</f>
        <v>1975807</v>
      </c>
      <c r="S126" s="320">
        <f>[12]집계표!Z127</f>
        <v>2392987</v>
      </c>
      <c r="T126" s="321">
        <f>INT(R126+S126)</f>
        <v>4368794</v>
      </c>
    </row>
    <row r="127" spans="1:22" ht="20.25" customHeight="1">
      <c r="B127" s="317" t="s">
        <v>1855</v>
      </c>
      <c r="C127" s="318">
        <f>TRUNC(SUM(C125:C126))</f>
        <v>5436672</v>
      </c>
      <c r="D127" s="318">
        <f>TRUNC(SUM(D125:D126))</f>
        <v>25807764</v>
      </c>
      <c r="E127" s="319">
        <f>SUM(E125:E126)</f>
        <v>31244436</v>
      </c>
      <c r="F127" s="313"/>
      <c r="G127" s="317" t="s">
        <v>1855</v>
      </c>
      <c r="H127" s="320">
        <f>TRUNC(SUM(H125:H126))</f>
        <v>5436672</v>
      </c>
      <c r="I127" s="320">
        <f>TRUNC(SUM(I125:I126))</f>
        <v>25807764</v>
      </c>
      <c r="J127" s="321">
        <f>SUM(J125:J126)</f>
        <v>31244436</v>
      </c>
      <c r="L127" s="317" t="s">
        <v>1855</v>
      </c>
      <c r="M127" s="320">
        <f>TRUNC(SUM(M125:M126))</f>
        <v>5436672</v>
      </c>
      <c r="N127" s="320">
        <f>TRUNC(SUM(N125:N126))</f>
        <v>25807764</v>
      </c>
      <c r="O127" s="321">
        <f>SUM(O125:O126)</f>
        <v>31244436</v>
      </c>
      <c r="Q127" s="317" t="s">
        <v>1855</v>
      </c>
      <c r="R127" s="320">
        <f>TRUNC(SUM(R125:R126))</f>
        <v>5436672</v>
      </c>
      <c r="S127" s="320">
        <f>TRUNC(SUM(S125:S126))</f>
        <v>25807764</v>
      </c>
      <c r="T127" s="321">
        <f>SUM(T125:T126)</f>
        <v>31244436</v>
      </c>
    </row>
    <row r="128" spans="1:22" ht="20.25" customHeight="1">
      <c r="B128" s="317"/>
      <c r="C128" s="318"/>
      <c r="D128" s="318"/>
      <c r="E128" s="319"/>
      <c r="F128" s="313"/>
      <c r="G128" s="317"/>
      <c r="H128" s="320"/>
      <c r="I128" s="320"/>
      <c r="J128" s="321"/>
      <c r="L128" s="317"/>
      <c r="M128" s="320"/>
      <c r="N128" s="320"/>
      <c r="O128" s="321"/>
      <c r="Q128" s="317"/>
      <c r="R128" s="320"/>
      <c r="S128" s="320"/>
      <c r="T128" s="321"/>
    </row>
    <row r="129" spans="1:22" ht="20.25" customHeight="1">
      <c r="B129" s="317" t="s">
        <v>1857</v>
      </c>
      <c r="C129" s="318">
        <f t="shared" ref="C129:D134" si="43">H129</f>
        <v>3845289</v>
      </c>
      <c r="D129" s="318">
        <f t="shared" si="43"/>
        <v>5870903</v>
      </c>
      <c r="E129" s="319">
        <f t="shared" ref="E129:E134" si="44">INT(C129+D129)</f>
        <v>9716192</v>
      </c>
      <c r="F129" s="313"/>
      <c r="G129" s="317" t="s">
        <v>1857</v>
      </c>
      <c r="H129" s="327">
        <f t="shared" ref="H129:I131" si="45">M129</f>
        <v>3845289</v>
      </c>
      <c r="I129" s="328">
        <f t="shared" si="45"/>
        <v>5870903</v>
      </c>
      <c r="J129" s="321">
        <f t="shared" ref="J129:J134" si="46">INT(H129+I129)</f>
        <v>9716192</v>
      </c>
      <c r="L129" s="317" t="s">
        <v>1857</v>
      </c>
      <c r="M129" s="327">
        <f t="shared" ref="M129:N131" si="47">R129</f>
        <v>3845289</v>
      </c>
      <c r="N129" s="328">
        <f t="shared" si="47"/>
        <v>5870903</v>
      </c>
      <c r="O129" s="321">
        <f t="shared" ref="O129:O134" si="48">INT(M129+N129)</f>
        <v>9716192</v>
      </c>
      <c r="Q129" s="317" t="s">
        <v>1857</v>
      </c>
      <c r="R129" s="320">
        <f>[12]집계표!S136</f>
        <v>3845289</v>
      </c>
      <c r="S129" s="329">
        <f>[12]집계표!Z136-[12]집계표!Z132</f>
        <v>5870903</v>
      </c>
      <c r="T129" s="321">
        <f t="shared" ref="T129:T134" si="49">INT(R129+S129)</f>
        <v>9716192</v>
      </c>
      <c r="U129" s="330"/>
      <c r="V129" s="331"/>
    </row>
    <row r="130" spans="1:22" ht="20.25" customHeight="1">
      <c r="B130" s="317" t="s">
        <v>1858</v>
      </c>
      <c r="C130" s="318">
        <f t="shared" si="43"/>
        <v>0</v>
      </c>
      <c r="D130" s="318">
        <f t="shared" si="43"/>
        <v>626853</v>
      </c>
      <c r="E130" s="319">
        <f t="shared" si="44"/>
        <v>626853</v>
      </c>
      <c r="F130" s="313"/>
      <c r="G130" s="317" t="s">
        <v>1858</v>
      </c>
      <c r="H130" s="322">
        <f t="shared" si="45"/>
        <v>0</v>
      </c>
      <c r="I130" s="320">
        <f t="shared" si="45"/>
        <v>626853</v>
      </c>
      <c r="J130" s="321">
        <f t="shared" si="46"/>
        <v>626853</v>
      </c>
      <c r="L130" s="317" t="s">
        <v>1858</v>
      </c>
      <c r="M130" s="322">
        <f t="shared" si="47"/>
        <v>0</v>
      </c>
      <c r="N130" s="320">
        <f t="shared" si="47"/>
        <v>626853</v>
      </c>
      <c r="O130" s="321">
        <f t="shared" si="48"/>
        <v>626853</v>
      </c>
      <c r="Q130" s="317" t="s">
        <v>1858</v>
      </c>
      <c r="R130" s="327">
        <f>[12]집계표!S132</f>
        <v>0</v>
      </c>
      <c r="S130" s="327">
        <f>[12]집계표!Z132</f>
        <v>626853</v>
      </c>
      <c r="T130" s="321">
        <f t="shared" si="49"/>
        <v>626853</v>
      </c>
      <c r="U130" s="330"/>
      <c r="V130" s="331"/>
    </row>
    <row r="131" spans="1:22" ht="20.25" customHeight="1">
      <c r="B131" s="317" t="s">
        <v>1861</v>
      </c>
      <c r="C131" s="333">
        <f t="shared" si="43"/>
        <v>3275032</v>
      </c>
      <c r="D131" s="333">
        <f t="shared" si="43"/>
        <v>5361986</v>
      </c>
      <c r="E131" s="319">
        <f t="shared" si="44"/>
        <v>8637018</v>
      </c>
      <c r="F131" s="313"/>
      <c r="G131" s="317" t="s">
        <v>1861</v>
      </c>
      <c r="H131" s="327">
        <f t="shared" si="45"/>
        <v>3275032</v>
      </c>
      <c r="I131" s="327">
        <f t="shared" si="45"/>
        <v>5361986</v>
      </c>
      <c r="J131" s="321">
        <f t="shared" si="46"/>
        <v>8637018</v>
      </c>
      <c r="L131" s="317" t="s">
        <v>1861</v>
      </c>
      <c r="M131" s="327">
        <f t="shared" si="47"/>
        <v>3275032</v>
      </c>
      <c r="N131" s="327">
        <f t="shared" si="47"/>
        <v>5361986</v>
      </c>
      <c r="O131" s="321">
        <f t="shared" si="48"/>
        <v>8637018</v>
      </c>
      <c r="Q131" s="317" t="s">
        <v>1861</v>
      </c>
      <c r="R131" s="327">
        <f>[12]집계표!S137</f>
        <v>3275032</v>
      </c>
      <c r="S131" s="327">
        <f>[12]집계표!Z137</f>
        <v>5361986</v>
      </c>
      <c r="T131" s="321">
        <f t="shared" si="49"/>
        <v>8637018</v>
      </c>
      <c r="U131" s="331"/>
      <c r="V131" s="334"/>
    </row>
    <row r="132" spans="1:22" ht="20.25" customHeight="1">
      <c r="B132" s="317" t="s">
        <v>1865</v>
      </c>
      <c r="C132" s="335">
        <f t="shared" si="43"/>
        <v>2134143.5454545454</v>
      </c>
      <c r="D132" s="335">
        <f t="shared" si="43"/>
        <v>31623462</v>
      </c>
      <c r="E132" s="319">
        <f t="shared" si="44"/>
        <v>33757605</v>
      </c>
      <c r="F132" s="336"/>
      <c r="G132" s="317" t="s">
        <v>1865</v>
      </c>
      <c r="H132" s="337">
        <f>IF(P139="9",M132+1,IF(P139="1",M132-1,IF(P139="8",M132+2,M132)))</f>
        <v>2134143.5454545454</v>
      </c>
      <c r="I132" s="320">
        <f>N132</f>
        <v>31623462</v>
      </c>
      <c r="J132" s="321">
        <f t="shared" si="46"/>
        <v>33757605</v>
      </c>
      <c r="K132" s="338"/>
      <c r="L132" s="317" t="s">
        <v>1865</v>
      </c>
      <c r="M132" s="320">
        <f>R132-U139/1.1</f>
        <v>2134143.5454545454</v>
      </c>
      <c r="N132" s="320">
        <f>S132-V139/1.1</f>
        <v>31623462</v>
      </c>
      <c r="O132" s="321">
        <f t="shared" si="48"/>
        <v>33757605</v>
      </c>
      <c r="P132" s="338"/>
      <c r="Q132" s="317" t="s">
        <v>1865</v>
      </c>
      <c r="R132" s="327">
        <f>[12]집계표!S138</f>
        <v>2134689</v>
      </c>
      <c r="S132" s="327">
        <f>[12]집계표!Z138</f>
        <v>31624262</v>
      </c>
      <c r="T132" s="321">
        <f t="shared" si="49"/>
        <v>33758951</v>
      </c>
      <c r="U132" s="331"/>
      <c r="V132" s="334"/>
    </row>
    <row r="133" spans="1:22" ht="20.25" customHeight="1">
      <c r="B133" s="317" t="s">
        <v>1868</v>
      </c>
      <c r="C133" s="318">
        <f t="shared" si="43"/>
        <v>0</v>
      </c>
      <c r="D133" s="318">
        <f t="shared" si="43"/>
        <v>135382.66717791412</v>
      </c>
      <c r="E133" s="319">
        <f t="shared" si="44"/>
        <v>135382</v>
      </c>
      <c r="F133" s="336"/>
      <c r="G133" s="317" t="s">
        <v>1868</v>
      </c>
      <c r="H133" s="320">
        <f>M133</f>
        <v>0</v>
      </c>
      <c r="I133" s="320">
        <f>N133</f>
        <v>135382.66717791412</v>
      </c>
      <c r="J133" s="321">
        <f t="shared" si="46"/>
        <v>135382</v>
      </c>
      <c r="L133" s="317" t="s">
        <v>1868</v>
      </c>
      <c r="M133" s="320">
        <f>R133</f>
        <v>0</v>
      </c>
      <c r="N133" s="320">
        <f>S133</f>
        <v>135382.66717791412</v>
      </c>
      <c r="O133" s="321">
        <f t="shared" si="48"/>
        <v>135382</v>
      </c>
      <c r="Q133" s="317" t="s">
        <v>1868</v>
      </c>
      <c r="R133" s="327">
        <f>[12]집계표!S139</f>
        <v>0</v>
      </c>
      <c r="S133" s="327">
        <f>[12]집계표!Z139</f>
        <v>135382.66717791412</v>
      </c>
      <c r="T133" s="321">
        <f t="shared" si="49"/>
        <v>135382</v>
      </c>
      <c r="U133" s="330"/>
      <c r="V133" s="334"/>
    </row>
    <row r="134" spans="1:22" ht="20.25" customHeight="1">
      <c r="B134" s="317" t="s">
        <v>1871</v>
      </c>
      <c r="C134" s="318">
        <f t="shared" si="43"/>
        <v>0</v>
      </c>
      <c r="D134" s="318">
        <f t="shared" si="43"/>
        <v>1780873</v>
      </c>
      <c r="E134" s="319">
        <f t="shared" si="44"/>
        <v>1780873</v>
      </c>
      <c r="F134" s="336"/>
      <c r="G134" s="317" t="s">
        <v>1871</v>
      </c>
      <c r="H134" s="320">
        <f>M134</f>
        <v>0</v>
      </c>
      <c r="I134" s="320">
        <f>N134</f>
        <v>1780873</v>
      </c>
      <c r="J134" s="321">
        <f t="shared" si="46"/>
        <v>1780873</v>
      </c>
      <c r="L134" s="317" t="s">
        <v>1871</v>
      </c>
      <c r="M134" s="320">
        <f>R134</f>
        <v>0</v>
      </c>
      <c r="N134" s="320">
        <f>S134</f>
        <v>1780873</v>
      </c>
      <c r="O134" s="321">
        <f t="shared" si="48"/>
        <v>1780873</v>
      </c>
      <c r="Q134" s="317" t="s">
        <v>1871</v>
      </c>
      <c r="R134" s="327">
        <f>[12]집계표!S140</f>
        <v>0</v>
      </c>
      <c r="S134" s="327">
        <f>[12]집계표!Z140</f>
        <v>1780873</v>
      </c>
      <c r="T134" s="321">
        <f t="shared" si="49"/>
        <v>1780873</v>
      </c>
      <c r="U134" s="330"/>
      <c r="V134" s="331"/>
    </row>
    <row r="135" spans="1:22" ht="20.25" customHeight="1">
      <c r="B135" s="317" t="s">
        <v>1855</v>
      </c>
      <c r="C135" s="318">
        <f>TRUNC((C123+C127+C129+C130+C131+C132+C133+C134))</f>
        <v>70779091</v>
      </c>
      <c r="D135" s="318">
        <f>TRUNC((D123+D127+D129+D130+D131+D132+D133+D134))</f>
        <v>77642728</v>
      </c>
      <c r="E135" s="361">
        <f>TRUNC((E123+E127+E129+E130+E131+E132+E133+E134))</f>
        <v>148421819</v>
      </c>
      <c r="F135" s="336"/>
      <c r="G135" s="317" t="s">
        <v>1855</v>
      </c>
      <c r="H135" s="320">
        <f>TRUNC((H123+H127+H129+H130+H131+H132+H133+H134))</f>
        <v>70779091</v>
      </c>
      <c r="I135" s="320">
        <f>TRUNC((I123+I127+I129+I130+I131+I132+I133+I134))</f>
        <v>77642728</v>
      </c>
      <c r="J135" s="341">
        <f>TRUNC((J123+J127+J129+J130+J131+J132+J133+J134))</f>
        <v>148421819</v>
      </c>
      <c r="L135" s="317" t="s">
        <v>1855</v>
      </c>
      <c r="M135" s="320">
        <f>TRUNC((M123+M127+M129+M130+M131+M132+M133+M134))</f>
        <v>70779091</v>
      </c>
      <c r="N135" s="320">
        <f>TRUNC((N123+N127+N129+N130+N131+N132+N133+N134))</f>
        <v>77642728</v>
      </c>
      <c r="O135" s="341">
        <f>TRUNC((O123+O127+O129+O130+O131+O132+O133+O134))</f>
        <v>148421819</v>
      </c>
      <c r="P135" s="313"/>
      <c r="Q135" s="317" t="s">
        <v>1855</v>
      </c>
      <c r="R135" s="320">
        <f>TRUNC((R123+R127+R129+R130+R131+R132+R133+R134))</f>
        <v>70779637</v>
      </c>
      <c r="S135" s="320">
        <f>TRUNC((S123+S127+S129+S130+S131+S132+S133+S134))</f>
        <v>77643528</v>
      </c>
      <c r="T135" s="341">
        <f>TRUNC((T123+T127+T129+T130+T131+T132+T133+T134))</f>
        <v>148423165</v>
      </c>
    </row>
    <row r="136" spans="1:22" ht="20.25" customHeight="1">
      <c r="B136" s="317"/>
      <c r="C136" s="318"/>
      <c r="D136" s="318"/>
      <c r="E136" s="362"/>
      <c r="F136" s="336"/>
      <c r="G136" s="317"/>
      <c r="H136" s="320"/>
      <c r="I136" s="320"/>
      <c r="J136" s="343"/>
      <c r="L136" s="317"/>
      <c r="M136" s="320"/>
      <c r="N136" s="320"/>
      <c r="O136" s="343"/>
      <c r="Q136" s="317"/>
      <c r="R136" s="320"/>
      <c r="S136" s="320"/>
      <c r="T136" s="321"/>
    </row>
    <row r="137" spans="1:22" ht="20.25" customHeight="1">
      <c r="B137" s="317" t="s">
        <v>1875</v>
      </c>
      <c r="C137" s="318">
        <f>TRUNC(INT((C135)*0.1))</f>
        <v>7077909</v>
      </c>
      <c r="D137" s="318">
        <f>TRUNC(INT((D135)*0.1))</f>
        <v>7764272</v>
      </c>
      <c r="E137" s="363">
        <f>INT(C137+D137)</f>
        <v>14842181</v>
      </c>
      <c r="F137" s="336"/>
      <c r="G137" s="317" t="s">
        <v>1875</v>
      </c>
      <c r="H137" s="320">
        <f>TRUNC(INT((H135)*0.1))</f>
        <v>7077909</v>
      </c>
      <c r="I137" s="320">
        <f>TRUNC(INT((I135)*0.1))</f>
        <v>7764272</v>
      </c>
      <c r="J137" s="343">
        <f>INT(H137+I137)</f>
        <v>14842181</v>
      </c>
      <c r="L137" s="317" t="s">
        <v>1875</v>
      </c>
      <c r="M137" s="320">
        <f>TRUNC(INT((M135)*0.1))</f>
        <v>7077909</v>
      </c>
      <c r="N137" s="320">
        <f>TRUNC(INT((N135)*0.1))</f>
        <v>7764272</v>
      </c>
      <c r="O137" s="343">
        <f>INT(M137+N137)</f>
        <v>14842181</v>
      </c>
      <c r="Q137" s="317" t="s">
        <v>1875</v>
      </c>
      <c r="R137" s="320">
        <f>TRUNC(INT((R135)*0.1))</f>
        <v>7077963</v>
      </c>
      <c r="S137" s="320">
        <f>TRUNC(INT((S135)*0.1))</f>
        <v>7764352</v>
      </c>
      <c r="T137" s="321">
        <f>INT(R137+S137)</f>
        <v>14842315</v>
      </c>
    </row>
    <row r="138" spans="1:22" ht="20.25" customHeight="1">
      <c r="B138" s="317"/>
      <c r="C138" s="344"/>
      <c r="D138" s="344"/>
      <c r="E138" s="362"/>
      <c r="F138" s="336"/>
      <c r="G138" s="317"/>
      <c r="H138" s="345"/>
      <c r="I138" s="345"/>
      <c r="J138" s="343"/>
      <c r="K138" s="300"/>
      <c r="L138" s="317"/>
      <c r="M138" s="345"/>
      <c r="N138" s="345"/>
      <c r="O138" s="343"/>
      <c r="Q138" s="317"/>
      <c r="R138" s="345"/>
      <c r="S138" s="345"/>
      <c r="T138" s="321"/>
    </row>
    <row r="139" spans="1:22" ht="20.25" customHeight="1">
      <c r="B139" s="346" t="s">
        <v>1878</v>
      </c>
      <c r="C139" s="347">
        <f>TRUNC((C135+C137))</f>
        <v>77857000</v>
      </c>
      <c r="D139" s="347">
        <f>TRUNC((D135+D137))</f>
        <v>85407000</v>
      </c>
      <c r="E139" s="364">
        <f>INT(C139+D139)</f>
        <v>163264000</v>
      </c>
      <c r="F139" s="349"/>
      <c r="G139" s="346" t="s">
        <v>1878</v>
      </c>
      <c r="H139" s="350">
        <f>TRUNC((H135+H137))</f>
        <v>77857000</v>
      </c>
      <c r="I139" s="350">
        <f>TRUNC((I135+I137))</f>
        <v>85407000</v>
      </c>
      <c r="J139" s="351">
        <f>INT(H139+I139)</f>
        <v>163264000</v>
      </c>
      <c r="K139" s="352" t="str">
        <f>RIGHT(J139,1)</f>
        <v>0</v>
      </c>
      <c r="L139" s="346" t="s">
        <v>1878</v>
      </c>
      <c r="M139" s="350">
        <f>TRUNC((M135+M137))</f>
        <v>77857000</v>
      </c>
      <c r="N139" s="350">
        <f>TRUNC((N135+N137))</f>
        <v>85407000</v>
      </c>
      <c r="O139" s="351">
        <f>INT(M139+N139)</f>
        <v>163264000</v>
      </c>
      <c r="P139" s="353" t="str">
        <f>RIGHT(O139,1)</f>
        <v>0</v>
      </c>
      <c r="Q139" s="346" t="s">
        <v>1878</v>
      </c>
      <c r="R139" s="350">
        <f>TRUNC((R135+R137))</f>
        <v>77857600</v>
      </c>
      <c r="S139" s="350">
        <f>TRUNC((S135+S137))</f>
        <v>85407880</v>
      </c>
      <c r="T139" s="354">
        <f>INT(R139+S139)</f>
        <v>163265480</v>
      </c>
      <c r="U139" s="353" t="str">
        <f>RIGHT(R139,3)</f>
        <v>600</v>
      </c>
      <c r="V139" s="353" t="str">
        <f>RIGHT(S139,3)</f>
        <v>880</v>
      </c>
    </row>
    <row r="140" spans="1:22" ht="20.25" customHeight="1"/>
    <row r="141" spans="1:22" ht="20.25" customHeight="1">
      <c r="A141" s="300">
        <f>[12]집계표!A141</f>
        <v>8</v>
      </c>
      <c r="B141" s="355" t="str">
        <f>G141</f>
        <v>승강기 감시반</v>
      </c>
      <c r="C141" s="356"/>
      <c r="D141" s="356"/>
      <c r="E141" s="356"/>
      <c r="F141" s="302" t="e">
        <f>E159*1.1</f>
        <v>#N/A</v>
      </c>
      <c r="G141" s="452" t="str">
        <f>L141</f>
        <v>승강기 감시반</v>
      </c>
      <c r="H141" s="452"/>
      <c r="I141" s="452"/>
      <c r="J141" s="452"/>
      <c r="K141" s="300"/>
      <c r="L141" s="452" t="str">
        <f>Q141</f>
        <v>승강기 감시반</v>
      </c>
      <c r="M141" s="452"/>
      <c r="N141" s="452"/>
      <c r="O141" s="452"/>
      <c r="P141" s="452"/>
      <c r="Q141" s="452" t="str">
        <f>IF([12]집계표!B142="덤웨이터","덤웨이터",IF([12]집계표!B142="감시반","승강기 감시반",CONCATENATE([12]집계표!B141,[12]집계표!C141,[12]집계표!D141,[12]집계표!E141,[12]집계표!F141,[12]집계표!G141,[12]집계표!H141,[12]집계표!I141,[12]집계표!J141,[12]집계표!K141,[12]집계표!L141,[12]집계표!M141,[12]집계표!N141,[12]집계표!O141,[12]집계표!P141,[12]집계표!Q141,[12]집계표!R141,[12]집계표!S141,",",[12]집계표!T141,",",[12]집계표!U141,",",[12]집계표!V141,",",[12]집계표!W141,",",[12]집계표!Y141)))</f>
        <v>승강기 감시반</v>
      </c>
      <c r="R141" s="452"/>
      <c r="S141" s="452"/>
      <c r="T141" s="452"/>
      <c r="U141" s="300"/>
      <c r="V141" s="303"/>
    </row>
    <row r="142" spans="1:22" ht="20.25" customHeight="1" thickBot="1">
      <c r="B142" s="304"/>
      <c r="C142" s="305" t="s">
        <v>1845</v>
      </c>
      <c r="D142" s="305" t="s">
        <v>1846</v>
      </c>
      <c r="E142" s="306" t="s">
        <v>1847</v>
      </c>
      <c r="F142" s="243"/>
      <c r="G142" s="304" t="s">
        <v>1848</v>
      </c>
      <c r="H142" s="305" t="s">
        <v>1845</v>
      </c>
      <c r="I142" s="305" t="s">
        <v>1846</v>
      </c>
      <c r="J142" s="306" t="s">
        <v>1847</v>
      </c>
      <c r="L142" s="304" t="s">
        <v>1848</v>
      </c>
      <c r="M142" s="305" t="s">
        <v>1845</v>
      </c>
      <c r="N142" s="305" t="s">
        <v>1846</v>
      </c>
      <c r="O142" s="306" t="s">
        <v>1847</v>
      </c>
      <c r="Q142" s="308" t="s">
        <v>1848</v>
      </c>
      <c r="R142" s="305" t="s">
        <v>1845</v>
      </c>
      <c r="S142" s="305" t="s">
        <v>1846</v>
      </c>
      <c r="T142" s="306" t="s">
        <v>1847</v>
      </c>
    </row>
    <row r="143" spans="1:22" ht="20.25" customHeight="1" thickTop="1">
      <c r="B143" s="310" t="s">
        <v>1849</v>
      </c>
      <c r="C143" s="358" t="e">
        <f>H143</f>
        <v>#N/A</v>
      </c>
      <c r="D143" s="358" t="e">
        <f>I143</f>
        <v>#N/A</v>
      </c>
      <c r="E143" s="359" t="e">
        <f>INT(C143+D143)</f>
        <v>#N/A</v>
      </c>
      <c r="F143" s="313"/>
      <c r="G143" s="310" t="s">
        <v>1849</v>
      </c>
      <c r="H143" s="314" t="e">
        <f>M143</f>
        <v>#N/A</v>
      </c>
      <c r="I143" s="314" t="e">
        <f>N143</f>
        <v>#N/A</v>
      </c>
      <c r="J143" s="315" t="e">
        <f>INT(H143+I143)</f>
        <v>#N/A</v>
      </c>
      <c r="K143" s="300" t="s">
        <v>1850</v>
      </c>
      <c r="L143" s="310" t="s">
        <v>1849</v>
      </c>
      <c r="M143" s="314" t="e">
        <f>R143</f>
        <v>#N/A</v>
      </c>
      <c r="N143" s="314" t="e">
        <f>S143</f>
        <v>#N/A</v>
      </c>
      <c r="O143" s="315" t="e">
        <f>INT(M143+N143)</f>
        <v>#N/A</v>
      </c>
      <c r="Q143" s="310" t="s">
        <v>1849</v>
      </c>
      <c r="R143" s="316" t="e">
        <f>[12]집계표!S145</f>
        <v>#N/A</v>
      </c>
      <c r="S143" s="316" t="e">
        <f>[12]집계표!Z145</f>
        <v>#N/A</v>
      </c>
      <c r="T143" s="315" t="e">
        <f>INT(R143+S143)</f>
        <v>#N/A</v>
      </c>
    </row>
    <row r="144" spans="1:22" ht="20.25" customHeight="1">
      <c r="B144" s="317" t="s">
        <v>1852</v>
      </c>
      <c r="C144" s="318"/>
      <c r="D144" s="318"/>
      <c r="E144" s="319"/>
      <c r="F144" s="313"/>
      <c r="G144" s="317" t="s">
        <v>1852</v>
      </c>
      <c r="H144" s="320"/>
      <c r="I144" s="320"/>
      <c r="J144" s="321"/>
      <c r="L144" s="317" t="s">
        <v>1852</v>
      </c>
      <c r="M144" s="322"/>
      <c r="N144" s="322"/>
      <c r="O144" s="321"/>
      <c r="Q144" s="317" t="s">
        <v>1852</v>
      </c>
      <c r="R144" s="320"/>
      <c r="S144" s="320"/>
      <c r="T144" s="321"/>
    </row>
    <row r="145" spans="2:22" ht="20.25" customHeight="1">
      <c r="B145" s="317" t="s">
        <v>1853</v>
      </c>
      <c r="C145" s="318" t="e">
        <f>H145</f>
        <v>#N/A</v>
      </c>
      <c r="D145" s="360" t="e">
        <f>I145</f>
        <v>#N/A</v>
      </c>
      <c r="E145" s="319" t="e">
        <f>INT(C145+D145)</f>
        <v>#N/A</v>
      </c>
      <c r="F145" s="313"/>
      <c r="G145" s="317" t="s">
        <v>1853</v>
      </c>
      <c r="H145" s="322" t="e">
        <f>M145</f>
        <v>#N/A</v>
      </c>
      <c r="I145" s="322" t="e">
        <f>N145</f>
        <v>#N/A</v>
      </c>
      <c r="J145" s="321" t="e">
        <f>INT(H145+I145)</f>
        <v>#N/A</v>
      </c>
      <c r="L145" s="317" t="s">
        <v>1853</v>
      </c>
      <c r="M145" s="322" t="e">
        <f>R145</f>
        <v>#N/A</v>
      </c>
      <c r="N145" s="322" t="e">
        <f>S145</f>
        <v>#N/A</v>
      </c>
      <c r="O145" s="321" t="e">
        <f>INT(M145+N145)</f>
        <v>#N/A</v>
      </c>
      <c r="Q145" s="317" t="s">
        <v>1853</v>
      </c>
      <c r="R145" s="320" t="e">
        <f>[12]집계표!S146</f>
        <v>#N/A</v>
      </c>
      <c r="S145" s="320" t="e">
        <f>[12]집계표!Z146</f>
        <v>#N/A</v>
      </c>
      <c r="T145" s="321" t="e">
        <f>INT(R145+S145)</f>
        <v>#N/A</v>
      </c>
    </row>
    <row r="146" spans="2:22" ht="20.25" customHeight="1">
      <c r="B146" s="317" t="s">
        <v>1854</v>
      </c>
      <c r="C146" s="318" t="e">
        <f>H146</f>
        <v>#N/A</v>
      </c>
      <c r="D146" s="318" t="e">
        <f>I146</f>
        <v>#N/A</v>
      </c>
      <c r="E146" s="319" t="e">
        <f>INT(C146+D146)</f>
        <v>#N/A</v>
      </c>
      <c r="F146" s="313"/>
      <c r="G146" s="317" t="s">
        <v>1854</v>
      </c>
      <c r="H146" s="322" t="e">
        <f>M146</f>
        <v>#N/A</v>
      </c>
      <c r="I146" s="322" t="e">
        <f>N146</f>
        <v>#N/A</v>
      </c>
      <c r="J146" s="321" t="e">
        <f>INT(H146+I146)</f>
        <v>#N/A</v>
      </c>
      <c r="L146" s="317" t="s">
        <v>1854</v>
      </c>
      <c r="M146" s="322" t="e">
        <f>R146</f>
        <v>#N/A</v>
      </c>
      <c r="N146" s="322" t="e">
        <f>S146</f>
        <v>#N/A</v>
      </c>
      <c r="O146" s="321" t="e">
        <f>INT(M146+N146)</f>
        <v>#N/A</v>
      </c>
      <c r="Q146" s="317" t="s">
        <v>1854</v>
      </c>
      <c r="R146" s="320" t="e">
        <f>[12]집계표!S147</f>
        <v>#N/A</v>
      </c>
      <c r="S146" s="320" t="e">
        <f>[12]집계표!Z147</f>
        <v>#N/A</v>
      </c>
      <c r="T146" s="321" t="e">
        <f>INT(R146+S146)</f>
        <v>#N/A</v>
      </c>
    </row>
    <row r="147" spans="2:22" ht="20.25" customHeight="1">
      <c r="B147" s="317" t="s">
        <v>1855</v>
      </c>
      <c r="C147" s="318" t="e">
        <f>TRUNC(SUM(C145:C146))</f>
        <v>#N/A</v>
      </c>
      <c r="D147" s="318" t="e">
        <f>TRUNC(SUM(D145:D146))</f>
        <v>#N/A</v>
      </c>
      <c r="E147" s="319" t="e">
        <f>SUM(E145:E146)</f>
        <v>#N/A</v>
      </c>
      <c r="F147" s="313"/>
      <c r="G147" s="317" t="s">
        <v>1855</v>
      </c>
      <c r="H147" s="320" t="e">
        <f>TRUNC(SUM(H145:H146))</f>
        <v>#N/A</v>
      </c>
      <c r="I147" s="320" t="e">
        <f>TRUNC(SUM(I145:I146))</f>
        <v>#N/A</v>
      </c>
      <c r="J147" s="321" t="e">
        <f>SUM(J145:J146)</f>
        <v>#N/A</v>
      </c>
      <c r="L147" s="317" t="s">
        <v>1855</v>
      </c>
      <c r="M147" s="320" t="e">
        <f>TRUNC(SUM(M145:M146))</f>
        <v>#N/A</v>
      </c>
      <c r="N147" s="320" t="e">
        <f>TRUNC(SUM(N145:N146))</f>
        <v>#N/A</v>
      </c>
      <c r="O147" s="321" t="e">
        <f>SUM(O145:O146)</f>
        <v>#N/A</v>
      </c>
      <c r="Q147" s="317" t="s">
        <v>1855</v>
      </c>
      <c r="R147" s="320" t="e">
        <f>TRUNC(SUM(R145:R146))</f>
        <v>#N/A</v>
      </c>
      <c r="S147" s="320" t="e">
        <f>TRUNC(SUM(S145:S146))</f>
        <v>#N/A</v>
      </c>
      <c r="T147" s="321" t="e">
        <f>SUM(T145:T146)</f>
        <v>#N/A</v>
      </c>
    </row>
    <row r="148" spans="2:22" ht="20.25" customHeight="1">
      <c r="B148" s="317"/>
      <c r="C148" s="318"/>
      <c r="D148" s="318"/>
      <c r="E148" s="319"/>
      <c r="F148" s="313"/>
      <c r="G148" s="317"/>
      <c r="H148" s="320"/>
      <c r="I148" s="320"/>
      <c r="J148" s="321"/>
      <c r="L148" s="317"/>
      <c r="M148" s="320"/>
      <c r="N148" s="320"/>
      <c r="O148" s="321"/>
      <c r="Q148" s="317"/>
      <c r="R148" s="320"/>
      <c r="S148" s="320"/>
      <c r="T148" s="321"/>
    </row>
    <row r="149" spans="2:22" ht="20.25" customHeight="1">
      <c r="B149" s="317" t="s">
        <v>1857</v>
      </c>
      <c r="C149" s="318" t="e">
        <f t="shared" ref="C149:D154" si="50">H149</f>
        <v>#N/A</v>
      </c>
      <c r="D149" s="318" t="e">
        <f t="shared" si="50"/>
        <v>#N/A</v>
      </c>
      <c r="E149" s="319" t="e">
        <f t="shared" ref="E149:E154" si="51">INT(C149+D149)</f>
        <v>#N/A</v>
      </c>
      <c r="F149" s="313"/>
      <c r="G149" s="317" t="s">
        <v>1857</v>
      </c>
      <c r="H149" s="327" t="e">
        <f t="shared" ref="H149:I151" si="52">M149</f>
        <v>#N/A</v>
      </c>
      <c r="I149" s="328" t="e">
        <f t="shared" si="52"/>
        <v>#N/A</v>
      </c>
      <c r="J149" s="321" t="e">
        <f t="shared" ref="J149:J154" si="53">INT(H149+I149)</f>
        <v>#N/A</v>
      </c>
      <c r="L149" s="317" t="s">
        <v>1857</v>
      </c>
      <c r="M149" s="327" t="e">
        <f t="shared" ref="M149:N151" si="54">R149</f>
        <v>#N/A</v>
      </c>
      <c r="N149" s="328" t="e">
        <f t="shared" si="54"/>
        <v>#N/A</v>
      </c>
      <c r="O149" s="321" t="e">
        <f t="shared" ref="O149:O154" si="55">INT(M149+N149)</f>
        <v>#N/A</v>
      </c>
      <c r="Q149" s="317" t="s">
        <v>1857</v>
      </c>
      <c r="R149" s="320" t="e">
        <f>[12]집계표!S156</f>
        <v>#N/A</v>
      </c>
      <c r="S149" s="329" t="e">
        <f>[12]집계표!Z156-[12]집계표!Z152</f>
        <v>#N/A</v>
      </c>
      <c r="T149" s="321" t="e">
        <f t="shared" ref="T149:T154" si="56">INT(R149+S149)</f>
        <v>#N/A</v>
      </c>
      <c r="U149" s="330"/>
      <c r="V149" s="331"/>
    </row>
    <row r="150" spans="2:22" ht="20.25" customHeight="1">
      <c r="B150" s="317" t="s">
        <v>1858</v>
      </c>
      <c r="C150" s="318">
        <f t="shared" si="50"/>
        <v>0</v>
      </c>
      <c r="D150" s="318" t="e">
        <f t="shared" si="50"/>
        <v>#N/A</v>
      </c>
      <c r="E150" s="319" t="e">
        <f t="shared" si="51"/>
        <v>#N/A</v>
      </c>
      <c r="F150" s="313"/>
      <c r="G150" s="317" t="s">
        <v>1858</v>
      </c>
      <c r="H150" s="322">
        <f t="shared" si="52"/>
        <v>0</v>
      </c>
      <c r="I150" s="320" t="e">
        <f t="shared" si="52"/>
        <v>#N/A</v>
      </c>
      <c r="J150" s="321" t="e">
        <f t="shared" si="53"/>
        <v>#N/A</v>
      </c>
      <c r="L150" s="317" t="s">
        <v>1858</v>
      </c>
      <c r="M150" s="322">
        <f t="shared" si="54"/>
        <v>0</v>
      </c>
      <c r="N150" s="320" t="e">
        <f t="shared" si="54"/>
        <v>#N/A</v>
      </c>
      <c r="O150" s="321" t="e">
        <f t="shared" si="55"/>
        <v>#N/A</v>
      </c>
      <c r="Q150" s="317" t="s">
        <v>1858</v>
      </c>
      <c r="R150" s="327">
        <f>[12]집계표!S152</f>
        <v>0</v>
      </c>
      <c r="S150" s="327" t="e">
        <f>[12]집계표!Z152</f>
        <v>#N/A</v>
      </c>
      <c r="T150" s="321" t="e">
        <f t="shared" si="56"/>
        <v>#N/A</v>
      </c>
      <c r="U150" s="330"/>
      <c r="V150" s="331"/>
    </row>
    <row r="151" spans="2:22" ht="20.25" customHeight="1">
      <c r="B151" s="317" t="s">
        <v>1861</v>
      </c>
      <c r="C151" s="333" t="e">
        <f t="shared" si="50"/>
        <v>#N/A</v>
      </c>
      <c r="D151" s="333" t="e">
        <f t="shared" si="50"/>
        <v>#N/A</v>
      </c>
      <c r="E151" s="319" t="e">
        <f t="shared" si="51"/>
        <v>#N/A</v>
      </c>
      <c r="F151" s="313"/>
      <c r="G151" s="317" t="s">
        <v>1861</v>
      </c>
      <c r="H151" s="327" t="e">
        <f t="shared" si="52"/>
        <v>#N/A</v>
      </c>
      <c r="I151" s="327" t="e">
        <f t="shared" si="52"/>
        <v>#N/A</v>
      </c>
      <c r="J151" s="321" t="e">
        <f t="shared" si="53"/>
        <v>#N/A</v>
      </c>
      <c r="L151" s="317" t="s">
        <v>1861</v>
      </c>
      <c r="M151" s="327" t="e">
        <f t="shared" si="54"/>
        <v>#N/A</v>
      </c>
      <c r="N151" s="327" t="e">
        <f t="shared" si="54"/>
        <v>#N/A</v>
      </c>
      <c r="O151" s="321" t="e">
        <f t="shared" si="55"/>
        <v>#N/A</v>
      </c>
      <c r="Q151" s="317" t="s">
        <v>1861</v>
      </c>
      <c r="R151" s="327" t="e">
        <f>[12]집계표!S157</f>
        <v>#N/A</v>
      </c>
      <c r="S151" s="327" t="e">
        <f>[12]집계표!Z157</f>
        <v>#N/A</v>
      </c>
      <c r="T151" s="321" t="e">
        <f t="shared" si="56"/>
        <v>#N/A</v>
      </c>
      <c r="U151" s="331"/>
      <c r="V151" s="334"/>
    </row>
    <row r="152" spans="2:22" ht="20.25" customHeight="1">
      <c r="B152" s="317" t="s">
        <v>1865</v>
      </c>
      <c r="C152" s="335" t="e">
        <f t="shared" si="50"/>
        <v>#N/A</v>
      </c>
      <c r="D152" s="335" t="e">
        <f t="shared" si="50"/>
        <v>#N/A</v>
      </c>
      <c r="E152" s="319" t="e">
        <f t="shared" si="51"/>
        <v>#N/A</v>
      </c>
      <c r="F152" s="336"/>
      <c r="G152" s="317" t="s">
        <v>1865</v>
      </c>
      <c r="H152" s="337" t="e">
        <f>IF(P159="9",M152+1,IF(P159="1",M152-1,IF(P159="8",M152+2,M152)))</f>
        <v>#N/A</v>
      </c>
      <c r="I152" s="320" t="e">
        <f>N152</f>
        <v>#N/A</v>
      </c>
      <c r="J152" s="321" t="e">
        <f t="shared" si="53"/>
        <v>#N/A</v>
      </c>
      <c r="K152" s="338"/>
      <c r="L152" s="317" t="s">
        <v>1865</v>
      </c>
      <c r="M152" s="320" t="e">
        <f>R152-U159/1.1</f>
        <v>#N/A</v>
      </c>
      <c r="N152" s="320" t="e">
        <f>S152-V159/1.1</f>
        <v>#N/A</v>
      </c>
      <c r="O152" s="321" t="e">
        <f t="shared" si="55"/>
        <v>#N/A</v>
      </c>
      <c r="P152" s="338"/>
      <c r="Q152" s="317" t="s">
        <v>1865</v>
      </c>
      <c r="R152" s="327" t="e">
        <f>[12]집계표!S158</f>
        <v>#N/A</v>
      </c>
      <c r="S152" s="327" t="e">
        <f>[12]집계표!Z158</f>
        <v>#N/A</v>
      </c>
      <c r="T152" s="321" t="e">
        <f t="shared" si="56"/>
        <v>#N/A</v>
      </c>
      <c r="U152" s="331"/>
      <c r="V152" s="334"/>
    </row>
    <row r="153" spans="2:22" ht="20.25" customHeight="1">
      <c r="B153" s="317" t="s">
        <v>1868</v>
      </c>
      <c r="C153" s="318">
        <f t="shared" si="50"/>
        <v>0</v>
      </c>
      <c r="D153" s="318">
        <f t="shared" si="50"/>
        <v>135382.66717791412</v>
      </c>
      <c r="E153" s="319">
        <f t="shared" si="51"/>
        <v>135382</v>
      </c>
      <c r="F153" s="336"/>
      <c r="G153" s="317" t="s">
        <v>1868</v>
      </c>
      <c r="H153" s="320">
        <f>M153</f>
        <v>0</v>
      </c>
      <c r="I153" s="320">
        <f>N153</f>
        <v>135382.66717791412</v>
      </c>
      <c r="J153" s="321">
        <f t="shared" si="53"/>
        <v>135382</v>
      </c>
      <c r="L153" s="317" t="s">
        <v>1868</v>
      </c>
      <c r="M153" s="320">
        <f>R153</f>
        <v>0</v>
      </c>
      <c r="N153" s="320">
        <f>S153</f>
        <v>135382.66717791412</v>
      </c>
      <c r="O153" s="321">
        <f t="shared" si="55"/>
        <v>135382</v>
      </c>
      <c r="Q153" s="317" t="s">
        <v>1868</v>
      </c>
      <c r="R153" s="327">
        <f>[12]집계표!S159</f>
        <v>0</v>
      </c>
      <c r="S153" s="327">
        <f>[12]집계표!Z159</f>
        <v>135382.66717791412</v>
      </c>
      <c r="T153" s="321">
        <f t="shared" si="56"/>
        <v>135382</v>
      </c>
      <c r="U153" s="330"/>
      <c r="V153" s="334"/>
    </row>
    <row r="154" spans="2:22" ht="20.25" customHeight="1">
      <c r="B154" s="317" t="s">
        <v>1871</v>
      </c>
      <c r="C154" s="318">
        <f t="shared" si="50"/>
        <v>0</v>
      </c>
      <c r="D154" s="318" t="e">
        <f t="shared" si="50"/>
        <v>#N/A</v>
      </c>
      <c r="E154" s="319" t="e">
        <f t="shared" si="51"/>
        <v>#N/A</v>
      </c>
      <c r="F154" s="336"/>
      <c r="G154" s="317" t="s">
        <v>1871</v>
      </c>
      <c r="H154" s="320">
        <f>M154</f>
        <v>0</v>
      </c>
      <c r="I154" s="320" t="e">
        <f>N154</f>
        <v>#N/A</v>
      </c>
      <c r="J154" s="321" t="e">
        <f t="shared" si="53"/>
        <v>#N/A</v>
      </c>
      <c r="L154" s="317" t="s">
        <v>1871</v>
      </c>
      <c r="M154" s="320">
        <f>R154</f>
        <v>0</v>
      </c>
      <c r="N154" s="320" t="e">
        <f>S154</f>
        <v>#N/A</v>
      </c>
      <c r="O154" s="321" t="e">
        <f t="shared" si="55"/>
        <v>#N/A</v>
      </c>
      <c r="Q154" s="317" t="s">
        <v>1871</v>
      </c>
      <c r="R154" s="327">
        <f>[12]집계표!S160</f>
        <v>0</v>
      </c>
      <c r="S154" s="327" t="e">
        <f>[12]집계표!Z160</f>
        <v>#N/A</v>
      </c>
      <c r="T154" s="321" t="e">
        <f t="shared" si="56"/>
        <v>#N/A</v>
      </c>
      <c r="U154" s="330"/>
      <c r="V154" s="331"/>
    </row>
    <row r="155" spans="2:22" ht="20.25" customHeight="1">
      <c r="B155" s="317" t="s">
        <v>1855</v>
      </c>
      <c r="C155" s="318" t="e">
        <f>TRUNC((C143+C147+C149+C150+C151+C152+C153+C154))</f>
        <v>#N/A</v>
      </c>
      <c r="D155" s="318" t="e">
        <f>TRUNC((D143+D147+D149+D150+D151+D152+D153+D154))</f>
        <v>#N/A</v>
      </c>
      <c r="E155" s="361" t="e">
        <f>TRUNC((E143+E147+E149+E150+E151+E152+E153+E154))</f>
        <v>#N/A</v>
      </c>
      <c r="F155" s="336"/>
      <c r="G155" s="317" t="s">
        <v>1855</v>
      </c>
      <c r="H155" s="320" t="e">
        <f>TRUNC((H143+H147+H149+H150+H151+H152+H153+H154))</f>
        <v>#N/A</v>
      </c>
      <c r="I155" s="320" t="e">
        <f>TRUNC((I143+I147+I149+I150+I151+I152+I153+I154))</f>
        <v>#N/A</v>
      </c>
      <c r="J155" s="341" t="e">
        <f>TRUNC((J143+J147+J149+J150+J151+J152+J153+J154))</f>
        <v>#N/A</v>
      </c>
      <c r="L155" s="317" t="s">
        <v>1855</v>
      </c>
      <c r="M155" s="320" t="e">
        <f>TRUNC((M143+M147+M149+M150+M151+M152+M153+M154))</f>
        <v>#N/A</v>
      </c>
      <c r="N155" s="320" t="e">
        <f>TRUNC((N143+N147+N149+N150+N151+N152+N153+N154))</f>
        <v>#N/A</v>
      </c>
      <c r="O155" s="341" t="e">
        <f>TRUNC((O143+O147+O149+O150+O151+O152+O153+O154))</f>
        <v>#N/A</v>
      </c>
      <c r="P155" s="313"/>
      <c r="Q155" s="317" t="s">
        <v>1855</v>
      </c>
      <c r="R155" s="320" t="e">
        <f>TRUNC((R143+R147+R149+R150+R151+R152+R153+R154))</f>
        <v>#N/A</v>
      </c>
      <c r="S155" s="320" t="e">
        <f>TRUNC((S143+S147+S149+S150+S151+S152+S153+S154))</f>
        <v>#N/A</v>
      </c>
      <c r="T155" s="341" t="e">
        <f>TRUNC((T143+T147+T149+T150+T151+T152+T153+T154))</f>
        <v>#N/A</v>
      </c>
    </row>
    <row r="156" spans="2:22" ht="20.25" customHeight="1">
      <c r="B156" s="317"/>
      <c r="C156" s="318"/>
      <c r="D156" s="318"/>
      <c r="E156" s="362"/>
      <c r="F156" s="336"/>
      <c r="G156" s="317"/>
      <c r="H156" s="320"/>
      <c r="I156" s="320"/>
      <c r="J156" s="343"/>
      <c r="L156" s="317"/>
      <c r="M156" s="320"/>
      <c r="N156" s="320"/>
      <c r="O156" s="343"/>
      <c r="Q156" s="317"/>
      <c r="R156" s="320"/>
      <c r="S156" s="320"/>
      <c r="T156" s="321"/>
    </row>
    <row r="157" spans="2:22" ht="20.25" customHeight="1">
      <c r="B157" s="317" t="s">
        <v>1875</v>
      </c>
      <c r="C157" s="318" t="e">
        <f>TRUNC(INT((C155)*0.1))</f>
        <v>#N/A</v>
      </c>
      <c r="D157" s="318" t="e">
        <f>TRUNC(INT((D155)*0.1))</f>
        <v>#N/A</v>
      </c>
      <c r="E157" s="363" t="e">
        <f>INT(C157+D157)</f>
        <v>#N/A</v>
      </c>
      <c r="F157" s="336"/>
      <c r="G157" s="317" t="s">
        <v>1875</v>
      </c>
      <c r="H157" s="320" t="e">
        <f>TRUNC(INT((H155)*0.1))</f>
        <v>#N/A</v>
      </c>
      <c r="I157" s="320" t="e">
        <f>TRUNC(INT((I155)*0.1))</f>
        <v>#N/A</v>
      </c>
      <c r="J157" s="343" t="e">
        <f>INT(H157+I157)</f>
        <v>#N/A</v>
      </c>
      <c r="L157" s="317" t="s">
        <v>1875</v>
      </c>
      <c r="M157" s="320" t="e">
        <f>TRUNC(INT((M155)*0.1))</f>
        <v>#N/A</v>
      </c>
      <c r="N157" s="320" t="e">
        <f>TRUNC(INT((N155)*0.1))</f>
        <v>#N/A</v>
      </c>
      <c r="O157" s="343" t="e">
        <f>INT(M157+N157)</f>
        <v>#N/A</v>
      </c>
      <c r="Q157" s="317" t="s">
        <v>1875</v>
      </c>
      <c r="R157" s="320" t="e">
        <f>TRUNC(INT((R155)*0.1))</f>
        <v>#N/A</v>
      </c>
      <c r="S157" s="320" t="e">
        <f>TRUNC(INT((S155)*0.1))</f>
        <v>#N/A</v>
      </c>
      <c r="T157" s="321" t="e">
        <f>INT(R157+S157)</f>
        <v>#N/A</v>
      </c>
    </row>
    <row r="158" spans="2:22" ht="20.25" customHeight="1">
      <c r="B158" s="317"/>
      <c r="C158" s="344"/>
      <c r="D158" s="344"/>
      <c r="E158" s="362"/>
      <c r="F158" s="336"/>
      <c r="G158" s="317"/>
      <c r="H158" s="345"/>
      <c r="I158" s="345"/>
      <c r="J158" s="343"/>
      <c r="K158" s="300"/>
      <c r="L158" s="317"/>
      <c r="M158" s="345"/>
      <c r="N158" s="345"/>
      <c r="O158" s="343"/>
      <c r="Q158" s="317"/>
      <c r="R158" s="345"/>
      <c r="S158" s="345"/>
      <c r="T158" s="321"/>
    </row>
    <row r="159" spans="2:22" ht="20.25" customHeight="1">
      <c r="B159" s="346" t="s">
        <v>1878</v>
      </c>
      <c r="C159" s="347" t="e">
        <f>TRUNC((C155+C157))</f>
        <v>#N/A</v>
      </c>
      <c r="D159" s="347" t="e">
        <f>TRUNC((D155+D157))</f>
        <v>#N/A</v>
      </c>
      <c r="E159" s="364" t="e">
        <f>INT(C159+D159)</f>
        <v>#N/A</v>
      </c>
      <c r="F159" s="349"/>
      <c r="G159" s="346" t="s">
        <v>1878</v>
      </c>
      <c r="H159" s="350" t="e">
        <f>TRUNC((H155+H157))</f>
        <v>#N/A</v>
      </c>
      <c r="I159" s="350" t="e">
        <f>TRUNC((I155+I157))</f>
        <v>#N/A</v>
      </c>
      <c r="J159" s="351" t="e">
        <f>INT(H159+I159)</f>
        <v>#N/A</v>
      </c>
      <c r="K159" s="352" t="e">
        <f>RIGHT(J159,1)</f>
        <v>#N/A</v>
      </c>
      <c r="L159" s="346" t="s">
        <v>1878</v>
      </c>
      <c r="M159" s="350" t="e">
        <f>TRUNC((M155+M157))</f>
        <v>#N/A</v>
      </c>
      <c r="N159" s="350" t="e">
        <f>TRUNC((N155+N157))</f>
        <v>#N/A</v>
      </c>
      <c r="O159" s="351" t="e">
        <f>INT(M159+N159)</f>
        <v>#N/A</v>
      </c>
      <c r="P159" s="353" t="e">
        <f>RIGHT(O159,1)</f>
        <v>#N/A</v>
      </c>
      <c r="Q159" s="346" t="s">
        <v>1878</v>
      </c>
      <c r="R159" s="350" t="e">
        <f>TRUNC((R155+R157))</f>
        <v>#N/A</v>
      </c>
      <c r="S159" s="350" t="e">
        <f>TRUNC((S155+S157))</f>
        <v>#N/A</v>
      </c>
      <c r="T159" s="354" t="e">
        <f>INT(R159+S159)</f>
        <v>#N/A</v>
      </c>
      <c r="U159" s="353" t="e">
        <f>RIGHT(R159,3)</f>
        <v>#N/A</v>
      </c>
      <c r="V159" s="353" t="e">
        <f>RIGHT(S159,3)</f>
        <v>#N/A</v>
      </c>
    </row>
    <row r="160" spans="2:22" ht="20.25" customHeight="1"/>
    <row r="161" spans="1:22" ht="20.25" customHeight="1">
      <c r="A161" s="300">
        <f>[12]집계표!A161</f>
        <v>9</v>
      </c>
      <c r="B161" s="355" t="str">
        <f>G161</f>
        <v>0인승0층,,,,,,,,,,,,,,,,,,,,,,,</v>
      </c>
      <c r="C161" s="356"/>
      <c r="D161" s="356"/>
      <c r="E161" s="356"/>
      <c r="F161" s="302" t="e">
        <f>E179*1.1</f>
        <v>#N/A</v>
      </c>
      <c r="G161" s="452" t="str">
        <f>L161</f>
        <v>0인승0층,,,,,,,,,,,,,,,,,,,,,,,</v>
      </c>
      <c r="H161" s="452"/>
      <c r="I161" s="452"/>
      <c r="J161" s="452"/>
      <c r="K161" s="300"/>
      <c r="L161" s="452" t="str">
        <f>Q161</f>
        <v>0인승0층,,,,,,,,,,,,,,,,,,,,,,,</v>
      </c>
      <c r="M161" s="452"/>
      <c r="N161" s="452"/>
      <c r="O161" s="452"/>
      <c r="P161" s="452"/>
      <c r="Q161" s="452" t="str">
        <f>IF([12]집계표!B162="덤웨이터","덤웨이터",IF([12]집계표!B162="감시반","승강기 감시반",CONCATENATE([12]집계표!B161,[12]집계표!C161,[12]집계표!D161,[12]집계표!E161,[12]집계표!F161,[12]집계표!G161,[12]집계표!H161,[12]집계표!I161,[12]집계표!J161,[12]집계표!K161,[12]집계표!L161,[12]집계표!M161,[12]집계표!N161,[12]집계표!O161,[12]집계표!P161,[12]집계표!Q161,[12]집계표!R161,[12]집계표!S161,",",[12]집계표!T161,",",[12]집계표!U161,",",[12]집계표!V161,",",[12]집계표!W161,",",[12]집계표!Y161)))</f>
        <v>0인승0층,,,,,,,,,,,,,,,,,,,,,,,</v>
      </c>
      <c r="R161" s="452"/>
      <c r="S161" s="452"/>
      <c r="T161" s="452"/>
      <c r="U161" s="300"/>
      <c r="V161" s="303"/>
    </row>
    <row r="162" spans="1:22" ht="20.25" customHeight="1" thickBot="1">
      <c r="B162" s="304"/>
      <c r="C162" s="305" t="s">
        <v>1845</v>
      </c>
      <c r="D162" s="305" t="s">
        <v>1846</v>
      </c>
      <c r="E162" s="306" t="s">
        <v>1847</v>
      </c>
      <c r="F162" s="243"/>
      <c r="G162" s="304" t="s">
        <v>1848</v>
      </c>
      <c r="H162" s="305" t="s">
        <v>1845</v>
      </c>
      <c r="I162" s="305" t="s">
        <v>1846</v>
      </c>
      <c r="J162" s="306" t="s">
        <v>1847</v>
      </c>
      <c r="L162" s="304" t="s">
        <v>1848</v>
      </c>
      <c r="M162" s="305" t="s">
        <v>1845</v>
      </c>
      <c r="N162" s="305" t="s">
        <v>1846</v>
      </c>
      <c r="O162" s="306" t="s">
        <v>1847</v>
      </c>
      <c r="Q162" s="308" t="s">
        <v>1848</v>
      </c>
      <c r="R162" s="305" t="s">
        <v>1845</v>
      </c>
      <c r="S162" s="305" t="s">
        <v>1846</v>
      </c>
      <c r="T162" s="306" t="s">
        <v>1847</v>
      </c>
    </row>
    <row r="163" spans="1:22" ht="20.25" customHeight="1" thickTop="1">
      <c r="B163" s="310" t="s">
        <v>1849</v>
      </c>
      <c r="C163" s="358" t="e">
        <f>H163</f>
        <v>#N/A</v>
      </c>
      <c r="D163" s="358" t="e">
        <f>I163</f>
        <v>#N/A</v>
      </c>
      <c r="E163" s="359" t="e">
        <f>INT(C163+D163)</f>
        <v>#N/A</v>
      </c>
      <c r="F163" s="313"/>
      <c r="G163" s="310" t="s">
        <v>1849</v>
      </c>
      <c r="H163" s="314" t="e">
        <f>M163</f>
        <v>#N/A</v>
      </c>
      <c r="I163" s="314" t="e">
        <f>N163</f>
        <v>#N/A</v>
      </c>
      <c r="J163" s="315" t="e">
        <f>INT(H163+I163)</f>
        <v>#N/A</v>
      </c>
      <c r="K163" s="300" t="s">
        <v>1850</v>
      </c>
      <c r="L163" s="310" t="s">
        <v>1849</v>
      </c>
      <c r="M163" s="314" t="e">
        <f>R163</f>
        <v>#N/A</v>
      </c>
      <c r="N163" s="314" t="e">
        <f>S163</f>
        <v>#N/A</v>
      </c>
      <c r="O163" s="315" t="e">
        <f>INT(M163+N163)</f>
        <v>#N/A</v>
      </c>
      <c r="Q163" s="310" t="s">
        <v>1849</v>
      </c>
      <c r="R163" s="316" t="e">
        <f>[12]집계표!S165</f>
        <v>#N/A</v>
      </c>
      <c r="S163" s="316" t="e">
        <f>[12]집계표!Z165</f>
        <v>#N/A</v>
      </c>
      <c r="T163" s="315" t="e">
        <f>INT(R163+S163)</f>
        <v>#N/A</v>
      </c>
    </row>
    <row r="164" spans="1:22" ht="20.25" customHeight="1">
      <c r="B164" s="317" t="s">
        <v>1852</v>
      </c>
      <c r="C164" s="318"/>
      <c r="D164" s="318"/>
      <c r="E164" s="319"/>
      <c r="F164" s="313"/>
      <c r="G164" s="317" t="s">
        <v>1852</v>
      </c>
      <c r="H164" s="320"/>
      <c r="I164" s="320"/>
      <c r="J164" s="321"/>
      <c r="L164" s="317" t="s">
        <v>1852</v>
      </c>
      <c r="M164" s="322"/>
      <c r="N164" s="322"/>
      <c r="O164" s="321"/>
      <c r="Q164" s="317" t="s">
        <v>1852</v>
      </c>
      <c r="R164" s="320"/>
      <c r="S164" s="320"/>
      <c r="T164" s="321"/>
    </row>
    <row r="165" spans="1:22" ht="20.25" customHeight="1">
      <c r="B165" s="317" t="s">
        <v>1853</v>
      </c>
      <c r="C165" s="318" t="e">
        <f>H165</f>
        <v>#N/A</v>
      </c>
      <c r="D165" s="360" t="e">
        <f>I165</f>
        <v>#N/A</v>
      </c>
      <c r="E165" s="319" t="e">
        <f>INT(C165+D165)</f>
        <v>#N/A</v>
      </c>
      <c r="F165" s="313"/>
      <c r="G165" s="317" t="s">
        <v>1853</v>
      </c>
      <c r="H165" s="322" t="e">
        <f>M165</f>
        <v>#N/A</v>
      </c>
      <c r="I165" s="322" t="e">
        <f>N165</f>
        <v>#N/A</v>
      </c>
      <c r="J165" s="321" t="e">
        <f>INT(H165+I165)</f>
        <v>#N/A</v>
      </c>
      <c r="L165" s="317" t="s">
        <v>1853</v>
      </c>
      <c r="M165" s="322" t="e">
        <f>R165</f>
        <v>#N/A</v>
      </c>
      <c r="N165" s="322" t="e">
        <f>S165</f>
        <v>#N/A</v>
      </c>
      <c r="O165" s="321" t="e">
        <f>INT(M165+N165)</f>
        <v>#N/A</v>
      </c>
      <c r="Q165" s="317" t="s">
        <v>1853</v>
      </c>
      <c r="R165" s="320" t="e">
        <f>[12]집계표!S166</f>
        <v>#N/A</v>
      </c>
      <c r="S165" s="320" t="e">
        <f>[12]집계표!Z166</f>
        <v>#N/A</v>
      </c>
      <c r="T165" s="321" t="e">
        <f>INT(R165+S165)</f>
        <v>#N/A</v>
      </c>
    </row>
    <row r="166" spans="1:22" ht="20.25" customHeight="1">
      <c r="B166" s="317" t="s">
        <v>1854</v>
      </c>
      <c r="C166" s="318" t="e">
        <f>H166</f>
        <v>#N/A</v>
      </c>
      <c r="D166" s="318" t="e">
        <f>I166</f>
        <v>#N/A</v>
      </c>
      <c r="E166" s="319" t="e">
        <f>INT(C166+D166)</f>
        <v>#N/A</v>
      </c>
      <c r="F166" s="313"/>
      <c r="G166" s="317" t="s">
        <v>1854</v>
      </c>
      <c r="H166" s="322" t="e">
        <f>M166</f>
        <v>#N/A</v>
      </c>
      <c r="I166" s="322" t="e">
        <f>N166</f>
        <v>#N/A</v>
      </c>
      <c r="J166" s="321" t="e">
        <f>INT(H166+I166)</f>
        <v>#N/A</v>
      </c>
      <c r="L166" s="317" t="s">
        <v>1854</v>
      </c>
      <c r="M166" s="322" t="e">
        <f>R166</f>
        <v>#N/A</v>
      </c>
      <c r="N166" s="322" t="e">
        <f>S166</f>
        <v>#N/A</v>
      </c>
      <c r="O166" s="321" t="e">
        <f>INT(M166+N166)</f>
        <v>#N/A</v>
      </c>
      <c r="Q166" s="317" t="s">
        <v>1854</v>
      </c>
      <c r="R166" s="320" t="e">
        <f>[12]집계표!S167</f>
        <v>#N/A</v>
      </c>
      <c r="S166" s="320" t="e">
        <f>[12]집계표!Z167</f>
        <v>#N/A</v>
      </c>
      <c r="T166" s="321" t="e">
        <f>INT(R166+S166)</f>
        <v>#N/A</v>
      </c>
    </row>
    <row r="167" spans="1:22" ht="20.25" customHeight="1">
      <c r="B167" s="317" t="s">
        <v>1855</v>
      </c>
      <c r="C167" s="318" t="e">
        <f>TRUNC(SUM(C165:C166))</f>
        <v>#N/A</v>
      </c>
      <c r="D167" s="318" t="e">
        <f>TRUNC(SUM(D165:D166))</f>
        <v>#N/A</v>
      </c>
      <c r="E167" s="319" t="e">
        <f>SUM(E165:E166)</f>
        <v>#N/A</v>
      </c>
      <c r="F167" s="313"/>
      <c r="G167" s="317" t="s">
        <v>1855</v>
      </c>
      <c r="H167" s="320" t="e">
        <f>TRUNC(SUM(H165:H166))</f>
        <v>#N/A</v>
      </c>
      <c r="I167" s="320" t="e">
        <f>TRUNC(SUM(I165:I166))</f>
        <v>#N/A</v>
      </c>
      <c r="J167" s="321" t="e">
        <f>SUM(J165:J166)</f>
        <v>#N/A</v>
      </c>
      <c r="L167" s="317" t="s">
        <v>1855</v>
      </c>
      <c r="M167" s="320" t="e">
        <f>TRUNC(SUM(M165:M166))</f>
        <v>#N/A</v>
      </c>
      <c r="N167" s="320" t="e">
        <f>TRUNC(SUM(N165:N166))</f>
        <v>#N/A</v>
      </c>
      <c r="O167" s="321" t="e">
        <f>SUM(O165:O166)</f>
        <v>#N/A</v>
      </c>
      <c r="Q167" s="317" t="s">
        <v>1855</v>
      </c>
      <c r="R167" s="320" t="e">
        <f>TRUNC(SUM(R165:R166))</f>
        <v>#N/A</v>
      </c>
      <c r="S167" s="320" t="e">
        <f>TRUNC(SUM(S165:S166))</f>
        <v>#N/A</v>
      </c>
      <c r="T167" s="321" t="e">
        <f>SUM(T165:T166)</f>
        <v>#N/A</v>
      </c>
    </row>
    <row r="168" spans="1:22" ht="20.25" customHeight="1">
      <c r="B168" s="317"/>
      <c r="C168" s="318"/>
      <c r="D168" s="318"/>
      <c r="E168" s="319"/>
      <c r="F168" s="313"/>
      <c r="G168" s="317"/>
      <c r="H168" s="320"/>
      <c r="I168" s="320"/>
      <c r="J168" s="321"/>
      <c r="L168" s="317"/>
      <c r="M168" s="320"/>
      <c r="N168" s="320"/>
      <c r="O168" s="321"/>
      <c r="Q168" s="317"/>
      <c r="R168" s="320"/>
      <c r="S168" s="320"/>
      <c r="T168" s="321"/>
    </row>
    <row r="169" spans="1:22" ht="20.25" customHeight="1">
      <c r="B169" s="317" t="s">
        <v>1857</v>
      </c>
      <c r="C169" s="318" t="e">
        <f t="shared" ref="C169:D174" si="57">H169</f>
        <v>#N/A</v>
      </c>
      <c r="D169" s="318" t="e">
        <f t="shared" si="57"/>
        <v>#N/A</v>
      </c>
      <c r="E169" s="319" t="e">
        <f t="shared" ref="E169:E174" si="58">INT(C169+D169)</f>
        <v>#N/A</v>
      </c>
      <c r="F169" s="313"/>
      <c r="G169" s="317" t="s">
        <v>1857</v>
      </c>
      <c r="H169" s="327" t="e">
        <f t="shared" ref="H169:I171" si="59">M169</f>
        <v>#N/A</v>
      </c>
      <c r="I169" s="328" t="e">
        <f t="shared" si="59"/>
        <v>#N/A</v>
      </c>
      <c r="J169" s="321" t="e">
        <f t="shared" ref="J169:J174" si="60">INT(H169+I169)</f>
        <v>#N/A</v>
      </c>
      <c r="L169" s="317" t="s">
        <v>1857</v>
      </c>
      <c r="M169" s="327" t="e">
        <f t="shared" ref="M169:N171" si="61">R169</f>
        <v>#N/A</v>
      </c>
      <c r="N169" s="328" t="e">
        <f t="shared" si="61"/>
        <v>#N/A</v>
      </c>
      <c r="O169" s="321" t="e">
        <f t="shared" ref="O169:O174" si="62">INT(M169+N169)</f>
        <v>#N/A</v>
      </c>
      <c r="Q169" s="317" t="s">
        <v>1857</v>
      </c>
      <c r="R169" s="320" t="e">
        <f>[12]집계표!S176</f>
        <v>#N/A</v>
      </c>
      <c r="S169" s="329" t="e">
        <f>[12]집계표!Z176-[12]집계표!Z172</f>
        <v>#N/A</v>
      </c>
      <c r="T169" s="321" t="e">
        <f t="shared" ref="T169:T174" si="63">INT(R169+S169)</f>
        <v>#N/A</v>
      </c>
      <c r="U169" s="330"/>
      <c r="V169" s="331"/>
    </row>
    <row r="170" spans="1:22" ht="20.25" customHeight="1">
      <c r="B170" s="317" t="s">
        <v>1858</v>
      </c>
      <c r="C170" s="318">
        <f t="shared" si="57"/>
        <v>0</v>
      </c>
      <c r="D170" s="318" t="e">
        <f t="shared" si="57"/>
        <v>#N/A</v>
      </c>
      <c r="E170" s="319" t="e">
        <f t="shared" si="58"/>
        <v>#N/A</v>
      </c>
      <c r="F170" s="313"/>
      <c r="G170" s="317" t="s">
        <v>1858</v>
      </c>
      <c r="H170" s="322">
        <f t="shared" si="59"/>
        <v>0</v>
      </c>
      <c r="I170" s="320" t="e">
        <f t="shared" si="59"/>
        <v>#N/A</v>
      </c>
      <c r="J170" s="321" t="e">
        <f t="shared" si="60"/>
        <v>#N/A</v>
      </c>
      <c r="L170" s="317" t="s">
        <v>1858</v>
      </c>
      <c r="M170" s="322">
        <f t="shared" si="61"/>
        <v>0</v>
      </c>
      <c r="N170" s="320" t="e">
        <f t="shared" si="61"/>
        <v>#N/A</v>
      </c>
      <c r="O170" s="321" t="e">
        <f t="shared" si="62"/>
        <v>#N/A</v>
      </c>
      <c r="Q170" s="317" t="s">
        <v>1858</v>
      </c>
      <c r="R170" s="327">
        <f>[12]집계표!S172</f>
        <v>0</v>
      </c>
      <c r="S170" s="327" t="e">
        <f>[12]집계표!Z172</f>
        <v>#N/A</v>
      </c>
      <c r="T170" s="321" t="e">
        <f t="shared" si="63"/>
        <v>#N/A</v>
      </c>
      <c r="U170" s="330"/>
      <c r="V170" s="331"/>
    </row>
    <row r="171" spans="1:22" ht="20.25" customHeight="1">
      <c r="B171" s="317" t="s">
        <v>1861</v>
      </c>
      <c r="C171" s="333" t="e">
        <f t="shared" si="57"/>
        <v>#N/A</v>
      </c>
      <c r="D171" s="333" t="e">
        <f t="shared" si="57"/>
        <v>#N/A</v>
      </c>
      <c r="E171" s="319" t="e">
        <f t="shared" si="58"/>
        <v>#N/A</v>
      </c>
      <c r="F171" s="313"/>
      <c r="G171" s="317" t="s">
        <v>1861</v>
      </c>
      <c r="H171" s="327" t="e">
        <f t="shared" si="59"/>
        <v>#N/A</v>
      </c>
      <c r="I171" s="327" t="e">
        <f t="shared" si="59"/>
        <v>#N/A</v>
      </c>
      <c r="J171" s="321" t="e">
        <f t="shared" si="60"/>
        <v>#N/A</v>
      </c>
      <c r="L171" s="317" t="s">
        <v>1861</v>
      </c>
      <c r="M171" s="327" t="e">
        <f t="shared" si="61"/>
        <v>#N/A</v>
      </c>
      <c r="N171" s="327" t="e">
        <f t="shared" si="61"/>
        <v>#N/A</v>
      </c>
      <c r="O171" s="321" t="e">
        <f t="shared" si="62"/>
        <v>#N/A</v>
      </c>
      <c r="Q171" s="317" t="s">
        <v>1861</v>
      </c>
      <c r="R171" s="327" t="e">
        <f>[12]집계표!S177</f>
        <v>#N/A</v>
      </c>
      <c r="S171" s="327" t="e">
        <f>[12]집계표!Z177</f>
        <v>#N/A</v>
      </c>
      <c r="T171" s="321" t="e">
        <f t="shared" si="63"/>
        <v>#N/A</v>
      </c>
      <c r="U171" s="331"/>
      <c r="V171" s="334"/>
    </row>
    <row r="172" spans="1:22" ht="20.25" customHeight="1">
      <c r="B172" s="317" t="s">
        <v>1865</v>
      </c>
      <c r="C172" s="335" t="e">
        <f t="shared" si="57"/>
        <v>#N/A</v>
      </c>
      <c r="D172" s="335" t="e">
        <f t="shared" si="57"/>
        <v>#N/A</v>
      </c>
      <c r="E172" s="319" t="e">
        <f t="shared" si="58"/>
        <v>#N/A</v>
      </c>
      <c r="F172" s="336"/>
      <c r="G172" s="317" t="s">
        <v>1865</v>
      </c>
      <c r="H172" s="337" t="e">
        <f>IF(P179="9",M172+1,IF(P179="1",M172-1,IF(P179="8",M172+2,M172)))</f>
        <v>#N/A</v>
      </c>
      <c r="I172" s="320" t="e">
        <f>N172</f>
        <v>#N/A</v>
      </c>
      <c r="J172" s="321" t="e">
        <f t="shared" si="60"/>
        <v>#N/A</v>
      </c>
      <c r="K172" s="338"/>
      <c r="L172" s="317" t="s">
        <v>1865</v>
      </c>
      <c r="M172" s="320" t="e">
        <f>R172-U179/1.1</f>
        <v>#N/A</v>
      </c>
      <c r="N172" s="320" t="e">
        <f>S172-V179/1.1</f>
        <v>#N/A</v>
      </c>
      <c r="O172" s="321" t="e">
        <f t="shared" si="62"/>
        <v>#N/A</v>
      </c>
      <c r="P172" s="338"/>
      <c r="Q172" s="317" t="s">
        <v>1865</v>
      </c>
      <c r="R172" s="327" t="e">
        <f>[12]집계표!S178</f>
        <v>#N/A</v>
      </c>
      <c r="S172" s="327" t="e">
        <f>[12]집계표!Z178</f>
        <v>#N/A</v>
      </c>
      <c r="T172" s="321" t="e">
        <f t="shared" si="63"/>
        <v>#N/A</v>
      </c>
      <c r="U172" s="331"/>
      <c r="V172" s="334"/>
    </row>
    <row r="173" spans="1:22" ht="20.25" customHeight="1">
      <c r="B173" s="317" t="s">
        <v>1868</v>
      </c>
      <c r="C173" s="318">
        <f t="shared" si="57"/>
        <v>0</v>
      </c>
      <c r="D173" s="318">
        <f t="shared" si="57"/>
        <v>135382.66717791412</v>
      </c>
      <c r="E173" s="319">
        <f t="shared" si="58"/>
        <v>135382</v>
      </c>
      <c r="F173" s="336"/>
      <c r="G173" s="317" t="s">
        <v>1868</v>
      </c>
      <c r="H173" s="320">
        <f>M173</f>
        <v>0</v>
      </c>
      <c r="I173" s="320">
        <f>N173</f>
        <v>135382.66717791412</v>
      </c>
      <c r="J173" s="321">
        <f t="shared" si="60"/>
        <v>135382</v>
      </c>
      <c r="L173" s="317" t="s">
        <v>1868</v>
      </c>
      <c r="M173" s="320">
        <f>R173</f>
        <v>0</v>
      </c>
      <c r="N173" s="320">
        <f>S173</f>
        <v>135382.66717791412</v>
      </c>
      <c r="O173" s="321">
        <f t="shared" si="62"/>
        <v>135382</v>
      </c>
      <c r="Q173" s="317" t="s">
        <v>1868</v>
      </c>
      <c r="R173" s="327">
        <f>[12]집계표!S179</f>
        <v>0</v>
      </c>
      <c r="S173" s="327">
        <f>[12]집계표!Z179</f>
        <v>135382.66717791412</v>
      </c>
      <c r="T173" s="321">
        <f t="shared" si="63"/>
        <v>135382</v>
      </c>
      <c r="U173" s="330"/>
      <c r="V173" s="334"/>
    </row>
    <row r="174" spans="1:22" ht="20.25" customHeight="1">
      <c r="B174" s="317" t="s">
        <v>1871</v>
      </c>
      <c r="C174" s="318">
        <f t="shared" si="57"/>
        <v>0</v>
      </c>
      <c r="D174" s="318" t="e">
        <f t="shared" si="57"/>
        <v>#N/A</v>
      </c>
      <c r="E174" s="319" t="e">
        <f t="shared" si="58"/>
        <v>#N/A</v>
      </c>
      <c r="F174" s="336"/>
      <c r="G174" s="317" t="s">
        <v>1871</v>
      </c>
      <c r="H174" s="320">
        <f>M174</f>
        <v>0</v>
      </c>
      <c r="I174" s="320" t="e">
        <f>N174</f>
        <v>#N/A</v>
      </c>
      <c r="J174" s="321" t="e">
        <f t="shared" si="60"/>
        <v>#N/A</v>
      </c>
      <c r="L174" s="317" t="s">
        <v>1871</v>
      </c>
      <c r="M174" s="320">
        <f>R174</f>
        <v>0</v>
      </c>
      <c r="N174" s="320" t="e">
        <f>S174</f>
        <v>#N/A</v>
      </c>
      <c r="O174" s="321" t="e">
        <f t="shared" si="62"/>
        <v>#N/A</v>
      </c>
      <c r="Q174" s="317" t="s">
        <v>1871</v>
      </c>
      <c r="R174" s="327">
        <f>[12]집계표!S180</f>
        <v>0</v>
      </c>
      <c r="S174" s="327" t="e">
        <f>[12]집계표!Z180</f>
        <v>#N/A</v>
      </c>
      <c r="T174" s="321" t="e">
        <f t="shared" si="63"/>
        <v>#N/A</v>
      </c>
      <c r="U174" s="330"/>
      <c r="V174" s="331"/>
    </row>
    <row r="175" spans="1:22" ht="20.25" customHeight="1">
      <c r="B175" s="317" t="s">
        <v>1855</v>
      </c>
      <c r="C175" s="318" t="e">
        <f>TRUNC((C163+C167+C169+C170+C171+C172+C173+C174))</f>
        <v>#N/A</v>
      </c>
      <c r="D175" s="318" t="e">
        <f>TRUNC((D163+D167+D169+D170+D171+D172+D173+D174))</f>
        <v>#N/A</v>
      </c>
      <c r="E175" s="361" t="e">
        <f>TRUNC((E163+E167+E169+E170+E171+E172+E173+E174))</f>
        <v>#N/A</v>
      </c>
      <c r="F175" s="336"/>
      <c r="G175" s="317" t="s">
        <v>1855</v>
      </c>
      <c r="H175" s="320" t="e">
        <f>TRUNC((H163+H167+H169+H170+H171+H172+H173+H174))</f>
        <v>#N/A</v>
      </c>
      <c r="I175" s="320" t="e">
        <f>TRUNC((I163+I167+I169+I170+I171+I172+I173+I174))</f>
        <v>#N/A</v>
      </c>
      <c r="J175" s="341" t="e">
        <f>TRUNC((J163+J167+J169+J170+J171+J172+J173+J174))</f>
        <v>#N/A</v>
      </c>
      <c r="L175" s="317" t="s">
        <v>1855</v>
      </c>
      <c r="M175" s="320" t="e">
        <f>TRUNC((M163+M167+M169+M170+M171+M172+M173+M174))</f>
        <v>#N/A</v>
      </c>
      <c r="N175" s="320" t="e">
        <f>TRUNC((N163+N167+N169+N170+N171+N172+N173+N174))</f>
        <v>#N/A</v>
      </c>
      <c r="O175" s="341" t="e">
        <f>TRUNC((O163+O167+O169+O170+O171+O172+O173+O174))</f>
        <v>#N/A</v>
      </c>
      <c r="P175" s="313"/>
      <c r="Q175" s="317" t="s">
        <v>1855</v>
      </c>
      <c r="R175" s="320" t="e">
        <f>TRUNC((R163+R167+R169+R170+R171+R172+R173+R174))</f>
        <v>#N/A</v>
      </c>
      <c r="S175" s="320" t="e">
        <f>TRUNC((S163+S167+S169+S170+S171+S172+S173+S174))</f>
        <v>#N/A</v>
      </c>
      <c r="T175" s="341" t="e">
        <f>TRUNC((T163+T167+T169+T170+T171+T172+T173+T174))</f>
        <v>#N/A</v>
      </c>
    </row>
    <row r="176" spans="1:22" ht="20.25" customHeight="1">
      <c r="B176" s="317"/>
      <c r="C176" s="318"/>
      <c r="D176" s="318"/>
      <c r="E176" s="362"/>
      <c r="F176" s="336"/>
      <c r="G176" s="317"/>
      <c r="H176" s="320"/>
      <c r="I176" s="320"/>
      <c r="J176" s="343"/>
      <c r="L176" s="317"/>
      <c r="M176" s="320"/>
      <c r="N176" s="320"/>
      <c r="O176" s="343"/>
      <c r="Q176" s="317"/>
      <c r="R176" s="320"/>
      <c r="S176" s="320"/>
      <c r="T176" s="321"/>
    </row>
    <row r="177" spans="1:22" ht="20.25" customHeight="1">
      <c r="B177" s="317" t="s">
        <v>1875</v>
      </c>
      <c r="C177" s="318" t="e">
        <f>TRUNC(INT((C175)*0.1))</f>
        <v>#N/A</v>
      </c>
      <c r="D177" s="318" t="e">
        <f>TRUNC(INT((D175)*0.1))</f>
        <v>#N/A</v>
      </c>
      <c r="E177" s="363" t="e">
        <f>INT(C177+D177)</f>
        <v>#N/A</v>
      </c>
      <c r="F177" s="336"/>
      <c r="G177" s="317" t="s">
        <v>1875</v>
      </c>
      <c r="H177" s="320" t="e">
        <f>TRUNC(INT((H175)*0.1))</f>
        <v>#N/A</v>
      </c>
      <c r="I177" s="320" t="e">
        <f>TRUNC(INT((I175)*0.1))</f>
        <v>#N/A</v>
      </c>
      <c r="J177" s="343" t="e">
        <f>INT(H177+I177)</f>
        <v>#N/A</v>
      </c>
      <c r="L177" s="317" t="s">
        <v>1875</v>
      </c>
      <c r="M177" s="320" t="e">
        <f>TRUNC(INT((M175)*0.1))</f>
        <v>#N/A</v>
      </c>
      <c r="N177" s="320" t="e">
        <f>TRUNC(INT((N175)*0.1))</f>
        <v>#N/A</v>
      </c>
      <c r="O177" s="343" t="e">
        <f>INT(M177+N177)</f>
        <v>#N/A</v>
      </c>
      <c r="Q177" s="317" t="s">
        <v>1875</v>
      </c>
      <c r="R177" s="320" t="e">
        <f>TRUNC(INT((R175)*0.1))</f>
        <v>#N/A</v>
      </c>
      <c r="S177" s="320" t="e">
        <f>TRUNC(INT((S175)*0.1))</f>
        <v>#N/A</v>
      </c>
      <c r="T177" s="321" t="e">
        <f>INT(R177+S177)</f>
        <v>#N/A</v>
      </c>
    </row>
    <row r="178" spans="1:22" ht="20.25" customHeight="1">
      <c r="B178" s="317"/>
      <c r="C178" s="344"/>
      <c r="D178" s="344"/>
      <c r="E178" s="362"/>
      <c r="F178" s="336"/>
      <c r="G178" s="317"/>
      <c r="H178" s="345"/>
      <c r="I178" s="345"/>
      <c r="J178" s="343"/>
      <c r="K178" s="300"/>
      <c r="L178" s="317"/>
      <c r="M178" s="345"/>
      <c r="N178" s="345"/>
      <c r="O178" s="343"/>
      <c r="Q178" s="317"/>
      <c r="R178" s="345"/>
      <c r="S178" s="345"/>
      <c r="T178" s="321"/>
    </row>
    <row r="179" spans="1:22" ht="20.25" customHeight="1">
      <c r="B179" s="346" t="s">
        <v>1878</v>
      </c>
      <c r="C179" s="347" t="e">
        <f>TRUNC((C175+C177))</f>
        <v>#N/A</v>
      </c>
      <c r="D179" s="347" t="e">
        <f>TRUNC((D175+D177))</f>
        <v>#N/A</v>
      </c>
      <c r="E179" s="364" t="e">
        <f>INT(C179+D179)</f>
        <v>#N/A</v>
      </c>
      <c r="F179" s="349"/>
      <c r="G179" s="346" t="s">
        <v>1878</v>
      </c>
      <c r="H179" s="350" t="e">
        <f>TRUNC((H175+H177))</f>
        <v>#N/A</v>
      </c>
      <c r="I179" s="350" t="e">
        <f>TRUNC((I175+I177))</f>
        <v>#N/A</v>
      </c>
      <c r="J179" s="351" t="e">
        <f>INT(H179+I179)</f>
        <v>#N/A</v>
      </c>
      <c r="K179" s="352" t="e">
        <f>RIGHT(J179,1)</f>
        <v>#N/A</v>
      </c>
      <c r="L179" s="346" t="s">
        <v>1878</v>
      </c>
      <c r="M179" s="350" t="e">
        <f>TRUNC((M175+M177))</f>
        <v>#N/A</v>
      </c>
      <c r="N179" s="350" t="e">
        <f>TRUNC((N175+N177))</f>
        <v>#N/A</v>
      </c>
      <c r="O179" s="351" t="e">
        <f>INT(M179+N179)</f>
        <v>#N/A</v>
      </c>
      <c r="P179" s="353" t="e">
        <f>RIGHT(O179,1)</f>
        <v>#N/A</v>
      </c>
      <c r="Q179" s="346" t="s">
        <v>1878</v>
      </c>
      <c r="R179" s="350" t="e">
        <f>TRUNC((R175+R177))</f>
        <v>#N/A</v>
      </c>
      <c r="S179" s="350" t="e">
        <f>TRUNC((S175+S177))</f>
        <v>#N/A</v>
      </c>
      <c r="T179" s="354" t="e">
        <f>INT(R179+S179)</f>
        <v>#N/A</v>
      </c>
      <c r="U179" s="353" t="e">
        <f>RIGHT(R179,3)</f>
        <v>#N/A</v>
      </c>
      <c r="V179" s="353" t="e">
        <f>RIGHT(S179,3)</f>
        <v>#N/A</v>
      </c>
    </row>
    <row r="180" spans="1:22" ht="20.25" customHeight="1"/>
    <row r="181" spans="1:22" ht="20.25" customHeight="1">
      <c r="A181" s="300">
        <f>[12]집계표!A181</f>
        <v>10</v>
      </c>
      <c r="B181" s="355" t="str">
        <f>G181</f>
        <v>0인승0층,,,,,,,,,,,,,,,,,,,,,,,</v>
      </c>
      <c r="C181" s="356"/>
      <c r="D181" s="356"/>
      <c r="E181" s="356"/>
      <c r="F181" s="302" t="e">
        <f>E199*1.1</f>
        <v>#N/A</v>
      </c>
      <c r="G181" s="452" t="str">
        <f>L181</f>
        <v>0인승0층,,,,,,,,,,,,,,,,,,,,,,,</v>
      </c>
      <c r="H181" s="452"/>
      <c r="I181" s="452"/>
      <c r="J181" s="452"/>
      <c r="K181" s="300"/>
      <c r="L181" s="452" t="str">
        <f>Q181</f>
        <v>0인승0층,,,,,,,,,,,,,,,,,,,,,,,</v>
      </c>
      <c r="M181" s="452"/>
      <c r="N181" s="452"/>
      <c r="O181" s="452"/>
      <c r="P181" s="452"/>
      <c r="Q181" s="452" t="str">
        <f>IF([12]집계표!B182="덤웨이터","덤웨이터",IF([12]집계표!B182="감시반","승강기 감시반",CONCATENATE([12]집계표!B181,[12]집계표!C181,[12]집계표!D181,[12]집계표!E181,[12]집계표!F181,[12]집계표!G181,[12]집계표!H181,[12]집계표!I181,[12]집계표!J181,[12]집계표!K181,[12]집계표!L181,[12]집계표!M181,[12]집계표!N181,[12]집계표!O181,[12]집계표!P181,[12]집계표!Q181,[12]집계표!R181,[12]집계표!S181,",",[12]집계표!T181,",",[12]집계표!U181,",",[12]집계표!V181,",",[12]집계표!W181,",",[12]집계표!Y181)))</f>
        <v>0인승0층,,,,,,,,,,,,,,,,,,,,,,,</v>
      </c>
      <c r="R181" s="452"/>
      <c r="S181" s="452"/>
      <c r="T181" s="452"/>
      <c r="U181" s="300"/>
      <c r="V181" s="303"/>
    </row>
    <row r="182" spans="1:22" ht="20.25" customHeight="1" thickBot="1">
      <c r="B182" s="304"/>
      <c r="C182" s="305" t="s">
        <v>1845</v>
      </c>
      <c r="D182" s="305" t="s">
        <v>1846</v>
      </c>
      <c r="E182" s="306" t="s">
        <v>1847</v>
      </c>
      <c r="F182" s="243"/>
      <c r="G182" s="304" t="s">
        <v>1848</v>
      </c>
      <c r="H182" s="305" t="s">
        <v>1845</v>
      </c>
      <c r="I182" s="305" t="s">
        <v>1846</v>
      </c>
      <c r="J182" s="306" t="s">
        <v>1847</v>
      </c>
      <c r="L182" s="304" t="s">
        <v>1848</v>
      </c>
      <c r="M182" s="305" t="s">
        <v>1845</v>
      </c>
      <c r="N182" s="305" t="s">
        <v>1846</v>
      </c>
      <c r="O182" s="306" t="s">
        <v>1847</v>
      </c>
      <c r="Q182" s="308" t="s">
        <v>1848</v>
      </c>
      <c r="R182" s="305" t="s">
        <v>1845</v>
      </c>
      <c r="S182" s="305" t="s">
        <v>1846</v>
      </c>
      <c r="T182" s="306" t="s">
        <v>1847</v>
      </c>
    </row>
    <row r="183" spans="1:22" ht="20.25" customHeight="1" thickTop="1">
      <c r="B183" s="310" t="s">
        <v>1849</v>
      </c>
      <c r="C183" s="358" t="e">
        <f>H183</f>
        <v>#N/A</v>
      </c>
      <c r="D183" s="358" t="e">
        <f>I183</f>
        <v>#N/A</v>
      </c>
      <c r="E183" s="359" t="e">
        <f>INT(C183+D183)</f>
        <v>#N/A</v>
      </c>
      <c r="F183" s="313"/>
      <c r="G183" s="310" t="s">
        <v>1849</v>
      </c>
      <c r="H183" s="314" t="e">
        <f>M183</f>
        <v>#N/A</v>
      </c>
      <c r="I183" s="314" t="e">
        <f>N183</f>
        <v>#N/A</v>
      </c>
      <c r="J183" s="315" t="e">
        <f>INT(H183+I183)</f>
        <v>#N/A</v>
      </c>
      <c r="K183" s="300" t="s">
        <v>1850</v>
      </c>
      <c r="L183" s="310" t="s">
        <v>1849</v>
      </c>
      <c r="M183" s="314" t="e">
        <f>R183</f>
        <v>#N/A</v>
      </c>
      <c r="N183" s="314" t="e">
        <f>S183</f>
        <v>#N/A</v>
      </c>
      <c r="O183" s="315" t="e">
        <f>INT(M183+N183)</f>
        <v>#N/A</v>
      </c>
      <c r="Q183" s="310" t="s">
        <v>1849</v>
      </c>
      <c r="R183" s="316" t="e">
        <f>[12]집계표!S185</f>
        <v>#N/A</v>
      </c>
      <c r="S183" s="316" t="e">
        <f>[12]집계표!Z185</f>
        <v>#N/A</v>
      </c>
      <c r="T183" s="315" t="e">
        <f>INT(R183+S183)</f>
        <v>#N/A</v>
      </c>
    </row>
    <row r="184" spans="1:22" ht="20.25" customHeight="1">
      <c r="B184" s="317" t="s">
        <v>1852</v>
      </c>
      <c r="C184" s="318"/>
      <c r="D184" s="318"/>
      <c r="E184" s="319"/>
      <c r="F184" s="313"/>
      <c r="G184" s="317" t="s">
        <v>1852</v>
      </c>
      <c r="H184" s="320"/>
      <c r="I184" s="320"/>
      <c r="J184" s="321"/>
      <c r="L184" s="317" t="s">
        <v>1852</v>
      </c>
      <c r="M184" s="322"/>
      <c r="N184" s="322"/>
      <c r="O184" s="321"/>
      <c r="Q184" s="317" t="s">
        <v>1852</v>
      </c>
      <c r="R184" s="320"/>
      <c r="S184" s="320"/>
      <c r="T184" s="321"/>
    </row>
    <row r="185" spans="1:22" ht="20.25" customHeight="1">
      <c r="B185" s="317" t="s">
        <v>1853</v>
      </c>
      <c r="C185" s="318" t="e">
        <f>H185</f>
        <v>#N/A</v>
      </c>
      <c r="D185" s="360" t="e">
        <f>I185</f>
        <v>#N/A</v>
      </c>
      <c r="E185" s="319" t="e">
        <f>INT(C185+D185)</f>
        <v>#N/A</v>
      </c>
      <c r="F185" s="313"/>
      <c r="G185" s="317" t="s">
        <v>1853</v>
      </c>
      <c r="H185" s="322" t="e">
        <f>M185</f>
        <v>#N/A</v>
      </c>
      <c r="I185" s="322" t="e">
        <f>N185</f>
        <v>#N/A</v>
      </c>
      <c r="J185" s="321" t="e">
        <f>INT(H185+I185)</f>
        <v>#N/A</v>
      </c>
      <c r="L185" s="317" t="s">
        <v>1853</v>
      </c>
      <c r="M185" s="322" t="e">
        <f>R185</f>
        <v>#N/A</v>
      </c>
      <c r="N185" s="322" t="e">
        <f>S185</f>
        <v>#N/A</v>
      </c>
      <c r="O185" s="321" t="e">
        <f>INT(M185+N185)</f>
        <v>#N/A</v>
      </c>
      <c r="Q185" s="317" t="s">
        <v>1853</v>
      </c>
      <c r="R185" s="320" t="e">
        <f>[12]집계표!S186</f>
        <v>#N/A</v>
      </c>
      <c r="S185" s="320" t="e">
        <f>[12]집계표!Z186</f>
        <v>#N/A</v>
      </c>
      <c r="T185" s="321" t="e">
        <f>INT(R185+S185)</f>
        <v>#N/A</v>
      </c>
    </row>
    <row r="186" spans="1:22" ht="20.25" customHeight="1">
      <c r="B186" s="317" t="s">
        <v>1854</v>
      </c>
      <c r="C186" s="318" t="e">
        <f>H186</f>
        <v>#N/A</v>
      </c>
      <c r="D186" s="318" t="e">
        <f>I186</f>
        <v>#N/A</v>
      </c>
      <c r="E186" s="319" t="e">
        <f>INT(C186+D186)</f>
        <v>#N/A</v>
      </c>
      <c r="F186" s="313"/>
      <c r="G186" s="317" t="s">
        <v>1854</v>
      </c>
      <c r="H186" s="322" t="e">
        <f>M186</f>
        <v>#N/A</v>
      </c>
      <c r="I186" s="322" t="e">
        <f>N186</f>
        <v>#N/A</v>
      </c>
      <c r="J186" s="321" t="e">
        <f>INT(H186+I186)</f>
        <v>#N/A</v>
      </c>
      <c r="L186" s="317" t="s">
        <v>1854</v>
      </c>
      <c r="M186" s="322" t="e">
        <f>R186</f>
        <v>#N/A</v>
      </c>
      <c r="N186" s="322" t="e">
        <f>S186</f>
        <v>#N/A</v>
      </c>
      <c r="O186" s="321" t="e">
        <f>INT(M186+N186)</f>
        <v>#N/A</v>
      </c>
      <c r="Q186" s="317" t="s">
        <v>1854</v>
      </c>
      <c r="R186" s="320" t="e">
        <f>[12]집계표!S187</f>
        <v>#N/A</v>
      </c>
      <c r="S186" s="320" t="e">
        <f>[12]집계표!Z187</f>
        <v>#N/A</v>
      </c>
      <c r="T186" s="321" t="e">
        <f>INT(R186+S186)</f>
        <v>#N/A</v>
      </c>
    </row>
    <row r="187" spans="1:22" ht="20.25" customHeight="1">
      <c r="B187" s="317" t="s">
        <v>1855</v>
      </c>
      <c r="C187" s="318" t="e">
        <f>TRUNC(SUM(C185:C186))</f>
        <v>#N/A</v>
      </c>
      <c r="D187" s="318" t="e">
        <f>TRUNC(SUM(D185:D186))</f>
        <v>#N/A</v>
      </c>
      <c r="E187" s="319" t="e">
        <f>SUM(E185:E186)</f>
        <v>#N/A</v>
      </c>
      <c r="F187" s="313"/>
      <c r="G187" s="317" t="s">
        <v>1855</v>
      </c>
      <c r="H187" s="320" t="e">
        <f>TRUNC(SUM(H185:H186))</f>
        <v>#N/A</v>
      </c>
      <c r="I187" s="320" t="e">
        <f>TRUNC(SUM(I185:I186))</f>
        <v>#N/A</v>
      </c>
      <c r="J187" s="321" t="e">
        <f>SUM(J185:J186)</f>
        <v>#N/A</v>
      </c>
      <c r="L187" s="317" t="s">
        <v>1855</v>
      </c>
      <c r="M187" s="320" t="e">
        <f>TRUNC(SUM(M185:M186))</f>
        <v>#N/A</v>
      </c>
      <c r="N187" s="320" t="e">
        <f>TRUNC(SUM(N185:N186))</f>
        <v>#N/A</v>
      </c>
      <c r="O187" s="321" t="e">
        <f>SUM(O185:O186)</f>
        <v>#N/A</v>
      </c>
      <c r="Q187" s="317" t="s">
        <v>1855</v>
      </c>
      <c r="R187" s="320" t="e">
        <f>TRUNC(SUM(R185:R186))</f>
        <v>#N/A</v>
      </c>
      <c r="S187" s="320" t="e">
        <f>TRUNC(SUM(S185:S186))</f>
        <v>#N/A</v>
      </c>
      <c r="T187" s="321" t="e">
        <f>SUM(T185:T186)</f>
        <v>#N/A</v>
      </c>
    </row>
    <row r="188" spans="1:22" ht="20.25" customHeight="1">
      <c r="B188" s="317"/>
      <c r="C188" s="318"/>
      <c r="D188" s="318"/>
      <c r="E188" s="319"/>
      <c r="F188" s="313"/>
      <c r="G188" s="317"/>
      <c r="H188" s="320"/>
      <c r="I188" s="320"/>
      <c r="J188" s="321"/>
      <c r="L188" s="317"/>
      <c r="M188" s="320"/>
      <c r="N188" s="320"/>
      <c r="O188" s="321"/>
      <c r="Q188" s="317"/>
      <c r="R188" s="320"/>
      <c r="S188" s="320"/>
      <c r="T188" s="321"/>
    </row>
    <row r="189" spans="1:22" ht="20.25" customHeight="1">
      <c r="B189" s="317" t="s">
        <v>1857</v>
      </c>
      <c r="C189" s="318" t="e">
        <f t="shared" ref="C189:D194" si="64">H189</f>
        <v>#N/A</v>
      </c>
      <c r="D189" s="318" t="e">
        <f t="shared" si="64"/>
        <v>#N/A</v>
      </c>
      <c r="E189" s="319" t="e">
        <f t="shared" ref="E189:E194" si="65">INT(C189+D189)</f>
        <v>#N/A</v>
      </c>
      <c r="F189" s="313"/>
      <c r="G189" s="317" t="s">
        <v>1857</v>
      </c>
      <c r="H189" s="327" t="e">
        <f t="shared" ref="H189:I191" si="66">M189</f>
        <v>#N/A</v>
      </c>
      <c r="I189" s="328" t="e">
        <f t="shared" si="66"/>
        <v>#N/A</v>
      </c>
      <c r="J189" s="321" t="e">
        <f t="shared" ref="J189:J194" si="67">INT(H189+I189)</f>
        <v>#N/A</v>
      </c>
      <c r="L189" s="317" t="s">
        <v>1857</v>
      </c>
      <c r="M189" s="327" t="e">
        <f t="shared" ref="M189:N191" si="68">R189</f>
        <v>#N/A</v>
      </c>
      <c r="N189" s="328" t="e">
        <f t="shared" si="68"/>
        <v>#N/A</v>
      </c>
      <c r="O189" s="321" t="e">
        <f t="shared" ref="O189:O194" si="69">INT(M189+N189)</f>
        <v>#N/A</v>
      </c>
      <c r="Q189" s="317" t="s">
        <v>1857</v>
      </c>
      <c r="R189" s="320" t="e">
        <f>[12]집계표!S196</f>
        <v>#N/A</v>
      </c>
      <c r="S189" s="329" t="e">
        <f>[12]집계표!Z196-[12]집계표!Z192</f>
        <v>#N/A</v>
      </c>
      <c r="T189" s="321" t="e">
        <f t="shared" ref="T189:T194" si="70">INT(R189+S189)</f>
        <v>#N/A</v>
      </c>
      <c r="U189" s="330"/>
      <c r="V189" s="331"/>
    </row>
    <row r="190" spans="1:22" ht="20.25" customHeight="1">
      <c r="B190" s="317" t="s">
        <v>1858</v>
      </c>
      <c r="C190" s="318">
        <f t="shared" si="64"/>
        <v>0</v>
      </c>
      <c r="D190" s="318" t="e">
        <f t="shared" si="64"/>
        <v>#N/A</v>
      </c>
      <c r="E190" s="319" t="e">
        <f t="shared" si="65"/>
        <v>#N/A</v>
      </c>
      <c r="F190" s="313"/>
      <c r="G190" s="317" t="s">
        <v>1858</v>
      </c>
      <c r="H190" s="322">
        <f t="shared" si="66"/>
        <v>0</v>
      </c>
      <c r="I190" s="320" t="e">
        <f t="shared" si="66"/>
        <v>#N/A</v>
      </c>
      <c r="J190" s="321" t="e">
        <f t="shared" si="67"/>
        <v>#N/A</v>
      </c>
      <c r="L190" s="317" t="s">
        <v>1858</v>
      </c>
      <c r="M190" s="322">
        <f t="shared" si="68"/>
        <v>0</v>
      </c>
      <c r="N190" s="320" t="e">
        <f t="shared" si="68"/>
        <v>#N/A</v>
      </c>
      <c r="O190" s="321" t="e">
        <f t="shared" si="69"/>
        <v>#N/A</v>
      </c>
      <c r="Q190" s="317" t="s">
        <v>1858</v>
      </c>
      <c r="R190" s="327">
        <f>[12]집계표!S192</f>
        <v>0</v>
      </c>
      <c r="S190" s="327" t="e">
        <f>[12]집계표!Z192</f>
        <v>#N/A</v>
      </c>
      <c r="T190" s="321" t="e">
        <f t="shared" si="70"/>
        <v>#N/A</v>
      </c>
      <c r="U190" s="330"/>
      <c r="V190" s="331"/>
    </row>
    <row r="191" spans="1:22" ht="20.25" customHeight="1">
      <c r="B191" s="317" t="s">
        <v>1861</v>
      </c>
      <c r="C191" s="333" t="e">
        <f t="shared" si="64"/>
        <v>#N/A</v>
      </c>
      <c r="D191" s="333" t="e">
        <f t="shared" si="64"/>
        <v>#N/A</v>
      </c>
      <c r="E191" s="319" t="e">
        <f t="shared" si="65"/>
        <v>#N/A</v>
      </c>
      <c r="F191" s="313"/>
      <c r="G191" s="317" t="s">
        <v>1861</v>
      </c>
      <c r="H191" s="327" t="e">
        <f t="shared" si="66"/>
        <v>#N/A</v>
      </c>
      <c r="I191" s="327" t="e">
        <f t="shared" si="66"/>
        <v>#N/A</v>
      </c>
      <c r="J191" s="321" t="e">
        <f t="shared" si="67"/>
        <v>#N/A</v>
      </c>
      <c r="L191" s="317" t="s">
        <v>1861</v>
      </c>
      <c r="M191" s="327" t="e">
        <f t="shared" si="68"/>
        <v>#N/A</v>
      </c>
      <c r="N191" s="327" t="e">
        <f t="shared" si="68"/>
        <v>#N/A</v>
      </c>
      <c r="O191" s="321" t="e">
        <f t="shared" si="69"/>
        <v>#N/A</v>
      </c>
      <c r="Q191" s="317" t="s">
        <v>1861</v>
      </c>
      <c r="R191" s="327" t="e">
        <f>[12]집계표!S197</f>
        <v>#N/A</v>
      </c>
      <c r="S191" s="327" t="e">
        <f>[12]집계표!Z197</f>
        <v>#N/A</v>
      </c>
      <c r="T191" s="321" t="e">
        <f t="shared" si="70"/>
        <v>#N/A</v>
      </c>
      <c r="U191" s="331"/>
      <c r="V191" s="334"/>
    </row>
    <row r="192" spans="1:22" ht="20.25" customHeight="1">
      <c r="B192" s="317" t="s">
        <v>1865</v>
      </c>
      <c r="C192" s="335" t="e">
        <f t="shared" si="64"/>
        <v>#N/A</v>
      </c>
      <c r="D192" s="335" t="e">
        <f t="shared" si="64"/>
        <v>#N/A</v>
      </c>
      <c r="E192" s="319" t="e">
        <f t="shared" si="65"/>
        <v>#N/A</v>
      </c>
      <c r="F192" s="336"/>
      <c r="G192" s="317" t="s">
        <v>1865</v>
      </c>
      <c r="H192" s="337" t="e">
        <f>IF(P199="9",M192+1,IF(P199="1",M192-1,IF(P199="8",M192+2,M192)))</f>
        <v>#N/A</v>
      </c>
      <c r="I192" s="320" t="e">
        <f>N192</f>
        <v>#N/A</v>
      </c>
      <c r="J192" s="321" t="e">
        <f t="shared" si="67"/>
        <v>#N/A</v>
      </c>
      <c r="K192" s="338"/>
      <c r="L192" s="317" t="s">
        <v>1865</v>
      </c>
      <c r="M192" s="320" t="e">
        <f>R192-U199/1.1</f>
        <v>#N/A</v>
      </c>
      <c r="N192" s="320" t="e">
        <f>S192-V199/1.1</f>
        <v>#N/A</v>
      </c>
      <c r="O192" s="321" t="e">
        <f t="shared" si="69"/>
        <v>#N/A</v>
      </c>
      <c r="P192" s="338"/>
      <c r="Q192" s="317" t="s">
        <v>1865</v>
      </c>
      <c r="R192" s="327" t="e">
        <f>[12]집계표!S198</f>
        <v>#N/A</v>
      </c>
      <c r="S192" s="327" t="e">
        <f>[12]집계표!Z198</f>
        <v>#N/A</v>
      </c>
      <c r="T192" s="321" t="e">
        <f t="shared" si="70"/>
        <v>#N/A</v>
      </c>
      <c r="U192" s="331"/>
      <c r="V192" s="334"/>
    </row>
    <row r="193" spans="1:22" ht="20.25" customHeight="1">
      <c r="B193" s="317" t="s">
        <v>1868</v>
      </c>
      <c r="C193" s="318">
        <f t="shared" si="64"/>
        <v>0</v>
      </c>
      <c r="D193" s="318">
        <f t="shared" si="64"/>
        <v>135382.66717791412</v>
      </c>
      <c r="E193" s="319">
        <f t="shared" si="65"/>
        <v>135382</v>
      </c>
      <c r="F193" s="336"/>
      <c r="G193" s="317" t="s">
        <v>1868</v>
      </c>
      <c r="H193" s="320">
        <f>M193</f>
        <v>0</v>
      </c>
      <c r="I193" s="320">
        <f>N193</f>
        <v>135382.66717791412</v>
      </c>
      <c r="J193" s="321">
        <f t="shared" si="67"/>
        <v>135382</v>
      </c>
      <c r="L193" s="317" t="s">
        <v>1868</v>
      </c>
      <c r="M193" s="320">
        <f>R193</f>
        <v>0</v>
      </c>
      <c r="N193" s="320">
        <f>S193</f>
        <v>135382.66717791412</v>
      </c>
      <c r="O193" s="321">
        <f t="shared" si="69"/>
        <v>135382</v>
      </c>
      <c r="Q193" s="317" t="s">
        <v>1868</v>
      </c>
      <c r="R193" s="327">
        <f>[12]집계표!S199</f>
        <v>0</v>
      </c>
      <c r="S193" s="327">
        <f>[12]집계표!Z199</f>
        <v>135382.66717791412</v>
      </c>
      <c r="T193" s="321">
        <f t="shared" si="70"/>
        <v>135382</v>
      </c>
      <c r="U193" s="330"/>
      <c r="V193" s="334"/>
    </row>
    <row r="194" spans="1:22" ht="20.25" customHeight="1">
      <c r="B194" s="317" t="s">
        <v>1871</v>
      </c>
      <c r="C194" s="318">
        <f t="shared" si="64"/>
        <v>0</v>
      </c>
      <c r="D194" s="318" t="e">
        <f t="shared" si="64"/>
        <v>#N/A</v>
      </c>
      <c r="E194" s="319" t="e">
        <f t="shared" si="65"/>
        <v>#N/A</v>
      </c>
      <c r="F194" s="336"/>
      <c r="G194" s="317" t="s">
        <v>1871</v>
      </c>
      <c r="H194" s="320">
        <f>M194</f>
        <v>0</v>
      </c>
      <c r="I194" s="320" t="e">
        <f>N194</f>
        <v>#N/A</v>
      </c>
      <c r="J194" s="321" t="e">
        <f t="shared" si="67"/>
        <v>#N/A</v>
      </c>
      <c r="L194" s="317" t="s">
        <v>1871</v>
      </c>
      <c r="M194" s="320">
        <f>R194</f>
        <v>0</v>
      </c>
      <c r="N194" s="320" t="e">
        <f>S194</f>
        <v>#N/A</v>
      </c>
      <c r="O194" s="321" t="e">
        <f t="shared" si="69"/>
        <v>#N/A</v>
      </c>
      <c r="Q194" s="317" t="s">
        <v>1871</v>
      </c>
      <c r="R194" s="327">
        <f>[12]집계표!S200</f>
        <v>0</v>
      </c>
      <c r="S194" s="327" t="e">
        <f>[12]집계표!Z200</f>
        <v>#N/A</v>
      </c>
      <c r="T194" s="321" t="e">
        <f t="shared" si="70"/>
        <v>#N/A</v>
      </c>
      <c r="U194" s="330"/>
      <c r="V194" s="331"/>
    </row>
    <row r="195" spans="1:22" ht="20.25" customHeight="1">
      <c r="B195" s="317" t="s">
        <v>1855</v>
      </c>
      <c r="C195" s="318" t="e">
        <f>TRUNC((C183+C187+C189+C190+C191+C192+C193+C194))</f>
        <v>#N/A</v>
      </c>
      <c r="D195" s="318" t="e">
        <f>TRUNC((D183+D187+D189+D190+D191+D192+D193+D194))</f>
        <v>#N/A</v>
      </c>
      <c r="E195" s="361" t="e">
        <f>TRUNC((E183+E187+E189+E190+E191+E192+E193+E194))</f>
        <v>#N/A</v>
      </c>
      <c r="F195" s="336"/>
      <c r="G195" s="317" t="s">
        <v>1855</v>
      </c>
      <c r="H195" s="320" t="e">
        <f>TRUNC((H183+H187+H189+H190+H191+H192+H193+H194))</f>
        <v>#N/A</v>
      </c>
      <c r="I195" s="320" t="e">
        <f>TRUNC((I183+I187+I189+I190+I191+I192+I193+I194))</f>
        <v>#N/A</v>
      </c>
      <c r="J195" s="341" t="e">
        <f>TRUNC((J183+J187+J189+J190+J191+J192+J193+J194))</f>
        <v>#N/A</v>
      </c>
      <c r="L195" s="317" t="s">
        <v>1855</v>
      </c>
      <c r="M195" s="320" t="e">
        <f>TRUNC((M183+M187+M189+M190+M191+M192+M193+M194))</f>
        <v>#N/A</v>
      </c>
      <c r="N195" s="320" t="e">
        <f>TRUNC((N183+N187+N189+N190+N191+N192+N193+N194))</f>
        <v>#N/A</v>
      </c>
      <c r="O195" s="341" t="e">
        <f>TRUNC((O183+O187+O189+O190+O191+O192+O193+O194))</f>
        <v>#N/A</v>
      </c>
      <c r="P195" s="313"/>
      <c r="Q195" s="317" t="s">
        <v>1855</v>
      </c>
      <c r="R195" s="320" t="e">
        <f>TRUNC((R183+R187+R189+R190+R191+R192+R193+R194))</f>
        <v>#N/A</v>
      </c>
      <c r="S195" s="320" t="e">
        <f>TRUNC((S183+S187+S189+S190+S191+S192+S193+S194))</f>
        <v>#N/A</v>
      </c>
      <c r="T195" s="341" t="e">
        <f>TRUNC((T183+T187+T189+T190+T191+T192+T193+T194))</f>
        <v>#N/A</v>
      </c>
    </row>
    <row r="196" spans="1:22" ht="20.25" customHeight="1">
      <c r="B196" s="317"/>
      <c r="C196" s="318"/>
      <c r="D196" s="318"/>
      <c r="E196" s="362"/>
      <c r="F196" s="336"/>
      <c r="G196" s="317"/>
      <c r="H196" s="320"/>
      <c r="I196" s="320"/>
      <c r="J196" s="343"/>
      <c r="L196" s="317"/>
      <c r="M196" s="320"/>
      <c r="N196" s="320"/>
      <c r="O196" s="343"/>
      <c r="Q196" s="317"/>
      <c r="R196" s="320"/>
      <c r="S196" s="320"/>
      <c r="T196" s="321"/>
    </row>
    <row r="197" spans="1:22" ht="20.25" customHeight="1">
      <c r="B197" s="317" t="s">
        <v>1875</v>
      </c>
      <c r="C197" s="318" t="e">
        <f>TRUNC(INT((C195)*0.1))</f>
        <v>#N/A</v>
      </c>
      <c r="D197" s="318" t="e">
        <f>TRUNC(INT((D195)*0.1))</f>
        <v>#N/A</v>
      </c>
      <c r="E197" s="363" t="e">
        <f>INT(C197+D197)</f>
        <v>#N/A</v>
      </c>
      <c r="F197" s="336"/>
      <c r="G197" s="317" t="s">
        <v>1875</v>
      </c>
      <c r="H197" s="320" t="e">
        <f>TRUNC(INT((H195)*0.1))</f>
        <v>#N/A</v>
      </c>
      <c r="I197" s="320" t="e">
        <f>TRUNC(INT((I195)*0.1))</f>
        <v>#N/A</v>
      </c>
      <c r="J197" s="343" t="e">
        <f>INT(H197+I197)</f>
        <v>#N/A</v>
      </c>
      <c r="L197" s="317" t="s">
        <v>1875</v>
      </c>
      <c r="M197" s="320" t="e">
        <f>TRUNC(INT((M195)*0.1))</f>
        <v>#N/A</v>
      </c>
      <c r="N197" s="320" t="e">
        <f>TRUNC(INT((N195)*0.1))</f>
        <v>#N/A</v>
      </c>
      <c r="O197" s="343" t="e">
        <f>INT(M197+N197)</f>
        <v>#N/A</v>
      </c>
      <c r="Q197" s="317" t="s">
        <v>1875</v>
      </c>
      <c r="R197" s="320" t="e">
        <f>TRUNC(INT((R195)*0.1))</f>
        <v>#N/A</v>
      </c>
      <c r="S197" s="320" t="e">
        <f>TRUNC(INT((S195)*0.1))</f>
        <v>#N/A</v>
      </c>
      <c r="T197" s="321" t="e">
        <f>INT(R197+S197)</f>
        <v>#N/A</v>
      </c>
    </row>
    <row r="198" spans="1:22" ht="20.25" customHeight="1">
      <c r="B198" s="317"/>
      <c r="C198" s="344"/>
      <c r="D198" s="344"/>
      <c r="E198" s="362"/>
      <c r="F198" s="336"/>
      <c r="G198" s="317"/>
      <c r="H198" s="345"/>
      <c r="I198" s="345"/>
      <c r="J198" s="343"/>
      <c r="K198" s="300"/>
      <c r="L198" s="317"/>
      <c r="M198" s="345"/>
      <c r="N198" s="345"/>
      <c r="O198" s="343"/>
      <c r="Q198" s="317"/>
      <c r="R198" s="345"/>
      <c r="S198" s="345"/>
      <c r="T198" s="321"/>
    </row>
    <row r="199" spans="1:22" ht="20.25" customHeight="1">
      <c r="B199" s="346" t="s">
        <v>1878</v>
      </c>
      <c r="C199" s="347" t="e">
        <f>TRUNC((C195+C197))</f>
        <v>#N/A</v>
      </c>
      <c r="D199" s="347" t="e">
        <f>TRUNC((D195+D197))</f>
        <v>#N/A</v>
      </c>
      <c r="E199" s="364" t="e">
        <f>INT(C199+D199)</f>
        <v>#N/A</v>
      </c>
      <c r="F199" s="349"/>
      <c r="G199" s="346" t="s">
        <v>1878</v>
      </c>
      <c r="H199" s="350" t="e">
        <f>TRUNC((H195+H197))</f>
        <v>#N/A</v>
      </c>
      <c r="I199" s="350" t="e">
        <f>TRUNC((I195+I197))</f>
        <v>#N/A</v>
      </c>
      <c r="J199" s="351" t="e">
        <f>INT(H199+I199)</f>
        <v>#N/A</v>
      </c>
      <c r="K199" s="352" t="e">
        <f>RIGHT(J199,1)</f>
        <v>#N/A</v>
      </c>
      <c r="L199" s="346" t="s">
        <v>1878</v>
      </c>
      <c r="M199" s="350" t="e">
        <f>TRUNC((M195+M197))</f>
        <v>#N/A</v>
      </c>
      <c r="N199" s="350" t="e">
        <f>TRUNC((N195+N197))</f>
        <v>#N/A</v>
      </c>
      <c r="O199" s="351" t="e">
        <f>INT(M199+N199)</f>
        <v>#N/A</v>
      </c>
      <c r="P199" s="353" t="e">
        <f>RIGHT(O199,1)</f>
        <v>#N/A</v>
      </c>
      <c r="Q199" s="346" t="s">
        <v>1878</v>
      </c>
      <c r="R199" s="350" t="e">
        <f>TRUNC((R195+R197))</f>
        <v>#N/A</v>
      </c>
      <c r="S199" s="350" t="e">
        <f>TRUNC((S195+S197))</f>
        <v>#N/A</v>
      </c>
      <c r="T199" s="354" t="e">
        <f>INT(R199+S199)</f>
        <v>#N/A</v>
      </c>
      <c r="U199" s="353" t="e">
        <f>RIGHT(R199,3)</f>
        <v>#N/A</v>
      </c>
      <c r="V199" s="353" t="e">
        <f>RIGHT(S199,3)</f>
        <v>#N/A</v>
      </c>
    </row>
    <row r="200" spans="1:22" ht="20.25" customHeight="1"/>
    <row r="201" spans="1:22" ht="20.25" customHeight="1">
      <c r="A201" s="300">
        <f>[12]집계표!A201</f>
        <v>11</v>
      </c>
      <c r="B201" s="355" t="str">
        <f>G201</f>
        <v>0인승0층,,,,,,,,,,,,,,,,,,,,,,,</v>
      </c>
      <c r="C201" s="356"/>
      <c r="D201" s="356"/>
      <c r="E201" s="356"/>
      <c r="F201" s="302" t="e">
        <f>E219*1.1</f>
        <v>#N/A</v>
      </c>
      <c r="G201" s="452" t="str">
        <f>L201</f>
        <v>0인승0층,,,,,,,,,,,,,,,,,,,,,,,</v>
      </c>
      <c r="H201" s="452"/>
      <c r="I201" s="452"/>
      <c r="J201" s="452"/>
      <c r="K201" s="300"/>
      <c r="L201" s="452" t="str">
        <f>Q201</f>
        <v>0인승0층,,,,,,,,,,,,,,,,,,,,,,,</v>
      </c>
      <c r="M201" s="452"/>
      <c r="N201" s="452"/>
      <c r="O201" s="452"/>
      <c r="P201" s="452"/>
      <c r="Q201" s="452" t="str">
        <f>IF([12]집계표!B202="덤웨이터","덤웨이터",IF([12]집계표!B202="감시반","승강기 감시반",CONCATENATE([12]집계표!B201,[12]집계표!C201,[12]집계표!D201,[12]집계표!E201,[12]집계표!F201,[12]집계표!G201,[12]집계표!H201,[12]집계표!I201,[12]집계표!J201,[12]집계표!K201,[12]집계표!L201,[12]집계표!M201,[12]집계표!N201,[12]집계표!O201,[12]집계표!P201,[12]집계표!Q201,[12]집계표!R201,[12]집계표!S201,",",[12]집계표!T201,",",[12]집계표!U201,",",[12]집계표!V201,",",[12]집계표!W201,",",[12]집계표!Y201)))</f>
        <v>0인승0층,,,,,,,,,,,,,,,,,,,,,,,</v>
      </c>
      <c r="R201" s="452"/>
      <c r="S201" s="452"/>
      <c r="T201" s="452"/>
      <c r="U201" s="300"/>
      <c r="V201" s="303"/>
    </row>
    <row r="202" spans="1:22" ht="20.25" customHeight="1" thickBot="1">
      <c r="B202" s="304"/>
      <c r="C202" s="305" t="s">
        <v>1845</v>
      </c>
      <c r="D202" s="305" t="s">
        <v>1846</v>
      </c>
      <c r="E202" s="306" t="s">
        <v>1847</v>
      </c>
      <c r="F202" s="243"/>
      <c r="G202" s="304" t="s">
        <v>1848</v>
      </c>
      <c r="H202" s="305" t="s">
        <v>1845</v>
      </c>
      <c r="I202" s="305" t="s">
        <v>1846</v>
      </c>
      <c r="J202" s="306" t="s">
        <v>1847</v>
      </c>
      <c r="L202" s="304" t="s">
        <v>1848</v>
      </c>
      <c r="M202" s="305" t="s">
        <v>1845</v>
      </c>
      <c r="N202" s="305" t="s">
        <v>1846</v>
      </c>
      <c r="O202" s="306" t="s">
        <v>1847</v>
      </c>
      <c r="Q202" s="308" t="s">
        <v>1848</v>
      </c>
      <c r="R202" s="305" t="s">
        <v>1845</v>
      </c>
      <c r="S202" s="305" t="s">
        <v>1846</v>
      </c>
      <c r="T202" s="306" t="s">
        <v>1847</v>
      </c>
    </row>
    <row r="203" spans="1:22" ht="20.25" customHeight="1" thickTop="1">
      <c r="B203" s="310" t="s">
        <v>1849</v>
      </c>
      <c r="C203" s="358" t="e">
        <f>H203</f>
        <v>#N/A</v>
      </c>
      <c r="D203" s="358" t="e">
        <f>I203</f>
        <v>#N/A</v>
      </c>
      <c r="E203" s="359" t="e">
        <f>INT(C203+D203)</f>
        <v>#N/A</v>
      </c>
      <c r="F203" s="313"/>
      <c r="G203" s="310" t="s">
        <v>1849</v>
      </c>
      <c r="H203" s="314" t="e">
        <f>M203</f>
        <v>#N/A</v>
      </c>
      <c r="I203" s="314" t="e">
        <f>N203</f>
        <v>#N/A</v>
      </c>
      <c r="J203" s="315" t="e">
        <f>INT(H203+I203)</f>
        <v>#N/A</v>
      </c>
      <c r="K203" s="300" t="s">
        <v>1850</v>
      </c>
      <c r="L203" s="310" t="s">
        <v>1849</v>
      </c>
      <c r="M203" s="314" t="e">
        <f>R203</f>
        <v>#N/A</v>
      </c>
      <c r="N203" s="314" t="e">
        <f>S203</f>
        <v>#N/A</v>
      </c>
      <c r="O203" s="315" t="e">
        <f>INT(M203+N203)</f>
        <v>#N/A</v>
      </c>
      <c r="Q203" s="310" t="s">
        <v>1849</v>
      </c>
      <c r="R203" s="316" t="e">
        <f>[12]집계표!S205</f>
        <v>#N/A</v>
      </c>
      <c r="S203" s="316" t="e">
        <f>[12]집계표!Z205</f>
        <v>#N/A</v>
      </c>
      <c r="T203" s="315" t="e">
        <f>INT(R203+S203)</f>
        <v>#N/A</v>
      </c>
    </row>
    <row r="204" spans="1:22" ht="20.25" customHeight="1">
      <c r="B204" s="317" t="s">
        <v>1852</v>
      </c>
      <c r="C204" s="318"/>
      <c r="D204" s="318"/>
      <c r="E204" s="319"/>
      <c r="F204" s="313"/>
      <c r="G204" s="317" t="s">
        <v>1852</v>
      </c>
      <c r="H204" s="320"/>
      <c r="I204" s="320"/>
      <c r="J204" s="321"/>
      <c r="L204" s="317" t="s">
        <v>1852</v>
      </c>
      <c r="M204" s="322"/>
      <c r="N204" s="322"/>
      <c r="O204" s="321"/>
      <c r="Q204" s="317" t="s">
        <v>1852</v>
      </c>
      <c r="R204" s="320"/>
      <c r="S204" s="320"/>
      <c r="T204" s="321"/>
    </row>
    <row r="205" spans="1:22" ht="20.25" customHeight="1">
      <c r="B205" s="317" t="s">
        <v>1853</v>
      </c>
      <c r="C205" s="318" t="e">
        <f>H205</f>
        <v>#N/A</v>
      </c>
      <c r="D205" s="360" t="e">
        <f>I205</f>
        <v>#N/A</v>
      </c>
      <c r="E205" s="319" t="e">
        <f>INT(C205+D205)</f>
        <v>#N/A</v>
      </c>
      <c r="F205" s="313"/>
      <c r="G205" s="317" t="s">
        <v>1853</v>
      </c>
      <c r="H205" s="322" t="e">
        <f>M205</f>
        <v>#N/A</v>
      </c>
      <c r="I205" s="322" t="e">
        <f>N205</f>
        <v>#N/A</v>
      </c>
      <c r="J205" s="321" t="e">
        <f>INT(H205+I205)</f>
        <v>#N/A</v>
      </c>
      <c r="L205" s="317" t="s">
        <v>1853</v>
      </c>
      <c r="M205" s="322" t="e">
        <f>R205</f>
        <v>#N/A</v>
      </c>
      <c r="N205" s="322" t="e">
        <f>S205</f>
        <v>#N/A</v>
      </c>
      <c r="O205" s="321" t="e">
        <f>INT(M205+N205)</f>
        <v>#N/A</v>
      </c>
      <c r="Q205" s="317" t="s">
        <v>1853</v>
      </c>
      <c r="R205" s="320" t="e">
        <f>[12]집계표!S206</f>
        <v>#N/A</v>
      </c>
      <c r="S205" s="320" t="e">
        <f>[12]집계표!Z206</f>
        <v>#N/A</v>
      </c>
      <c r="T205" s="321" t="e">
        <f>INT(R205+S205)</f>
        <v>#N/A</v>
      </c>
    </row>
    <row r="206" spans="1:22" ht="20.25" customHeight="1">
      <c r="B206" s="317" t="s">
        <v>1854</v>
      </c>
      <c r="C206" s="318" t="e">
        <f>H206</f>
        <v>#N/A</v>
      </c>
      <c r="D206" s="318" t="e">
        <f>I206</f>
        <v>#N/A</v>
      </c>
      <c r="E206" s="319" t="e">
        <f>INT(C206+D206)</f>
        <v>#N/A</v>
      </c>
      <c r="F206" s="313"/>
      <c r="G206" s="317" t="s">
        <v>1854</v>
      </c>
      <c r="H206" s="322" t="e">
        <f>M206</f>
        <v>#N/A</v>
      </c>
      <c r="I206" s="322" t="e">
        <f>N206</f>
        <v>#N/A</v>
      </c>
      <c r="J206" s="321" t="e">
        <f>INT(H206+I206)</f>
        <v>#N/A</v>
      </c>
      <c r="L206" s="317" t="s">
        <v>1854</v>
      </c>
      <c r="M206" s="322" t="e">
        <f>R206</f>
        <v>#N/A</v>
      </c>
      <c r="N206" s="322" t="e">
        <f>S206</f>
        <v>#N/A</v>
      </c>
      <c r="O206" s="321" t="e">
        <f>INT(M206+N206)</f>
        <v>#N/A</v>
      </c>
      <c r="Q206" s="317" t="s">
        <v>1854</v>
      </c>
      <c r="R206" s="320" t="e">
        <f>[12]집계표!S207</f>
        <v>#N/A</v>
      </c>
      <c r="S206" s="320" t="e">
        <f>[12]집계표!Z207</f>
        <v>#N/A</v>
      </c>
      <c r="T206" s="321" t="e">
        <f>INT(R206+S206)</f>
        <v>#N/A</v>
      </c>
    </row>
    <row r="207" spans="1:22" ht="20.25" customHeight="1">
      <c r="B207" s="317" t="s">
        <v>1855</v>
      </c>
      <c r="C207" s="318" t="e">
        <f>TRUNC(SUM(C205:C206))</f>
        <v>#N/A</v>
      </c>
      <c r="D207" s="318" t="e">
        <f>TRUNC(SUM(D205:D206))</f>
        <v>#N/A</v>
      </c>
      <c r="E207" s="319" t="e">
        <f>SUM(E205:E206)</f>
        <v>#N/A</v>
      </c>
      <c r="F207" s="313"/>
      <c r="G207" s="317" t="s">
        <v>1855</v>
      </c>
      <c r="H207" s="320" t="e">
        <f>TRUNC(SUM(H205:H206))</f>
        <v>#N/A</v>
      </c>
      <c r="I207" s="320" t="e">
        <f>TRUNC(SUM(I205:I206))</f>
        <v>#N/A</v>
      </c>
      <c r="J207" s="321" t="e">
        <f>SUM(J205:J206)</f>
        <v>#N/A</v>
      </c>
      <c r="L207" s="317" t="s">
        <v>1855</v>
      </c>
      <c r="M207" s="320" t="e">
        <f>TRUNC(SUM(M205:M206))</f>
        <v>#N/A</v>
      </c>
      <c r="N207" s="320" t="e">
        <f>TRUNC(SUM(N205:N206))</f>
        <v>#N/A</v>
      </c>
      <c r="O207" s="321" t="e">
        <f>SUM(O205:O206)</f>
        <v>#N/A</v>
      </c>
      <c r="Q207" s="317" t="s">
        <v>1855</v>
      </c>
      <c r="R207" s="320" t="e">
        <f>TRUNC(SUM(R205:R206))</f>
        <v>#N/A</v>
      </c>
      <c r="S207" s="320" t="e">
        <f>TRUNC(SUM(S205:S206))</f>
        <v>#N/A</v>
      </c>
      <c r="T207" s="321" t="e">
        <f>SUM(T205:T206)</f>
        <v>#N/A</v>
      </c>
    </row>
    <row r="208" spans="1:22" ht="20.25" customHeight="1">
      <c r="B208" s="317"/>
      <c r="C208" s="318"/>
      <c r="D208" s="318"/>
      <c r="E208" s="319"/>
      <c r="F208" s="313"/>
      <c r="G208" s="317"/>
      <c r="H208" s="320"/>
      <c r="I208" s="320"/>
      <c r="J208" s="321"/>
      <c r="L208" s="317"/>
      <c r="M208" s="320"/>
      <c r="N208" s="320"/>
      <c r="O208" s="321"/>
      <c r="Q208" s="317"/>
      <c r="R208" s="320"/>
      <c r="S208" s="320"/>
      <c r="T208" s="321"/>
    </row>
    <row r="209" spans="1:22" ht="20.25" customHeight="1">
      <c r="B209" s="317" t="s">
        <v>1857</v>
      </c>
      <c r="C209" s="318" t="e">
        <f t="shared" ref="C209:D214" si="71">H209</f>
        <v>#N/A</v>
      </c>
      <c r="D209" s="318" t="e">
        <f t="shared" si="71"/>
        <v>#N/A</v>
      </c>
      <c r="E209" s="319" t="e">
        <f t="shared" ref="E209:E214" si="72">INT(C209+D209)</f>
        <v>#N/A</v>
      </c>
      <c r="F209" s="313"/>
      <c r="G209" s="317" t="s">
        <v>1857</v>
      </c>
      <c r="H209" s="327" t="e">
        <f t="shared" ref="H209:I211" si="73">M209</f>
        <v>#N/A</v>
      </c>
      <c r="I209" s="328" t="e">
        <f t="shared" si="73"/>
        <v>#N/A</v>
      </c>
      <c r="J209" s="321" t="e">
        <f t="shared" ref="J209:J214" si="74">INT(H209+I209)</f>
        <v>#N/A</v>
      </c>
      <c r="L209" s="317" t="s">
        <v>1857</v>
      </c>
      <c r="M209" s="327" t="e">
        <f t="shared" ref="M209:N211" si="75">R209</f>
        <v>#N/A</v>
      </c>
      <c r="N209" s="328" t="e">
        <f t="shared" si="75"/>
        <v>#N/A</v>
      </c>
      <c r="O209" s="321" t="e">
        <f t="shared" ref="O209:O214" si="76">INT(M209+N209)</f>
        <v>#N/A</v>
      </c>
      <c r="Q209" s="317" t="s">
        <v>1857</v>
      </c>
      <c r="R209" s="320" t="e">
        <f>[12]집계표!S216</f>
        <v>#N/A</v>
      </c>
      <c r="S209" s="329" t="e">
        <f>[12]집계표!Z216-[12]집계표!Z212</f>
        <v>#N/A</v>
      </c>
      <c r="T209" s="321" t="e">
        <f t="shared" ref="T209:T214" si="77">INT(R209+S209)</f>
        <v>#N/A</v>
      </c>
      <c r="U209" s="330"/>
      <c r="V209" s="331"/>
    </row>
    <row r="210" spans="1:22" ht="20.25" customHeight="1">
      <c r="B210" s="317" t="s">
        <v>1858</v>
      </c>
      <c r="C210" s="318">
        <f t="shared" si="71"/>
        <v>0</v>
      </c>
      <c r="D210" s="318" t="e">
        <f t="shared" si="71"/>
        <v>#N/A</v>
      </c>
      <c r="E210" s="319" t="e">
        <f t="shared" si="72"/>
        <v>#N/A</v>
      </c>
      <c r="F210" s="313"/>
      <c r="G210" s="317" t="s">
        <v>1858</v>
      </c>
      <c r="H210" s="322">
        <f t="shared" si="73"/>
        <v>0</v>
      </c>
      <c r="I210" s="320" t="e">
        <f t="shared" si="73"/>
        <v>#N/A</v>
      </c>
      <c r="J210" s="321" t="e">
        <f t="shared" si="74"/>
        <v>#N/A</v>
      </c>
      <c r="L210" s="317" t="s">
        <v>1858</v>
      </c>
      <c r="M210" s="322">
        <f t="shared" si="75"/>
        <v>0</v>
      </c>
      <c r="N210" s="320" t="e">
        <f t="shared" si="75"/>
        <v>#N/A</v>
      </c>
      <c r="O210" s="321" t="e">
        <f t="shared" si="76"/>
        <v>#N/A</v>
      </c>
      <c r="Q210" s="317" t="s">
        <v>1858</v>
      </c>
      <c r="R210" s="327">
        <f>[12]집계표!S212</f>
        <v>0</v>
      </c>
      <c r="S210" s="327" t="e">
        <f>[12]집계표!Z212</f>
        <v>#N/A</v>
      </c>
      <c r="T210" s="321" t="e">
        <f t="shared" si="77"/>
        <v>#N/A</v>
      </c>
      <c r="U210" s="330"/>
      <c r="V210" s="331"/>
    </row>
    <row r="211" spans="1:22" ht="20.25" customHeight="1">
      <c r="B211" s="317" t="s">
        <v>1861</v>
      </c>
      <c r="C211" s="333" t="e">
        <f t="shared" si="71"/>
        <v>#N/A</v>
      </c>
      <c r="D211" s="333" t="e">
        <f t="shared" si="71"/>
        <v>#N/A</v>
      </c>
      <c r="E211" s="319" t="e">
        <f t="shared" si="72"/>
        <v>#N/A</v>
      </c>
      <c r="F211" s="313"/>
      <c r="G211" s="317" t="s">
        <v>1861</v>
      </c>
      <c r="H211" s="327" t="e">
        <f t="shared" si="73"/>
        <v>#N/A</v>
      </c>
      <c r="I211" s="327" t="e">
        <f t="shared" si="73"/>
        <v>#N/A</v>
      </c>
      <c r="J211" s="321" t="e">
        <f t="shared" si="74"/>
        <v>#N/A</v>
      </c>
      <c r="L211" s="317" t="s">
        <v>1861</v>
      </c>
      <c r="M211" s="327" t="e">
        <f t="shared" si="75"/>
        <v>#N/A</v>
      </c>
      <c r="N211" s="327" t="e">
        <f t="shared" si="75"/>
        <v>#N/A</v>
      </c>
      <c r="O211" s="321" t="e">
        <f t="shared" si="76"/>
        <v>#N/A</v>
      </c>
      <c r="Q211" s="317" t="s">
        <v>1861</v>
      </c>
      <c r="R211" s="327" t="e">
        <f>[12]집계표!S217</f>
        <v>#N/A</v>
      </c>
      <c r="S211" s="327" t="e">
        <f>[12]집계표!Z217</f>
        <v>#N/A</v>
      </c>
      <c r="T211" s="321" t="e">
        <f t="shared" si="77"/>
        <v>#N/A</v>
      </c>
      <c r="U211" s="331"/>
      <c r="V211" s="334"/>
    </row>
    <row r="212" spans="1:22" ht="20.25" customHeight="1">
      <c r="B212" s="317" t="s">
        <v>1865</v>
      </c>
      <c r="C212" s="335" t="e">
        <f t="shared" si="71"/>
        <v>#N/A</v>
      </c>
      <c r="D212" s="335" t="e">
        <f t="shared" si="71"/>
        <v>#N/A</v>
      </c>
      <c r="E212" s="319" t="e">
        <f t="shared" si="72"/>
        <v>#N/A</v>
      </c>
      <c r="F212" s="336"/>
      <c r="G212" s="317" t="s">
        <v>1865</v>
      </c>
      <c r="H212" s="337" t="e">
        <f>IF(P219="9",M212+1,IF(P219="1",M212-1,IF(P219="8",M212+2,M212)))</f>
        <v>#N/A</v>
      </c>
      <c r="I212" s="320" t="e">
        <f>N212</f>
        <v>#N/A</v>
      </c>
      <c r="J212" s="321" t="e">
        <f t="shared" si="74"/>
        <v>#N/A</v>
      </c>
      <c r="K212" s="338"/>
      <c r="L212" s="317" t="s">
        <v>1865</v>
      </c>
      <c r="M212" s="320" t="e">
        <f>R212-U219/1.1</f>
        <v>#N/A</v>
      </c>
      <c r="N212" s="320" t="e">
        <f>S212-V219/1.1</f>
        <v>#N/A</v>
      </c>
      <c r="O212" s="321" t="e">
        <f t="shared" si="76"/>
        <v>#N/A</v>
      </c>
      <c r="P212" s="338"/>
      <c r="Q212" s="317" t="s">
        <v>1865</v>
      </c>
      <c r="R212" s="327" t="e">
        <f>[12]집계표!S218</f>
        <v>#N/A</v>
      </c>
      <c r="S212" s="327" t="e">
        <f>[12]집계표!Z218</f>
        <v>#N/A</v>
      </c>
      <c r="T212" s="321" t="e">
        <f t="shared" si="77"/>
        <v>#N/A</v>
      </c>
      <c r="U212" s="331"/>
      <c r="V212" s="334"/>
    </row>
    <row r="213" spans="1:22" ht="20.25" customHeight="1">
      <c r="B213" s="317" t="s">
        <v>1868</v>
      </c>
      <c r="C213" s="318">
        <f t="shared" si="71"/>
        <v>0</v>
      </c>
      <c r="D213" s="318">
        <f t="shared" si="71"/>
        <v>135382.66717791412</v>
      </c>
      <c r="E213" s="319">
        <f t="shared" si="72"/>
        <v>135382</v>
      </c>
      <c r="F213" s="336"/>
      <c r="G213" s="317" t="s">
        <v>1868</v>
      </c>
      <c r="H213" s="320">
        <f>M213</f>
        <v>0</v>
      </c>
      <c r="I213" s="320">
        <f>N213</f>
        <v>135382.66717791412</v>
      </c>
      <c r="J213" s="321">
        <f t="shared" si="74"/>
        <v>135382</v>
      </c>
      <c r="L213" s="317" t="s">
        <v>1868</v>
      </c>
      <c r="M213" s="320">
        <f>R213</f>
        <v>0</v>
      </c>
      <c r="N213" s="320">
        <f>S213</f>
        <v>135382.66717791412</v>
      </c>
      <c r="O213" s="321">
        <f t="shared" si="76"/>
        <v>135382</v>
      </c>
      <c r="Q213" s="317" t="s">
        <v>1868</v>
      </c>
      <c r="R213" s="327">
        <f>[12]집계표!S219</f>
        <v>0</v>
      </c>
      <c r="S213" s="327">
        <f>[12]집계표!Z219</f>
        <v>135382.66717791412</v>
      </c>
      <c r="T213" s="321">
        <f t="shared" si="77"/>
        <v>135382</v>
      </c>
      <c r="U213" s="330"/>
      <c r="V213" s="334"/>
    </row>
    <row r="214" spans="1:22" ht="20.25" customHeight="1">
      <c r="B214" s="317" t="s">
        <v>1871</v>
      </c>
      <c r="C214" s="318">
        <f t="shared" si="71"/>
        <v>0</v>
      </c>
      <c r="D214" s="318" t="e">
        <f t="shared" si="71"/>
        <v>#N/A</v>
      </c>
      <c r="E214" s="319" t="e">
        <f t="shared" si="72"/>
        <v>#N/A</v>
      </c>
      <c r="F214" s="336"/>
      <c r="G214" s="317" t="s">
        <v>1871</v>
      </c>
      <c r="H214" s="320">
        <f>M214</f>
        <v>0</v>
      </c>
      <c r="I214" s="320" t="e">
        <f>N214</f>
        <v>#N/A</v>
      </c>
      <c r="J214" s="321" t="e">
        <f t="shared" si="74"/>
        <v>#N/A</v>
      </c>
      <c r="L214" s="317" t="s">
        <v>1871</v>
      </c>
      <c r="M214" s="320">
        <f>R214</f>
        <v>0</v>
      </c>
      <c r="N214" s="320" t="e">
        <f>S214</f>
        <v>#N/A</v>
      </c>
      <c r="O214" s="321" t="e">
        <f t="shared" si="76"/>
        <v>#N/A</v>
      </c>
      <c r="Q214" s="317" t="s">
        <v>1871</v>
      </c>
      <c r="R214" s="327">
        <f>[12]집계표!S220</f>
        <v>0</v>
      </c>
      <c r="S214" s="327" t="e">
        <f>[12]집계표!Z220</f>
        <v>#N/A</v>
      </c>
      <c r="T214" s="321" t="e">
        <f t="shared" si="77"/>
        <v>#N/A</v>
      </c>
      <c r="U214" s="330"/>
      <c r="V214" s="331"/>
    </row>
    <row r="215" spans="1:22" ht="20.25" customHeight="1">
      <c r="B215" s="317" t="s">
        <v>1855</v>
      </c>
      <c r="C215" s="318" t="e">
        <f>TRUNC((C203+C207+C209+C210+C211+C212+C213+C214))</f>
        <v>#N/A</v>
      </c>
      <c r="D215" s="318" t="e">
        <f>TRUNC((D203+D207+D209+D210+D211+D212+D213+D214))</f>
        <v>#N/A</v>
      </c>
      <c r="E215" s="361" t="e">
        <f>TRUNC((E203+E207+E209+E210+E211+E212+E213+E214))</f>
        <v>#N/A</v>
      </c>
      <c r="F215" s="336"/>
      <c r="G215" s="317" t="s">
        <v>1855</v>
      </c>
      <c r="H215" s="320" t="e">
        <f>TRUNC((H203+H207+H209+H210+H211+H212+H213+H214))</f>
        <v>#N/A</v>
      </c>
      <c r="I215" s="320" t="e">
        <f>TRUNC((I203+I207+I209+I210+I211+I212+I213+I214))</f>
        <v>#N/A</v>
      </c>
      <c r="J215" s="341" t="e">
        <f>TRUNC((J203+J207+J209+J210+J211+J212+J213+J214))</f>
        <v>#N/A</v>
      </c>
      <c r="L215" s="317" t="s">
        <v>1855</v>
      </c>
      <c r="M215" s="320" t="e">
        <f>TRUNC((M203+M207+M209+M210+M211+M212+M213+M214))</f>
        <v>#N/A</v>
      </c>
      <c r="N215" s="320" t="e">
        <f>TRUNC((N203+N207+N209+N210+N211+N212+N213+N214))</f>
        <v>#N/A</v>
      </c>
      <c r="O215" s="341" t="e">
        <f>TRUNC((O203+O207+O209+O210+O211+O212+O213+O214))</f>
        <v>#N/A</v>
      </c>
      <c r="P215" s="313"/>
      <c r="Q215" s="317" t="s">
        <v>1855</v>
      </c>
      <c r="R215" s="320" t="e">
        <f>TRUNC((R203+R207+R209+R210+R211+R212+R213+R214))</f>
        <v>#N/A</v>
      </c>
      <c r="S215" s="320" t="e">
        <f>TRUNC((S203+S207+S209+S210+S211+S212+S213+S214))</f>
        <v>#N/A</v>
      </c>
      <c r="T215" s="341" t="e">
        <f>TRUNC((T203+T207+T209+T210+T211+T212+T213+T214))</f>
        <v>#N/A</v>
      </c>
    </row>
    <row r="216" spans="1:22" ht="20.25" customHeight="1">
      <c r="B216" s="317"/>
      <c r="C216" s="318"/>
      <c r="D216" s="318"/>
      <c r="E216" s="362"/>
      <c r="F216" s="336"/>
      <c r="G216" s="317"/>
      <c r="H216" s="320"/>
      <c r="I216" s="320"/>
      <c r="J216" s="343"/>
      <c r="L216" s="317"/>
      <c r="M216" s="320"/>
      <c r="N216" s="320"/>
      <c r="O216" s="343"/>
      <c r="Q216" s="317"/>
      <c r="R216" s="320"/>
      <c r="S216" s="320"/>
      <c r="T216" s="321"/>
    </row>
    <row r="217" spans="1:22" ht="20.25" customHeight="1">
      <c r="B217" s="317" t="s">
        <v>1875</v>
      </c>
      <c r="C217" s="318" t="e">
        <f>TRUNC(INT((C215)*0.1))</f>
        <v>#N/A</v>
      </c>
      <c r="D217" s="318" t="e">
        <f>TRUNC(INT((D215)*0.1))</f>
        <v>#N/A</v>
      </c>
      <c r="E217" s="363" t="e">
        <f>INT(C217+D217)</f>
        <v>#N/A</v>
      </c>
      <c r="F217" s="336"/>
      <c r="G217" s="317" t="s">
        <v>1875</v>
      </c>
      <c r="H217" s="320" t="e">
        <f>TRUNC(INT((H215)*0.1))</f>
        <v>#N/A</v>
      </c>
      <c r="I217" s="320" t="e">
        <f>TRUNC(INT((I215)*0.1))</f>
        <v>#N/A</v>
      </c>
      <c r="J217" s="343" t="e">
        <f>INT(H217+I217)</f>
        <v>#N/A</v>
      </c>
      <c r="L217" s="317" t="s">
        <v>1875</v>
      </c>
      <c r="M217" s="320" t="e">
        <f>TRUNC(INT((M215)*0.1))</f>
        <v>#N/A</v>
      </c>
      <c r="N217" s="320" t="e">
        <f>TRUNC(INT((N215)*0.1))</f>
        <v>#N/A</v>
      </c>
      <c r="O217" s="343" t="e">
        <f>INT(M217+N217)</f>
        <v>#N/A</v>
      </c>
      <c r="Q217" s="317" t="s">
        <v>1875</v>
      </c>
      <c r="R217" s="320" t="e">
        <f>TRUNC(INT((R215)*0.1))</f>
        <v>#N/A</v>
      </c>
      <c r="S217" s="320" t="e">
        <f>TRUNC(INT((S215)*0.1))</f>
        <v>#N/A</v>
      </c>
      <c r="T217" s="321" t="e">
        <f>INT(R217+S217)</f>
        <v>#N/A</v>
      </c>
    </row>
    <row r="218" spans="1:22" ht="20.25" customHeight="1">
      <c r="B218" s="317"/>
      <c r="C218" s="344"/>
      <c r="D218" s="344"/>
      <c r="E218" s="362"/>
      <c r="F218" s="336"/>
      <c r="G218" s="317"/>
      <c r="H218" s="345"/>
      <c r="I218" s="345"/>
      <c r="J218" s="343"/>
      <c r="K218" s="300"/>
      <c r="L218" s="317"/>
      <c r="M218" s="345"/>
      <c r="N218" s="345"/>
      <c r="O218" s="343"/>
      <c r="Q218" s="317"/>
      <c r="R218" s="345"/>
      <c r="S218" s="345"/>
      <c r="T218" s="321"/>
    </row>
    <row r="219" spans="1:22" ht="20.25" customHeight="1">
      <c r="B219" s="346" t="s">
        <v>1878</v>
      </c>
      <c r="C219" s="347" t="e">
        <f>TRUNC((C215+C217))</f>
        <v>#N/A</v>
      </c>
      <c r="D219" s="347" t="e">
        <f>TRUNC((D215+D217))</f>
        <v>#N/A</v>
      </c>
      <c r="E219" s="364" t="e">
        <f>INT(C219+D219)</f>
        <v>#N/A</v>
      </c>
      <c r="F219" s="349"/>
      <c r="G219" s="346" t="s">
        <v>1878</v>
      </c>
      <c r="H219" s="350" t="e">
        <f>TRUNC((H215+H217))</f>
        <v>#N/A</v>
      </c>
      <c r="I219" s="350" t="e">
        <f>TRUNC((I215+I217))</f>
        <v>#N/A</v>
      </c>
      <c r="J219" s="351" t="e">
        <f>INT(H219+I219)</f>
        <v>#N/A</v>
      </c>
      <c r="K219" s="352" t="e">
        <f>RIGHT(J219,1)</f>
        <v>#N/A</v>
      </c>
      <c r="L219" s="346" t="s">
        <v>1878</v>
      </c>
      <c r="M219" s="350" t="e">
        <f>TRUNC((M215+M217))</f>
        <v>#N/A</v>
      </c>
      <c r="N219" s="350" t="e">
        <f>TRUNC((N215+N217))</f>
        <v>#N/A</v>
      </c>
      <c r="O219" s="351" t="e">
        <f>INT(M219+N219)</f>
        <v>#N/A</v>
      </c>
      <c r="P219" s="353" t="e">
        <f>RIGHT(O219,1)</f>
        <v>#N/A</v>
      </c>
      <c r="Q219" s="346" t="s">
        <v>1878</v>
      </c>
      <c r="R219" s="350" t="e">
        <f>TRUNC((R215+R217))</f>
        <v>#N/A</v>
      </c>
      <c r="S219" s="350" t="e">
        <f>TRUNC((S215+S217))</f>
        <v>#N/A</v>
      </c>
      <c r="T219" s="354" t="e">
        <f>INT(R219+S219)</f>
        <v>#N/A</v>
      </c>
      <c r="U219" s="353" t="e">
        <f>RIGHT(R219,3)</f>
        <v>#N/A</v>
      </c>
      <c r="V219" s="353" t="e">
        <f>RIGHT(S219,3)</f>
        <v>#N/A</v>
      </c>
    </row>
    <row r="220" spans="1:22" ht="20.25" customHeight="1"/>
    <row r="221" spans="1:22" ht="20.25" customHeight="1">
      <c r="A221" s="300">
        <f>[12]집계표!A221</f>
        <v>12</v>
      </c>
      <c r="B221" s="355" t="str">
        <f>G221</f>
        <v>0인승0층,,,,,,,,,,,,,,,,,,,,,,,</v>
      </c>
      <c r="C221" s="356"/>
      <c r="D221" s="356"/>
      <c r="E221" s="356"/>
      <c r="F221" s="302" t="e">
        <f>E239*1.1</f>
        <v>#N/A</v>
      </c>
      <c r="G221" s="452" t="str">
        <f>L221</f>
        <v>0인승0층,,,,,,,,,,,,,,,,,,,,,,,</v>
      </c>
      <c r="H221" s="452"/>
      <c r="I221" s="452"/>
      <c r="J221" s="452"/>
      <c r="K221" s="300"/>
      <c r="L221" s="452" t="str">
        <f>Q221</f>
        <v>0인승0층,,,,,,,,,,,,,,,,,,,,,,,</v>
      </c>
      <c r="M221" s="452"/>
      <c r="N221" s="452"/>
      <c r="O221" s="452"/>
      <c r="P221" s="452"/>
      <c r="Q221" s="452" t="str">
        <f>IF([12]집계표!B222="덤웨이터","덤웨이터",IF([12]집계표!B222="감시반","승강기 감시반",CONCATENATE([12]집계표!B221,[12]집계표!C221,[12]집계표!D221,[12]집계표!E221,[12]집계표!F221,[12]집계표!G221,[12]집계표!H221,[12]집계표!I221,[12]집계표!J221,[12]집계표!K221,[12]집계표!L221,[12]집계표!M221,[12]집계표!N221,[12]집계표!O221,[12]집계표!P221,[12]집계표!Q221,[12]집계표!R221,[12]집계표!S221,",",[12]집계표!T221,",",[12]집계표!U221,",",[12]집계표!V221,",",[12]집계표!W221,",",[12]집계표!Y221)))</f>
        <v>0인승0층,,,,,,,,,,,,,,,,,,,,,,,</v>
      </c>
      <c r="R221" s="452"/>
      <c r="S221" s="452"/>
      <c r="T221" s="452"/>
      <c r="U221" s="300"/>
      <c r="V221" s="303"/>
    </row>
    <row r="222" spans="1:22" ht="20.25" customHeight="1" thickBot="1">
      <c r="B222" s="304"/>
      <c r="C222" s="305" t="s">
        <v>1845</v>
      </c>
      <c r="D222" s="305" t="s">
        <v>1846</v>
      </c>
      <c r="E222" s="306" t="s">
        <v>1847</v>
      </c>
      <c r="F222" s="243"/>
      <c r="G222" s="304" t="s">
        <v>1848</v>
      </c>
      <c r="H222" s="305" t="s">
        <v>1845</v>
      </c>
      <c r="I222" s="305" t="s">
        <v>1846</v>
      </c>
      <c r="J222" s="306" t="s">
        <v>1847</v>
      </c>
      <c r="L222" s="304" t="s">
        <v>1848</v>
      </c>
      <c r="M222" s="305" t="s">
        <v>1845</v>
      </c>
      <c r="N222" s="305" t="s">
        <v>1846</v>
      </c>
      <c r="O222" s="306" t="s">
        <v>1847</v>
      </c>
      <c r="Q222" s="308" t="s">
        <v>1848</v>
      </c>
      <c r="R222" s="305" t="s">
        <v>1845</v>
      </c>
      <c r="S222" s="305" t="s">
        <v>1846</v>
      </c>
      <c r="T222" s="306" t="s">
        <v>1847</v>
      </c>
    </row>
    <row r="223" spans="1:22" ht="20.25" customHeight="1" thickTop="1">
      <c r="B223" s="310" t="s">
        <v>1849</v>
      </c>
      <c r="C223" s="358" t="e">
        <f>H223</f>
        <v>#N/A</v>
      </c>
      <c r="D223" s="358" t="e">
        <f>I223</f>
        <v>#N/A</v>
      </c>
      <c r="E223" s="359" t="e">
        <f>INT(C223+D223)</f>
        <v>#N/A</v>
      </c>
      <c r="F223" s="313"/>
      <c r="G223" s="310" t="s">
        <v>1849</v>
      </c>
      <c r="H223" s="314" t="e">
        <f>M223</f>
        <v>#N/A</v>
      </c>
      <c r="I223" s="314" t="e">
        <f>N223</f>
        <v>#N/A</v>
      </c>
      <c r="J223" s="315" t="e">
        <f>INT(H223+I223)</f>
        <v>#N/A</v>
      </c>
      <c r="K223" s="300" t="s">
        <v>1850</v>
      </c>
      <c r="L223" s="310" t="s">
        <v>1849</v>
      </c>
      <c r="M223" s="314" t="e">
        <f>R223</f>
        <v>#N/A</v>
      </c>
      <c r="N223" s="314" t="e">
        <f>S223</f>
        <v>#N/A</v>
      </c>
      <c r="O223" s="315" t="e">
        <f>INT(M223+N223)</f>
        <v>#N/A</v>
      </c>
      <c r="Q223" s="310" t="s">
        <v>1849</v>
      </c>
      <c r="R223" s="316" t="e">
        <f>[12]집계표!S225</f>
        <v>#N/A</v>
      </c>
      <c r="S223" s="316" t="e">
        <f>[12]집계표!Z225</f>
        <v>#N/A</v>
      </c>
      <c r="T223" s="315" t="e">
        <f>INT(R223+S223)</f>
        <v>#N/A</v>
      </c>
    </row>
    <row r="224" spans="1:22" ht="20.25" customHeight="1">
      <c r="B224" s="317" t="s">
        <v>1852</v>
      </c>
      <c r="C224" s="318"/>
      <c r="D224" s="318"/>
      <c r="E224" s="319"/>
      <c r="F224" s="313"/>
      <c r="G224" s="317" t="s">
        <v>1852</v>
      </c>
      <c r="H224" s="320"/>
      <c r="I224" s="320"/>
      <c r="J224" s="321"/>
      <c r="L224" s="317" t="s">
        <v>1852</v>
      </c>
      <c r="M224" s="322"/>
      <c r="N224" s="322"/>
      <c r="O224" s="321"/>
      <c r="Q224" s="317" t="s">
        <v>1852</v>
      </c>
      <c r="R224" s="320"/>
      <c r="S224" s="320"/>
      <c r="T224" s="321"/>
    </row>
    <row r="225" spans="2:22" ht="20.25" customHeight="1">
      <c r="B225" s="317" t="s">
        <v>1853</v>
      </c>
      <c r="C225" s="318" t="e">
        <f>H225</f>
        <v>#N/A</v>
      </c>
      <c r="D225" s="360" t="e">
        <f>I225</f>
        <v>#N/A</v>
      </c>
      <c r="E225" s="319" t="e">
        <f>INT(C225+D225)</f>
        <v>#N/A</v>
      </c>
      <c r="F225" s="313"/>
      <c r="G225" s="317" t="s">
        <v>1853</v>
      </c>
      <c r="H225" s="322" t="e">
        <f>M225</f>
        <v>#N/A</v>
      </c>
      <c r="I225" s="322" t="e">
        <f>N225</f>
        <v>#N/A</v>
      </c>
      <c r="J225" s="321" t="e">
        <f>INT(H225+I225)</f>
        <v>#N/A</v>
      </c>
      <c r="L225" s="317" t="s">
        <v>1853</v>
      </c>
      <c r="M225" s="322" t="e">
        <f>R225</f>
        <v>#N/A</v>
      </c>
      <c r="N225" s="322" t="e">
        <f>S225</f>
        <v>#N/A</v>
      </c>
      <c r="O225" s="321" t="e">
        <f>INT(M225+N225)</f>
        <v>#N/A</v>
      </c>
      <c r="Q225" s="317" t="s">
        <v>1853</v>
      </c>
      <c r="R225" s="320" t="e">
        <f>[12]집계표!S226</f>
        <v>#N/A</v>
      </c>
      <c r="S225" s="320" t="e">
        <f>[12]집계표!Z226</f>
        <v>#N/A</v>
      </c>
      <c r="T225" s="321" t="e">
        <f>INT(R225+S225)</f>
        <v>#N/A</v>
      </c>
    </row>
    <row r="226" spans="2:22" ht="20.25" customHeight="1">
      <c r="B226" s="317" t="s">
        <v>1854</v>
      </c>
      <c r="C226" s="318" t="e">
        <f>H226</f>
        <v>#N/A</v>
      </c>
      <c r="D226" s="318" t="e">
        <f>I226</f>
        <v>#N/A</v>
      </c>
      <c r="E226" s="319" t="e">
        <f>INT(C226+D226)</f>
        <v>#N/A</v>
      </c>
      <c r="F226" s="313"/>
      <c r="G226" s="317" t="s">
        <v>1854</v>
      </c>
      <c r="H226" s="322" t="e">
        <f>M226</f>
        <v>#N/A</v>
      </c>
      <c r="I226" s="322" t="e">
        <f>N226</f>
        <v>#N/A</v>
      </c>
      <c r="J226" s="321" t="e">
        <f>INT(H226+I226)</f>
        <v>#N/A</v>
      </c>
      <c r="L226" s="317" t="s">
        <v>1854</v>
      </c>
      <c r="M226" s="322" t="e">
        <f>R226</f>
        <v>#N/A</v>
      </c>
      <c r="N226" s="322" t="e">
        <f>S226</f>
        <v>#N/A</v>
      </c>
      <c r="O226" s="321" t="e">
        <f>INT(M226+N226)</f>
        <v>#N/A</v>
      </c>
      <c r="Q226" s="317" t="s">
        <v>1854</v>
      </c>
      <c r="R226" s="320" t="e">
        <f>[12]집계표!S227</f>
        <v>#N/A</v>
      </c>
      <c r="S226" s="320" t="e">
        <f>[12]집계표!Z227</f>
        <v>#N/A</v>
      </c>
      <c r="T226" s="321" t="e">
        <f>INT(R226+S226)</f>
        <v>#N/A</v>
      </c>
    </row>
    <row r="227" spans="2:22" ht="20.25" customHeight="1">
      <c r="B227" s="317" t="s">
        <v>1855</v>
      </c>
      <c r="C227" s="318" t="e">
        <f>TRUNC(SUM(C225:C226))</f>
        <v>#N/A</v>
      </c>
      <c r="D227" s="318" t="e">
        <f>TRUNC(SUM(D225:D226))</f>
        <v>#N/A</v>
      </c>
      <c r="E227" s="319" t="e">
        <f>SUM(E225:E226)</f>
        <v>#N/A</v>
      </c>
      <c r="F227" s="313"/>
      <c r="G227" s="317" t="s">
        <v>1855</v>
      </c>
      <c r="H227" s="320" t="e">
        <f>TRUNC(SUM(H225:H226))</f>
        <v>#N/A</v>
      </c>
      <c r="I227" s="320" t="e">
        <f>TRUNC(SUM(I225:I226))</f>
        <v>#N/A</v>
      </c>
      <c r="J227" s="321" t="e">
        <f>SUM(J225:J226)</f>
        <v>#N/A</v>
      </c>
      <c r="L227" s="317" t="s">
        <v>1855</v>
      </c>
      <c r="M227" s="320" t="e">
        <f>TRUNC(SUM(M225:M226))</f>
        <v>#N/A</v>
      </c>
      <c r="N227" s="320" t="e">
        <f>TRUNC(SUM(N225:N226))</f>
        <v>#N/A</v>
      </c>
      <c r="O227" s="321" t="e">
        <f>SUM(O225:O226)</f>
        <v>#N/A</v>
      </c>
      <c r="Q227" s="317" t="s">
        <v>1855</v>
      </c>
      <c r="R227" s="320" t="e">
        <f>TRUNC(SUM(R225:R226))</f>
        <v>#N/A</v>
      </c>
      <c r="S227" s="320" t="e">
        <f>TRUNC(SUM(S225:S226))</f>
        <v>#N/A</v>
      </c>
      <c r="T227" s="321" t="e">
        <f>SUM(T225:T226)</f>
        <v>#N/A</v>
      </c>
    </row>
    <row r="228" spans="2:22" ht="20.25" customHeight="1">
      <c r="B228" s="317"/>
      <c r="C228" s="318"/>
      <c r="D228" s="318"/>
      <c r="E228" s="319"/>
      <c r="F228" s="313"/>
      <c r="G228" s="317"/>
      <c r="H228" s="320"/>
      <c r="I228" s="320"/>
      <c r="J228" s="321"/>
      <c r="L228" s="317"/>
      <c r="M228" s="320"/>
      <c r="N228" s="320"/>
      <c r="O228" s="321"/>
      <c r="Q228" s="317"/>
      <c r="R228" s="320"/>
      <c r="S228" s="320"/>
      <c r="T228" s="321"/>
    </row>
    <row r="229" spans="2:22" ht="20.25" customHeight="1">
      <c r="B229" s="317" t="s">
        <v>1857</v>
      </c>
      <c r="C229" s="318" t="e">
        <f t="shared" ref="C229:D234" si="78">H229</f>
        <v>#N/A</v>
      </c>
      <c r="D229" s="318" t="e">
        <f t="shared" si="78"/>
        <v>#N/A</v>
      </c>
      <c r="E229" s="319" t="e">
        <f t="shared" ref="E229:E234" si="79">INT(C229+D229)</f>
        <v>#N/A</v>
      </c>
      <c r="F229" s="313"/>
      <c r="G229" s="317" t="s">
        <v>1857</v>
      </c>
      <c r="H229" s="327" t="e">
        <f t="shared" ref="H229:I231" si="80">M229</f>
        <v>#N/A</v>
      </c>
      <c r="I229" s="328" t="e">
        <f t="shared" si="80"/>
        <v>#N/A</v>
      </c>
      <c r="J229" s="321" t="e">
        <f t="shared" ref="J229:J234" si="81">INT(H229+I229)</f>
        <v>#N/A</v>
      </c>
      <c r="L229" s="317" t="s">
        <v>1857</v>
      </c>
      <c r="M229" s="327" t="e">
        <f t="shared" ref="M229:N231" si="82">R229</f>
        <v>#N/A</v>
      </c>
      <c r="N229" s="328" t="e">
        <f t="shared" si="82"/>
        <v>#N/A</v>
      </c>
      <c r="O229" s="321" t="e">
        <f t="shared" ref="O229:O234" si="83">INT(M229+N229)</f>
        <v>#N/A</v>
      </c>
      <c r="Q229" s="317" t="s">
        <v>1857</v>
      </c>
      <c r="R229" s="320" t="e">
        <f>[12]집계표!S236</f>
        <v>#N/A</v>
      </c>
      <c r="S229" s="329" t="e">
        <f>[12]집계표!Z236-[12]집계표!Z232</f>
        <v>#N/A</v>
      </c>
      <c r="T229" s="321" t="e">
        <f t="shared" ref="T229:T234" si="84">INT(R229+S229)</f>
        <v>#N/A</v>
      </c>
      <c r="U229" s="330"/>
      <c r="V229" s="331"/>
    </row>
    <row r="230" spans="2:22" ht="20.25" customHeight="1">
      <c r="B230" s="317" t="s">
        <v>1858</v>
      </c>
      <c r="C230" s="318">
        <f t="shared" si="78"/>
        <v>0</v>
      </c>
      <c r="D230" s="318" t="e">
        <f t="shared" si="78"/>
        <v>#N/A</v>
      </c>
      <c r="E230" s="319" t="e">
        <f t="shared" si="79"/>
        <v>#N/A</v>
      </c>
      <c r="F230" s="313"/>
      <c r="G230" s="317" t="s">
        <v>1858</v>
      </c>
      <c r="H230" s="322">
        <f t="shared" si="80"/>
        <v>0</v>
      </c>
      <c r="I230" s="320" t="e">
        <f t="shared" si="80"/>
        <v>#N/A</v>
      </c>
      <c r="J230" s="321" t="e">
        <f t="shared" si="81"/>
        <v>#N/A</v>
      </c>
      <c r="L230" s="317" t="s">
        <v>1858</v>
      </c>
      <c r="M230" s="322">
        <f t="shared" si="82"/>
        <v>0</v>
      </c>
      <c r="N230" s="320" t="e">
        <f t="shared" si="82"/>
        <v>#N/A</v>
      </c>
      <c r="O230" s="321" t="e">
        <f t="shared" si="83"/>
        <v>#N/A</v>
      </c>
      <c r="Q230" s="317" t="s">
        <v>1858</v>
      </c>
      <c r="R230" s="327">
        <f>[12]집계표!S232</f>
        <v>0</v>
      </c>
      <c r="S230" s="327" t="e">
        <f>[12]집계표!Z232</f>
        <v>#N/A</v>
      </c>
      <c r="T230" s="321" t="e">
        <f t="shared" si="84"/>
        <v>#N/A</v>
      </c>
      <c r="U230" s="330"/>
      <c r="V230" s="331"/>
    </row>
    <row r="231" spans="2:22" ht="20.25" customHeight="1">
      <c r="B231" s="317" t="s">
        <v>1861</v>
      </c>
      <c r="C231" s="333" t="e">
        <f t="shared" si="78"/>
        <v>#N/A</v>
      </c>
      <c r="D231" s="333" t="e">
        <f t="shared" si="78"/>
        <v>#N/A</v>
      </c>
      <c r="E231" s="319" t="e">
        <f t="shared" si="79"/>
        <v>#N/A</v>
      </c>
      <c r="F231" s="313"/>
      <c r="G231" s="317" t="s">
        <v>1861</v>
      </c>
      <c r="H231" s="327" t="e">
        <f t="shared" si="80"/>
        <v>#N/A</v>
      </c>
      <c r="I231" s="327" t="e">
        <f t="shared" si="80"/>
        <v>#N/A</v>
      </c>
      <c r="J231" s="321" t="e">
        <f t="shared" si="81"/>
        <v>#N/A</v>
      </c>
      <c r="L231" s="317" t="s">
        <v>1861</v>
      </c>
      <c r="M231" s="327" t="e">
        <f t="shared" si="82"/>
        <v>#N/A</v>
      </c>
      <c r="N231" s="327" t="e">
        <f t="shared" si="82"/>
        <v>#N/A</v>
      </c>
      <c r="O231" s="321" t="e">
        <f t="shared" si="83"/>
        <v>#N/A</v>
      </c>
      <c r="Q231" s="317" t="s">
        <v>1861</v>
      </c>
      <c r="R231" s="327" t="e">
        <f>[12]집계표!S237</f>
        <v>#N/A</v>
      </c>
      <c r="S231" s="327" t="e">
        <f>[12]집계표!Z237</f>
        <v>#N/A</v>
      </c>
      <c r="T231" s="321" t="e">
        <f t="shared" si="84"/>
        <v>#N/A</v>
      </c>
      <c r="U231" s="331"/>
      <c r="V231" s="334"/>
    </row>
    <row r="232" spans="2:22" ht="20.25" customHeight="1">
      <c r="B232" s="317" t="s">
        <v>1865</v>
      </c>
      <c r="C232" s="335" t="e">
        <f t="shared" si="78"/>
        <v>#N/A</v>
      </c>
      <c r="D232" s="335" t="e">
        <f t="shared" si="78"/>
        <v>#N/A</v>
      </c>
      <c r="E232" s="319" t="e">
        <f t="shared" si="79"/>
        <v>#N/A</v>
      </c>
      <c r="F232" s="336"/>
      <c r="G232" s="317" t="s">
        <v>1865</v>
      </c>
      <c r="H232" s="337" t="e">
        <f>IF(P239="9",M232+1,IF(P239="1",M232-1,IF(P239="8",M232+2,M232)))</f>
        <v>#N/A</v>
      </c>
      <c r="I232" s="320" t="e">
        <f>N232</f>
        <v>#N/A</v>
      </c>
      <c r="J232" s="321" t="e">
        <f t="shared" si="81"/>
        <v>#N/A</v>
      </c>
      <c r="K232" s="338"/>
      <c r="L232" s="317" t="s">
        <v>1865</v>
      </c>
      <c r="M232" s="320" t="e">
        <f>R232-U239/1.1</f>
        <v>#N/A</v>
      </c>
      <c r="N232" s="320" t="e">
        <f>S232-V239/1.1</f>
        <v>#N/A</v>
      </c>
      <c r="O232" s="321" t="e">
        <f t="shared" si="83"/>
        <v>#N/A</v>
      </c>
      <c r="P232" s="338"/>
      <c r="Q232" s="317" t="s">
        <v>1865</v>
      </c>
      <c r="R232" s="327" t="e">
        <f>[12]집계표!S238</f>
        <v>#N/A</v>
      </c>
      <c r="S232" s="327" t="e">
        <f>[12]집계표!Z238</f>
        <v>#N/A</v>
      </c>
      <c r="T232" s="321" t="e">
        <f t="shared" si="84"/>
        <v>#N/A</v>
      </c>
      <c r="U232" s="331"/>
      <c r="V232" s="334"/>
    </row>
    <row r="233" spans="2:22" ht="20.25" customHeight="1">
      <c r="B233" s="317" t="s">
        <v>1868</v>
      </c>
      <c r="C233" s="318">
        <f t="shared" si="78"/>
        <v>0</v>
      </c>
      <c r="D233" s="318">
        <f t="shared" si="78"/>
        <v>135382.66717791412</v>
      </c>
      <c r="E233" s="319">
        <f t="shared" si="79"/>
        <v>135382</v>
      </c>
      <c r="F233" s="336"/>
      <c r="G233" s="317" t="s">
        <v>1868</v>
      </c>
      <c r="H233" s="320">
        <f>M233</f>
        <v>0</v>
      </c>
      <c r="I233" s="320">
        <f>N233</f>
        <v>135382.66717791412</v>
      </c>
      <c r="J233" s="321">
        <f t="shared" si="81"/>
        <v>135382</v>
      </c>
      <c r="L233" s="317" t="s">
        <v>1868</v>
      </c>
      <c r="M233" s="320">
        <f>R233</f>
        <v>0</v>
      </c>
      <c r="N233" s="320">
        <f>S233</f>
        <v>135382.66717791412</v>
      </c>
      <c r="O233" s="321">
        <f t="shared" si="83"/>
        <v>135382</v>
      </c>
      <c r="Q233" s="317" t="s">
        <v>1868</v>
      </c>
      <c r="R233" s="327">
        <f>[12]집계표!S239</f>
        <v>0</v>
      </c>
      <c r="S233" s="327">
        <f>[12]집계표!Z239</f>
        <v>135382.66717791412</v>
      </c>
      <c r="T233" s="321">
        <f t="shared" si="84"/>
        <v>135382</v>
      </c>
      <c r="U233" s="330"/>
      <c r="V233" s="334"/>
    </row>
    <row r="234" spans="2:22" ht="20.25" customHeight="1">
      <c r="B234" s="317" t="s">
        <v>1871</v>
      </c>
      <c r="C234" s="318">
        <f t="shared" si="78"/>
        <v>0</v>
      </c>
      <c r="D234" s="318" t="e">
        <f t="shared" si="78"/>
        <v>#N/A</v>
      </c>
      <c r="E234" s="319" t="e">
        <f t="shared" si="79"/>
        <v>#N/A</v>
      </c>
      <c r="F234" s="336"/>
      <c r="G234" s="317" t="s">
        <v>1871</v>
      </c>
      <c r="H234" s="320">
        <f>M234</f>
        <v>0</v>
      </c>
      <c r="I234" s="320" t="e">
        <f>N234</f>
        <v>#N/A</v>
      </c>
      <c r="J234" s="321" t="e">
        <f t="shared" si="81"/>
        <v>#N/A</v>
      </c>
      <c r="L234" s="317" t="s">
        <v>1871</v>
      </c>
      <c r="M234" s="320">
        <f>R234</f>
        <v>0</v>
      </c>
      <c r="N234" s="320" t="e">
        <f>S234</f>
        <v>#N/A</v>
      </c>
      <c r="O234" s="321" t="e">
        <f t="shared" si="83"/>
        <v>#N/A</v>
      </c>
      <c r="Q234" s="317" t="s">
        <v>1871</v>
      </c>
      <c r="R234" s="327">
        <f>[12]집계표!S240</f>
        <v>0</v>
      </c>
      <c r="S234" s="327" t="e">
        <f>[12]집계표!Z240</f>
        <v>#N/A</v>
      </c>
      <c r="T234" s="321" t="e">
        <f t="shared" si="84"/>
        <v>#N/A</v>
      </c>
      <c r="U234" s="330"/>
      <c r="V234" s="331"/>
    </row>
    <row r="235" spans="2:22" ht="20.25" customHeight="1">
      <c r="B235" s="317" t="s">
        <v>1855</v>
      </c>
      <c r="C235" s="318" t="e">
        <f>TRUNC((C223+C227+C229+C230+C231+C232+C233+C234))</f>
        <v>#N/A</v>
      </c>
      <c r="D235" s="318" t="e">
        <f>TRUNC((D223+D227+D229+D230+D231+D232+D233+D234))</f>
        <v>#N/A</v>
      </c>
      <c r="E235" s="361" t="e">
        <f>TRUNC((E223+E227+E229+E230+E231+E232+E233+E234))</f>
        <v>#N/A</v>
      </c>
      <c r="F235" s="336"/>
      <c r="G235" s="317" t="s">
        <v>1855</v>
      </c>
      <c r="H235" s="320" t="e">
        <f>TRUNC((H223+H227+H229+H230+H231+H232+H233+H234))</f>
        <v>#N/A</v>
      </c>
      <c r="I235" s="320" t="e">
        <f>TRUNC((I223+I227+I229+I230+I231+I232+I233+I234))</f>
        <v>#N/A</v>
      </c>
      <c r="J235" s="341" t="e">
        <f>TRUNC((J223+J227+J229+J230+J231+J232+J233+J234))</f>
        <v>#N/A</v>
      </c>
      <c r="L235" s="317" t="s">
        <v>1855</v>
      </c>
      <c r="M235" s="320" t="e">
        <f>TRUNC((M223+M227+M229+M230+M231+M232+M233+M234))</f>
        <v>#N/A</v>
      </c>
      <c r="N235" s="320" t="e">
        <f>TRUNC((N223+N227+N229+N230+N231+N232+N233+N234))</f>
        <v>#N/A</v>
      </c>
      <c r="O235" s="341" t="e">
        <f>TRUNC((O223+O227+O229+O230+O231+O232+O233+O234))</f>
        <v>#N/A</v>
      </c>
      <c r="P235" s="313"/>
      <c r="Q235" s="317" t="s">
        <v>1855</v>
      </c>
      <c r="R235" s="320" t="e">
        <f>TRUNC((R223+R227+R229+R230+R231+R232+R233+R234))</f>
        <v>#N/A</v>
      </c>
      <c r="S235" s="320" t="e">
        <f>TRUNC((S223+S227+S229+S230+S231+S232+S233+S234))</f>
        <v>#N/A</v>
      </c>
      <c r="T235" s="341" t="e">
        <f>TRUNC((T223+T227+T229+T230+T231+T232+T233+T234))</f>
        <v>#N/A</v>
      </c>
    </row>
    <row r="236" spans="2:22" ht="20.25" customHeight="1">
      <c r="B236" s="317"/>
      <c r="C236" s="318"/>
      <c r="D236" s="318"/>
      <c r="E236" s="362"/>
      <c r="F236" s="336"/>
      <c r="G236" s="317"/>
      <c r="H236" s="320"/>
      <c r="I236" s="320"/>
      <c r="J236" s="343"/>
      <c r="L236" s="317"/>
      <c r="M236" s="320"/>
      <c r="N236" s="320"/>
      <c r="O236" s="343"/>
      <c r="Q236" s="317"/>
      <c r="R236" s="320"/>
      <c r="S236" s="320"/>
      <c r="T236" s="321"/>
    </row>
    <row r="237" spans="2:22" ht="20.25" customHeight="1">
      <c r="B237" s="317" t="s">
        <v>1875</v>
      </c>
      <c r="C237" s="318" t="e">
        <f>TRUNC(INT((C235)*0.1))</f>
        <v>#N/A</v>
      </c>
      <c r="D237" s="318" t="e">
        <f>TRUNC(INT((D235)*0.1))</f>
        <v>#N/A</v>
      </c>
      <c r="E237" s="363" t="e">
        <f>INT(C237+D237)</f>
        <v>#N/A</v>
      </c>
      <c r="F237" s="336"/>
      <c r="G237" s="317" t="s">
        <v>1875</v>
      </c>
      <c r="H237" s="320" t="e">
        <f>TRUNC(INT((H235)*0.1))</f>
        <v>#N/A</v>
      </c>
      <c r="I237" s="320" t="e">
        <f>TRUNC(INT((I235)*0.1))</f>
        <v>#N/A</v>
      </c>
      <c r="J237" s="343" t="e">
        <f>INT(H237+I237)</f>
        <v>#N/A</v>
      </c>
      <c r="L237" s="317" t="s">
        <v>1875</v>
      </c>
      <c r="M237" s="320" t="e">
        <f>TRUNC(INT((M235)*0.1))</f>
        <v>#N/A</v>
      </c>
      <c r="N237" s="320" t="e">
        <f>TRUNC(INT((N235)*0.1))</f>
        <v>#N/A</v>
      </c>
      <c r="O237" s="343" t="e">
        <f>INT(M237+N237)</f>
        <v>#N/A</v>
      </c>
      <c r="Q237" s="317" t="s">
        <v>1875</v>
      </c>
      <c r="R237" s="320" t="e">
        <f>TRUNC(INT((R235)*0.1))</f>
        <v>#N/A</v>
      </c>
      <c r="S237" s="320" t="e">
        <f>TRUNC(INT((S235)*0.1))</f>
        <v>#N/A</v>
      </c>
      <c r="T237" s="321" t="e">
        <f>INT(R237+S237)</f>
        <v>#N/A</v>
      </c>
    </row>
    <row r="238" spans="2:22" ht="20.25" customHeight="1">
      <c r="B238" s="317"/>
      <c r="C238" s="344"/>
      <c r="D238" s="344"/>
      <c r="E238" s="362"/>
      <c r="F238" s="336"/>
      <c r="G238" s="317"/>
      <c r="H238" s="345"/>
      <c r="I238" s="345"/>
      <c r="J238" s="343"/>
      <c r="K238" s="300"/>
      <c r="L238" s="317"/>
      <c r="M238" s="345"/>
      <c r="N238" s="345"/>
      <c r="O238" s="343"/>
      <c r="Q238" s="317"/>
      <c r="R238" s="345"/>
      <c r="S238" s="345"/>
      <c r="T238" s="321"/>
    </row>
    <row r="239" spans="2:22" ht="20.25" customHeight="1">
      <c r="B239" s="346" t="s">
        <v>1878</v>
      </c>
      <c r="C239" s="347" t="e">
        <f>TRUNC((C235+C237))</f>
        <v>#N/A</v>
      </c>
      <c r="D239" s="347" t="e">
        <f>TRUNC((D235+D237))</f>
        <v>#N/A</v>
      </c>
      <c r="E239" s="364" t="e">
        <f>INT(C239+D239)</f>
        <v>#N/A</v>
      </c>
      <c r="F239" s="349"/>
      <c r="G239" s="346" t="s">
        <v>1878</v>
      </c>
      <c r="H239" s="350" t="e">
        <f>TRUNC((H235+H237))</f>
        <v>#N/A</v>
      </c>
      <c r="I239" s="350" t="e">
        <f>TRUNC((I235+I237))</f>
        <v>#N/A</v>
      </c>
      <c r="J239" s="351" t="e">
        <f>INT(H239+I239)</f>
        <v>#N/A</v>
      </c>
      <c r="K239" s="352" t="e">
        <f>RIGHT(J239,1)</f>
        <v>#N/A</v>
      </c>
      <c r="L239" s="346" t="s">
        <v>1878</v>
      </c>
      <c r="M239" s="350" t="e">
        <f>TRUNC((M235+M237))</f>
        <v>#N/A</v>
      </c>
      <c r="N239" s="350" t="e">
        <f>TRUNC((N235+N237))</f>
        <v>#N/A</v>
      </c>
      <c r="O239" s="351" t="e">
        <f>INT(M239+N239)</f>
        <v>#N/A</v>
      </c>
      <c r="P239" s="353" t="e">
        <f>RIGHT(O239,1)</f>
        <v>#N/A</v>
      </c>
      <c r="Q239" s="346" t="s">
        <v>1878</v>
      </c>
      <c r="R239" s="350" t="e">
        <f>TRUNC((R235+R237))</f>
        <v>#N/A</v>
      </c>
      <c r="S239" s="350" t="e">
        <f>TRUNC((S235+S237))</f>
        <v>#N/A</v>
      </c>
      <c r="T239" s="354" t="e">
        <f>INT(R239+S239)</f>
        <v>#N/A</v>
      </c>
      <c r="U239" s="353" t="e">
        <f>RIGHT(R239,3)</f>
        <v>#N/A</v>
      </c>
      <c r="V239" s="353" t="e">
        <f>RIGHT(S239,3)</f>
        <v>#N/A</v>
      </c>
    </row>
    <row r="240" spans="2:22" ht="20.25" customHeight="1"/>
    <row r="241" spans="1:22" ht="20.25" customHeight="1">
      <c r="A241" s="300">
        <f>[12]집계표!A241</f>
        <v>13</v>
      </c>
      <c r="B241" s="355" t="str">
        <f>G241</f>
        <v>0인승0층,,,,,,,,,,,,,,,,,,,,,,,</v>
      </c>
      <c r="C241" s="356"/>
      <c r="D241" s="356"/>
      <c r="E241" s="356"/>
      <c r="F241" s="302" t="e">
        <f>E259*1.1</f>
        <v>#N/A</v>
      </c>
      <c r="G241" s="452" t="str">
        <f>L241</f>
        <v>0인승0층,,,,,,,,,,,,,,,,,,,,,,,</v>
      </c>
      <c r="H241" s="452"/>
      <c r="I241" s="452"/>
      <c r="J241" s="452"/>
      <c r="K241" s="300"/>
      <c r="L241" s="452" t="str">
        <f>Q241</f>
        <v>0인승0층,,,,,,,,,,,,,,,,,,,,,,,</v>
      </c>
      <c r="M241" s="452"/>
      <c r="N241" s="452"/>
      <c r="O241" s="452"/>
      <c r="P241" s="452"/>
      <c r="Q241" s="452" t="str">
        <f>IF([12]집계표!B242="덤웨이터","덤웨이터",IF([12]집계표!B242="감시반","승강기 감시반",CONCATENATE([12]집계표!B241,[12]집계표!C241,[12]집계표!D241,[12]집계표!E241,[12]집계표!F241,[12]집계표!G241,[12]집계표!H241,[12]집계표!I241,[12]집계표!J241,[12]집계표!K241,[12]집계표!L241,[12]집계표!M241,[12]집계표!N241,[12]집계표!O241,[12]집계표!P241,[12]집계표!Q241,[12]집계표!R241,[12]집계표!S241,",",[12]집계표!T241,",",[12]집계표!U241,",",[12]집계표!V241,",",[12]집계표!W241,",",[12]집계표!Y241)))</f>
        <v>0인승0층,,,,,,,,,,,,,,,,,,,,,,,</v>
      </c>
      <c r="R241" s="452"/>
      <c r="S241" s="452"/>
      <c r="T241" s="452"/>
      <c r="U241" s="300"/>
      <c r="V241" s="303"/>
    </row>
    <row r="242" spans="1:22" ht="20.25" customHeight="1" thickBot="1">
      <c r="B242" s="304"/>
      <c r="C242" s="305" t="s">
        <v>1845</v>
      </c>
      <c r="D242" s="305" t="s">
        <v>1846</v>
      </c>
      <c r="E242" s="306" t="s">
        <v>1847</v>
      </c>
      <c r="F242" s="243"/>
      <c r="G242" s="304" t="s">
        <v>1848</v>
      </c>
      <c r="H242" s="305" t="s">
        <v>1845</v>
      </c>
      <c r="I242" s="305" t="s">
        <v>1846</v>
      </c>
      <c r="J242" s="306" t="s">
        <v>1847</v>
      </c>
      <c r="L242" s="304" t="s">
        <v>1848</v>
      </c>
      <c r="M242" s="305" t="s">
        <v>1845</v>
      </c>
      <c r="N242" s="305" t="s">
        <v>1846</v>
      </c>
      <c r="O242" s="306" t="s">
        <v>1847</v>
      </c>
      <c r="Q242" s="308" t="s">
        <v>1848</v>
      </c>
      <c r="R242" s="305" t="s">
        <v>1845</v>
      </c>
      <c r="S242" s="305" t="s">
        <v>1846</v>
      </c>
      <c r="T242" s="306" t="s">
        <v>1847</v>
      </c>
    </row>
    <row r="243" spans="1:22" ht="20.25" customHeight="1" thickTop="1">
      <c r="B243" s="310" t="s">
        <v>1849</v>
      </c>
      <c r="C243" s="358" t="e">
        <f>H243</f>
        <v>#N/A</v>
      </c>
      <c r="D243" s="358" t="e">
        <f>I243</f>
        <v>#N/A</v>
      </c>
      <c r="E243" s="359" t="e">
        <f>INT(C243+D243)</f>
        <v>#N/A</v>
      </c>
      <c r="F243" s="313"/>
      <c r="G243" s="310" t="s">
        <v>1849</v>
      </c>
      <c r="H243" s="314" t="e">
        <f>M243</f>
        <v>#N/A</v>
      </c>
      <c r="I243" s="314" t="e">
        <f>N243</f>
        <v>#N/A</v>
      </c>
      <c r="J243" s="315" t="e">
        <f>INT(H243+I243)</f>
        <v>#N/A</v>
      </c>
      <c r="K243" s="300" t="s">
        <v>1850</v>
      </c>
      <c r="L243" s="310" t="s">
        <v>1849</v>
      </c>
      <c r="M243" s="314" t="e">
        <f>R243</f>
        <v>#N/A</v>
      </c>
      <c r="N243" s="314" t="e">
        <f>S243</f>
        <v>#N/A</v>
      </c>
      <c r="O243" s="315" t="e">
        <f>INT(M243+N243)</f>
        <v>#N/A</v>
      </c>
      <c r="Q243" s="310" t="s">
        <v>1849</v>
      </c>
      <c r="R243" s="316" t="e">
        <f>[12]집계표!S245</f>
        <v>#N/A</v>
      </c>
      <c r="S243" s="316" t="e">
        <f>[12]집계표!Z245</f>
        <v>#N/A</v>
      </c>
      <c r="T243" s="315" t="e">
        <f>INT(R243+S243)</f>
        <v>#N/A</v>
      </c>
    </row>
    <row r="244" spans="1:22" ht="20.25" customHeight="1">
      <c r="B244" s="317" t="s">
        <v>1852</v>
      </c>
      <c r="C244" s="318"/>
      <c r="D244" s="318"/>
      <c r="E244" s="319"/>
      <c r="F244" s="313"/>
      <c r="G244" s="317" t="s">
        <v>1852</v>
      </c>
      <c r="H244" s="320"/>
      <c r="I244" s="320"/>
      <c r="J244" s="321"/>
      <c r="L244" s="317" t="s">
        <v>1852</v>
      </c>
      <c r="M244" s="322"/>
      <c r="N244" s="322"/>
      <c r="O244" s="321"/>
      <c r="Q244" s="317" t="s">
        <v>1852</v>
      </c>
      <c r="R244" s="320"/>
      <c r="S244" s="320"/>
      <c r="T244" s="321"/>
    </row>
    <row r="245" spans="1:22" ht="20.25" customHeight="1">
      <c r="B245" s="317" t="s">
        <v>1853</v>
      </c>
      <c r="C245" s="318" t="e">
        <f>H245</f>
        <v>#N/A</v>
      </c>
      <c r="D245" s="360" t="e">
        <f>I245</f>
        <v>#N/A</v>
      </c>
      <c r="E245" s="319" t="e">
        <f>INT(C245+D245)</f>
        <v>#N/A</v>
      </c>
      <c r="F245" s="313"/>
      <c r="G245" s="317" t="s">
        <v>1853</v>
      </c>
      <c r="H245" s="322" t="e">
        <f>M245</f>
        <v>#N/A</v>
      </c>
      <c r="I245" s="322" t="e">
        <f>N245</f>
        <v>#N/A</v>
      </c>
      <c r="J245" s="321" t="e">
        <f>INT(H245+I245)</f>
        <v>#N/A</v>
      </c>
      <c r="L245" s="317" t="s">
        <v>1853</v>
      </c>
      <c r="M245" s="322" t="e">
        <f>R245</f>
        <v>#N/A</v>
      </c>
      <c r="N245" s="322" t="e">
        <f>S245</f>
        <v>#N/A</v>
      </c>
      <c r="O245" s="321" t="e">
        <f>INT(M245+N245)</f>
        <v>#N/A</v>
      </c>
      <c r="Q245" s="317" t="s">
        <v>1853</v>
      </c>
      <c r="R245" s="320" t="e">
        <f>[12]집계표!S246</f>
        <v>#N/A</v>
      </c>
      <c r="S245" s="320" t="e">
        <f>[12]집계표!Z246</f>
        <v>#N/A</v>
      </c>
      <c r="T245" s="321" t="e">
        <f>INT(R245+S245)</f>
        <v>#N/A</v>
      </c>
    </row>
    <row r="246" spans="1:22" ht="20.25" customHeight="1">
      <c r="B246" s="317" t="s">
        <v>1854</v>
      </c>
      <c r="C246" s="318" t="e">
        <f>H246</f>
        <v>#N/A</v>
      </c>
      <c r="D246" s="318" t="e">
        <f>I246</f>
        <v>#N/A</v>
      </c>
      <c r="E246" s="319" t="e">
        <f>INT(C246+D246)</f>
        <v>#N/A</v>
      </c>
      <c r="F246" s="313"/>
      <c r="G246" s="317" t="s">
        <v>1854</v>
      </c>
      <c r="H246" s="322" t="e">
        <f>M246</f>
        <v>#N/A</v>
      </c>
      <c r="I246" s="322" t="e">
        <f>N246</f>
        <v>#N/A</v>
      </c>
      <c r="J246" s="321" t="e">
        <f>INT(H246+I246)</f>
        <v>#N/A</v>
      </c>
      <c r="L246" s="317" t="s">
        <v>1854</v>
      </c>
      <c r="M246" s="322" t="e">
        <f>R246</f>
        <v>#N/A</v>
      </c>
      <c r="N246" s="322" t="e">
        <f>S246</f>
        <v>#N/A</v>
      </c>
      <c r="O246" s="321" t="e">
        <f>INT(M246+N246)</f>
        <v>#N/A</v>
      </c>
      <c r="Q246" s="317" t="s">
        <v>1854</v>
      </c>
      <c r="R246" s="320" t="e">
        <f>[12]집계표!S247</f>
        <v>#N/A</v>
      </c>
      <c r="S246" s="320" t="e">
        <f>[12]집계표!Z247</f>
        <v>#N/A</v>
      </c>
      <c r="T246" s="321" t="e">
        <f>INT(R246+S246)</f>
        <v>#N/A</v>
      </c>
    </row>
    <row r="247" spans="1:22" ht="20.25" customHeight="1">
      <c r="B247" s="317" t="s">
        <v>1855</v>
      </c>
      <c r="C247" s="318" t="e">
        <f>TRUNC(SUM(C245:C246))</f>
        <v>#N/A</v>
      </c>
      <c r="D247" s="318" t="e">
        <f>TRUNC(SUM(D245:D246))</f>
        <v>#N/A</v>
      </c>
      <c r="E247" s="319" t="e">
        <f>SUM(E245:E246)</f>
        <v>#N/A</v>
      </c>
      <c r="F247" s="313"/>
      <c r="G247" s="317" t="s">
        <v>1855</v>
      </c>
      <c r="H247" s="320" t="e">
        <f>TRUNC(SUM(H245:H246))</f>
        <v>#N/A</v>
      </c>
      <c r="I247" s="320" t="e">
        <f>TRUNC(SUM(I245:I246))</f>
        <v>#N/A</v>
      </c>
      <c r="J247" s="321" t="e">
        <f>SUM(J245:J246)</f>
        <v>#N/A</v>
      </c>
      <c r="L247" s="317" t="s">
        <v>1855</v>
      </c>
      <c r="M247" s="320" t="e">
        <f>TRUNC(SUM(M245:M246))</f>
        <v>#N/A</v>
      </c>
      <c r="N247" s="320" t="e">
        <f>TRUNC(SUM(N245:N246))</f>
        <v>#N/A</v>
      </c>
      <c r="O247" s="321" t="e">
        <f>SUM(O245:O246)</f>
        <v>#N/A</v>
      </c>
      <c r="Q247" s="317" t="s">
        <v>1855</v>
      </c>
      <c r="R247" s="320" t="e">
        <f>TRUNC(SUM(R245:R246))</f>
        <v>#N/A</v>
      </c>
      <c r="S247" s="320" t="e">
        <f>TRUNC(SUM(S245:S246))</f>
        <v>#N/A</v>
      </c>
      <c r="T247" s="321" t="e">
        <f>SUM(T245:T246)</f>
        <v>#N/A</v>
      </c>
    </row>
    <row r="248" spans="1:22" ht="20.25" customHeight="1">
      <c r="B248" s="317"/>
      <c r="C248" s="318"/>
      <c r="D248" s="318"/>
      <c r="E248" s="319"/>
      <c r="F248" s="313"/>
      <c r="G248" s="317"/>
      <c r="H248" s="320"/>
      <c r="I248" s="320"/>
      <c r="J248" s="321"/>
      <c r="L248" s="317"/>
      <c r="M248" s="320"/>
      <c r="N248" s="320"/>
      <c r="O248" s="321"/>
      <c r="Q248" s="317"/>
      <c r="R248" s="320"/>
      <c r="S248" s="320"/>
      <c r="T248" s="321"/>
    </row>
    <row r="249" spans="1:22" ht="20.25" customHeight="1">
      <c r="B249" s="317" t="s">
        <v>1857</v>
      </c>
      <c r="C249" s="318" t="e">
        <f t="shared" ref="C249:D254" si="85">H249</f>
        <v>#N/A</v>
      </c>
      <c r="D249" s="318" t="e">
        <f t="shared" si="85"/>
        <v>#N/A</v>
      </c>
      <c r="E249" s="319" t="e">
        <f t="shared" ref="E249:E254" si="86">INT(C249+D249)</f>
        <v>#N/A</v>
      </c>
      <c r="F249" s="313"/>
      <c r="G249" s="317" t="s">
        <v>1857</v>
      </c>
      <c r="H249" s="327" t="e">
        <f t="shared" ref="H249:I251" si="87">M249</f>
        <v>#N/A</v>
      </c>
      <c r="I249" s="328" t="e">
        <f t="shared" si="87"/>
        <v>#N/A</v>
      </c>
      <c r="J249" s="321" t="e">
        <f t="shared" ref="J249:J254" si="88">INT(H249+I249)</f>
        <v>#N/A</v>
      </c>
      <c r="L249" s="317" t="s">
        <v>1857</v>
      </c>
      <c r="M249" s="327" t="e">
        <f t="shared" ref="M249:N251" si="89">R249</f>
        <v>#N/A</v>
      </c>
      <c r="N249" s="328" t="e">
        <f t="shared" si="89"/>
        <v>#N/A</v>
      </c>
      <c r="O249" s="321" t="e">
        <f t="shared" ref="O249:O254" si="90">INT(M249+N249)</f>
        <v>#N/A</v>
      </c>
      <c r="Q249" s="317" t="s">
        <v>1857</v>
      </c>
      <c r="R249" s="320" t="e">
        <f>[12]집계표!S256</f>
        <v>#N/A</v>
      </c>
      <c r="S249" s="329" t="e">
        <f>[12]집계표!Z256-[12]집계표!Z252</f>
        <v>#N/A</v>
      </c>
      <c r="T249" s="321" t="e">
        <f t="shared" ref="T249:T254" si="91">INT(R249+S249)</f>
        <v>#N/A</v>
      </c>
      <c r="U249" s="330"/>
      <c r="V249" s="331"/>
    </row>
    <row r="250" spans="1:22" ht="20.25" customHeight="1">
      <c r="B250" s="317" t="s">
        <v>1858</v>
      </c>
      <c r="C250" s="318">
        <f t="shared" si="85"/>
        <v>0</v>
      </c>
      <c r="D250" s="318" t="e">
        <f t="shared" si="85"/>
        <v>#N/A</v>
      </c>
      <c r="E250" s="319" t="e">
        <f t="shared" si="86"/>
        <v>#N/A</v>
      </c>
      <c r="F250" s="313"/>
      <c r="G250" s="317" t="s">
        <v>1858</v>
      </c>
      <c r="H250" s="322">
        <f t="shared" si="87"/>
        <v>0</v>
      </c>
      <c r="I250" s="320" t="e">
        <f t="shared" si="87"/>
        <v>#N/A</v>
      </c>
      <c r="J250" s="321" t="e">
        <f t="shared" si="88"/>
        <v>#N/A</v>
      </c>
      <c r="L250" s="317" t="s">
        <v>1858</v>
      </c>
      <c r="M250" s="322">
        <f t="shared" si="89"/>
        <v>0</v>
      </c>
      <c r="N250" s="320" t="e">
        <f t="shared" si="89"/>
        <v>#N/A</v>
      </c>
      <c r="O250" s="321" t="e">
        <f t="shared" si="90"/>
        <v>#N/A</v>
      </c>
      <c r="Q250" s="317" t="s">
        <v>1858</v>
      </c>
      <c r="R250" s="327">
        <f>[12]집계표!S252</f>
        <v>0</v>
      </c>
      <c r="S250" s="327" t="e">
        <f>[12]집계표!Z252</f>
        <v>#N/A</v>
      </c>
      <c r="T250" s="321" t="e">
        <f t="shared" si="91"/>
        <v>#N/A</v>
      </c>
      <c r="U250" s="330"/>
      <c r="V250" s="331"/>
    </row>
    <row r="251" spans="1:22" ht="20.25" customHeight="1">
      <c r="B251" s="317" t="s">
        <v>1861</v>
      </c>
      <c r="C251" s="333" t="e">
        <f t="shared" si="85"/>
        <v>#N/A</v>
      </c>
      <c r="D251" s="333" t="e">
        <f t="shared" si="85"/>
        <v>#N/A</v>
      </c>
      <c r="E251" s="319" t="e">
        <f t="shared" si="86"/>
        <v>#N/A</v>
      </c>
      <c r="F251" s="313"/>
      <c r="G251" s="317" t="s">
        <v>1861</v>
      </c>
      <c r="H251" s="327" t="e">
        <f t="shared" si="87"/>
        <v>#N/A</v>
      </c>
      <c r="I251" s="327" t="e">
        <f t="shared" si="87"/>
        <v>#N/A</v>
      </c>
      <c r="J251" s="321" t="e">
        <f t="shared" si="88"/>
        <v>#N/A</v>
      </c>
      <c r="L251" s="317" t="s">
        <v>1861</v>
      </c>
      <c r="M251" s="327" t="e">
        <f t="shared" si="89"/>
        <v>#N/A</v>
      </c>
      <c r="N251" s="327" t="e">
        <f t="shared" si="89"/>
        <v>#N/A</v>
      </c>
      <c r="O251" s="321" t="e">
        <f t="shared" si="90"/>
        <v>#N/A</v>
      </c>
      <c r="Q251" s="317" t="s">
        <v>1861</v>
      </c>
      <c r="R251" s="327" t="e">
        <f>[12]집계표!S257</f>
        <v>#N/A</v>
      </c>
      <c r="S251" s="327" t="e">
        <f>[12]집계표!Z257</f>
        <v>#N/A</v>
      </c>
      <c r="T251" s="321" t="e">
        <f t="shared" si="91"/>
        <v>#N/A</v>
      </c>
      <c r="U251" s="331"/>
      <c r="V251" s="334"/>
    </row>
    <row r="252" spans="1:22" ht="20.25" customHeight="1">
      <c r="B252" s="317" t="s">
        <v>1865</v>
      </c>
      <c r="C252" s="335" t="e">
        <f t="shared" si="85"/>
        <v>#N/A</v>
      </c>
      <c r="D252" s="335" t="e">
        <f t="shared" si="85"/>
        <v>#N/A</v>
      </c>
      <c r="E252" s="319" t="e">
        <f t="shared" si="86"/>
        <v>#N/A</v>
      </c>
      <c r="F252" s="336"/>
      <c r="G252" s="317" t="s">
        <v>1865</v>
      </c>
      <c r="H252" s="337" t="e">
        <f>IF(P259="9",M252+1,IF(P259="1",M252-1,IF(P259="8",M252+2,M252)))</f>
        <v>#N/A</v>
      </c>
      <c r="I252" s="320" t="e">
        <f>N252</f>
        <v>#N/A</v>
      </c>
      <c r="J252" s="321" t="e">
        <f t="shared" si="88"/>
        <v>#N/A</v>
      </c>
      <c r="K252" s="338"/>
      <c r="L252" s="317" t="s">
        <v>1865</v>
      </c>
      <c r="M252" s="320" t="e">
        <f>R252-U259/1.1</f>
        <v>#N/A</v>
      </c>
      <c r="N252" s="320" t="e">
        <f>S252-V259/1.1</f>
        <v>#N/A</v>
      </c>
      <c r="O252" s="321" t="e">
        <f t="shared" si="90"/>
        <v>#N/A</v>
      </c>
      <c r="P252" s="338"/>
      <c r="Q252" s="317" t="s">
        <v>1865</v>
      </c>
      <c r="R252" s="327" t="e">
        <f>[12]집계표!S258</f>
        <v>#N/A</v>
      </c>
      <c r="S252" s="327" t="e">
        <f>[12]집계표!Z258</f>
        <v>#N/A</v>
      </c>
      <c r="T252" s="321" t="e">
        <f t="shared" si="91"/>
        <v>#N/A</v>
      </c>
      <c r="U252" s="331"/>
      <c r="V252" s="334"/>
    </row>
    <row r="253" spans="1:22" ht="20.25" customHeight="1">
      <c r="B253" s="317" t="s">
        <v>1868</v>
      </c>
      <c r="C253" s="318">
        <f t="shared" si="85"/>
        <v>0</v>
      </c>
      <c r="D253" s="318">
        <f t="shared" si="85"/>
        <v>135382.66717791412</v>
      </c>
      <c r="E253" s="319">
        <f t="shared" si="86"/>
        <v>135382</v>
      </c>
      <c r="F253" s="336"/>
      <c r="G253" s="317" t="s">
        <v>1868</v>
      </c>
      <c r="H253" s="320">
        <f>M253</f>
        <v>0</v>
      </c>
      <c r="I253" s="320">
        <f>N253</f>
        <v>135382.66717791412</v>
      </c>
      <c r="J253" s="321">
        <f t="shared" si="88"/>
        <v>135382</v>
      </c>
      <c r="L253" s="317" t="s">
        <v>1868</v>
      </c>
      <c r="M253" s="320">
        <f>R253</f>
        <v>0</v>
      </c>
      <c r="N253" s="320">
        <f>S253</f>
        <v>135382.66717791412</v>
      </c>
      <c r="O253" s="321">
        <f t="shared" si="90"/>
        <v>135382</v>
      </c>
      <c r="Q253" s="317" t="s">
        <v>1868</v>
      </c>
      <c r="R253" s="327">
        <f>[12]집계표!S259</f>
        <v>0</v>
      </c>
      <c r="S253" s="327">
        <f>[12]집계표!Z259</f>
        <v>135382.66717791412</v>
      </c>
      <c r="T253" s="321">
        <f t="shared" si="91"/>
        <v>135382</v>
      </c>
      <c r="U253" s="330"/>
      <c r="V253" s="334"/>
    </row>
    <row r="254" spans="1:22" ht="20.25" customHeight="1">
      <c r="B254" s="317" t="s">
        <v>1871</v>
      </c>
      <c r="C254" s="318">
        <f t="shared" si="85"/>
        <v>0</v>
      </c>
      <c r="D254" s="318" t="e">
        <f t="shared" si="85"/>
        <v>#N/A</v>
      </c>
      <c r="E254" s="319" t="e">
        <f t="shared" si="86"/>
        <v>#N/A</v>
      </c>
      <c r="F254" s="336"/>
      <c r="G254" s="317" t="s">
        <v>1871</v>
      </c>
      <c r="H254" s="320">
        <f>M254</f>
        <v>0</v>
      </c>
      <c r="I254" s="320" t="e">
        <f>N254</f>
        <v>#N/A</v>
      </c>
      <c r="J254" s="321" t="e">
        <f t="shared" si="88"/>
        <v>#N/A</v>
      </c>
      <c r="L254" s="317" t="s">
        <v>1871</v>
      </c>
      <c r="M254" s="320">
        <f>R254</f>
        <v>0</v>
      </c>
      <c r="N254" s="320" t="e">
        <f>S254</f>
        <v>#N/A</v>
      </c>
      <c r="O254" s="321" t="e">
        <f t="shared" si="90"/>
        <v>#N/A</v>
      </c>
      <c r="Q254" s="317" t="s">
        <v>1871</v>
      </c>
      <c r="R254" s="327">
        <f>[12]집계표!S260</f>
        <v>0</v>
      </c>
      <c r="S254" s="327" t="e">
        <f>[12]집계표!Z260</f>
        <v>#N/A</v>
      </c>
      <c r="T254" s="321" t="e">
        <f t="shared" si="91"/>
        <v>#N/A</v>
      </c>
      <c r="U254" s="330"/>
      <c r="V254" s="331"/>
    </row>
    <row r="255" spans="1:22" ht="20.25" customHeight="1">
      <c r="B255" s="317" t="s">
        <v>1855</v>
      </c>
      <c r="C255" s="318" t="e">
        <f>TRUNC((C243+C247+C249+C250+C251+C252+C253+C254))</f>
        <v>#N/A</v>
      </c>
      <c r="D255" s="318" t="e">
        <f>TRUNC((D243+D247+D249+D250+D251+D252+D253+D254))</f>
        <v>#N/A</v>
      </c>
      <c r="E255" s="361" t="e">
        <f>TRUNC((E243+E247+E249+E250+E251+E252+E253+E254))</f>
        <v>#N/A</v>
      </c>
      <c r="F255" s="336"/>
      <c r="G255" s="317" t="s">
        <v>1855</v>
      </c>
      <c r="H255" s="320" t="e">
        <f>TRUNC((H243+H247+H249+H250+H251+H252+H253+H254))</f>
        <v>#N/A</v>
      </c>
      <c r="I255" s="320" t="e">
        <f>TRUNC((I243+I247+I249+I250+I251+I252+I253+I254))</f>
        <v>#N/A</v>
      </c>
      <c r="J255" s="341" t="e">
        <f>TRUNC((J243+J247+J249+J250+J251+J252+J253+J254))</f>
        <v>#N/A</v>
      </c>
      <c r="L255" s="317" t="s">
        <v>1855</v>
      </c>
      <c r="M255" s="320" t="e">
        <f>TRUNC((M243+M247+M249+M250+M251+M252+M253+M254))</f>
        <v>#N/A</v>
      </c>
      <c r="N255" s="320" t="e">
        <f>TRUNC((N243+N247+N249+N250+N251+N252+N253+N254))</f>
        <v>#N/A</v>
      </c>
      <c r="O255" s="341" t="e">
        <f>TRUNC((O243+O247+O249+O250+O251+O252+O253+O254))</f>
        <v>#N/A</v>
      </c>
      <c r="P255" s="313"/>
      <c r="Q255" s="317" t="s">
        <v>1855</v>
      </c>
      <c r="R255" s="320" t="e">
        <f>TRUNC((R243+R247+R249+R250+R251+R252+R253+R254))</f>
        <v>#N/A</v>
      </c>
      <c r="S255" s="320" t="e">
        <f>TRUNC((S243+S247+S249+S250+S251+S252+S253+S254))</f>
        <v>#N/A</v>
      </c>
      <c r="T255" s="341" t="e">
        <f>TRUNC((T243+T247+T249+T250+T251+T252+T253+T254))</f>
        <v>#N/A</v>
      </c>
    </row>
    <row r="256" spans="1:22" ht="20.25" customHeight="1">
      <c r="B256" s="317"/>
      <c r="C256" s="318"/>
      <c r="D256" s="318"/>
      <c r="E256" s="362"/>
      <c r="F256" s="336"/>
      <c r="G256" s="317"/>
      <c r="H256" s="320"/>
      <c r="I256" s="320"/>
      <c r="J256" s="343"/>
      <c r="L256" s="317"/>
      <c r="M256" s="320"/>
      <c r="N256" s="320"/>
      <c r="O256" s="343"/>
      <c r="Q256" s="317"/>
      <c r="R256" s="320"/>
      <c r="S256" s="320"/>
      <c r="T256" s="321"/>
    </row>
    <row r="257" spans="1:22" ht="20.25" customHeight="1">
      <c r="B257" s="317" t="s">
        <v>1875</v>
      </c>
      <c r="C257" s="318" t="e">
        <f>TRUNC(INT((C255)*0.1))</f>
        <v>#N/A</v>
      </c>
      <c r="D257" s="318" t="e">
        <f>TRUNC(INT((D255)*0.1))</f>
        <v>#N/A</v>
      </c>
      <c r="E257" s="363" t="e">
        <f>INT(C257+D257)</f>
        <v>#N/A</v>
      </c>
      <c r="F257" s="336"/>
      <c r="G257" s="317" t="s">
        <v>1875</v>
      </c>
      <c r="H257" s="320" t="e">
        <f>TRUNC(INT((H255)*0.1))</f>
        <v>#N/A</v>
      </c>
      <c r="I257" s="320" t="e">
        <f>TRUNC(INT((I255)*0.1))</f>
        <v>#N/A</v>
      </c>
      <c r="J257" s="343" t="e">
        <f>INT(H257+I257)</f>
        <v>#N/A</v>
      </c>
      <c r="L257" s="317" t="s">
        <v>1875</v>
      </c>
      <c r="M257" s="320" t="e">
        <f>TRUNC(INT((M255)*0.1))</f>
        <v>#N/A</v>
      </c>
      <c r="N257" s="320" t="e">
        <f>TRUNC(INT((N255)*0.1))</f>
        <v>#N/A</v>
      </c>
      <c r="O257" s="343" t="e">
        <f>INT(M257+N257)</f>
        <v>#N/A</v>
      </c>
      <c r="Q257" s="317" t="s">
        <v>1875</v>
      </c>
      <c r="R257" s="320" t="e">
        <f>TRUNC(INT((R255)*0.1))</f>
        <v>#N/A</v>
      </c>
      <c r="S257" s="320" t="e">
        <f>TRUNC(INT((S255)*0.1))</f>
        <v>#N/A</v>
      </c>
      <c r="T257" s="321" t="e">
        <f>INT(R257+S257)</f>
        <v>#N/A</v>
      </c>
    </row>
    <row r="258" spans="1:22" ht="20.25" customHeight="1">
      <c r="B258" s="317"/>
      <c r="C258" s="344"/>
      <c r="D258" s="344"/>
      <c r="E258" s="362"/>
      <c r="F258" s="336"/>
      <c r="G258" s="317"/>
      <c r="H258" s="345"/>
      <c r="I258" s="345"/>
      <c r="J258" s="343"/>
      <c r="K258" s="300"/>
      <c r="L258" s="317"/>
      <c r="M258" s="345"/>
      <c r="N258" s="345"/>
      <c r="O258" s="343"/>
      <c r="Q258" s="317"/>
      <c r="R258" s="345"/>
      <c r="S258" s="345"/>
      <c r="T258" s="321"/>
    </row>
    <row r="259" spans="1:22" ht="20.25" customHeight="1">
      <c r="B259" s="346" t="s">
        <v>1878</v>
      </c>
      <c r="C259" s="347" t="e">
        <f>TRUNC((C255+C257))</f>
        <v>#N/A</v>
      </c>
      <c r="D259" s="347" t="e">
        <f>TRUNC((D255+D257))</f>
        <v>#N/A</v>
      </c>
      <c r="E259" s="364" t="e">
        <f>INT(C259+D259)</f>
        <v>#N/A</v>
      </c>
      <c r="F259" s="349"/>
      <c r="G259" s="346" t="s">
        <v>1878</v>
      </c>
      <c r="H259" s="350" t="e">
        <f>TRUNC((H255+H257))</f>
        <v>#N/A</v>
      </c>
      <c r="I259" s="350" t="e">
        <f>TRUNC((I255+I257))</f>
        <v>#N/A</v>
      </c>
      <c r="J259" s="351" t="e">
        <f>INT(H259+I259)</f>
        <v>#N/A</v>
      </c>
      <c r="K259" s="352" t="e">
        <f>RIGHT(J259,1)</f>
        <v>#N/A</v>
      </c>
      <c r="L259" s="346" t="s">
        <v>1878</v>
      </c>
      <c r="M259" s="350" t="e">
        <f>TRUNC((M255+M257))</f>
        <v>#N/A</v>
      </c>
      <c r="N259" s="350" t="e">
        <f>TRUNC((N255+N257))</f>
        <v>#N/A</v>
      </c>
      <c r="O259" s="351" t="e">
        <f>INT(M259+N259)</f>
        <v>#N/A</v>
      </c>
      <c r="P259" s="353" t="e">
        <f>RIGHT(O259,1)</f>
        <v>#N/A</v>
      </c>
      <c r="Q259" s="346" t="s">
        <v>1878</v>
      </c>
      <c r="R259" s="350" t="e">
        <f>TRUNC((R255+R257))</f>
        <v>#N/A</v>
      </c>
      <c r="S259" s="350" t="e">
        <f>TRUNC((S255+S257))</f>
        <v>#N/A</v>
      </c>
      <c r="T259" s="354" t="e">
        <f>INT(R259+S259)</f>
        <v>#N/A</v>
      </c>
      <c r="U259" s="353" t="e">
        <f>RIGHT(R259,3)</f>
        <v>#N/A</v>
      </c>
      <c r="V259" s="353" t="e">
        <f>RIGHT(S259,3)</f>
        <v>#N/A</v>
      </c>
    </row>
    <row r="260" spans="1:22" ht="20.25" customHeight="1"/>
    <row r="261" spans="1:22" ht="20.25" customHeight="1">
      <c r="A261" s="300">
        <f>[12]집계표!A261</f>
        <v>14</v>
      </c>
      <c r="B261" s="355" t="str">
        <f>G261</f>
        <v>0인승0층,,,,,,,,,,,,,,,,,,,,,,,</v>
      </c>
      <c r="C261" s="356"/>
      <c r="D261" s="356"/>
      <c r="E261" s="356"/>
      <c r="F261" s="302" t="e">
        <f>E279*1.1</f>
        <v>#N/A</v>
      </c>
      <c r="G261" s="452" t="str">
        <f>L261</f>
        <v>0인승0층,,,,,,,,,,,,,,,,,,,,,,,</v>
      </c>
      <c r="H261" s="452"/>
      <c r="I261" s="452"/>
      <c r="J261" s="452"/>
      <c r="K261" s="300"/>
      <c r="L261" s="452" t="str">
        <f>Q261</f>
        <v>0인승0층,,,,,,,,,,,,,,,,,,,,,,,</v>
      </c>
      <c r="M261" s="452"/>
      <c r="N261" s="452"/>
      <c r="O261" s="452"/>
      <c r="P261" s="452"/>
      <c r="Q261" s="452" t="str">
        <f>IF([12]집계표!B262="덤웨이터","덤웨이터",IF([12]집계표!B262="감시반","승강기 감시반",CONCATENATE([12]집계표!B261,[12]집계표!C261,[12]집계표!D261,[12]집계표!E261,[12]집계표!F261,[12]집계표!G261,[12]집계표!H261,[12]집계표!I261,[12]집계표!J261,[12]집계표!K261,[12]집계표!L261,[12]집계표!M261,[12]집계표!N261,[12]집계표!O261,[12]집계표!P261,[12]집계표!Q261,[12]집계표!R261,[12]집계표!S261,",",[12]집계표!T261,",",[12]집계표!U261,",",[12]집계표!V261,",",[12]집계표!W261,",",[12]집계표!Y261)))</f>
        <v>0인승0층,,,,,,,,,,,,,,,,,,,,,,,</v>
      </c>
      <c r="R261" s="452"/>
      <c r="S261" s="452"/>
      <c r="T261" s="452"/>
      <c r="U261" s="300"/>
      <c r="V261" s="303"/>
    </row>
    <row r="262" spans="1:22" ht="20.25" customHeight="1" thickBot="1">
      <c r="B262" s="304"/>
      <c r="C262" s="305" t="s">
        <v>1845</v>
      </c>
      <c r="D262" s="305" t="s">
        <v>1846</v>
      </c>
      <c r="E262" s="306" t="s">
        <v>1847</v>
      </c>
      <c r="F262" s="243"/>
      <c r="G262" s="304" t="s">
        <v>1848</v>
      </c>
      <c r="H262" s="305" t="s">
        <v>1845</v>
      </c>
      <c r="I262" s="305" t="s">
        <v>1846</v>
      </c>
      <c r="J262" s="306" t="s">
        <v>1847</v>
      </c>
      <c r="L262" s="304" t="s">
        <v>1848</v>
      </c>
      <c r="M262" s="305" t="s">
        <v>1845</v>
      </c>
      <c r="N262" s="305" t="s">
        <v>1846</v>
      </c>
      <c r="O262" s="306" t="s">
        <v>1847</v>
      </c>
      <c r="Q262" s="308" t="s">
        <v>1848</v>
      </c>
      <c r="R262" s="305" t="s">
        <v>1845</v>
      </c>
      <c r="S262" s="305" t="s">
        <v>1846</v>
      </c>
      <c r="T262" s="306" t="s">
        <v>1847</v>
      </c>
    </row>
    <row r="263" spans="1:22" ht="20.25" customHeight="1" thickTop="1">
      <c r="B263" s="310" t="s">
        <v>1849</v>
      </c>
      <c r="C263" s="358" t="e">
        <f>H263</f>
        <v>#N/A</v>
      </c>
      <c r="D263" s="358" t="e">
        <f>I263</f>
        <v>#N/A</v>
      </c>
      <c r="E263" s="359" t="e">
        <f>INT(C263+D263)</f>
        <v>#N/A</v>
      </c>
      <c r="F263" s="313"/>
      <c r="G263" s="310" t="s">
        <v>1849</v>
      </c>
      <c r="H263" s="314" t="e">
        <f>M263</f>
        <v>#N/A</v>
      </c>
      <c r="I263" s="314" t="e">
        <f>N263</f>
        <v>#N/A</v>
      </c>
      <c r="J263" s="315" t="e">
        <f>INT(H263+I263)</f>
        <v>#N/A</v>
      </c>
      <c r="K263" s="300" t="s">
        <v>1850</v>
      </c>
      <c r="L263" s="310" t="s">
        <v>1849</v>
      </c>
      <c r="M263" s="314" t="e">
        <f>R263</f>
        <v>#N/A</v>
      </c>
      <c r="N263" s="314" t="e">
        <f>S263</f>
        <v>#N/A</v>
      </c>
      <c r="O263" s="315" t="e">
        <f>INT(M263+N263)</f>
        <v>#N/A</v>
      </c>
      <c r="Q263" s="310" t="s">
        <v>1849</v>
      </c>
      <c r="R263" s="316" t="e">
        <f>[12]집계표!S265</f>
        <v>#N/A</v>
      </c>
      <c r="S263" s="316" t="e">
        <f>[12]집계표!Z265</f>
        <v>#N/A</v>
      </c>
      <c r="T263" s="315" t="e">
        <f>INT(R263+S263)</f>
        <v>#N/A</v>
      </c>
    </row>
    <row r="264" spans="1:22" ht="20.25" customHeight="1">
      <c r="B264" s="317" t="s">
        <v>1852</v>
      </c>
      <c r="C264" s="318"/>
      <c r="D264" s="318"/>
      <c r="E264" s="319"/>
      <c r="F264" s="313"/>
      <c r="G264" s="317" t="s">
        <v>1852</v>
      </c>
      <c r="H264" s="320"/>
      <c r="I264" s="320"/>
      <c r="J264" s="321"/>
      <c r="L264" s="317" t="s">
        <v>1852</v>
      </c>
      <c r="M264" s="322"/>
      <c r="N264" s="322"/>
      <c r="O264" s="321"/>
      <c r="Q264" s="317" t="s">
        <v>1852</v>
      </c>
      <c r="R264" s="320"/>
      <c r="S264" s="320"/>
      <c r="T264" s="321"/>
    </row>
    <row r="265" spans="1:22" ht="20.25" customHeight="1">
      <c r="B265" s="317" t="s">
        <v>1853</v>
      </c>
      <c r="C265" s="318" t="e">
        <f>H265</f>
        <v>#N/A</v>
      </c>
      <c r="D265" s="360" t="e">
        <f>I265</f>
        <v>#N/A</v>
      </c>
      <c r="E265" s="319" t="e">
        <f>INT(C265+D265)</f>
        <v>#N/A</v>
      </c>
      <c r="F265" s="313"/>
      <c r="G265" s="317" t="s">
        <v>1853</v>
      </c>
      <c r="H265" s="322" t="e">
        <f>M265</f>
        <v>#N/A</v>
      </c>
      <c r="I265" s="322" t="e">
        <f>N265</f>
        <v>#N/A</v>
      </c>
      <c r="J265" s="321" t="e">
        <f>INT(H265+I265)</f>
        <v>#N/A</v>
      </c>
      <c r="L265" s="317" t="s">
        <v>1853</v>
      </c>
      <c r="M265" s="322" t="e">
        <f>R265</f>
        <v>#N/A</v>
      </c>
      <c r="N265" s="322" t="e">
        <f>S265</f>
        <v>#N/A</v>
      </c>
      <c r="O265" s="321" t="e">
        <f>INT(M265+N265)</f>
        <v>#N/A</v>
      </c>
      <c r="Q265" s="317" t="s">
        <v>1853</v>
      </c>
      <c r="R265" s="320" t="e">
        <f>[12]집계표!S266</f>
        <v>#N/A</v>
      </c>
      <c r="S265" s="320" t="e">
        <f>[12]집계표!Z266</f>
        <v>#N/A</v>
      </c>
      <c r="T265" s="321" t="e">
        <f>INT(R265+S265)</f>
        <v>#N/A</v>
      </c>
    </row>
    <row r="266" spans="1:22" ht="20.25" customHeight="1">
      <c r="B266" s="317" t="s">
        <v>1854</v>
      </c>
      <c r="C266" s="318" t="e">
        <f>H266</f>
        <v>#N/A</v>
      </c>
      <c r="D266" s="318" t="e">
        <f>I266</f>
        <v>#N/A</v>
      </c>
      <c r="E266" s="319" t="e">
        <f>INT(C266+D266)</f>
        <v>#N/A</v>
      </c>
      <c r="F266" s="313"/>
      <c r="G266" s="317" t="s">
        <v>1854</v>
      </c>
      <c r="H266" s="322" t="e">
        <f>M266</f>
        <v>#N/A</v>
      </c>
      <c r="I266" s="322" t="e">
        <f>N266</f>
        <v>#N/A</v>
      </c>
      <c r="J266" s="321" t="e">
        <f>INT(H266+I266)</f>
        <v>#N/A</v>
      </c>
      <c r="L266" s="317" t="s">
        <v>1854</v>
      </c>
      <c r="M266" s="322" t="e">
        <f>R266</f>
        <v>#N/A</v>
      </c>
      <c r="N266" s="322" t="e">
        <f>S266</f>
        <v>#N/A</v>
      </c>
      <c r="O266" s="321" t="e">
        <f>INT(M266+N266)</f>
        <v>#N/A</v>
      </c>
      <c r="Q266" s="317" t="s">
        <v>1854</v>
      </c>
      <c r="R266" s="320" t="e">
        <f>[12]집계표!S267</f>
        <v>#N/A</v>
      </c>
      <c r="S266" s="320" t="e">
        <f>[12]집계표!Z267</f>
        <v>#N/A</v>
      </c>
      <c r="T266" s="321" t="e">
        <f>INT(R266+S266)</f>
        <v>#N/A</v>
      </c>
    </row>
    <row r="267" spans="1:22" ht="20.25" customHeight="1">
      <c r="B267" s="317" t="s">
        <v>1855</v>
      </c>
      <c r="C267" s="318" t="e">
        <f>TRUNC(SUM(C265:C266))</f>
        <v>#N/A</v>
      </c>
      <c r="D267" s="318" t="e">
        <f>TRUNC(SUM(D265:D266))</f>
        <v>#N/A</v>
      </c>
      <c r="E267" s="319" t="e">
        <f>SUM(E265:E266)</f>
        <v>#N/A</v>
      </c>
      <c r="F267" s="313"/>
      <c r="G267" s="317" t="s">
        <v>1855</v>
      </c>
      <c r="H267" s="320" t="e">
        <f>TRUNC(SUM(H265:H266))</f>
        <v>#N/A</v>
      </c>
      <c r="I267" s="320" t="e">
        <f>TRUNC(SUM(I265:I266))</f>
        <v>#N/A</v>
      </c>
      <c r="J267" s="321" t="e">
        <f>SUM(J265:J266)</f>
        <v>#N/A</v>
      </c>
      <c r="L267" s="317" t="s">
        <v>1855</v>
      </c>
      <c r="M267" s="320" t="e">
        <f>TRUNC(SUM(M265:M266))</f>
        <v>#N/A</v>
      </c>
      <c r="N267" s="320" t="e">
        <f>TRUNC(SUM(N265:N266))</f>
        <v>#N/A</v>
      </c>
      <c r="O267" s="321" t="e">
        <f>SUM(O265:O266)</f>
        <v>#N/A</v>
      </c>
      <c r="Q267" s="317" t="s">
        <v>1855</v>
      </c>
      <c r="R267" s="320" t="e">
        <f>TRUNC(SUM(R265:R266))</f>
        <v>#N/A</v>
      </c>
      <c r="S267" s="320" t="e">
        <f>TRUNC(SUM(S265:S266))</f>
        <v>#N/A</v>
      </c>
      <c r="T267" s="321" t="e">
        <f>SUM(T265:T266)</f>
        <v>#N/A</v>
      </c>
    </row>
    <row r="268" spans="1:22" ht="20.25" customHeight="1">
      <c r="B268" s="317"/>
      <c r="C268" s="318"/>
      <c r="D268" s="318"/>
      <c r="E268" s="319"/>
      <c r="F268" s="313"/>
      <c r="G268" s="317"/>
      <c r="H268" s="320"/>
      <c r="I268" s="320"/>
      <c r="J268" s="321"/>
      <c r="L268" s="317"/>
      <c r="M268" s="320"/>
      <c r="N268" s="320"/>
      <c r="O268" s="321"/>
      <c r="Q268" s="317"/>
      <c r="R268" s="320"/>
      <c r="S268" s="320"/>
      <c r="T268" s="321"/>
    </row>
    <row r="269" spans="1:22" ht="20.25" customHeight="1">
      <c r="B269" s="317" t="s">
        <v>1857</v>
      </c>
      <c r="C269" s="318" t="e">
        <f t="shared" ref="C269:D274" si="92">H269</f>
        <v>#N/A</v>
      </c>
      <c r="D269" s="318" t="e">
        <f t="shared" si="92"/>
        <v>#N/A</v>
      </c>
      <c r="E269" s="319" t="e">
        <f t="shared" ref="E269:E274" si="93">INT(C269+D269)</f>
        <v>#N/A</v>
      </c>
      <c r="F269" s="313"/>
      <c r="G269" s="317" t="s">
        <v>1857</v>
      </c>
      <c r="H269" s="327" t="e">
        <f t="shared" ref="H269:I271" si="94">M269</f>
        <v>#N/A</v>
      </c>
      <c r="I269" s="328" t="e">
        <f t="shared" si="94"/>
        <v>#N/A</v>
      </c>
      <c r="J269" s="321" t="e">
        <f t="shared" ref="J269:J274" si="95">INT(H269+I269)</f>
        <v>#N/A</v>
      </c>
      <c r="L269" s="317" t="s">
        <v>1857</v>
      </c>
      <c r="M269" s="327" t="e">
        <f t="shared" ref="M269:N271" si="96">R269</f>
        <v>#N/A</v>
      </c>
      <c r="N269" s="328" t="e">
        <f t="shared" si="96"/>
        <v>#N/A</v>
      </c>
      <c r="O269" s="321" t="e">
        <f t="shared" ref="O269:O274" si="97">INT(M269+N269)</f>
        <v>#N/A</v>
      </c>
      <c r="Q269" s="317" t="s">
        <v>1857</v>
      </c>
      <c r="R269" s="320" t="e">
        <f>[12]집계표!S276</f>
        <v>#N/A</v>
      </c>
      <c r="S269" s="329" t="e">
        <f>[12]집계표!Z276-[12]집계표!Z272</f>
        <v>#N/A</v>
      </c>
      <c r="T269" s="321" t="e">
        <f t="shared" ref="T269:T274" si="98">INT(R269+S269)</f>
        <v>#N/A</v>
      </c>
      <c r="U269" s="330"/>
      <c r="V269" s="331"/>
    </row>
    <row r="270" spans="1:22" ht="20.25" customHeight="1">
      <c r="B270" s="317" t="s">
        <v>1858</v>
      </c>
      <c r="C270" s="318">
        <f t="shared" si="92"/>
        <v>0</v>
      </c>
      <c r="D270" s="318" t="e">
        <f t="shared" si="92"/>
        <v>#N/A</v>
      </c>
      <c r="E270" s="319" t="e">
        <f t="shared" si="93"/>
        <v>#N/A</v>
      </c>
      <c r="F270" s="313"/>
      <c r="G270" s="317" t="s">
        <v>1858</v>
      </c>
      <c r="H270" s="322">
        <f t="shared" si="94"/>
        <v>0</v>
      </c>
      <c r="I270" s="320" t="e">
        <f t="shared" si="94"/>
        <v>#N/A</v>
      </c>
      <c r="J270" s="321" t="e">
        <f t="shared" si="95"/>
        <v>#N/A</v>
      </c>
      <c r="L270" s="317" t="s">
        <v>1858</v>
      </c>
      <c r="M270" s="322">
        <f t="shared" si="96"/>
        <v>0</v>
      </c>
      <c r="N270" s="320" t="e">
        <f t="shared" si="96"/>
        <v>#N/A</v>
      </c>
      <c r="O270" s="321" t="e">
        <f t="shared" si="97"/>
        <v>#N/A</v>
      </c>
      <c r="Q270" s="317" t="s">
        <v>1858</v>
      </c>
      <c r="R270" s="327">
        <f>[12]집계표!S272</f>
        <v>0</v>
      </c>
      <c r="S270" s="327" t="e">
        <f>[12]집계표!Z272</f>
        <v>#N/A</v>
      </c>
      <c r="T270" s="321" t="e">
        <f t="shared" si="98"/>
        <v>#N/A</v>
      </c>
      <c r="U270" s="330"/>
      <c r="V270" s="331"/>
    </row>
    <row r="271" spans="1:22" ht="20.25" customHeight="1">
      <c r="B271" s="317" t="s">
        <v>1861</v>
      </c>
      <c r="C271" s="333" t="e">
        <f t="shared" si="92"/>
        <v>#N/A</v>
      </c>
      <c r="D271" s="333" t="e">
        <f t="shared" si="92"/>
        <v>#N/A</v>
      </c>
      <c r="E271" s="319" t="e">
        <f t="shared" si="93"/>
        <v>#N/A</v>
      </c>
      <c r="F271" s="313"/>
      <c r="G271" s="317" t="s">
        <v>1861</v>
      </c>
      <c r="H271" s="327" t="e">
        <f t="shared" si="94"/>
        <v>#N/A</v>
      </c>
      <c r="I271" s="327" t="e">
        <f t="shared" si="94"/>
        <v>#N/A</v>
      </c>
      <c r="J271" s="321" t="e">
        <f t="shared" si="95"/>
        <v>#N/A</v>
      </c>
      <c r="L271" s="317" t="s">
        <v>1861</v>
      </c>
      <c r="M271" s="327" t="e">
        <f t="shared" si="96"/>
        <v>#N/A</v>
      </c>
      <c r="N271" s="327" t="e">
        <f t="shared" si="96"/>
        <v>#N/A</v>
      </c>
      <c r="O271" s="321" t="e">
        <f t="shared" si="97"/>
        <v>#N/A</v>
      </c>
      <c r="Q271" s="317" t="s">
        <v>1861</v>
      </c>
      <c r="R271" s="327" t="e">
        <f>[12]집계표!S277</f>
        <v>#N/A</v>
      </c>
      <c r="S271" s="327" t="e">
        <f>[12]집계표!Z277</f>
        <v>#N/A</v>
      </c>
      <c r="T271" s="321" t="e">
        <f t="shared" si="98"/>
        <v>#N/A</v>
      </c>
      <c r="U271" s="331"/>
      <c r="V271" s="334"/>
    </row>
    <row r="272" spans="1:22" ht="20.25" customHeight="1">
      <c r="B272" s="317" t="s">
        <v>1865</v>
      </c>
      <c r="C272" s="335" t="e">
        <f t="shared" si="92"/>
        <v>#N/A</v>
      </c>
      <c r="D272" s="335" t="e">
        <f t="shared" si="92"/>
        <v>#N/A</v>
      </c>
      <c r="E272" s="319" t="e">
        <f t="shared" si="93"/>
        <v>#N/A</v>
      </c>
      <c r="F272" s="336"/>
      <c r="G272" s="317" t="s">
        <v>1865</v>
      </c>
      <c r="H272" s="337" t="e">
        <f>IF(P279="9",M272+1,IF(P279="1",M272-1,IF(P279="8",M272+2,M272)))</f>
        <v>#N/A</v>
      </c>
      <c r="I272" s="320" t="e">
        <f>N272</f>
        <v>#N/A</v>
      </c>
      <c r="J272" s="321" t="e">
        <f t="shared" si="95"/>
        <v>#N/A</v>
      </c>
      <c r="K272" s="338"/>
      <c r="L272" s="317" t="s">
        <v>1865</v>
      </c>
      <c r="M272" s="320" t="e">
        <f>R272-U279/1.1</f>
        <v>#N/A</v>
      </c>
      <c r="N272" s="320" t="e">
        <f>S272-V279/1.1</f>
        <v>#N/A</v>
      </c>
      <c r="O272" s="321" t="e">
        <f t="shared" si="97"/>
        <v>#N/A</v>
      </c>
      <c r="P272" s="338"/>
      <c r="Q272" s="317" t="s">
        <v>1865</v>
      </c>
      <c r="R272" s="327" t="e">
        <f>[12]집계표!S278</f>
        <v>#N/A</v>
      </c>
      <c r="S272" s="327" t="e">
        <f>[12]집계표!Z278</f>
        <v>#N/A</v>
      </c>
      <c r="T272" s="321" t="e">
        <f t="shared" si="98"/>
        <v>#N/A</v>
      </c>
      <c r="U272" s="331"/>
      <c r="V272" s="334"/>
    </row>
    <row r="273" spans="1:22" ht="20.25" customHeight="1">
      <c r="B273" s="317" t="s">
        <v>1868</v>
      </c>
      <c r="C273" s="318">
        <f t="shared" si="92"/>
        <v>0</v>
      </c>
      <c r="D273" s="318">
        <f t="shared" si="92"/>
        <v>135382.66717791412</v>
      </c>
      <c r="E273" s="319">
        <f t="shared" si="93"/>
        <v>135382</v>
      </c>
      <c r="F273" s="336"/>
      <c r="G273" s="317" t="s">
        <v>1868</v>
      </c>
      <c r="H273" s="320">
        <f>M273</f>
        <v>0</v>
      </c>
      <c r="I273" s="320">
        <f>N273</f>
        <v>135382.66717791412</v>
      </c>
      <c r="J273" s="321">
        <f t="shared" si="95"/>
        <v>135382</v>
      </c>
      <c r="L273" s="317" t="s">
        <v>1868</v>
      </c>
      <c r="M273" s="320">
        <f>R273</f>
        <v>0</v>
      </c>
      <c r="N273" s="320">
        <f>S273</f>
        <v>135382.66717791412</v>
      </c>
      <c r="O273" s="321">
        <f t="shared" si="97"/>
        <v>135382</v>
      </c>
      <c r="Q273" s="317" t="s">
        <v>1868</v>
      </c>
      <c r="R273" s="327">
        <f>[12]집계표!S279</f>
        <v>0</v>
      </c>
      <c r="S273" s="327">
        <f>[12]집계표!Z279</f>
        <v>135382.66717791412</v>
      </c>
      <c r="T273" s="321">
        <f t="shared" si="98"/>
        <v>135382</v>
      </c>
      <c r="U273" s="330"/>
      <c r="V273" s="334"/>
    </row>
    <row r="274" spans="1:22" ht="20.25" customHeight="1">
      <c r="B274" s="317" t="s">
        <v>1871</v>
      </c>
      <c r="C274" s="318">
        <f t="shared" si="92"/>
        <v>0</v>
      </c>
      <c r="D274" s="318" t="e">
        <f t="shared" si="92"/>
        <v>#N/A</v>
      </c>
      <c r="E274" s="319" t="e">
        <f t="shared" si="93"/>
        <v>#N/A</v>
      </c>
      <c r="F274" s="336"/>
      <c r="G274" s="317" t="s">
        <v>1871</v>
      </c>
      <c r="H274" s="320">
        <f>M274</f>
        <v>0</v>
      </c>
      <c r="I274" s="320" t="e">
        <f>N274</f>
        <v>#N/A</v>
      </c>
      <c r="J274" s="321" t="e">
        <f t="shared" si="95"/>
        <v>#N/A</v>
      </c>
      <c r="L274" s="317" t="s">
        <v>1871</v>
      </c>
      <c r="M274" s="320">
        <f>R274</f>
        <v>0</v>
      </c>
      <c r="N274" s="320" t="e">
        <f>S274</f>
        <v>#N/A</v>
      </c>
      <c r="O274" s="321" t="e">
        <f t="shared" si="97"/>
        <v>#N/A</v>
      </c>
      <c r="Q274" s="317" t="s">
        <v>1871</v>
      </c>
      <c r="R274" s="327">
        <f>[12]집계표!S280</f>
        <v>0</v>
      </c>
      <c r="S274" s="327" t="e">
        <f>[12]집계표!Z280</f>
        <v>#N/A</v>
      </c>
      <c r="T274" s="321" t="e">
        <f t="shared" si="98"/>
        <v>#N/A</v>
      </c>
      <c r="U274" s="330"/>
      <c r="V274" s="331"/>
    </row>
    <row r="275" spans="1:22" ht="20.25" customHeight="1">
      <c r="B275" s="317" t="s">
        <v>1855</v>
      </c>
      <c r="C275" s="318" t="e">
        <f>TRUNC((C263+C267+C269+C270+C271+C272+C273+C274))</f>
        <v>#N/A</v>
      </c>
      <c r="D275" s="318" t="e">
        <f>TRUNC((D263+D267+D269+D270+D271+D272+D273+D274))</f>
        <v>#N/A</v>
      </c>
      <c r="E275" s="361" t="e">
        <f>TRUNC((E263+E267+E269+E270+E271+E272+E273+E274))</f>
        <v>#N/A</v>
      </c>
      <c r="F275" s="336"/>
      <c r="G275" s="317" t="s">
        <v>1855</v>
      </c>
      <c r="H275" s="320" t="e">
        <f>TRUNC((H263+H267+H269+H270+H271+H272+H273+H274))</f>
        <v>#N/A</v>
      </c>
      <c r="I275" s="320" t="e">
        <f>TRUNC((I263+I267+I269+I270+I271+I272+I273+I274))</f>
        <v>#N/A</v>
      </c>
      <c r="J275" s="341" t="e">
        <f>TRUNC((J263+J267+J269+J270+J271+J272+J273+J274))</f>
        <v>#N/A</v>
      </c>
      <c r="L275" s="317" t="s">
        <v>1855</v>
      </c>
      <c r="M275" s="320" t="e">
        <f>TRUNC((M263+M267+M269+M270+M271+M272+M273+M274))</f>
        <v>#N/A</v>
      </c>
      <c r="N275" s="320" t="e">
        <f>TRUNC((N263+N267+N269+N270+N271+N272+N273+N274))</f>
        <v>#N/A</v>
      </c>
      <c r="O275" s="341" t="e">
        <f>TRUNC((O263+O267+O269+O270+O271+O272+O273+O274))</f>
        <v>#N/A</v>
      </c>
      <c r="P275" s="313"/>
      <c r="Q275" s="317" t="s">
        <v>1855</v>
      </c>
      <c r="R275" s="320" t="e">
        <f>TRUNC((R263+R267+R269+R270+R271+R272+R273+R274))</f>
        <v>#N/A</v>
      </c>
      <c r="S275" s="320" t="e">
        <f>TRUNC((S263+S267+S269+S270+S271+S272+S273+S274))</f>
        <v>#N/A</v>
      </c>
      <c r="T275" s="341" t="e">
        <f>TRUNC((T263+T267+T269+T270+T271+T272+T273+T274))</f>
        <v>#N/A</v>
      </c>
    </row>
    <row r="276" spans="1:22" ht="20.25" customHeight="1">
      <c r="B276" s="317"/>
      <c r="C276" s="318"/>
      <c r="D276" s="318"/>
      <c r="E276" s="362"/>
      <c r="F276" s="336"/>
      <c r="G276" s="317"/>
      <c r="H276" s="320"/>
      <c r="I276" s="320"/>
      <c r="J276" s="343"/>
      <c r="L276" s="317"/>
      <c r="M276" s="320"/>
      <c r="N276" s="320"/>
      <c r="O276" s="343"/>
      <c r="Q276" s="317"/>
      <c r="R276" s="320"/>
      <c r="S276" s="320"/>
      <c r="T276" s="321"/>
    </row>
    <row r="277" spans="1:22" ht="20.25" customHeight="1">
      <c r="B277" s="317" t="s">
        <v>1875</v>
      </c>
      <c r="C277" s="318" t="e">
        <f>TRUNC(INT((C275)*0.1))</f>
        <v>#N/A</v>
      </c>
      <c r="D277" s="318" t="e">
        <f>TRUNC(INT((D275)*0.1))</f>
        <v>#N/A</v>
      </c>
      <c r="E277" s="363" t="e">
        <f>INT(C277+D277)</f>
        <v>#N/A</v>
      </c>
      <c r="F277" s="336"/>
      <c r="G277" s="317" t="s">
        <v>1875</v>
      </c>
      <c r="H277" s="320" t="e">
        <f>TRUNC(INT((H275)*0.1))</f>
        <v>#N/A</v>
      </c>
      <c r="I277" s="320" t="e">
        <f>TRUNC(INT((I275)*0.1))</f>
        <v>#N/A</v>
      </c>
      <c r="J277" s="343" t="e">
        <f>INT(H277+I277)</f>
        <v>#N/A</v>
      </c>
      <c r="L277" s="317" t="s">
        <v>1875</v>
      </c>
      <c r="M277" s="320" t="e">
        <f>TRUNC(INT((M275)*0.1))</f>
        <v>#N/A</v>
      </c>
      <c r="N277" s="320" t="e">
        <f>TRUNC(INT((N275)*0.1))</f>
        <v>#N/A</v>
      </c>
      <c r="O277" s="343" t="e">
        <f>INT(M277+N277)</f>
        <v>#N/A</v>
      </c>
      <c r="Q277" s="317" t="s">
        <v>1875</v>
      </c>
      <c r="R277" s="320" t="e">
        <f>TRUNC(INT((R275)*0.1))</f>
        <v>#N/A</v>
      </c>
      <c r="S277" s="320" t="e">
        <f>TRUNC(INT((S275)*0.1))</f>
        <v>#N/A</v>
      </c>
      <c r="T277" s="321" t="e">
        <f>INT(R277+S277)</f>
        <v>#N/A</v>
      </c>
    </row>
    <row r="278" spans="1:22" ht="20.25" customHeight="1">
      <c r="B278" s="317"/>
      <c r="C278" s="344"/>
      <c r="D278" s="344"/>
      <c r="E278" s="362"/>
      <c r="F278" s="336"/>
      <c r="G278" s="317"/>
      <c r="H278" s="345"/>
      <c r="I278" s="345"/>
      <c r="J278" s="343"/>
      <c r="K278" s="300"/>
      <c r="L278" s="317"/>
      <c r="M278" s="345"/>
      <c r="N278" s="345"/>
      <c r="O278" s="343"/>
      <c r="Q278" s="317"/>
      <c r="R278" s="345"/>
      <c r="S278" s="345"/>
      <c r="T278" s="321"/>
    </row>
    <row r="279" spans="1:22" ht="20.25" customHeight="1">
      <c r="B279" s="346" t="s">
        <v>1878</v>
      </c>
      <c r="C279" s="347" t="e">
        <f>TRUNC((C275+C277))</f>
        <v>#N/A</v>
      </c>
      <c r="D279" s="347" t="e">
        <f>TRUNC((D275+D277))</f>
        <v>#N/A</v>
      </c>
      <c r="E279" s="364" t="e">
        <f>INT(C279+D279)</f>
        <v>#N/A</v>
      </c>
      <c r="F279" s="349"/>
      <c r="G279" s="346" t="s">
        <v>1878</v>
      </c>
      <c r="H279" s="350" t="e">
        <f>TRUNC((H275+H277))</f>
        <v>#N/A</v>
      </c>
      <c r="I279" s="350" t="e">
        <f>TRUNC((I275+I277))</f>
        <v>#N/A</v>
      </c>
      <c r="J279" s="351" t="e">
        <f>INT(H279+I279)</f>
        <v>#N/A</v>
      </c>
      <c r="K279" s="352" t="e">
        <f>RIGHT(J279,1)</f>
        <v>#N/A</v>
      </c>
      <c r="L279" s="346" t="s">
        <v>1878</v>
      </c>
      <c r="M279" s="350" t="e">
        <f>TRUNC((M275+M277))</f>
        <v>#N/A</v>
      </c>
      <c r="N279" s="350" t="e">
        <f>TRUNC((N275+N277))</f>
        <v>#N/A</v>
      </c>
      <c r="O279" s="351" t="e">
        <f>INT(M279+N279)</f>
        <v>#N/A</v>
      </c>
      <c r="P279" s="353" t="e">
        <f>RIGHT(O279,1)</f>
        <v>#N/A</v>
      </c>
      <c r="Q279" s="346" t="s">
        <v>1878</v>
      </c>
      <c r="R279" s="350" t="e">
        <f>TRUNC((R275+R277))</f>
        <v>#N/A</v>
      </c>
      <c r="S279" s="350" t="e">
        <f>TRUNC((S275+S277))</f>
        <v>#N/A</v>
      </c>
      <c r="T279" s="354" t="e">
        <f>INT(R279+S279)</f>
        <v>#N/A</v>
      </c>
      <c r="U279" s="353" t="e">
        <f>RIGHT(R279,3)</f>
        <v>#N/A</v>
      </c>
      <c r="V279" s="353" t="e">
        <f>RIGHT(S279,3)</f>
        <v>#N/A</v>
      </c>
    </row>
    <row r="280" spans="1:22" ht="20.25" customHeight="1"/>
    <row r="281" spans="1:22" ht="20.25" customHeight="1">
      <c r="A281" s="300">
        <f>[12]집계표!A281</f>
        <v>15</v>
      </c>
      <c r="B281" s="355" t="str">
        <f>G281</f>
        <v>0인승0층,,,,,,,,,,,,,,,,,,,,,,,</v>
      </c>
      <c r="C281" s="356"/>
      <c r="D281" s="356"/>
      <c r="E281" s="356"/>
      <c r="F281" s="302" t="e">
        <f>E299*1.1</f>
        <v>#N/A</v>
      </c>
      <c r="G281" s="452" t="str">
        <f>L281</f>
        <v>0인승0층,,,,,,,,,,,,,,,,,,,,,,,</v>
      </c>
      <c r="H281" s="452"/>
      <c r="I281" s="452"/>
      <c r="J281" s="452"/>
      <c r="K281" s="300"/>
      <c r="L281" s="452" t="str">
        <f>Q281</f>
        <v>0인승0층,,,,,,,,,,,,,,,,,,,,,,,</v>
      </c>
      <c r="M281" s="452"/>
      <c r="N281" s="452"/>
      <c r="O281" s="452"/>
      <c r="P281" s="452"/>
      <c r="Q281" s="452" t="str">
        <f>IF([12]집계표!B282="덤웨이터","덤웨이터",IF([12]집계표!B282="감시반","승강기 감시반",CONCATENATE([12]집계표!B281,[12]집계표!C281,[12]집계표!D281,[12]집계표!E281,[12]집계표!F281,[12]집계표!G281,[12]집계표!H281,[12]집계표!I281,[12]집계표!J281,[12]집계표!K281,[12]집계표!L281,[12]집계표!M281,[12]집계표!N281,[12]집계표!O281,[12]집계표!P281,[12]집계표!Q281,[12]집계표!R281,[12]집계표!S281,",",[12]집계표!T281,",",[12]집계표!U281,",",[12]집계표!V281,",",[12]집계표!W281,",",[12]집계표!Y281)))</f>
        <v>0인승0층,,,,,,,,,,,,,,,,,,,,,,,</v>
      </c>
      <c r="R281" s="452"/>
      <c r="S281" s="452"/>
      <c r="T281" s="452"/>
      <c r="U281" s="300"/>
      <c r="V281" s="303"/>
    </row>
    <row r="282" spans="1:22" ht="20.25" customHeight="1" thickBot="1">
      <c r="B282" s="304"/>
      <c r="C282" s="305" t="s">
        <v>1845</v>
      </c>
      <c r="D282" s="305" t="s">
        <v>1846</v>
      </c>
      <c r="E282" s="306" t="s">
        <v>1847</v>
      </c>
      <c r="F282" s="243"/>
      <c r="G282" s="304" t="s">
        <v>1848</v>
      </c>
      <c r="H282" s="305" t="s">
        <v>1845</v>
      </c>
      <c r="I282" s="305" t="s">
        <v>1846</v>
      </c>
      <c r="J282" s="306" t="s">
        <v>1847</v>
      </c>
      <c r="L282" s="304" t="s">
        <v>1848</v>
      </c>
      <c r="M282" s="305" t="s">
        <v>1845</v>
      </c>
      <c r="N282" s="305" t="s">
        <v>1846</v>
      </c>
      <c r="O282" s="306" t="s">
        <v>1847</v>
      </c>
      <c r="Q282" s="308" t="s">
        <v>1848</v>
      </c>
      <c r="R282" s="305" t="s">
        <v>1845</v>
      </c>
      <c r="S282" s="305" t="s">
        <v>1846</v>
      </c>
      <c r="T282" s="306" t="s">
        <v>1847</v>
      </c>
    </row>
    <row r="283" spans="1:22" ht="20.25" customHeight="1" thickTop="1">
      <c r="B283" s="310" t="s">
        <v>1849</v>
      </c>
      <c r="C283" s="358" t="e">
        <f>H283</f>
        <v>#N/A</v>
      </c>
      <c r="D283" s="358" t="e">
        <f>I283</f>
        <v>#N/A</v>
      </c>
      <c r="E283" s="359" t="e">
        <f>INT(C283+D283)</f>
        <v>#N/A</v>
      </c>
      <c r="F283" s="313"/>
      <c r="G283" s="310" t="s">
        <v>1849</v>
      </c>
      <c r="H283" s="314" t="e">
        <f>M283</f>
        <v>#N/A</v>
      </c>
      <c r="I283" s="314" t="e">
        <f>N283</f>
        <v>#N/A</v>
      </c>
      <c r="J283" s="315" t="e">
        <f>INT(H283+I283)</f>
        <v>#N/A</v>
      </c>
      <c r="K283" s="300" t="s">
        <v>1850</v>
      </c>
      <c r="L283" s="310" t="s">
        <v>1849</v>
      </c>
      <c r="M283" s="314" t="e">
        <f>R283</f>
        <v>#N/A</v>
      </c>
      <c r="N283" s="314" t="e">
        <f>S283</f>
        <v>#N/A</v>
      </c>
      <c r="O283" s="315" t="e">
        <f>INT(M283+N283)</f>
        <v>#N/A</v>
      </c>
      <c r="Q283" s="310" t="s">
        <v>1849</v>
      </c>
      <c r="R283" s="316" t="e">
        <f>[12]집계표!S285</f>
        <v>#N/A</v>
      </c>
      <c r="S283" s="316" t="e">
        <f>[12]집계표!Z285</f>
        <v>#N/A</v>
      </c>
      <c r="T283" s="315" t="e">
        <f>INT(R283+S283)</f>
        <v>#N/A</v>
      </c>
    </row>
    <row r="284" spans="1:22" ht="20.25" customHeight="1">
      <c r="B284" s="317" t="s">
        <v>1852</v>
      </c>
      <c r="C284" s="318"/>
      <c r="D284" s="318"/>
      <c r="E284" s="319"/>
      <c r="F284" s="313"/>
      <c r="G284" s="317" t="s">
        <v>1852</v>
      </c>
      <c r="H284" s="320"/>
      <c r="I284" s="320"/>
      <c r="J284" s="321"/>
      <c r="L284" s="317" t="s">
        <v>1852</v>
      </c>
      <c r="M284" s="322"/>
      <c r="N284" s="322"/>
      <c r="O284" s="321"/>
      <c r="Q284" s="317" t="s">
        <v>1852</v>
      </c>
      <c r="R284" s="320"/>
      <c r="S284" s="320"/>
      <c r="T284" s="321"/>
    </row>
    <row r="285" spans="1:22" ht="20.25" customHeight="1">
      <c r="B285" s="317" t="s">
        <v>1853</v>
      </c>
      <c r="C285" s="318" t="e">
        <f>H285</f>
        <v>#N/A</v>
      </c>
      <c r="D285" s="360" t="e">
        <f>I285</f>
        <v>#N/A</v>
      </c>
      <c r="E285" s="319" t="e">
        <f>INT(C285+D285)</f>
        <v>#N/A</v>
      </c>
      <c r="F285" s="313"/>
      <c r="G285" s="317" t="s">
        <v>1853</v>
      </c>
      <c r="H285" s="322" t="e">
        <f>M285</f>
        <v>#N/A</v>
      </c>
      <c r="I285" s="322" t="e">
        <f>N285</f>
        <v>#N/A</v>
      </c>
      <c r="J285" s="321" t="e">
        <f>INT(H285+I285)</f>
        <v>#N/A</v>
      </c>
      <c r="L285" s="317" t="s">
        <v>1853</v>
      </c>
      <c r="M285" s="322" t="e">
        <f>R285</f>
        <v>#N/A</v>
      </c>
      <c r="N285" s="322" t="e">
        <f>S285</f>
        <v>#N/A</v>
      </c>
      <c r="O285" s="321" t="e">
        <f>INT(M285+N285)</f>
        <v>#N/A</v>
      </c>
      <c r="Q285" s="317" t="s">
        <v>1853</v>
      </c>
      <c r="R285" s="320" t="e">
        <f>[12]집계표!S286</f>
        <v>#N/A</v>
      </c>
      <c r="S285" s="320" t="e">
        <f>[12]집계표!Z286</f>
        <v>#N/A</v>
      </c>
      <c r="T285" s="321" t="e">
        <f>INT(R285+S285)</f>
        <v>#N/A</v>
      </c>
    </row>
    <row r="286" spans="1:22" ht="20.25" customHeight="1">
      <c r="B286" s="317" t="s">
        <v>1854</v>
      </c>
      <c r="C286" s="318" t="e">
        <f>H286</f>
        <v>#N/A</v>
      </c>
      <c r="D286" s="318" t="e">
        <f>I286</f>
        <v>#N/A</v>
      </c>
      <c r="E286" s="319" t="e">
        <f>INT(C286+D286)</f>
        <v>#N/A</v>
      </c>
      <c r="F286" s="313"/>
      <c r="G286" s="317" t="s">
        <v>1854</v>
      </c>
      <c r="H286" s="322" t="e">
        <f>M286</f>
        <v>#N/A</v>
      </c>
      <c r="I286" s="322" t="e">
        <f>N286</f>
        <v>#N/A</v>
      </c>
      <c r="J286" s="321" t="e">
        <f>INT(H286+I286)</f>
        <v>#N/A</v>
      </c>
      <c r="L286" s="317" t="s">
        <v>1854</v>
      </c>
      <c r="M286" s="322" t="e">
        <f>R286</f>
        <v>#N/A</v>
      </c>
      <c r="N286" s="322" t="e">
        <f>S286</f>
        <v>#N/A</v>
      </c>
      <c r="O286" s="321" t="e">
        <f>INT(M286+N286)</f>
        <v>#N/A</v>
      </c>
      <c r="Q286" s="317" t="s">
        <v>1854</v>
      </c>
      <c r="R286" s="320" t="e">
        <f>[12]집계표!S287</f>
        <v>#N/A</v>
      </c>
      <c r="S286" s="320" t="e">
        <f>[12]집계표!Z287</f>
        <v>#N/A</v>
      </c>
      <c r="T286" s="321" t="e">
        <f>INT(R286+S286)</f>
        <v>#N/A</v>
      </c>
    </row>
    <row r="287" spans="1:22" ht="20.25" customHeight="1">
      <c r="B287" s="317" t="s">
        <v>1855</v>
      </c>
      <c r="C287" s="318" t="e">
        <f>TRUNC(SUM(C285:C286))</f>
        <v>#N/A</v>
      </c>
      <c r="D287" s="318" t="e">
        <f>TRUNC(SUM(D285:D286))</f>
        <v>#N/A</v>
      </c>
      <c r="E287" s="319" t="e">
        <f>SUM(E285:E286)</f>
        <v>#N/A</v>
      </c>
      <c r="F287" s="313"/>
      <c r="G287" s="317" t="s">
        <v>1855</v>
      </c>
      <c r="H287" s="320" t="e">
        <f>TRUNC(SUM(H285:H286))</f>
        <v>#N/A</v>
      </c>
      <c r="I287" s="320" t="e">
        <f>TRUNC(SUM(I285:I286))</f>
        <v>#N/A</v>
      </c>
      <c r="J287" s="321" t="e">
        <f>SUM(J285:J286)</f>
        <v>#N/A</v>
      </c>
      <c r="L287" s="317" t="s">
        <v>1855</v>
      </c>
      <c r="M287" s="320" t="e">
        <f>TRUNC(SUM(M285:M286))</f>
        <v>#N/A</v>
      </c>
      <c r="N287" s="320" t="e">
        <f>TRUNC(SUM(N285:N286))</f>
        <v>#N/A</v>
      </c>
      <c r="O287" s="321" t="e">
        <f>SUM(O285:O286)</f>
        <v>#N/A</v>
      </c>
      <c r="Q287" s="317" t="s">
        <v>1897</v>
      </c>
      <c r="R287" s="320" t="e">
        <f>TRUNC(SUM(R285:R286))</f>
        <v>#N/A</v>
      </c>
      <c r="S287" s="320" t="e">
        <f>TRUNC(SUM(S285:S286))</f>
        <v>#N/A</v>
      </c>
      <c r="T287" s="321" t="e">
        <f>SUM(T285:T286)</f>
        <v>#N/A</v>
      </c>
    </row>
    <row r="288" spans="1:22" ht="20.25" customHeight="1">
      <c r="B288" s="317"/>
      <c r="C288" s="318"/>
      <c r="D288" s="318"/>
      <c r="E288" s="319"/>
      <c r="F288" s="313"/>
      <c r="G288" s="317"/>
      <c r="H288" s="320"/>
      <c r="I288" s="320"/>
      <c r="J288" s="321"/>
      <c r="L288" s="317"/>
      <c r="M288" s="320"/>
      <c r="N288" s="320"/>
      <c r="O288" s="321"/>
      <c r="Q288" s="317"/>
      <c r="R288" s="320"/>
      <c r="S288" s="320"/>
      <c r="T288" s="321"/>
    </row>
    <row r="289" spans="1:22" ht="20.25" customHeight="1">
      <c r="B289" s="317" t="s">
        <v>1857</v>
      </c>
      <c r="C289" s="318" t="e">
        <f t="shared" ref="C289:D294" si="99">H289</f>
        <v>#N/A</v>
      </c>
      <c r="D289" s="318" t="e">
        <f t="shared" si="99"/>
        <v>#N/A</v>
      </c>
      <c r="E289" s="319" t="e">
        <f t="shared" ref="E289:E294" si="100">INT(C289+D289)</f>
        <v>#N/A</v>
      </c>
      <c r="F289" s="313"/>
      <c r="G289" s="317" t="s">
        <v>1857</v>
      </c>
      <c r="H289" s="327" t="e">
        <f t="shared" ref="H289:I291" si="101">M289</f>
        <v>#N/A</v>
      </c>
      <c r="I289" s="328" t="e">
        <f t="shared" si="101"/>
        <v>#N/A</v>
      </c>
      <c r="J289" s="321" t="e">
        <f t="shared" ref="J289:J294" si="102">INT(H289+I289)</f>
        <v>#N/A</v>
      </c>
      <c r="L289" s="317" t="s">
        <v>1857</v>
      </c>
      <c r="M289" s="327" t="e">
        <f t="shared" ref="M289:N291" si="103">R289</f>
        <v>#N/A</v>
      </c>
      <c r="N289" s="328" t="e">
        <f t="shared" si="103"/>
        <v>#N/A</v>
      </c>
      <c r="O289" s="321" t="e">
        <f t="shared" ref="O289:O294" si="104">INT(M289+N289)</f>
        <v>#N/A</v>
      </c>
      <c r="Q289" s="317" t="s">
        <v>1857</v>
      </c>
      <c r="R289" s="320" t="e">
        <f>[12]집계표!S296</f>
        <v>#N/A</v>
      </c>
      <c r="S289" s="329" t="e">
        <f>[12]집계표!Z296-[12]집계표!Z292</f>
        <v>#N/A</v>
      </c>
      <c r="T289" s="321" t="e">
        <f t="shared" ref="T289:T294" si="105">INT(R289+S289)</f>
        <v>#N/A</v>
      </c>
      <c r="U289" s="330"/>
      <c r="V289" s="331"/>
    </row>
    <row r="290" spans="1:22" ht="20.25" customHeight="1">
      <c r="B290" s="317" t="s">
        <v>1898</v>
      </c>
      <c r="C290" s="318">
        <f t="shared" si="99"/>
        <v>0</v>
      </c>
      <c r="D290" s="318" t="e">
        <f t="shared" si="99"/>
        <v>#N/A</v>
      </c>
      <c r="E290" s="319" t="e">
        <f t="shared" si="100"/>
        <v>#N/A</v>
      </c>
      <c r="F290" s="313"/>
      <c r="G290" s="317" t="s">
        <v>1898</v>
      </c>
      <c r="H290" s="322">
        <f t="shared" si="101"/>
        <v>0</v>
      </c>
      <c r="I290" s="320" t="e">
        <f t="shared" si="101"/>
        <v>#N/A</v>
      </c>
      <c r="J290" s="321" t="e">
        <f t="shared" si="102"/>
        <v>#N/A</v>
      </c>
      <c r="L290" s="317" t="s">
        <v>1898</v>
      </c>
      <c r="M290" s="322">
        <f t="shared" si="103"/>
        <v>0</v>
      </c>
      <c r="N290" s="320" t="e">
        <f t="shared" si="103"/>
        <v>#N/A</v>
      </c>
      <c r="O290" s="321" t="e">
        <f t="shared" si="104"/>
        <v>#N/A</v>
      </c>
      <c r="Q290" s="317" t="s">
        <v>1898</v>
      </c>
      <c r="R290" s="327">
        <f>[12]집계표!S292</f>
        <v>0</v>
      </c>
      <c r="S290" s="327" t="e">
        <f>[12]집계표!Z292</f>
        <v>#N/A</v>
      </c>
      <c r="T290" s="321" t="e">
        <f t="shared" si="105"/>
        <v>#N/A</v>
      </c>
      <c r="U290" s="330"/>
      <c r="V290" s="331"/>
    </row>
    <row r="291" spans="1:22" ht="20.25" customHeight="1">
      <c r="B291" s="317" t="s">
        <v>1899</v>
      </c>
      <c r="C291" s="333" t="e">
        <f t="shared" si="99"/>
        <v>#N/A</v>
      </c>
      <c r="D291" s="333" t="e">
        <f t="shared" si="99"/>
        <v>#N/A</v>
      </c>
      <c r="E291" s="319" t="e">
        <f t="shared" si="100"/>
        <v>#N/A</v>
      </c>
      <c r="F291" s="313"/>
      <c r="G291" s="317" t="s">
        <v>1899</v>
      </c>
      <c r="H291" s="327" t="e">
        <f t="shared" si="101"/>
        <v>#N/A</v>
      </c>
      <c r="I291" s="327" t="e">
        <f t="shared" si="101"/>
        <v>#N/A</v>
      </c>
      <c r="J291" s="321" t="e">
        <f t="shared" si="102"/>
        <v>#N/A</v>
      </c>
      <c r="L291" s="317" t="s">
        <v>1899</v>
      </c>
      <c r="M291" s="327" t="e">
        <f t="shared" si="103"/>
        <v>#N/A</v>
      </c>
      <c r="N291" s="327" t="e">
        <f t="shared" si="103"/>
        <v>#N/A</v>
      </c>
      <c r="O291" s="321" t="e">
        <f t="shared" si="104"/>
        <v>#N/A</v>
      </c>
      <c r="Q291" s="317" t="s">
        <v>1899</v>
      </c>
      <c r="R291" s="327" t="e">
        <f>[12]집계표!S297</f>
        <v>#N/A</v>
      </c>
      <c r="S291" s="327" t="e">
        <f>[12]집계표!Z297</f>
        <v>#N/A</v>
      </c>
      <c r="T291" s="321" t="e">
        <f t="shared" si="105"/>
        <v>#N/A</v>
      </c>
      <c r="U291" s="331"/>
      <c r="V291" s="334"/>
    </row>
    <row r="292" spans="1:22" ht="20.25" customHeight="1">
      <c r="B292" s="317" t="s">
        <v>1900</v>
      </c>
      <c r="C292" s="335" t="e">
        <f t="shared" si="99"/>
        <v>#N/A</v>
      </c>
      <c r="D292" s="335" t="e">
        <f t="shared" si="99"/>
        <v>#N/A</v>
      </c>
      <c r="E292" s="319" t="e">
        <f t="shared" si="100"/>
        <v>#N/A</v>
      </c>
      <c r="F292" s="336"/>
      <c r="G292" s="317" t="s">
        <v>1900</v>
      </c>
      <c r="H292" s="337" t="e">
        <f>IF(P299="9",M292+1,IF(P299="1",M292-1,IF(P299="8",M292+2,M292)))</f>
        <v>#N/A</v>
      </c>
      <c r="I292" s="320" t="e">
        <f>N292</f>
        <v>#N/A</v>
      </c>
      <c r="J292" s="321" t="e">
        <f t="shared" si="102"/>
        <v>#N/A</v>
      </c>
      <c r="K292" s="338"/>
      <c r="L292" s="317" t="s">
        <v>1900</v>
      </c>
      <c r="M292" s="320" t="e">
        <f>R292-U299/1.1</f>
        <v>#N/A</v>
      </c>
      <c r="N292" s="320" t="e">
        <f>S292-V299/1.1</f>
        <v>#N/A</v>
      </c>
      <c r="O292" s="321" t="e">
        <f t="shared" si="104"/>
        <v>#N/A</v>
      </c>
      <c r="P292" s="338"/>
      <c r="Q292" s="317" t="s">
        <v>1900</v>
      </c>
      <c r="R292" s="327" t="e">
        <f>[12]집계표!S298</f>
        <v>#N/A</v>
      </c>
      <c r="S292" s="327" t="e">
        <f>[12]집계표!Z298</f>
        <v>#N/A</v>
      </c>
      <c r="T292" s="321" t="e">
        <f t="shared" si="105"/>
        <v>#N/A</v>
      </c>
      <c r="U292" s="331"/>
      <c r="V292" s="334"/>
    </row>
    <row r="293" spans="1:22" ht="20.25" customHeight="1">
      <c r="B293" s="317" t="s">
        <v>1901</v>
      </c>
      <c r="C293" s="318">
        <f t="shared" si="99"/>
        <v>0</v>
      </c>
      <c r="D293" s="318">
        <f t="shared" si="99"/>
        <v>135382.66717791412</v>
      </c>
      <c r="E293" s="319">
        <f t="shared" si="100"/>
        <v>135382</v>
      </c>
      <c r="F293" s="336"/>
      <c r="G293" s="317" t="s">
        <v>1901</v>
      </c>
      <c r="H293" s="320">
        <f>M293</f>
        <v>0</v>
      </c>
      <c r="I293" s="320">
        <f>N293</f>
        <v>135382.66717791412</v>
      </c>
      <c r="J293" s="321">
        <f t="shared" si="102"/>
        <v>135382</v>
      </c>
      <c r="L293" s="317" t="s">
        <v>1868</v>
      </c>
      <c r="M293" s="320">
        <f>R293</f>
        <v>0</v>
      </c>
      <c r="N293" s="320">
        <f>S293</f>
        <v>135382.66717791412</v>
      </c>
      <c r="O293" s="321">
        <f t="shared" si="104"/>
        <v>135382</v>
      </c>
      <c r="Q293" s="317" t="s">
        <v>1868</v>
      </c>
      <c r="R293" s="327">
        <f>[12]집계표!S299</f>
        <v>0</v>
      </c>
      <c r="S293" s="327">
        <f>[12]집계표!Z299</f>
        <v>135382.66717791412</v>
      </c>
      <c r="T293" s="321">
        <f t="shared" si="105"/>
        <v>135382</v>
      </c>
      <c r="U293" s="330"/>
      <c r="V293" s="334"/>
    </row>
    <row r="294" spans="1:22" ht="20.25" customHeight="1">
      <c r="B294" s="317" t="s">
        <v>1902</v>
      </c>
      <c r="C294" s="318">
        <f t="shared" si="99"/>
        <v>0</v>
      </c>
      <c r="D294" s="318" t="e">
        <f t="shared" si="99"/>
        <v>#N/A</v>
      </c>
      <c r="E294" s="319" t="e">
        <f t="shared" si="100"/>
        <v>#N/A</v>
      </c>
      <c r="F294" s="336"/>
      <c r="G294" s="317" t="s">
        <v>1902</v>
      </c>
      <c r="H294" s="320">
        <f>M294</f>
        <v>0</v>
      </c>
      <c r="I294" s="320" t="e">
        <f>N294</f>
        <v>#N/A</v>
      </c>
      <c r="J294" s="321" t="e">
        <f t="shared" si="102"/>
        <v>#N/A</v>
      </c>
      <c r="L294" s="317" t="s">
        <v>1871</v>
      </c>
      <c r="M294" s="320">
        <f>R294</f>
        <v>0</v>
      </c>
      <c r="N294" s="320" t="e">
        <f>S294</f>
        <v>#N/A</v>
      </c>
      <c r="O294" s="321" t="e">
        <f t="shared" si="104"/>
        <v>#N/A</v>
      </c>
      <c r="Q294" s="317" t="s">
        <v>1903</v>
      </c>
      <c r="R294" s="327">
        <f>[12]집계표!S300</f>
        <v>0</v>
      </c>
      <c r="S294" s="327" t="e">
        <f>[12]집계표!Z300</f>
        <v>#N/A</v>
      </c>
      <c r="T294" s="321" t="e">
        <f t="shared" si="105"/>
        <v>#N/A</v>
      </c>
      <c r="U294" s="330"/>
      <c r="V294" s="331"/>
    </row>
    <row r="295" spans="1:22" ht="20.25" customHeight="1">
      <c r="B295" s="317" t="s">
        <v>1904</v>
      </c>
      <c r="C295" s="318" t="e">
        <f>TRUNC((C283+C287+C289+C290+C291+C292+C293+C294))</f>
        <v>#N/A</v>
      </c>
      <c r="D295" s="318" t="e">
        <f>TRUNC((D283+D287+D289+D290+D291+D292+D293+D294))</f>
        <v>#N/A</v>
      </c>
      <c r="E295" s="361" t="e">
        <f>TRUNC((E283+E287+E289+E290+E291+E292+E293+E294))</f>
        <v>#N/A</v>
      </c>
      <c r="F295" s="336"/>
      <c r="G295" s="317" t="s">
        <v>1904</v>
      </c>
      <c r="H295" s="320" t="e">
        <f>TRUNC((H283+H287+H289+H290+H291+H292+H293+H294))</f>
        <v>#N/A</v>
      </c>
      <c r="I295" s="320" t="e">
        <f>TRUNC((I283+I287+I289+I290+I291+I292+I293+I294))</f>
        <v>#N/A</v>
      </c>
      <c r="J295" s="341" t="e">
        <f>TRUNC((J283+J287+J289+J290+J291+J292+J293+J294))</f>
        <v>#N/A</v>
      </c>
      <c r="L295" s="317" t="s">
        <v>1855</v>
      </c>
      <c r="M295" s="320" t="e">
        <f>TRUNC((M283+M287+M289+M290+M291+M292+M293+M294))</f>
        <v>#N/A</v>
      </c>
      <c r="N295" s="320" t="e">
        <f>TRUNC((N283+N287+N289+N290+N291+N292+N293+N294))</f>
        <v>#N/A</v>
      </c>
      <c r="O295" s="341" t="e">
        <f>TRUNC((O283+O287+O289+O290+O291+O292+O293+O294))</f>
        <v>#N/A</v>
      </c>
      <c r="P295" s="313"/>
      <c r="Q295" s="317" t="s">
        <v>1905</v>
      </c>
      <c r="R295" s="320" t="e">
        <f>TRUNC((R283+R287+R289+R290+R291+R292+R293+R294))</f>
        <v>#N/A</v>
      </c>
      <c r="S295" s="320" t="e">
        <f>TRUNC((S283+S287+S289+S290+S291+S292+S293+S294))</f>
        <v>#N/A</v>
      </c>
      <c r="T295" s="341" t="e">
        <f>TRUNC((T283+T287+T289+T290+T291+T292+T293+T294))</f>
        <v>#N/A</v>
      </c>
    </row>
    <row r="296" spans="1:22" ht="20.25" customHeight="1">
      <c r="B296" s="317"/>
      <c r="C296" s="318"/>
      <c r="D296" s="318"/>
      <c r="E296" s="362"/>
      <c r="F296" s="336"/>
      <c r="G296" s="317"/>
      <c r="H296" s="320"/>
      <c r="I296" s="320"/>
      <c r="J296" s="343"/>
      <c r="L296" s="317"/>
      <c r="M296" s="320"/>
      <c r="N296" s="320"/>
      <c r="O296" s="343"/>
      <c r="Q296" s="317"/>
      <c r="R296" s="320"/>
      <c r="S296" s="320"/>
      <c r="T296" s="321"/>
    </row>
    <row r="297" spans="1:22" ht="20.25" customHeight="1">
      <c r="B297" s="317" t="s">
        <v>1875</v>
      </c>
      <c r="C297" s="318" t="e">
        <f>TRUNC(INT((C295)*0.1))</f>
        <v>#N/A</v>
      </c>
      <c r="D297" s="318" t="e">
        <f>TRUNC(INT((D295)*0.1))</f>
        <v>#N/A</v>
      </c>
      <c r="E297" s="363" t="e">
        <f>INT(C297+D297)</f>
        <v>#N/A</v>
      </c>
      <c r="F297" s="336"/>
      <c r="G297" s="317" t="s">
        <v>1906</v>
      </c>
      <c r="H297" s="320" t="e">
        <f>TRUNC(INT((H295)*0.1))</f>
        <v>#N/A</v>
      </c>
      <c r="I297" s="320" t="e">
        <f>TRUNC(INT((I295)*0.1))</f>
        <v>#N/A</v>
      </c>
      <c r="J297" s="343" t="e">
        <f>INT(H297+I297)</f>
        <v>#N/A</v>
      </c>
      <c r="L297" s="317" t="s">
        <v>1907</v>
      </c>
      <c r="M297" s="320" t="e">
        <f>TRUNC(INT((M295)*0.1))</f>
        <v>#N/A</v>
      </c>
      <c r="N297" s="320" t="e">
        <f>TRUNC(INT((N295)*0.1))</f>
        <v>#N/A</v>
      </c>
      <c r="O297" s="343" t="e">
        <f>INT(M297+N297)</f>
        <v>#N/A</v>
      </c>
      <c r="Q297" s="317" t="s">
        <v>1906</v>
      </c>
      <c r="R297" s="320" t="e">
        <f>TRUNC(INT((R295)*0.1))</f>
        <v>#N/A</v>
      </c>
      <c r="S297" s="320" t="e">
        <f>TRUNC(INT((S295)*0.1))</f>
        <v>#N/A</v>
      </c>
      <c r="T297" s="321" t="e">
        <f>INT(R297+S297)</f>
        <v>#N/A</v>
      </c>
    </row>
    <row r="298" spans="1:22" ht="20.25" customHeight="1">
      <c r="B298" s="317"/>
      <c r="C298" s="344"/>
      <c r="D298" s="344"/>
      <c r="E298" s="362"/>
      <c r="F298" s="336"/>
      <c r="G298" s="317"/>
      <c r="H298" s="345"/>
      <c r="I298" s="345"/>
      <c r="J298" s="343"/>
      <c r="K298" s="300"/>
      <c r="L298" s="317"/>
      <c r="M298" s="345"/>
      <c r="N298" s="345"/>
      <c r="O298" s="343"/>
      <c r="Q298" s="317"/>
      <c r="R298" s="345"/>
      <c r="S298" s="345"/>
      <c r="T298" s="321"/>
    </row>
    <row r="299" spans="1:22" ht="20.25" customHeight="1">
      <c r="B299" s="346" t="s">
        <v>1878</v>
      </c>
      <c r="C299" s="347" t="e">
        <f>TRUNC((C295+C297))</f>
        <v>#N/A</v>
      </c>
      <c r="D299" s="347" t="e">
        <f>TRUNC((D295+D297))</f>
        <v>#N/A</v>
      </c>
      <c r="E299" s="364" t="e">
        <f>INT(C299+D299)</f>
        <v>#N/A</v>
      </c>
      <c r="F299" s="349"/>
      <c r="G299" s="346" t="s">
        <v>1878</v>
      </c>
      <c r="H299" s="350" t="e">
        <f>TRUNC((H295+H297))</f>
        <v>#N/A</v>
      </c>
      <c r="I299" s="350" t="e">
        <f>TRUNC((I295+I297))</f>
        <v>#N/A</v>
      </c>
      <c r="J299" s="351" t="e">
        <f>INT(H299+I299)</f>
        <v>#N/A</v>
      </c>
      <c r="K299" s="352" t="e">
        <f>RIGHT(J299,1)</f>
        <v>#N/A</v>
      </c>
      <c r="L299" s="346" t="s">
        <v>1878</v>
      </c>
      <c r="M299" s="350" t="e">
        <f>TRUNC((M295+M297))</f>
        <v>#N/A</v>
      </c>
      <c r="N299" s="350" t="e">
        <f>TRUNC((N295+N297))</f>
        <v>#N/A</v>
      </c>
      <c r="O299" s="351" t="e">
        <f>INT(M299+N299)</f>
        <v>#N/A</v>
      </c>
      <c r="P299" s="353" t="e">
        <f>RIGHT(O299,1)</f>
        <v>#N/A</v>
      </c>
      <c r="Q299" s="346" t="s">
        <v>1878</v>
      </c>
      <c r="R299" s="350" t="e">
        <f>TRUNC((R295+R297))</f>
        <v>#N/A</v>
      </c>
      <c r="S299" s="350" t="e">
        <f>TRUNC((S295+S297))</f>
        <v>#N/A</v>
      </c>
      <c r="T299" s="354" t="e">
        <f>INT(R299+S299)</f>
        <v>#N/A</v>
      </c>
      <c r="U299" s="353" t="e">
        <f>RIGHT(R299,3)</f>
        <v>#N/A</v>
      </c>
      <c r="V299" s="353" t="e">
        <f>RIGHT(S299,3)</f>
        <v>#N/A</v>
      </c>
    </row>
    <row r="300" spans="1:22" ht="20.25" customHeight="1"/>
    <row r="301" spans="1:22" ht="20.25" customHeight="1">
      <c r="A301" s="300">
        <f>[12]집계표!A301</f>
        <v>16</v>
      </c>
      <c r="B301" s="355" t="str">
        <f>G301</f>
        <v>0인승0층,,,,,,,,,,,,,,,,,,,,,,,</v>
      </c>
      <c r="C301" s="356"/>
      <c r="D301" s="356"/>
      <c r="E301" s="356"/>
      <c r="F301" s="302" t="e">
        <f>E319*1.1</f>
        <v>#N/A</v>
      </c>
      <c r="G301" s="452" t="str">
        <f>L301</f>
        <v>0인승0층,,,,,,,,,,,,,,,,,,,,,,,</v>
      </c>
      <c r="H301" s="452"/>
      <c r="I301" s="452"/>
      <c r="J301" s="452"/>
      <c r="K301" s="300"/>
      <c r="L301" s="452" t="str">
        <f>Q301</f>
        <v>0인승0층,,,,,,,,,,,,,,,,,,,,,,,</v>
      </c>
      <c r="M301" s="452"/>
      <c r="N301" s="452"/>
      <c r="O301" s="452"/>
      <c r="P301" s="452"/>
      <c r="Q301" s="452" t="str">
        <f>IF([12]집계표!B302="덤웨이터","덤웨이터",IF([12]집계표!B302="감시반","승강기 감시반",CONCATENATE([12]집계표!B301,[12]집계표!C301,[12]집계표!D301,[12]집계표!E301,[12]집계표!F301,[12]집계표!G301,[12]집계표!H301,[12]집계표!I301,[12]집계표!J301,[12]집계표!K301,[12]집계표!L301,[12]집계표!M301,[12]집계표!N301,[12]집계표!O301,[12]집계표!P301,[12]집계표!Q301,[12]집계표!R301,[12]집계표!S301,",",[12]집계표!T301,",",[12]집계표!U301,",",[12]집계표!V301,",",[12]집계표!W301,",",[12]집계표!Y301)))</f>
        <v>0인승0층,,,,,,,,,,,,,,,,,,,,,,,</v>
      </c>
      <c r="R301" s="452"/>
      <c r="S301" s="452"/>
      <c r="T301" s="452"/>
      <c r="U301" s="300"/>
      <c r="V301" s="303"/>
    </row>
    <row r="302" spans="1:22" ht="20.25" customHeight="1" thickBot="1">
      <c r="B302" s="304"/>
      <c r="C302" s="305" t="s">
        <v>1845</v>
      </c>
      <c r="D302" s="305" t="s">
        <v>1846</v>
      </c>
      <c r="E302" s="306" t="s">
        <v>1847</v>
      </c>
      <c r="F302" s="243"/>
      <c r="G302" s="304" t="s">
        <v>1848</v>
      </c>
      <c r="H302" s="305" t="s">
        <v>1845</v>
      </c>
      <c r="I302" s="305" t="s">
        <v>1846</v>
      </c>
      <c r="J302" s="306" t="s">
        <v>1847</v>
      </c>
      <c r="L302" s="304" t="s">
        <v>1848</v>
      </c>
      <c r="M302" s="305" t="s">
        <v>1845</v>
      </c>
      <c r="N302" s="305" t="s">
        <v>1846</v>
      </c>
      <c r="O302" s="306" t="s">
        <v>1847</v>
      </c>
      <c r="Q302" s="308" t="s">
        <v>1848</v>
      </c>
      <c r="R302" s="305" t="s">
        <v>1845</v>
      </c>
      <c r="S302" s="305" t="s">
        <v>1846</v>
      </c>
      <c r="T302" s="306" t="s">
        <v>1847</v>
      </c>
    </row>
    <row r="303" spans="1:22" ht="20.25" customHeight="1" thickTop="1">
      <c r="B303" s="310" t="s">
        <v>1849</v>
      </c>
      <c r="C303" s="358" t="e">
        <f>H303</f>
        <v>#N/A</v>
      </c>
      <c r="D303" s="358" t="e">
        <f>I303</f>
        <v>#N/A</v>
      </c>
      <c r="E303" s="359" t="e">
        <f>INT(C303+D303)</f>
        <v>#N/A</v>
      </c>
      <c r="F303" s="313"/>
      <c r="G303" s="310" t="s">
        <v>1849</v>
      </c>
      <c r="H303" s="314" t="e">
        <f>M303</f>
        <v>#N/A</v>
      </c>
      <c r="I303" s="314" t="e">
        <f>N303</f>
        <v>#N/A</v>
      </c>
      <c r="J303" s="315" t="e">
        <f>INT(H303+I303)</f>
        <v>#N/A</v>
      </c>
      <c r="K303" s="300" t="s">
        <v>1850</v>
      </c>
      <c r="L303" s="310" t="s">
        <v>1849</v>
      </c>
      <c r="M303" s="314" t="e">
        <f>R303</f>
        <v>#N/A</v>
      </c>
      <c r="N303" s="314" t="e">
        <f>S303</f>
        <v>#N/A</v>
      </c>
      <c r="O303" s="315" t="e">
        <f>INT(M303+N303)</f>
        <v>#N/A</v>
      </c>
      <c r="Q303" s="310" t="s">
        <v>1849</v>
      </c>
      <c r="R303" s="316" t="e">
        <f>[12]집계표!S305</f>
        <v>#N/A</v>
      </c>
      <c r="S303" s="316" t="e">
        <f>[12]집계표!Z305</f>
        <v>#N/A</v>
      </c>
      <c r="T303" s="315" t="e">
        <f>INT(R303+S303)</f>
        <v>#N/A</v>
      </c>
    </row>
    <row r="304" spans="1:22" ht="20.25" customHeight="1">
      <c r="B304" s="317" t="s">
        <v>1852</v>
      </c>
      <c r="C304" s="318"/>
      <c r="D304" s="318"/>
      <c r="E304" s="319"/>
      <c r="F304" s="313"/>
      <c r="G304" s="317" t="s">
        <v>1852</v>
      </c>
      <c r="H304" s="320"/>
      <c r="I304" s="320"/>
      <c r="J304" s="321"/>
      <c r="L304" s="317" t="s">
        <v>1852</v>
      </c>
      <c r="M304" s="322"/>
      <c r="N304" s="322"/>
      <c r="O304" s="321"/>
      <c r="Q304" s="317" t="s">
        <v>1852</v>
      </c>
      <c r="R304" s="320"/>
      <c r="S304" s="320"/>
      <c r="T304" s="321"/>
    </row>
    <row r="305" spans="2:22" ht="20.25" customHeight="1">
      <c r="B305" s="317" t="s">
        <v>1853</v>
      </c>
      <c r="C305" s="318" t="e">
        <f>H305</f>
        <v>#N/A</v>
      </c>
      <c r="D305" s="360" t="e">
        <f>I305</f>
        <v>#N/A</v>
      </c>
      <c r="E305" s="319" t="e">
        <f>INT(C305+D305)</f>
        <v>#N/A</v>
      </c>
      <c r="F305" s="313"/>
      <c r="G305" s="317" t="s">
        <v>1853</v>
      </c>
      <c r="H305" s="322" t="e">
        <f>M305</f>
        <v>#N/A</v>
      </c>
      <c r="I305" s="322" t="e">
        <f>N305</f>
        <v>#N/A</v>
      </c>
      <c r="J305" s="321" t="e">
        <f>INT(H305+I305)</f>
        <v>#N/A</v>
      </c>
      <c r="L305" s="317" t="s">
        <v>1853</v>
      </c>
      <c r="M305" s="322" t="e">
        <f>R305</f>
        <v>#N/A</v>
      </c>
      <c r="N305" s="322" t="e">
        <f>S305</f>
        <v>#N/A</v>
      </c>
      <c r="O305" s="321" t="e">
        <f>INT(M305+N305)</f>
        <v>#N/A</v>
      </c>
      <c r="Q305" s="317" t="s">
        <v>1853</v>
      </c>
      <c r="R305" s="320" t="e">
        <f>[12]집계표!S306</f>
        <v>#N/A</v>
      </c>
      <c r="S305" s="320" t="e">
        <f>[12]집계표!Z306</f>
        <v>#N/A</v>
      </c>
      <c r="T305" s="321" t="e">
        <f>INT(R305+S305)</f>
        <v>#N/A</v>
      </c>
    </row>
    <row r="306" spans="2:22" ht="20.25" customHeight="1">
      <c r="B306" s="317" t="s">
        <v>1854</v>
      </c>
      <c r="C306" s="318" t="e">
        <f>H306</f>
        <v>#N/A</v>
      </c>
      <c r="D306" s="318" t="e">
        <f>I306</f>
        <v>#N/A</v>
      </c>
      <c r="E306" s="319" t="e">
        <f>INT(C306+D306)</f>
        <v>#N/A</v>
      </c>
      <c r="F306" s="313"/>
      <c r="G306" s="317" t="s">
        <v>1854</v>
      </c>
      <c r="H306" s="322" t="e">
        <f>M306</f>
        <v>#N/A</v>
      </c>
      <c r="I306" s="322" t="e">
        <f>N306</f>
        <v>#N/A</v>
      </c>
      <c r="J306" s="321" t="e">
        <f>INT(H306+I306)</f>
        <v>#N/A</v>
      </c>
      <c r="L306" s="317" t="s">
        <v>1854</v>
      </c>
      <c r="M306" s="322" t="e">
        <f>R306</f>
        <v>#N/A</v>
      </c>
      <c r="N306" s="322" t="e">
        <f>S306</f>
        <v>#N/A</v>
      </c>
      <c r="O306" s="321" t="e">
        <f>INT(M306+N306)</f>
        <v>#N/A</v>
      </c>
      <c r="Q306" s="317" t="s">
        <v>1854</v>
      </c>
      <c r="R306" s="320" t="e">
        <f>[12]집계표!S307</f>
        <v>#N/A</v>
      </c>
      <c r="S306" s="320" t="e">
        <f>[12]집계표!Z307</f>
        <v>#N/A</v>
      </c>
      <c r="T306" s="321" t="e">
        <f>INT(R306+S306)</f>
        <v>#N/A</v>
      </c>
    </row>
    <row r="307" spans="2:22" ht="20.25" customHeight="1">
      <c r="B307" s="317" t="s">
        <v>1855</v>
      </c>
      <c r="C307" s="318" t="e">
        <f>TRUNC(SUM(C305:C306))</f>
        <v>#N/A</v>
      </c>
      <c r="D307" s="318" t="e">
        <f>TRUNC(SUM(D305:D306))</f>
        <v>#N/A</v>
      </c>
      <c r="E307" s="319" t="e">
        <f>SUM(E305:E306)</f>
        <v>#N/A</v>
      </c>
      <c r="F307" s="313"/>
      <c r="G307" s="317" t="s">
        <v>1904</v>
      </c>
      <c r="H307" s="320" t="e">
        <f>TRUNC(SUM(H305:H306))</f>
        <v>#N/A</v>
      </c>
      <c r="I307" s="320" t="e">
        <f>TRUNC(SUM(I305:I306))</f>
        <v>#N/A</v>
      </c>
      <c r="J307" s="321" t="e">
        <f>SUM(J305:J306)</f>
        <v>#N/A</v>
      </c>
      <c r="L307" s="317" t="s">
        <v>1908</v>
      </c>
      <c r="M307" s="320" t="e">
        <f>TRUNC(SUM(M305:M306))</f>
        <v>#N/A</v>
      </c>
      <c r="N307" s="320" t="e">
        <f>TRUNC(SUM(N305:N306))</f>
        <v>#N/A</v>
      </c>
      <c r="O307" s="321" t="e">
        <f>SUM(O305:O306)</f>
        <v>#N/A</v>
      </c>
      <c r="Q307" s="317" t="s">
        <v>1904</v>
      </c>
      <c r="R307" s="320" t="e">
        <f>TRUNC(SUM(R305:R306))</f>
        <v>#N/A</v>
      </c>
      <c r="S307" s="320" t="e">
        <f>TRUNC(SUM(S305:S306))</f>
        <v>#N/A</v>
      </c>
      <c r="T307" s="321" t="e">
        <f>SUM(T305:T306)</f>
        <v>#N/A</v>
      </c>
    </row>
    <row r="308" spans="2:22" ht="20.25" customHeight="1">
      <c r="B308" s="317"/>
      <c r="C308" s="318"/>
      <c r="D308" s="318"/>
      <c r="E308" s="319"/>
      <c r="F308" s="313"/>
      <c r="G308" s="317"/>
      <c r="H308" s="320"/>
      <c r="I308" s="320"/>
      <c r="J308" s="321"/>
      <c r="L308" s="317"/>
      <c r="M308" s="320"/>
      <c r="N308" s="320"/>
      <c r="O308" s="321"/>
      <c r="Q308" s="317"/>
      <c r="R308" s="320"/>
      <c r="S308" s="320"/>
      <c r="T308" s="321"/>
    </row>
    <row r="309" spans="2:22" ht="20.25" customHeight="1">
      <c r="B309" s="317" t="s">
        <v>1857</v>
      </c>
      <c r="C309" s="318" t="e">
        <f t="shared" ref="C309:D314" si="106">H309</f>
        <v>#N/A</v>
      </c>
      <c r="D309" s="318" t="e">
        <f t="shared" si="106"/>
        <v>#N/A</v>
      </c>
      <c r="E309" s="319" t="e">
        <f t="shared" ref="E309:E314" si="107">INT(C309+D309)</f>
        <v>#N/A</v>
      </c>
      <c r="F309" s="313"/>
      <c r="G309" s="317" t="s">
        <v>1857</v>
      </c>
      <c r="H309" s="327" t="e">
        <f t="shared" ref="H309:I311" si="108">M309</f>
        <v>#N/A</v>
      </c>
      <c r="I309" s="328" t="e">
        <f t="shared" si="108"/>
        <v>#N/A</v>
      </c>
      <c r="J309" s="321" t="e">
        <f t="shared" ref="J309:J314" si="109">INT(H309+I309)</f>
        <v>#N/A</v>
      </c>
      <c r="L309" s="317" t="s">
        <v>1857</v>
      </c>
      <c r="M309" s="327" t="e">
        <f t="shared" ref="M309:N311" si="110">R309</f>
        <v>#N/A</v>
      </c>
      <c r="N309" s="328" t="e">
        <f t="shared" si="110"/>
        <v>#N/A</v>
      </c>
      <c r="O309" s="321" t="e">
        <f t="shared" ref="O309:O314" si="111">INT(M309+N309)</f>
        <v>#N/A</v>
      </c>
      <c r="Q309" s="317" t="s">
        <v>1857</v>
      </c>
      <c r="R309" s="320" t="e">
        <f>[12]집계표!S316</f>
        <v>#N/A</v>
      </c>
      <c r="S309" s="329" t="e">
        <f>[12]집계표!Z316-[12]집계표!Z312</f>
        <v>#N/A</v>
      </c>
      <c r="T309" s="321" t="e">
        <f t="shared" ref="T309:T314" si="112">INT(R309+S309)</f>
        <v>#N/A</v>
      </c>
      <c r="U309" s="330"/>
      <c r="V309" s="331"/>
    </row>
    <row r="310" spans="2:22" ht="20.25" customHeight="1">
      <c r="B310" s="317" t="s">
        <v>1858</v>
      </c>
      <c r="C310" s="318">
        <f t="shared" si="106"/>
        <v>0</v>
      </c>
      <c r="D310" s="318" t="e">
        <f t="shared" si="106"/>
        <v>#N/A</v>
      </c>
      <c r="E310" s="319" t="e">
        <f t="shared" si="107"/>
        <v>#N/A</v>
      </c>
      <c r="F310" s="313"/>
      <c r="G310" s="317" t="s">
        <v>1858</v>
      </c>
      <c r="H310" s="322">
        <f t="shared" si="108"/>
        <v>0</v>
      </c>
      <c r="I310" s="320" t="e">
        <f t="shared" si="108"/>
        <v>#N/A</v>
      </c>
      <c r="J310" s="321" t="e">
        <f t="shared" si="109"/>
        <v>#N/A</v>
      </c>
      <c r="L310" s="317" t="s">
        <v>1909</v>
      </c>
      <c r="M310" s="322">
        <f t="shared" si="110"/>
        <v>0</v>
      </c>
      <c r="N310" s="320" t="e">
        <f t="shared" si="110"/>
        <v>#N/A</v>
      </c>
      <c r="O310" s="321" t="e">
        <f t="shared" si="111"/>
        <v>#N/A</v>
      </c>
      <c r="Q310" s="317" t="s">
        <v>1909</v>
      </c>
      <c r="R310" s="327">
        <f>[12]집계표!S312</f>
        <v>0</v>
      </c>
      <c r="S310" s="327" t="e">
        <f>[12]집계표!Z312</f>
        <v>#N/A</v>
      </c>
      <c r="T310" s="321" t="e">
        <f t="shared" si="112"/>
        <v>#N/A</v>
      </c>
      <c r="U310" s="330"/>
      <c r="V310" s="331"/>
    </row>
    <row r="311" spans="2:22" ht="20.25" customHeight="1">
      <c r="B311" s="317" t="s">
        <v>1910</v>
      </c>
      <c r="C311" s="333" t="e">
        <f t="shared" si="106"/>
        <v>#N/A</v>
      </c>
      <c r="D311" s="333" t="e">
        <f t="shared" si="106"/>
        <v>#N/A</v>
      </c>
      <c r="E311" s="319" t="e">
        <f t="shared" si="107"/>
        <v>#N/A</v>
      </c>
      <c r="F311" s="313"/>
      <c r="G311" s="317" t="s">
        <v>1910</v>
      </c>
      <c r="H311" s="327" t="e">
        <f t="shared" si="108"/>
        <v>#N/A</v>
      </c>
      <c r="I311" s="327" t="e">
        <f t="shared" si="108"/>
        <v>#N/A</v>
      </c>
      <c r="J311" s="321" t="e">
        <f t="shared" si="109"/>
        <v>#N/A</v>
      </c>
      <c r="L311" s="317" t="s">
        <v>1910</v>
      </c>
      <c r="M311" s="327" t="e">
        <f t="shared" si="110"/>
        <v>#N/A</v>
      </c>
      <c r="N311" s="327" t="e">
        <f t="shared" si="110"/>
        <v>#N/A</v>
      </c>
      <c r="O311" s="321" t="e">
        <f t="shared" si="111"/>
        <v>#N/A</v>
      </c>
      <c r="Q311" s="317" t="s">
        <v>1910</v>
      </c>
      <c r="R311" s="327" t="e">
        <f>[12]집계표!S317</f>
        <v>#N/A</v>
      </c>
      <c r="S311" s="327" t="e">
        <f>[12]집계표!Z317</f>
        <v>#N/A</v>
      </c>
      <c r="T311" s="321" t="e">
        <f t="shared" si="112"/>
        <v>#N/A</v>
      </c>
      <c r="U311" s="331"/>
      <c r="V311" s="334"/>
    </row>
    <row r="312" spans="2:22" ht="20.25" customHeight="1">
      <c r="B312" s="317" t="s">
        <v>1911</v>
      </c>
      <c r="C312" s="335" t="e">
        <f t="shared" si="106"/>
        <v>#N/A</v>
      </c>
      <c r="D312" s="335" t="e">
        <f t="shared" si="106"/>
        <v>#N/A</v>
      </c>
      <c r="E312" s="319" t="e">
        <f t="shared" si="107"/>
        <v>#N/A</v>
      </c>
      <c r="F312" s="336"/>
      <c r="G312" s="317" t="s">
        <v>1865</v>
      </c>
      <c r="H312" s="337" t="e">
        <f>IF(P319="9",M312+1,IF(P319="1",M312-1,IF(P319="8",M312+2,M312)))</f>
        <v>#N/A</v>
      </c>
      <c r="I312" s="320" t="e">
        <f>N312</f>
        <v>#N/A</v>
      </c>
      <c r="J312" s="321" t="e">
        <f t="shared" si="109"/>
        <v>#N/A</v>
      </c>
      <c r="K312" s="338"/>
      <c r="L312" s="317" t="s">
        <v>1912</v>
      </c>
      <c r="M312" s="320" t="e">
        <f>R312-U319/1.1</f>
        <v>#N/A</v>
      </c>
      <c r="N312" s="320" t="e">
        <f>S312-V319/1.1</f>
        <v>#N/A</v>
      </c>
      <c r="O312" s="321" t="e">
        <f t="shared" si="111"/>
        <v>#N/A</v>
      </c>
      <c r="P312" s="338"/>
      <c r="Q312" s="317" t="s">
        <v>1865</v>
      </c>
      <c r="R312" s="327" t="e">
        <f>[12]집계표!S318</f>
        <v>#N/A</v>
      </c>
      <c r="S312" s="327" t="e">
        <f>[12]집계표!Z318</f>
        <v>#N/A</v>
      </c>
      <c r="T312" s="321" t="e">
        <f t="shared" si="112"/>
        <v>#N/A</v>
      </c>
      <c r="U312" s="331"/>
      <c r="V312" s="334"/>
    </row>
    <row r="313" spans="2:22" ht="20.25" customHeight="1">
      <c r="B313" s="317" t="s">
        <v>1913</v>
      </c>
      <c r="C313" s="318">
        <f t="shared" si="106"/>
        <v>0</v>
      </c>
      <c r="D313" s="318">
        <f t="shared" si="106"/>
        <v>135382.66717791412</v>
      </c>
      <c r="E313" s="319">
        <f t="shared" si="107"/>
        <v>135382</v>
      </c>
      <c r="F313" s="336"/>
      <c r="G313" s="317" t="s">
        <v>1913</v>
      </c>
      <c r="H313" s="320">
        <f>M313</f>
        <v>0</v>
      </c>
      <c r="I313" s="320">
        <f>N313</f>
        <v>135382.66717791412</v>
      </c>
      <c r="J313" s="321">
        <f t="shared" si="109"/>
        <v>135382</v>
      </c>
      <c r="L313" s="317" t="s">
        <v>1914</v>
      </c>
      <c r="M313" s="320">
        <f>R313</f>
        <v>0</v>
      </c>
      <c r="N313" s="320">
        <f>S313</f>
        <v>135382.66717791412</v>
      </c>
      <c r="O313" s="321">
        <f t="shared" si="111"/>
        <v>135382</v>
      </c>
      <c r="Q313" s="317" t="s">
        <v>1913</v>
      </c>
      <c r="R313" s="327">
        <f>[12]집계표!S319</f>
        <v>0</v>
      </c>
      <c r="S313" s="327">
        <f>[12]집계표!Z319</f>
        <v>135382.66717791412</v>
      </c>
      <c r="T313" s="321">
        <f t="shared" si="112"/>
        <v>135382</v>
      </c>
      <c r="U313" s="330"/>
      <c r="V313" s="334"/>
    </row>
    <row r="314" spans="2:22" ht="20.25" customHeight="1">
      <c r="B314" s="317" t="s">
        <v>1871</v>
      </c>
      <c r="C314" s="318">
        <f t="shared" si="106"/>
        <v>0</v>
      </c>
      <c r="D314" s="318" t="e">
        <f t="shared" si="106"/>
        <v>#N/A</v>
      </c>
      <c r="E314" s="319" t="e">
        <f t="shared" si="107"/>
        <v>#N/A</v>
      </c>
      <c r="F314" s="336"/>
      <c r="G314" s="317" t="s">
        <v>1915</v>
      </c>
      <c r="H314" s="320">
        <f>M314</f>
        <v>0</v>
      </c>
      <c r="I314" s="320" t="e">
        <f>N314</f>
        <v>#N/A</v>
      </c>
      <c r="J314" s="321" t="e">
        <f t="shared" si="109"/>
        <v>#N/A</v>
      </c>
      <c r="L314" s="317" t="s">
        <v>1916</v>
      </c>
      <c r="M314" s="320">
        <f>R314</f>
        <v>0</v>
      </c>
      <c r="N314" s="320" t="e">
        <f>S314</f>
        <v>#N/A</v>
      </c>
      <c r="O314" s="321" t="e">
        <f t="shared" si="111"/>
        <v>#N/A</v>
      </c>
      <c r="Q314" s="317" t="s">
        <v>1871</v>
      </c>
      <c r="R314" s="327">
        <f>[12]집계표!S320</f>
        <v>0</v>
      </c>
      <c r="S314" s="327" t="e">
        <f>[12]집계표!Z320</f>
        <v>#N/A</v>
      </c>
      <c r="T314" s="321" t="e">
        <f t="shared" si="112"/>
        <v>#N/A</v>
      </c>
      <c r="U314" s="330"/>
      <c r="V314" s="331"/>
    </row>
    <row r="315" spans="2:22" ht="20.25" customHeight="1">
      <c r="B315" s="317" t="s">
        <v>1855</v>
      </c>
      <c r="C315" s="318" t="e">
        <f>TRUNC((C303+C307+C309+C310+C311+C312+C313+C314))</f>
        <v>#N/A</v>
      </c>
      <c r="D315" s="318" t="e">
        <f>TRUNC((D303+D307+D309+D310+D311+D312+D313+D314))</f>
        <v>#N/A</v>
      </c>
      <c r="E315" s="361" t="e">
        <f>TRUNC((E303+E307+E309+E310+E311+E312+E313+E314))</f>
        <v>#N/A</v>
      </c>
      <c r="F315" s="336"/>
      <c r="G315" s="317" t="s">
        <v>1917</v>
      </c>
      <c r="H315" s="320" t="e">
        <f>TRUNC((H303+H307+H309+H310+H311+H312+H313+H314))</f>
        <v>#N/A</v>
      </c>
      <c r="I315" s="320" t="e">
        <f>TRUNC((I303+I307+I309+I310+I311+I312+I313+I314))</f>
        <v>#N/A</v>
      </c>
      <c r="J315" s="341" t="e">
        <f>TRUNC((J303+J307+J309+J310+J311+J312+J313+J314))</f>
        <v>#N/A</v>
      </c>
      <c r="L315" s="317" t="s">
        <v>1855</v>
      </c>
      <c r="M315" s="320" t="e">
        <f>TRUNC((M303+M307+M309+M310+M311+M312+M313+M314))</f>
        <v>#N/A</v>
      </c>
      <c r="N315" s="320" t="e">
        <f>TRUNC((N303+N307+N309+N310+N311+N312+N313+N314))</f>
        <v>#N/A</v>
      </c>
      <c r="O315" s="341" t="e">
        <f>TRUNC((O303+O307+O309+O310+O311+O312+O313+O314))</f>
        <v>#N/A</v>
      </c>
      <c r="P315" s="313"/>
      <c r="Q315" s="317" t="s">
        <v>1918</v>
      </c>
      <c r="R315" s="320" t="e">
        <f>TRUNC((R303+R307+R309+R310+R311+R312+R313+R314))</f>
        <v>#N/A</v>
      </c>
      <c r="S315" s="320" t="e">
        <f>TRUNC((S303+S307+S309+S310+S311+S312+S313+S314))</f>
        <v>#N/A</v>
      </c>
      <c r="T315" s="341" t="e">
        <f>TRUNC((T303+T307+T309+T310+T311+T312+T313+T314))</f>
        <v>#N/A</v>
      </c>
    </row>
    <row r="316" spans="2:22" ht="20.25" customHeight="1">
      <c r="B316" s="317"/>
      <c r="C316" s="318"/>
      <c r="D316" s="318"/>
      <c r="E316" s="362"/>
      <c r="F316" s="336"/>
      <c r="G316" s="317"/>
      <c r="H316" s="320"/>
      <c r="I316" s="320"/>
      <c r="J316" s="343"/>
      <c r="L316" s="317"/>
      <c r="M316" s="320"/>
      <c r="N316" s="320"/>
      <c r="O316" s="343"/>
      <c r="Q316" s="317"/>
      <c r="R316" s="320"/>
      <c r="S316" s="320"/>
      <c r="T316" s="321"/>
    </row>
    <row r="317" spans="2:22" ht="20.25" customHeight="1">
      <c r="B317" s="317" t="s">
        <v>1907</v>
      </c>
      <c r="C317" s="318" t="e">
        <f>TRUNC(INT((C315)*0.1))</f>
        <v>#N/A</v>
      </c>
      <c r="D317" s="318" t="e">
        <f>TRUNC(INT((D315)*0.1))</f>
        <v>#N/A</v>
      </c>
      <c r="E317" s="363" t="e">
        <f>INT(C317+D317)</f>
        <v>#N/A</v>
      </c>
      <c r="F317" s="336"/>
      <c r="G317" s="317" t="s">
        <v>1875</v>
      </c>
      <c r="H317" s="320" t="e">
        <f>TRUNC(INT((H315)*0.1))</f>
        <v>#N/A</v>
      </c>
      <c r="I317" s="320" t="e">
        <f>TRUNC(INT((I315)*0.1))</f>
        <v>#N/A</v>
      </c>
      <c r="J317" s="343" t="e">
        <f>INT(H317+I317)</f>
        <v>#N/A</v>
      </c>
      <c r="L317" s="317" t="s">
        <v>1875</v>
      </c>
      <c r="M317" s="320" t="e">
        <f>TRUNC(INT((M315)*0.1))</f>
        <v>#N/A</v>
      </c>
      <c r="N317" s="320" t="e">
        <f>TRUNC(INT((N315)*0.1))</f>
        <v>#N/A</v>
      </c>
      <c r="O317" s="343" t="e">
        <f>INT(M317+N317)</f>
        <v>#N/A</v>
      </c>
      <c r="Q317" s="317" t="s">
        <v>1907</v>
      </c>
      <c r="R317" s="320" t="e">
        <f>TRUNC(INT((R315)*0.1))</f>
        <v>#N/A</v>
      </c>
      <c r="S317" s="320" t="e">
        <f>TRUNC(INT((S315)*0.1))</f>
        <v>#N/A</v>
      </c>
      <c r="T317" s="321" t="e">
        <f>INT(R317+S317)</f>
        <v>#N/A</v>
      </c>
    </row>
    <row r="318" spans="2:22" ht="20.25" customHeight="1">
      <c r="B318" s="317"/>
      <c r="C318" s="344"/>
      <c r="D318" s="344"/>
      <c r="E318" s="362"/>
      <c r="F318" s="336"/>
      <c r="G318" s="317"/>
      <c r="H318" s="345"/>
      <c r="I318" s="345"/>
      <c r="J318" s="343"/>
      <c r="K318" s="300"/>
      <c r="L318" s="317"/>
      <c r="M318" s="345"/>
      <c r="N318" s="345"/>
      <c r="O318" s="343"/>
      <c r="Q318" s="317"/>
      <c r="R318" s="345"/>
      <c r="S318" s="345"/>
      <c r="T318" s="321"/>
    </row>
    <row r="319" spans="2:22" ht="20.25" customHeight="1">
      <c r="B319" s="346" t="s">
        <v>1878</v>
      </c>
      <c r="C319" s="347" t="e">
        <f>TRUNC((C315+C317))</f>
        <v>#N/A</v>
      </c>
      <c r="D319" s="347" t="e">
        <f>TRUNC((D315+D317))</f>
        <v>#N/A</v>
      </c>
      <c r="E319" s="364" t="e">
        <f>INT(C319+D319)</f>
        <v>#N/A</v>
      </c>
      <c r="F319" s="349"/>
      <c r="G319" s="346" t="s">
        <v>1878</v>
      </c>
      <c r="H319" s="350" t="e">
        <f>TRUNC((H315+H317))</f>
        <v>#N/A</v>
      </c>
      <c r="I319" s="350" t="e">
        <f>TRUNC((I315+I317))</f>
        <v>#N/A</v>
      </c>
      <c r="J319" s="351" t="e">
        <f>INT(H319+I319)</f>
        <v>#N/A</v>
      </c>
      <c r="K319" s="352" t="e">
        <f>RIGHT(J319,1)</f>
        <v>#N/A</v>
      </c>
      <c r="L319" s="346" t="s">
        <v>1878</v>
      </c>
      <c r="M319" s="350" t="e">
        <f>TRUNC((M315+M317))</f>
        <v>#N/A</v>
      </c>
      <c r="N319" s="350" t="e">
        <f>TRUNC((N315+N317))</f>
        <v>#N/A</v>
      </c>
      <c r="O319" s="351" t="e">
        <f>INT(M319+N319)</f>
        <v>#N/A</v>
      </c>
      <c r="P319" s="353" t="e">
        <f>RIGHT(O319,1)</f>
        <v>#N/A</v>
      </c>
      <c r="Q319" s="346" t="s">
        <v>1878</v>
      </c>
      <c r="R319" s="350" t="e">
        <f>TRUNC((R315+R317))</f>
        <v>#N/A</v>
      </c>
      <c r="S319" s="350" t="e">
        <f>TRUNC((S315+S317))</f>
        <v>#N/A</v>
      </c>
      <c r="T319" s="354" t="e">
        <f>INT(R319+S319)</f>
        <v>#N/A</v>
      </c>
      <c r="U319" s="353" t="e">
        <f>RIGHT(R319,3)</f>
        <v>#N/A</v>
      </c>
      <c r="V319" s="353" t="e">
        <f>RIGHT(S319,3)</f>
        <v>#N/A</v>
      </c>
    </row>
    <row r="320" spans="2:22" ht="20.25" customHeight="1"/>
    <row r="321" spans="1:22" ht="20.25" customHeight="1">
      <c r="A321" s="300">
        <f>[12]집계표!A321</f>
        <v>17</v>
      </c>
      <c r="B321" s="355" t="str">
        <f>G321</f>
        <v>0인승0층,,,,,,,,,,,,,,,,,,,,,,,</v>
      </c>
      <c r="C321" s="356"/>
      <c r="D321" s="356"/>
      <c r="E321" s="356"/>
      <c r="F321" s="302" t="e">
        <f>E339*1.1</f>
        <v>#N/A</v>
      </c>
      <c r="G321" s="452" t="str">
        <f>L321</f>
        <v>0인승0층,,,,,,,,,,,,,,,,,,,,,,,</v>
      </c>
      <c r="H321" s="452"/>
      <c r="I321" s="452"/>
      <c r="J321" s="452"/>
      <c r="K321" s="300"/>
      <c r="L321" s="452" t="str">
        <f>Q321</f>
        <v>0인승0층,,,,,,,,,,,,,,,,,,,,,,,</v>
      </c>
      <c r="M321" s="452"/>
      <c r="N321" s="452"/>
      <c r="O321" s="452"/>
      <c r="P321" s="452"/>
      <c r="Q321" s="452" t="str">
        <f>IF([12]집계표!B322="덤웨이터","덤웨이터",IF([12]집계표!B322="감시반","승강기 감시반",CONCATENATE([12]집계표!B321,[12]집계표!C321,[12]집계표!D321,[12]집계표!E321,[12]집계표!F321,[12]집계표!G321,[12]집계표!H321,[12]집계표!I321,[12]집계표!J321,[12]집계표!K321,[12]집계표!L321,[12]집계표!M321,[12]집계표!N321,[12]집계표!O321,[12]집계표!P321,[12]집계표!Q321,[12]집계표!R321,[12]집계표!S321,",",[12]집계표!T321,",",[12]집계표!U321,",",[12]집계표!V321,",",[12]집계표!W321,",",[12]집계표!Y321)))</f>
        <v>0인승0층,,,,,,,,,,,,,,,,,,,,,,,</v>
      </c>
      <c r="R321" s="452"/>
      <c r="S321" s="452"/>
      <c r="T321" s="452"/>
      <c r="U321" s="300"/>
      <c r="V321" s="303"/>
    </row>
    <row r="322" spans="1:22" ht="20.25" customHeight="1" thickBot="1">
      <c r="B322" s="304"/>
      <c r="C322" s="305" t="s">
        <v>1845</v>
      </c>
      <c r="D322" s="305" t="s">
        <v>1846</v>
      </c>
      <c r="E322" s="306" t="s">
        <v>1847</v>
      </c>
      <c r="F322" s="243"/>
      <c r="G322" s="304" t="s">
        <v>1848</v>
      </c>
      <c r="H322" s="305" t="s">
        <v>1845</v>
      </c>
      <c r="I322" s="305" t="s">
        <v>1846</v>
      </c>
      <c r="J322" s="306" t="s">
        <v>1847</v>
      </c>
      <c r="L322" s="304" t="s">
        <v>1848</v>
      </c>
      <c r="M322" s="305" t="s">
        <v>1845</v>
      </c>
      <c r="N322" s="305" t="s">
        <v>1846</v>
      </c>
      <c r="O322" s="306" t="s">
        <v>1847</v>
      </c>
      <c r="Q322" s="308" t="s">
        <v>1848</v>
      </c>
      <c r="R322" s="305" t="s">
        <v>1845</v>
      </c>
      <c r="S322" s="305" t="s">
        <v>1846</v>
      </c>
      <c r="T322" s="306" t="s">
        <v>1847</v>
      </c>
    </row>
    <row r="323" spans="1:22" ht="20.25" customHeight="1" thickTop="1">
      <c r="B323" s="310" t="s">
        <v>1849</v>
      </c>
      <c r="C323" s="358" t="e">
        <f>H323</f>
        <v>#N/A</v>
      </c>
      <c r="D323" s="358" t="e">
        <f>I323</f>
        <v>#N/A</v>
      </c>
      <c r="E323" s="359" t="e">
        <f>INT(C323+D323)</f>
        <v>#N/A</v>
      </c>
      <c r="F323" s="313"/>
      <c r="G323" s="310" t="s">
        <v>1849</v>
      </c>
      <c r="H323" s="314" t="e">
        <f>M323</f>
        <v>#N/A</v>
      </c>
      <c r="I323" s="314" t="e">
        <f>N323</f>
        <v>#N/A</v>
      </c>
      <c r="J323" s="315" t="e">
        <f>INT(H323+I323)</f>
        <v>#N/A</v>
      </c>
      <c r="K323" s="300" t="s">
        <v>1850</v>
      </c>
      <c r="L323" s="310" t="s">
        <v>1849</v>
      </c>
      <c r="M323" s="314" t="e">
        <f>R323</f>
        <v>#N/A</v>
      </c>
      <c r="N323" s="314" t="e">
        <f>S323</f>
        <v>#N/A</v>
      </c>
      <c r="O323" s="315" t="e">
        <f>INT(M323+N323)</f>
        <v>#N/A</v>
      </c>
      <c r="Q323" s="310" t="s">
        <v>1849</v>
      </c>
      <c r="R323" s="316" t="e">
        <f>[12]집계표!S325</f>
        <v>#N/A</v>
      </c>
      <c r="S323" s="316" t="e">
        <f>[12]집계표!Z325</f>
        <v>#N/A</v>
      </c>
      <c r="T323" s="315" t="e">
        <f>INT(R323+S323)</f>
        <v>#N/A</v>
      </c>
    </row>
    <row r="324" spans="1:22" ht="20.25" customHeight="1">
      <c r="B324" s="317" t="s">
        <v>1852</v>
      </c>
      <c r="C324" s="318"/>
      <c r="D324" s="318"/>
      <c r="E324" s="319"/>
      <c r="F324" s="313"/>
      <c r="G324" s="317" t="s">
        <v>1852</v>
      </c>
      <c r="H324" s="320"/>
      <c r="I324" s="320"/>
      <c r="J324" s="321"/>
      <c r="L324" s="317" t="s">
        <v>1852</v>
      </c>
      <c r="M324" s="322"/>
      <c r="N324" s="322"/>
      <c r="O324" s="321"/>
      <c r="Q324" s="317" t="s">
        <v>1852</v>
      </c>
      <c r="R324" s="320"/>
      <c r="S324" s="320"/>
      <c r="T324" s="321"/>
    </row>
    <row r="325" spans="1:22" ht="20.25" customHeight="1">
      <c r="B325" s="317" t="s">
        <v>1853</v>
      </c>
      <c r="C325" s="318" t="e">
        <f>H325</f>
        <v>#N/A</v>
      </c>
      <c r="D325" s="360" t="e">
        <f>I325</f>
        <v>#N/A</v>
      </c>
      <c r="E325" s="319" t="e">
        <f>INT(C325+D325)</f>
        <v>#N/A</v>
      </c>
      <c r="F325" s="313"/>
      <c r="G325" s="317" t="s">
        <v>1853</v>
      </c>
      <c r="H325" s="322" t="e">
        <f>M325</f>
        <v>#N/A</v>
      </c>
      <c r="I325" s="322" t="e">
        <f>N325</f>
        <v>#N/A</v>
      </c>
      <c r="J325" s="321" t="e">
        <f>INT(H325+I325)</f>
        <v>#N/A</v>
      </c>
      <c r="L325" s="317" t="s">
        <v>1853</v>
      </c>
      <c r="M325" s="322" t="e">
        <f>R325</f>
        <v>#N/A</v>
      </c>
      <c r="N325" s="322" t="e">
        <f>S325</f>
        <v>#N/A</v>
      </c>
      <c r="O325" s="321" t="e">
        <f>INT(M325+N325)</f>
        <v>#N/A</v>
      </c>
      <c r="Q325" s="317" t="s">
        <v>1853</v>
      </c>
      <c r="R325" s="320" t="e">
        <f>[12]집계표!S326</f>
        <v>#N/A</v>
      </c>
      <c r="S325" s="320" t="e">
        <f>[12]집계표!Z326</f>
        <v>#N/A</v>
      </c>
      <c r="T325" s="321" t="e">
        <f>INT(R325+S325)</f>
        <v>#N/A</v>
      </c>
    </row>
    <row r="326" spans="1:22" ht="20.25" customHeight="1">
      <c r="B326" s="317" t="s">
        <v>1854</v>
      </c>
      <c r="C326" s="318" t="e">
        <f>H326</f>
        <v>#N/A</v>
      </c>
      <c r="D326" s="318" t="e">
        <f>I326</f>
        <v>#N/A</v>
      </c>
      <c r="E326" s="319" t="e">
        <f>INT(C326+D326)</f>
        <v>#N/A</v>
      </c>
      <c r="F326" s="313"/>
      <c r="G326" s="317" t="s">
        <v>1854</v>
      </c>
      <c r="H326" s="322" t="e">
        <f>M326</f>
        <v>#N/A</v>
      </c>
      <c r="I326" s="322" t="e">
        <f>N326</f>
        <v>#N/A</v>
      </c>
      <c r="J326" s="321" t="e">
        <f>INT(H326+I326)</f>
        <v>#N/A</v>
      </c>
      <c r="L326" s="317" t="s">
        <v>1854</v>
      </c>
      <c r="M326" s="322" t="e">
        <f>R326</f>
        <v>#N/A</v>
      </c>
      <c r="N326" s="322" t="e">
        <f>S326</f>
        <v>#N/A</v>
      </c>
      <c r="O326" s="321" t="e">
        <f>INT(M326+N326)</f>
        <v>#N/A</v>
      </c>
      <c r="Q326" s="317" t="s">
        <v>1854</v>
      </c>
      <c r="R326" s="320" t="e">
        <f>[12]집계표!S327</f>
        <v>#N/A</v>
      </c>
      <c r="S326" s="320" t="e">
        <f>[12]집계표!Z327</f>
        <v>#N/A</v>
      </c>
      <c r="T326" s="321" t="e">
        <f>INT(R326+S326)</f>
        <v>#N/A</v>
      </c>
    </row>
    <row r="327" spans="1:22" ht="20.25" customHeight="1">
      <c r="B327" s="317" t="s">
        <v>1919</v>
      </c>
      <c r="C327" s="318" t="e">
        <f>TRUNC(SUM(C325:C326))</f>
        <v>#N/A</v>
      </c>
      <c r="D327" s="318" t="e">
        <f>TRUNC(SUM(D325:D326))</f>
        <v>#N/A</v>
      </c>
      <c r="E327" s="319" t="e">
        <f>SUM(E325:E326)</f>
        <v>#N/A</v>
      </c>
      <c r="F327" s="313"/>
      <c r="G327" s="317" t="s">
        <v>1904</v>
      </c>
      <c r="H327" s="320" t="e">
        <f>TRUNC(SUM(H325:H326))</f>
        <v>#N/A</v>
      </c>
      <c r="I327" s="320" t="e">
        <f>TRUNC(SUM(I325:I326))</f>
        <v>#N/A</v>
      </c>
      <c r="J327" s="321" t="e">
        <f>SUM(J325:J326)</f>
        <v>#N/A</v>
      </c>
      <c r="L327" s="317" t="s">
        <v>1904</v>
      </c>
      <c r="M327" s="320" t="e">
        <f>TRUNC(SUM(M325:M326))</f>
        <v>#N/A</v>
      </c>
      <c r="N327" s="320" t="e">
        <f>TRUNC(SUM(N325:N326))</f>
        <v>#N/A</v>
      </c>
      <c r="O327" s="321" t="e">
        <f>SUM(O325:O326)</f>
        <v>#N/A</v>
      </c>
      <c r="Q327" s="317" t="s">
        <v>1919</v>
      </c>
      <c r="R327" s="320" t="e">
        <f>TRUNC(SUM(R325:R326))</f>
        <v>#N/A</v>
      </c>
      <c r="S327" s="320" t="e">
        <f>TRUNC(SUM(S325:S326))</f>
        <v>#N/A</v>
      </c>
      <c r="T327" s="321" t="e">
        <f>SUM(T325:T326)</f>
        <v>#N/A</v>
      </c>
    </row>
    <row r="328" spans="1:22" ht="20.25" customHeight="1">
      <c r="B328" s="317"/>
      <c r="C328" s="318"/>
      <c r="D328" s="318"/>
      <c r="E328" s="319"/>
      <c r="F328" s="313"/>
      <c r="G328" s="317"/>
      <c r="H328" s="320"/>
      <c r="I328" s="320"/>
      <c r="J328" s="321"/>
      <c r="L328" s="317"/>
      <c r="M328" s="320"/>
      <c r="N328" s="320"/>
      <c r="O328" s="321"/>
      <c r="Q328" s="317"/>
      <c r="R328" s="320"/>
      <c r="S328" s="320"/>
      <c r="T328" s="321"/>
    </row>
    <row r="329" spans="1:22" ht="20.25" customHeight="1">
      <c r="B329" s="317" t="s">
        <v>1857</v>
      </c>
      <c r="C329" s="318" t="e">
        <f t="shared" ref="C329:D334" si="113">H329</f>
        <v>#N/A</v>
      </c>
      <c r="D329" s="318" t="e">
        <f t="shared" si="113"/>
        <v>#N/A</v>
      </c>
      <c r="E329" s="319" t="e">
        <f t="shared" ref="E329:E334" si="114">INT(C329+D329)</f>
        <v>#N/A</v>
      </c>
      <c r="F329" s="313"/>
      <c r="G329" s="317" t="s">
        <v>1857</v>
      </c>
      <c r="H329" s="327" t="e">
        <f t="shared" ref="H329:I331" si="115">M329</f>
        <v>#N/A</v>
      </c>
      <c r="I329" s="328" t="e">
        <f t="shared" si="115"/>
        <v>#N/A</v>
      </c>
      <c r="J329" s="321" t="e">
        <f t="shared" ref="J329:J334" si="116">INT(H329+I329)</f>
        <v>#N/A</v>
      </c>
      <c r="L329" s="317" t="s">
        <v>1857</v>
      </c>
      <c r="M329" s="327" t="e">
        <f t="shared" ref="M329:N331" si="117">R329</f>
        <v>#N/A</v>
      </c>
      <c r="N329" s="328" t="e">
        <f t="shared" si="117"/>
        <v>#N/A</v>
      </c>
      <c r="O329" s="321" t="e">
        <f t="shared" ref="O329:O334" si="118">INT(M329+N329)</f>
        <v>#N/A</v>
      </c>
      <c r="Q329" s="317" t="s">
        <v>1857</v>
      </c>
      <c r="R329" s="320" t="e">
        <f>[12]집계표!S336</f>
        <v>#N/A</v>
      </c>
      <c r="S329" s="329" t="e">
        <f>[12]집계표!Z336-[12]집계표!Z332</f>
        <v>#N/A</v>
      </c>
      <c r="T329" s="321" t="e">
        <f t="shared" ref="T329:T334" si="119">INT(R329+S329)</f>
        <v>#N/A</v>
      </c>
      <c r="U329" s="330"/>
      <c r="V329" s="331"/>
    </row>
    <row r="330" spans="1:22" ht="20.25" customHeight="1">
      <c r="B330" s="317" t="s">
        <v>1920</v>
      </c>
      <c r="C330" s="318">
        <f t="shared" si="113"/>
        <v>0</v>
      </c>
      <c r="D330" s="318" t="e">
        <f t="shared" si="113"/>
        <v>#N/A</v>
      </c>
      <c r="E330" s="319" t="e">
        <f t="shared" si="114"/>
        <v>#N/A</v>
      </c>
      <c r="F330" s="313"/>
      <c r="G330" s="317" t="s">
        <v>1858</v>
      </c>
      <c r="H330" s="322">
        <f t="shared" si="115"/>
        <v>0</v>
      </c>
      <c r="I330" s="320" t="e">
        <f t="shared" si="115"/>
        <v>#N/A</v>
      </c>
      <c r="J330" s="321" t="e">
        <f t="shared" si="116"/>
        <v>#N/A</v>
      </c>
      <c r="L330" s="317" t="s">
        <v>1920</v>
      </c>
      <c r="M330" s="322">
        <f t="shared" si="117"/>
        <v>0</v>
      </c>
      <c r="N330" s="320" t="e">
        <f t="shared" si="117"/>
        <v>#N/A</v>
      </c>
      <c r="O330" s="321" t="e">
        <f t="shared" si="118"/>
        <v>#N/A</v>
      </c>
      <c r="Q330" s="317" t="s">
        <v>1921</v>
      </c>
      <c r="R330" s="327">
        <f>[12]집계표!S332</f>
        <v>0</v>
      </c>
      <c r="S330" s="327" t="e">
        <f>[12]집계표!Z332</f>
        <v>#N/A</v>
      </c>
      <c r="T330" s="321" t="e">
        <f t="shared" si="119"/>
        <v>#N/A</v>
      </c>
      <c r="U330" s="330"/>
      <c r="V330" s="331"/>
    </row>
    <row r="331" spans="1:22" ht="20.25" customHeight="1">
      <c r="B331" s="317" t="s">
        <v>1922</v>
      </c>
      <c r="C331" s="333" t="e">
        <f t="shared" si="113"/>
        <v>#N/A</v>
      </c>
      <c r="D331" s="333" t="e">
        <f t="shared" si="113"/>
        <v>#N/A</v>
      </c>
      <c r="E331" s="319" t="e">
        <f t="shared" si="114"/>
        <v>#N/A</v>
      </c>
      <c r="F331" s="313"/>
      <c r="G331" s="317" t="s">
        <v>1861</v>
      </c>
      <c r="H331" s="327" t="e">
        <f t="shared" si="115"/>
        <v>#N/A</v>
      </c>
      <c r="I331" s="327" t="e">
        <f t="shared" si="115"/>
        <v>#N/A</v>
      </c>
      <c r="J331" s="321" t="e">
        <f t="shared" si="116"/>
        <v>#N/A</v>
      </c>
      <c r="L331" s="317" t="s">
        <v>1923</v>
      </c>
      <c r="M331" s="327" t="e">
        <f t="shared" si="117"/>
        <v>#N/A</v>
      </c>
      <c r="N331" s="327" t="e">
        <f t="shared" si="117"/>
        <v>#N/A</v>
      </c>
      <c r="O331" s="321" t="e">
        <f t="shared" si="118"/>
        <v>#N/A</v>
      </c>
      <c r="Q331" s="317" t="s">
        <v>1910</v>
      </c>
      <c r="R331" s="327" t="e">
        <f>[12]집계표!S337</f>
        <v>#N/A</v>
      </c>
      <c r="S331" s="327" t="e">
        <f>[12]집계표!Z337</f>
        <v>#N/A</v>
      </c>
      <c r="T331" s="321" t="e">
        <f t="shared" si="119"/>
        <v>#N/A</v>
      </c>
      <c r="U331" s="331"/>
      <c r="V331" s="334"/>
    </row>
    <row r="332" spans="1:22" ht="20.25" customHeight="1">
      <c r="B332" s="317" t="s">
        <v>1924</v>
      </c>
      <c r="C332" s="335" t="e">
        <f t="shared" si="113"/>
        <v>#N/A</v>
      </c>
      <c r="D332" s="335" t="e">
        <f t="shared" si="113"/>
        <v>#N/A</v>
      </c>
      <c r="E332" s="319" t="e">
        <f t="shared" si="114"/>
        <v>#N/A</v>
      </c>
      <c r="F332" s="336"/>
      <c r="G332" s="317" t="s">
        <v>1911</v>
      </c>
      <c r="H332" s="337" t="e">
        <f>IF(P339="9",M332+1,IF(P339="1",M332-1,IF(P339="8",M332+2,M332)))</f>
        <v>#N/A</v>
      </c>
      <c r="I332" s="320" t="e">
        <f>N332</f>
        <v>#N/A</v>
      </c>
      <c r="J332" s="321" t="e">
        <f t="shared" si="116"/>
        <v>#N/A</v>
      </c>
      <c r="K332" s="338"/>
      <c r="L332" s="317" t="s">
        <v>1911</v>
      </c>
      <c r="M332" s="320" t="e">
        <f>R332-U339/1.1</f>
        <v>#N/A</v>
      </c>
      <c r="N332" s="320" t="e">
        <f>S332-V339/1.1</f>
        <v>#N/A</v>
      </c>
      <c r="O332" s="321" t="e">
        <f t="shared" si="118"/>
        <v>#N/A</v>
      </c>
      <c r="P332" s="338"/>
      <c r="Q332" s="317" t="s">
        <v>1911</v>
      </c>
      <c r="R332" s="327" t="e">
        <f>[12]집계표!S338</f>
        <v>#N/A</v>
      </c>
      <c r="S332" s="327" t="e">
        <f>[12]집계표!Z338</f>
        <v>#N/A</v>
      </c>
      <c r="T332" s="321" t="e">
        <f t="shared" si="119"/>
        <v>#N/A</v>
      </c>
      <c r="U332" s="331"/>
      <c r="V332" s="334"/>
    </row>
    <row r="333" spans="1:22" ht="20.25" customHeight="1">
      <c r="B333" s="317" t="s">
        <v>1925</v>
      </c>
      <c r="C333" s="318">
        <f t="shared" si="113"/>
        <v>0</v>
      </c>
      <c r="D333" s="318">
        <f t="shared" si="113"/>
        <v>135382.66717791412</v>
      </c>
      <c r="E333" s="319">
        <f t="shared" si="114"/>
        <v>135382</v>
      </c>
      <c r="F333" s="336"/>
      <c r="G333" s="317" t="s">
        <v>1926</v>
      </c>
      <c r="H333" s="320">
        <f>M333</f>
        <v>0</v>
      </c>
      <c r="I333" s="320">
        <f>N333</f>
        <v>135382.66717791412</v>
      </c>
      <c r="J333" s="321">
        <f t="shared" si="116"/>
        <v>135382</v>
      </c>
      <c r="L333" s="317" t="s">
        <v>1925</v>
      </c>
      <c r="M333" s="320">
        <f>R333</f>
        <v>0</v>
      </c>
      <c r="N333" s="320">
        <f>S333</f>
        <v>135382.66717791412</v>
      </c>
      <c r="O333" s="321">
        <f t="shared" si="118"/>
        <v>135382</v>
      </c>
      <c r="Q333" s="317" t="s">
        <v>1868</v>
      </c>
      <c r="R333" s="327">
        <f>[12]집계표!S339</f>
        <v>0</v>
      </c>
      <c r="S333" s="327">
        <f>[12]집계표!Z339</f>
        <v>135382.66717791412</v>
      </c>
      <c r="T333" s="321">
        <f t="shared" si="119"/>
        <v>135382</v>
      </c>
      <c r="U333" s="330"/>
      <c r="V333" s="334"/>
    </row>
    <row r="334" spans="1:22" ht="20.25" customHeight="1">
      <c r="B334" s="317" t="s">
        <v>1871</v>
      </c>
      <c r="C334" s="318">
        <f t="shared" si="113"/>
        <v>0</v>
      </c>
      <c r="D334" s="318" t="e">
        <f t="shared" si="113"/>
        <v>#N/A</v>
      </c>
      <c r="E334" s="319" t="e">
        <f t="shared" si="114"/>
        <v>#N/A</v>
      </c>
      <c r="F334" s="336"/>
      <c r="G334" s="317" t="s">
        <v>1927</v>
      </c>
      <c r="H334" s="320">
        <f>M334</f>
        <v>0</v>
      </c>
      <c r="I334" s="320" t="e">
        <f>N334</f>
        <v>#N/A</v>
      </c>
      <c r="J334" s="321" t="e">
        <f t="shared" si="116"/>
        <v>#N/A</v>
      </c>
      <c r="L334" s="317" t="s">
        <v>1927</v>
      </c>
      <c r="M334" s="320">
        <f>R334</f>
        <v>0</v>
      </c>
      <c r="N334" s="320" t="e">
        <f>S334</f>
        <v>#N/A</v>
      </c>
      <c r="O334" s="321" t="e">
        <f t="shared" si="118"/>
        <v>#N/A</v>
      </c>
      <c r="Q334" s="317" t="s">
        <v>1916</v>
      </c>
      <c r="R334" s="327">
        <f>[12]집계표!S340</f>
        <v>0</v>
      </c>
      <c r="S334" s="327" t="e">
        <f>[12]집계표!Z340</f>
        <v>#N/A</v>
      </c>
      <c r="T334" s="321" t="e">
        <f t="shared" si="119"/>
        <v>#N/A</v>
      </c>
      <c r="U334" s="330"/>
      <c r="V334" s="331"/>
    </row>
    <row r="335" spans="1:22" ht="20.25" customHeight="1">
      <c r="B335" s="317" t="s">
        <v>1855</v>
      </c>
      <c r="C335" s="318" t="e">
        <f>TRUNC((C323+C327+C329+C330+C331+C332+C333+C334))</f>
        <v>#N/A</v>
      </c>
      <c r="D335" s="318" t="e">
        <f>TRUNC((D323+D327+D329+D330+D331+D332+D333+D334))</f>
        <v>#N/A</v>
      </c>
      <c r="E335" s="361" t="e">
        <f>TRUNC((E323+E327+E329+E330+E331+E332+E333+E334))</f>
        <v>#N/A</v>
      </c>
      <c r="F335" s="336"/>
      <c r="G335" s="317" t="s">
        <v>1855</v>
      </c>
      <c r="H335" s="320" t="e">
        <f>TRUNC((H323+H327+H329+H330+H331+H332+H333+H334))</f>
        <v>#N/A</v>
      </c>
      <c r="I335" s="320" t="e">
        <f>TRUNC((I323+I327+I329+I330+I331+I332+I333+I334))</f>
        <v>#N/A</v>
      </c>
      <c r="J335" s="341" t="e">
        <f>TRUNC((J323+J327+J329+J330+J331+J332+J333+J334))</f>
        <v>#N/A</v>
      </c>
      <c r="L335" s="317" t="s">
        <v>1917</v>
      </c>
      <c r="M335" s="320" t="e">
        <f>TRUNC((M323+M327+M329+M330+M331+M332+M333+M334))</f>
        <v>#N/A</v>
      </c>
      <c r="N335" s="320" t="e">
        <f>TRUNC((N323+N327+N329+N330+N331+N332+N333+N334))</f>
        <v>#N/A</v>
      </c>
      <c r="O335" s="341" t="e">
        <f>TRUNC((O323+O327+O329+O330+O331+O332+O333+O334))</f>
        <v>#N/A</v>
      </c>
      <c r="P335" s="313"/>
      <c r="Q335" s="317" t="s">
        <v>1928</v>
      </c>
      <c r="R335" s="320" t="e">
        <f>TRUNC((R323+R327+R329+R330+R331+R332+R333+R334))</f>
        <v>#N/A</v>
      </c>
      <c r="S335" s="320" t="e">
        <f>TRUNC((S323+S327+S329+S330+S331+S332+S333+S334))</f>
        <v>#N/A</v>
      </c>
      <c r="T335" s="341" t="e">
        <f>TRUNC((T323+T327+T329+T330+T331+T332+T333+T334))</f>
        <v>#N/A</v>
      </c>
    </row>
    <row r="336" spans="1:22" ht="20.25" customHeight="1">
      <c r="B336" s="317"/>
      <c r="C336" s="318"/>
      <c r="D336" s="318"/>
      <c r="E336" s="362"/>
      <c r="F336" s="336"/>
      <c r="G336" s="317"/>
      <c r="H336" s="320"/>
      <c r="I336" s="320"/>
      <c r="J336" s="343"/>
      <c r="L336" s="317"/>
      <c r="M336" s="320"/>
      <c r="N336" s="320"/>
      <c r="O336" s="343"/>
      <c r="Q336" s="317"/>
      <c r="R336" s="320"/>
      <c r="S336" s="320"/>
      <c r="T336" s="321"/>
    </row>
    <row r="337" spans="1:22" ht="20.25" customHeight="1">
      <c r="B337" s="317" t="s">
        <v>1875</v>
      </c>
      <c r="C337" s="318" t="e">
        <f>TRUNC(INT((C335)*0.1))</f>
        <v>#N/A</v>
      </c>
      <c r="D337" s="318" t="e">
        <f>TRUNC(INT((D335)*0.1))</f>
        <v>#N/A</v>
      </c>
      <c r="E337" s="363" t="e">
        <f>INT(C337+D337)</f>
        <v>#N/A</v>
      </c>
      <c r="F337" s="336"/>
      <c r="G337" s="317" t="s">
        <v>1875</v>
      </c>
      <c r="H337" s="320" t="e">
        <f>TRUNC(INT((H335)*0.1))</f>
        <v>#N/A</v>
      </c>
      <c r="I337" s="320" t="e">
        <f>TRUNC(INT((I335)*0.1))</f>
        <v>#N/A</v>
      </c>
      <c r="J337" s="343" t="e">
        <f>INT(H337+I337)</f>
        <v>#N/A</v>
      </c>
      <c r="L337" s="317" t="s">
        <v>1875</v>
      </c>
      <c r="M337" s="320" t="e">
        <f>TRUNC(INT((M335)*0.1))</f>
        <v>#N/A</v>
      </c>
      <c r="N337" s="320" t="e">
        <f>TRUNC(INT((N335)*0.1))</f>
        <v>#N/A</v>
      </c>
      <c r="O337" s="343" t="e">
        <f>INT(M337+N337)</f>
        <v>#N/A</v>
      </c>
      <c r="Q337" s="317" t="s">
        <v>1907</v>
      </c>
      <c r="R337" s="320" t="e">
        <f>TRUNC(INT((R335)*0.1))</f>
        <v>#N/A</v>
      </c>
      <c r="S337" s="320" t="e">
        <f>TRUNC(INT((S335)*0.1))</f>
        <v>#N/A</v>
      </c>
      <c r="T337" s="321" t="e">
        <f>INT(R337+S337)</f>
        <v>#N/A</v>
      </c>
    </row>
    <row r="338" spans="1:22" ht="20.25" customHeight="1">
      <c r="B338" s="317"/>
      <c r="C338" s="344"/>
      <c r="D338" s="344"/>
      <c r="E338" s="362"/>
      <c r="F338" s="336"/>
      <c r="G338" s="317"/>
      <c r="H338" s="345"/>
      <c r="I338" s="345"/>
      <c r="J338" s="343"/>
      <c r="K338" s="300"/>
      <c r="L338" s="317"/>
      <c r="M338" s="345"/>
      <c r="N338" s="345"/>
      <c r="O338" s="343"/>
      <c r="Q338" s="317"/>
      <c r="R338" s="345"/>
      <c r="S338" s="345"/>
      <c r="T338" s="321"/>
    </row>
    <row r="339" spans="1:22" ht="20.25" customHeight="1">
      <c r="B339" s="346" t="s">
        <v>1878</v>
      </c>
      <c r="C339" s="347" t="e">
        <f>TRUNC((C335+C337))</f>
        <v>#N/A</v>
      </c>
      <c r="D339" s="347" t="e">
        <f>TRUNC((D335+D337))</f>
        <v>#N/A</v>
      </c>
      <c r="E339" s="364" t="e">
        <f>INT(C339+D339)</f>
        <v>#N/A</v>
      </c>
      <c r="F339" s="349"/>
      <c r="G339" s="346" t="s">
        <v>1878</v>
      </c>
      <c r="H339" s="350" t="e">
        <f>TRUNC((H335+H337))</f>
        <v>#N/A</v>
      </c>
      <c r="I339" s="350" t="e">
        <f>TRUNC((I335+I337))</f>
        <v>#N/A</v>
      </c>
      <c r="J339" s="351" t="e">
        <f>INT(H339+I339)</f>
        <v>#N/A</v>
      </c>
      <c r="K339" s="352" t="e">
        <f>RIGHT(J339,1)</f>
        <v>#N/A</v>
      </c>
      <c r="L339" s="346" t="s">
        <v>1878</v>
      </c>
      <c r="M339" s="350" t="e">
        <f>TRUNC((M335+M337))</f>
        <v>#N/A</v>
      </c>
      <c r="N339" s="350" t="e">
        <f>TRUNC((N335+N337))</f>
        <v>#N/A</v>
      </c>
      <c r="O339" s="351" t="e">
        <f>INT(M339+N339)</f>
        <v>#N/A</v>
      </c>
      <c r="P339" s="353" t="e">
        <f>RIGHT(O339,1)</f>
        <v>#N/A</v>
      </c>
      <c r="Q339" s="346" t="s">
        <v>1878</v>
      </c>
      <c r="R339" s="350" t="e">
        <f>TRUNC((R335+R337))</f>
        <v>#N/A</v>
      </c>
      <c r="S339" s="350" t="e">
        <f>TRUNC((S335+S337))</f>
        <v>#N/A</v>
      </c>
      <c r="T339" s="354" t="e">
        <f>INT(R339+S339)</f>
        <v>#N/A</v>
      </c>
      <c r="U339" s="353" t="e">
        <f>RIGHT(R339,3)</f>
        <v>#N/A</v>
      </c>
      <c r="V339" s="353" t="e">
        <f>RIGHT(S339,3)</f>
        <v>#N/A</v>
      </c>
    </row>
    <row r="340" spans="1:22" ht="20.25" customHeight="1"/>
    <row r="341" spans="1:22" ht="20.25" customHeight="1">
      <c r="A341" s="300">
        <f>[12]집계표!A341</f>
        <v>18</v>
      </c>
      <c r="B341" s="355" t="str">
        <f>G341</f>
        <v>0인승0층,,,,,,,,,,,,,,,,,,,,,,,</v>
      </c>
      <c r="C341" s="356"/>
      <c r="D341" s="356"/>
      <c r="E341" s="356"/>
      <c r="F341" s="302" t="e">
        <f>E359*1.1</f>
        <v>#N/A</v>
      </c>
      <c r="G341" s="452" t="str">
        <f>L341</f>
        <v>0인승0층,,,,,,,,,,,,,,,,,,,,,,,</v>
      </c>
      <c r="H341" s="452"/>
      <c r="I341" s="452"/>
      <c r="J341" s="452"/>
      <c r="K341" s="300"/>
      <c r="L341" s="452" t="str">
        <f>Q341</f>
        <v>0인승0층,,,,,,,,,,,,,,,,,,,,,,,</v>
      </c>
      <c r="M341" s="452"/>
      <c r="N341" s="452"/>
      <c r="O341" s="452"/>
      <c r="P341" s="452"/>
      <c r="Q341" s="452" t="str">
        <f>IF([12]집계표!B342="덤웨이터","덤웨이터",IF([12]집계표!B342="감시반","승강기 감시반",CONCATENATE([12]집계표!B341,[12]집계표!C341,[12]집계표!D341,[12]집계표!E341,[12]집계표!F341,[12]집계표!G341,[12]집계표!H341,[12]집계표!I341,[12]집계표!J341,[12]집계표!K341,[12]집계표!L341,[12]집계표!M341,[12]집계표!N341,[12]집계표!O341,[12]집계표!P341,[12]집계표!Q341,[12]집계표!R341,[12]집계표!S341,",",[12]집계표!T341,",",[12]집계표!U341,",",[12]집계표!V341,",",[12]집계표!W341,",",[12]집계표!Y341)))</f>
        <v>0인승0층,,,,,,,,,,,,,,,,,,,,,,,</v>
      </c>
      <c r="R341" s="452"/>
      <c r="S341" s="452"/>
      <c r="T341" s="452"/>
      <c r="U341" s="300"/>
      <c r="V341" s="303"/>
    </row>
    <row r="342" spans="1:22" ht="20.25" customHeight="1" thickBot="1">
      <c r="B342" s="304"/>
      <c r="C342" s="305" t="s">
        <v>1845</v>
      </c>
      <c r="D342" s="305" t="s">
        <v>1846</v>
      </c>
      <c r="E342" s="306" t="s">
        <v>1847</v>
      </c>
      <c r="F342" s="243"/>
      <c r="G342" s="304" t="s">
        <v>1848</v>
      </c>
      <c r="H342" s="305" t="s">
        <v>1845</v>
      </c>
      <c r="I342" s="305" t="s">
        <v>1846</v>
      </c>
      <c r="J342" s="306" t="s">
        <v>1847</v>
      </c>
      <c r="L342" s="304" t="s">
        <v>1848</v>
      </c>
      <c r="M342" s="305" t="s">
        <v>1845</v>
      </c>
      <c r="N342" s="305" t="s">
        <v>1846</v>
      </c>
      <c r="O342" s="306" t="s">
        <v>1847</v>
      </c>
      <c r="Q342" s="308" t="s">
        <v>1848</v>
      </c>
      <c r="R342" s="305" t="s">
        <v>1845</v>
      </c>
      <c r="S342" s="305" t="s">
        <v>1846</v>
      </c>
      <c r="T342" s="306" t="s">
        <v>1847</v>
      </c>
    </row>
    <row r="343" spans="1:22" ht="20.25" customHeight="1" thickTop="1">
      <c r="B343" s="310" t="s">
        <v>1849</v>
      </c>
      <c r="C343" s="358" t="e">
        <f>H343</f>
        <v>#N/A</v>
      </c>
      <c r="D343" s="358" t="e">
        <f>I343</f>
        <v>#N/A</v>
      </c>
      <c r="E343" s="359" t="e">
        <f>INT(C343+D343)</f>
        <v>#N/A</v>
      </c>
      <c r="F343" s="313"/>
      <c r="G343" s="310" t="s">
        <v>1849</v>
      </c>
      <c r="H343" s="314" t="e">
        <f>M343</f>
        <v>#N/A</v>
      </c>
      <c r="I343" s="314" t="e">
        <f>N343</f>
        <v>#N/A</v>
      </c>
      <c r="J343" s="315" t="e">
        <f>INT(H343+I343)</f>
        <v>#N/A</v>
      </c>
      <c r="K343" s="300" t="s">
        <v>1929</v>
      </c>
      <c r="L343" s="310" t="s">
        <v>1849</v>
      </c>
      <c r="M343" s="314" t="e">
        <f>R343</f>
        <v>#N/A</v>
      </c>
      <c r="N343" s="314" t="e">
        <f>S343</f>
        <v>#N/A</v>
      </c>
      <c r="O343" s="315" t="e">
        <f>INT(M343+N343)</f>
        <v>#N/A</v>
      </c>
      <c r="Q343" s="310" t="s">
        <v>1849</v>
      </c>
      <c r="R343" s="316" t="e">
        <f>[12]집계표!S345</f>
        <v>#N/A</v>
      </c>
      <c r="S343" s="316" t="e">
        <f>[12]집계표!Z345</f>
        <v>#N/A</v>
      </c>
      <c r="T343" s="315" t="e">
        <f>INT(R343+S343)</f>
        <v>#N/A</v>
      </c>
    </row>
    <row r="344" spans="1:22" ht="20.25" customHeight="1">
      <c r="B344" s="317" t="s">
        <v>1852</v>
      </c>
      <c r="C344" s="318"/>
      <c r="D344" s="318"/>
      <c r="E344" s="319"/>
      <c r="F344" s="313"/>
      <c r="G344" s="317" t="s">
        <v>1852</v>
      </c>
      <c r="H344" s="320"/>
      <c r="I344" s="320"/>
      <c r="J344" s="321"/>
      <c r="L344" s="317" t="s">
        <v>1852</v>
      </c>
      <c r="M344" s="322"/>
      <c r="N344" s="322"/>
      <c r="O344" s="321"/>
      <c r="Q344" s="317" t="s">
        <v>1852</v>
      </c>
      <c r="R344" s="320"/>
      <c r="S344" s="320"/>
      <c r="T344" s="321"/>
    </row>
    <row r="345" spans="1:22" ht="20.25" customHeight="1">
      <c r="B345" s="317" t="s">
        <v>1853</v>
      </c>
      <c r="C345" s="318" t="e">
        <f>H345</f>
        <v>#N/A</v>
      </c>
      <c r="D345" s="360" t="e">
        <f>I345</f>
        <v>#N/A</v>
      </c>
      <c r="E345" s="319" t="e">
        <f>INT(C345+D345)</f>
        <v>#N/A</v>
      </c>
      <c r="F345" s="313"/>
      <c r="G345" s="317" t="s">
        <v>1853</v>
      </c>
      <c r="H345" s="322" t="e">
        <f>M345</f>
        <v>#N/A</v>
      </c>
      <c r="I345" s="322" t="e">
        <f>N345</f>
        <v>#N/A</v>
      </c>
      <c r="J345" s="321" t="e">
        <f>INT(H345+I345)</f>
        <v>#N/A</v>
      </c>
      <c r="L345" s="317" t="s">
        <v>1853</v>
      </c>
      <c r="M345" s="322" t="e">
        <f>R345</f>
        <v>#N/A</v>
      </c>
      <c r="N345" s="322" t="e">
        <f>S345</f>
        <v>#N/A</v>
      </c>
      <c r="O345" s="321" t="e">
        <f>INT(M345+N345)</f>
        <v>#N/A</v>
      </c>
      <c r="Q345" s="317" t="s">
        <v>1853</v>
      </c>
      <c r="R345" s="320" t="e">
        <f>[12]집계표!S346</f>
        <v>#N/A</v>
      </c>
      <c r="S345" s="320" t="e">
        <f>[12]집계표!Z346</f>
        <v>#N/A</v>
      </c>
      <c r="T345" s="321" t="e">
        <f>INT(R345+S345)</f>
        <v>#N/A</v>
      </c>
    </row>
    <row r="346" spans="1:22" ht="20.25" customHeight="1">
      <c r="B346" s="317" t="s">
        <v>1854</v>
      </c>
      <c r="C346" s="318" t="e">
        <f>H346</f>
        <v>#N/A</v>
      </c>
      <c r="D346" s="318" t="e">
        <f>I346</f>
        <v>#N/A</v>
      </c>
      <c r="E346" s="319" t="e">
        <f>INT(C346+D346)</f>
        <v>#N/A</v>
      </c>
      <c r="F346" s="313"/>
      <c r="G346" s="317" t="s">
        <v>1854</v>
      </c>
      <c r="H346" s="322" t="e">
        <f>M346</f>
        <v>#N/A</v>
      </c>
      <c r="I346" s="322" t="e">
        <f>N346</f>
        <v>#N/A</v>
      </c>
      <c r="J346" s="321" t="e">
        <f>INT(H346+I346)</f>
        <v>#N/A</v>
      </c>
      <c r="L346" s="317" t="s">
        <v>1854</v>
      </c>
      <c r="M346" s="322" t="e">
        <f>R346</f>
        <v>#N/A</v>
      </c>
      <c r="N346" s="322" t="e">
        <f>S346</f>
        <v>#N/A</v>
      </c>
      <c r="O346" s="321" t="e">
        <f>INT(M346+N346)</f>
        <v>#N/A</v>
      </c>
      <c r="Q346" s="317" t="s">
        <v>1854</v>
      </c>
      <c r="R346" s="320" t="e">
        <f>[12]집계표!S347</f>
        <v>#N/A</v>
      </c>
      <c r="S346" s="320" t="e">
        <f>[12]집계표!Z347</f>
        <v>#N/A</v>
      </c>
      <c r="T346" s="321" t="e">
        <f>INT(R346+S346)</f>
        <v>#N/A</v>
      </c>
    </row>
    <row r="347" spans="1:22" ht="20.25" customHeight="1">
      <c r="B347" s="317" t="s">
        <v>1930</v>
      </c>
      <c r="C347" s="318" t="e">
        <f>TRUNC(SUM(C345:C346))</f>
        <v>#N/A</v>
      </c>
      <c r="D347" s="318" t="e">
        <f>TRUNC(SUM(D345:D346))</f>
        <v>#N/A</v>
      </c>
      <c r="E347" s="319" t="e">
        <f>SUM(E345:E346)</f>
        <v>#N/A</v>
      </c>
      <c r="F347" s="313"/>
      <c r="G347" s="317" t="s">
        <v>1904</v>
      </c>
      <c r="H347" s="320" t="e">
        <f>TRUNC(SUM(H345:H346))</f>
        <v>#N/A</v>
      </c>
      <c r="I347" s="320" t="e">
        <f>TRUNC(SUM(I345:I346))</f>
        <v>#N/A</v>
      </c>
      <c r="J347" s="321" t="e">
        <f>SUM(J345:J346)</f>
        <v>#N/A</v>
      </c>
      <c r="L347" s="317" t="s">
        <v>1931</v>
      </c>
      <c r="M347" s="320" t="e">
        <f>TRUNC(SUM(M345:M346))</f>
        <v>#N/A</v>
      </c>
      <c r="N347" s="320" t="e">
        <f>TRUNC(SUM(N345:N346))</f>
        <v>#N/A</v>
      </c>
      <c r="O347" s="321" t="e">
        <f>SUM(O345:O346)</f>
        <v>#N/A</v>
      </c>
      <c r="Q347" s="317" t="s">
        <v>1904</v>
      </c>
      <c r="R347" s="320" t="e">
        <f>TRUNC(SUM(R345:R346))</f>
        <v>#N/A</v>
      </c>
      <c r="S347" s="320" t="e">
        <f>TRUNC(SUM(S345:S346))</f>
        <v>#N/A</v>
      </c>
      <c r="T347" s="321" t="e">
        <f>SUM(T345:T346)</f>
        <v>#N/A</v>
      </c>
    </row>
    <row r="348" spans="1:22" ht="20.25" customHeight="1">
      <c r="B348" s="317"/>
      <c r="C348" s="318"/>
      <c r="D348" s="318"/>
      <c r="E348" s="319"/>
      <c r="F348" s="313"/>
      <c r="G348" s="317"/>
      <c r="H348" s="320"/>
      <c r="I348" s="320"/>
      <c r="J348" s="321"/>
      <c r="L348" s="317"/>
      <c r="M348" s="320"/>
      <c r="N348" s="320"/>
      <c r="O348" s="321"/>
      <c r="Q348" s="317"/>
      <c r="R348" s="320"/>
      <c r="S348" s="320"/>
      <c r="T348" s="321"/>
    </row>
    <row r="349" spans="1:22" ht="20.25" customHeight="1">
      <c r="B349" s="317" t="s">
        <v>1857</v>
      </c>
      <c r="C349" s="318" t="e">
        <f t="shared" ref="C349:D354" si="120">H349</f>
        <v>#N/A</v>
      </c>
      <c r="D349" s="318" t="e">
        <f t="shared" si="120"/>
        <v>#N/A</v>
      </c>
      <c r="E349" s="319" t="e">
        <f t="shared" ref="E349:E354" si="121">INT(C349+D349)</f>
        <v>#N/A</v>
      </c>
      <c r="F349" s="313"/>
      <c r="G349" s="317" t="s">
        <v>1857</v>
      </c>
      <c r="H349" s="327" t="e">
        <f t="shared" ref="H349:I351" si="122">M349</f>
        <v>#N/A</v>
      </c>
      <c r="I349" s="328" t="e">
        <f t="shared" si="122"/>
        <v>#N/A</v>
      </c>
      <c r="J349" s="321" t="e">
        <f t="shared" ref="J349:J354" si="123">INT(H349+I349)</f>
        <v>#N/A</v>
      </c>
      <c r="L349" s="317" t="s">
        <v>1857</v>
      </c>
      <c r="M349" s="327" t="e">
        <f t="shared" ref="M349:N351" si="124">R349</f>
        <v>#N/A</v>
      </c>
      <c r="N349" s="328" t="e">
        <f t="shared" si="124"/>
        <v>#N/A</v>
      </c>
      <c r="O349" s="321" t="e">
        <f t="shared" ref="O349:O354" si="125">INT(M349+N349)</f>
        <v>#N/A</v>
      </c>
      <c r="Q349" s="317" t="s">
        <v>1857</v>
      </c>
      <c r="R349" s="320" t="e">
        <f>[12]집계표!S356</f>
        <v>#N/A</v>
      </c>
      <c r="S349" s="329" t="e">
        <f>[12]집계표!Z356-[12]집계표!Z352</f>
        <v>#N/A</v>
      </c>
      <c r="T349" s="321" t="e">
        <f t="shared" ref="T349:T354" si="126">INT(R349+S349)</f>
        <v>#N/A</v>
      </c>
      <c r="U349" s="330"/>
      <c r="V349" s="331"/>
    </row>
    <row r="350" spans="1:22" ht="20.25" customHeight="1">
      <c r="B350" s="317" t="s">
        <v>1932</v>
      </c>
      <c r="C350" s="318">
        <f t="shared" si="120"/>
        <v>0</v>
      </c>
      <c r="D350" s="318" t="e">
        <f t="shared" si="120"/>
        <v>#N/A</v>
      </c>
      <c r="E350" s="319" t="e">
        <f t="shared" si="121"/>
        <v>#N/A</v>
      </c>
      <c r="F350" s="313"/>
      <c r="G350" s="317" t="s">
        <v>1858</v>
      </c>
      <c r="H350" s="322">
        <f t="shared" si="122"/>
        <v>0</v>
      </c>
      <c r="I350" s="320" t="e">
        <f t="shared" si="122"/>
        <v>#N/A</v>
      </c>
      <c r="J350" s="321" t="e">
        <f t="shared" si="123"/>
        <v>#N/A</v>
      </c>
      <c r="L350" s="317" t="s">
        <v>1858</v>
      </c>
      <c r="M350" s="322">
        <f t="shared" si="124"/>
        <v>0</v>
      </c>
      <c r="N350" s="320" t="e">
        <f t="shared" si="124"/>
        <v>#N/A</v>
      </c>
      <c r="O350" s="321" t="e">
        <f t="shared" si="125"/>
        <v>#N/A</v>
      </c>
      <c r="Q350" s="317" t="s">
        <v>1933</v>
      </c>
      <c r="R350" s="327">
        <f>[12]집계표!S352</f>
        <v>0</v>
      </c>
      <c r="S350" s="327" t="e">
        <f>[12]집계표!Z352</f>
        <v>#N/A</v>
      </c>
      <c r="T350" s="321" t="e">
        <f t="shared" si="126"/>
        <v>#N/A</v>
      </c>
      <c r="U350" s="330"/>
      <c r="V350" s="331"/>
    </row>
    <row r="351" spans="1:22" ht="20.25" customHeight="1">
      <c r="B351" s="317" t="s">
        <v>1922</v>
      </c>
      <c r="C351" s="333" t="e">
        <f t="shared" si="120"/>
        <v>#N/A</v>
      </c>
      <c r="D351" s="333" t="e">
        <f t="shared" si="120"/>
        <v>#N/A</v>
      </c>
      <c r="E351" s="319" t="e">
        <f t="shared" si="121"/>
        <v>#N/A</v>
      </c>
      <c r="F351" s="313"/>
      <c r="G351" s="317" t="s">
        <v>1861</v>
      </c>
      <c r="H351" s="327" t="e">
        <f t="shared" si="122"/>
        <v>#N/A</v>
      </c>
      <c r="I351" s="327" t="e">
        <f t="shared" si="122"/>
        <v>#N/A</v>
      </c>
      <c r="J351" s="321" t="e">
        <f t="shared" si="123"/>
        <v>#N/A</v>
      </c>
      <c r="L351" s="317" t="s">
        <v>1934</v>
      </c>
      <c r="M351" s="327" t="e">
        <f t="shared" si="124"/>
        <v>#N/A</v>
      </c>
      <c r="N351" s="327" t="e">
        <f t="shared" si="124"/>
        <v>#N/A</v>
      </c>
      <c r="O351" s="321" t="e">
        <f t="shared" si="125"/>
        <v>#N/A</v>
      </c>
      <c r="Q351" s="317" t="s">
        <v>1922</v>
      </c>
      <c r="R351" s="327" t="e">
        <f>[12]집계표!S357</f>
        <v>#N/A</v>
      </c>
      <c r="S351" s="327" t="e">
        <f>[12]집계표!Z357</f>
        <v>#N/A</v>
      </c>
      <c r="T351" s="321" t="e">
        <f t="shared" si="126"/>
        <v>#N/A</v>
      </c>
      <c r="U351" s="331"/>
      <c r="V351" s="334"/>
    </row>
    <row r="352" spans="1:22" ht="20.25" customHeight="1">
      <c r="B352" s="317" t="s">
        <v>1912</v>
      </c>
      <c r="C352" s="335" t="e">
        <f t="shared" si="120"/>
        <v>#N/A</v>
      </c>
      <c r="D352" s="335" t="e">
        <f t="shared" si="120"/>
        <v>#N/A</v>
      </c>
      <c r="E352" s="319" t="e">
        <f t="shared" si="121"/>
        <v>#N/A</v>
      </c>
      <c r="F352" s="336"/>
      <c r="G352" s="317" t="s">
        <v>1912</v>
      </c>
      <c r="H352" s="337" t="e">
        <f>IF(P359="9",M352+1,IF(P359="1",M352-1,IF(P359="8",M352+2,M352)))</f>
        <v>#N/A</v>
      </c>
      <c r="I352" s="320" t="e">
        <f>N352</f>
        <v>#N/A</v>
      </c>
      <c r="J352" s="321" t="e">
        <f t="shared" si="123"/>
        <v>#N/A</v>
      </c>
      <c r="K352" s="338"/>
      <c r="L352" s="317" t="s">
        <v>1935</v>
      </c>
      <c r="M352" s="320" t="e">
        <f>R352-U359/1.1</f>
        <v>#N/A</v>
      </c>
      <c r="N352" s="320" t="e">
        <f>S352-V359/1.1</f>
        <v>#N/A</v>
      </c>
      <c r="O352" s="321" t="e">
        <f t="shared" si="125"/>
        <v>#N/A</v>
      </c>
      <c r="P352" s="338"/>
      <c r="Q352" s="317" t="s">
        <v>1935</v>
      </c>
      <c r="R352" s="327" t="e">
        <f>[12]집계표!S358</f>
        <v>#N/A</v>
      </c>
      <c r="S352" s="327" t="e">
        <f>[12]집계표!Z358</f>
        <v>#N/A</v>
      </c>
      <c r="T352" s="321" t="e">
        <f t="shared" si="126"/>
        <v>#N/A</v>
      </c>
      <c r="U352" s="331"/>
      <c r="V352" s="334"/>
    </row>
    <row r="353" spans="1:22" ht="20.25" customHeight="1">
      <c r="B353" s="317" t="s">
        <v>1868</v>
      </c>
      <c r="C353" s="318">
        <f t="shared" si="120"/>
        <v>0</v>
      </c>
      <c r="D353" s="318">
        <f t="shared" si="120"/>
        <v>135382.66717791412</v>
      </c>
      <c r="E353" s="319">
        <f t="shared" si="121"/>
        <v>135382</v>
      </c>
      <c r="F353" s="336"/>
      <c r="G353" s="317" t="s">
        <v>1936</v>
      </c>
      <c r="H353" s="320">
        <f>M353</f>
        <v>0</v>
      </c>
      <c r="I353" s="320">
        <f>N353</f>
        <v>135382.66717791412</v>
      </c>
      <c r="J353" s="321">
        <f t="shared" si="123"/>
        <v>135382</v>
      </c>
      <c r="L353" s="317" t="s">
        <v>1913</v>
      </c>
      <c r="M353" s="320">
        <f>R353</f>
        <v>0</v>
      </c>
      <c r="N353" s="320">
        <f>S353</f>
        <v>135382.66717791412</v>
      </c>
      <c r="O353" s="321">
        <f t="shared" si="125"/>
        <v>135382</v>
      </c>
      <c r="Q353" s="317" t="s">
        <v>1868</v>
      </c>
      <c r="R353" s="327">
        <f>[12]집계표!S359</f>
        <v>0</v>
      </c>
      <c r="S353" s="327">
        <f>[12]집계표!Z359</f>
        <v>135382.66717791412</v>
      </c>
      <c r="T353" s="321">
        <f t="shared" si="126"/>
        <v>135382</v>
      </c>
      <c r="U353" s="330"/>
      <c r="V353" s="334"/>
    </row>
    <row r="354" spans="1:22" ht="20.25" customHeight="1">
      <c r="B354" s="317" t="s">
        <v>1927</v>
      </c>
      <c r="C354" s="318">
        <f t="shared" si="120"/>
        <v>0</v>
      </c>
      <c r="D354" s="318" t="e">
        <f t="shared" si="120"/>
        <v>#N/A</v>
      </c>
      <c r="E354" s="319" t="e">
        <f t="shared" si="121"/>
        <v>#N/A</v>
      </c>
      <c r="F354" s="336"/>
      <c r="G354" s="317" t="s">
        <v>1916</v>
      </c>
      <c r="H354" s="320">
        <f>M354</f>
        <v>0</v>
      </c>
      <c r="I354" s="320" t="e">
        <f>N354</f>
        <v>#N/A</v>
      </c>
      <c r="J354" s="321" t="e">
        <f t="shared" si="123"/>
        <v>#N/A</v>
      </c>
      <c r="L354" s="317" t="s">
        <v>1871</v>
      </c>
      <c r="M354" s="320">
        <f>R354</f>
        <v>0</v>
      </c>
      <c r="N354" s="320" t="e">
        <f>S354</f>
        <v>#N/A</v>
      </c>
      <c r="O354" s="321" t="e">
        <f t="shared" si="125"/>
        <v>#N/A</v>
      </c>
      <c r="Q354" s="317" t="s">
        <v>1937</v>
      </c>
      <c r="R354" s="327">
        <f>[12]집계표!S360</f>
        <v>0</v>
      </c>
      <c r="S354" s="327" t="e">
        <f>[12]집계표!Z360</f>
        <v>#N/A</v>
      </c>
      <c r="T354" s="321" t="e">
        <f t="shared" si="126"/>
        <v>#N/A</v>
      </c>
      <c r="U354" s="330"/>
      <c r="V354" s="331"/>
    </row>
    <row r="355" spans="1:22" ht="20.25" customHeight="1">
      <c r="B355" s="317" t="s">
        <v>1931</v>
      </c>
      <c r="C355" s="318" t="e">
        <f>TRUNC((C343+C347+C349+C350+C351+C352+C353+C354))</f>
        <v>#N/A</v>
      </c>
      <c r="D355" s="318" t="e">
        <f>TRUNC((D343+D347+D349+D350+D351+D352+D353+D354))</f>
        <v>#N/A</v>
      </c>
      <c r="E355" s="361" t="e">
        <f>TRUNC((E343+E347+E349+E350+E351+E352+E353+E354))</f>
        <v>#N/A</v>
      </c>
      <c r="F355" s="336"/>
      <c r="G355" s="317" t="s">
        <v>1855</v>
      </c>
      <c r="H355" s="320" t="e">
        <f>TRUNC((H343+H347+H349+H350+H351+H352+H353+H354))</f>
        <v>#N/A</v>
      </c>
      <c r="I355" s="320" t="e">
        <f>TRUNC((I343+I347+I349+I350+I351+I352+I353+I354))</f>
        <v>#N/A</v>
      </c>
      <c r="J355" s="341" t="e">
        <f>TRUNC((J343+J347+J349+J350+J351+J352+J353+J354))</f>
        <v>#N/A</v>
      </c>
      <c r="L355" s="317" t="s">
        <v>1855</v>
      </c>
      <c r="M355" s="320" t="e">
        <f>TRUNC((M343+M347+M349+M350+M351+M352+M353+M354))</f>
        <v>#N/A</v>
      </c>
      <c r="N355" s="320" t="e">
        <f>TRUNC((N343+N347+N349+N350+N351+N352+N353+N354))</f>
        <v>#N/A</v>
      </c>
      <c r="O355" s="341" t="e">
        <f>TRUNC((O343+O347+O349+O350+O351+O352+O353+O354))</f>
        <v>#N/A</v>
      </c>
      <c r="P355" s="313"/>
      <c r="Q355" s="317" t="s">
        <v>1855</v>
      </c>
      <c r="R355" s="320" t="e">
        <f>TRUNC((R343+R347+R349+R350+R351+R352+R353+R354))</f>
        <v>#N/A</v>
      </c>
      <c r="S355" s="320" t="e">
        <f>TRUNC((S343+S347+S349+S350+S351+S352+S353+S354))</f>
        <v>#N/A</v>
      </c>
      <c r="T355" s="341" t="e">
        <f>TRUNC((T343+T347+T349+T350+T351+T352+T353+T354))</f>
        <v>#N/A</v>
      </c>
    </row>
    <row r="356" spans="1:22" ht="20.25" customHeight="1">
      <c r="B356" s="317"/>
      <c r="C356" s="318"/>
      <c r="D356" s="318"/>
      <c r="E356" s="362"/>
      <c r="F356" s="336"/>
      <c r="G356" s="317"/>
      <c r="H356" s="320"/>
      <c r="I356" s="320"/>
      <c r="J356" s="343"/>
      <c r="L356" s="317"/>
      <c r="M356" s="320"/>
      <c r="N356" s="320"/>
      <c r="O356" s="343"/>
      <c r="Q356" s="317"/>
      <c r="R356" s="320"/>
      <c r="S356" s="320"/>
      <c r="T356" s="321"/>
    </row>
    <row r="357" spans="1:22" ht="20.25" customHeight="1">
      <c r="B357" s="317" t="s">
        <v>1938</v>
      </c>
      <c r="C357" s="318" t="e">
        <f>TRUNC(INT((C355)*0.1))</f>
        <v>#N/A</v>
      </c>
      <c r="D357" s="318" t="e">
        <f>TRUNC(INT((D355)*0.1))</f>
        <v>#N/A</v>
      </c>
      <c r="E357" s="363" t="e">
        <f>INT(C357+D357)</f>
        <v>#N/A</v>
      </c>
      <c r="F357" s="336"/>
      <c r="G357" s="317" t="s">
        <v>1907</v>
      </c>
      <c r="H357" s="320" t="e">
        <f>TRUNC(INT((H355)*0.1))</f>
        <v>#N/A</v>
      </c>
      <c r="I357" s="320" t="e">
        <f>TRUNC(INT((I355)*0.1))</f>
        <v>#N/A</v>
      </c>
      <c r="J357" s="343" t="e">
        <f>INT(H357+I357)</f>
        <v>#N/A</v>
      </c>
      <c r="L357" s="317" t="s">
        <v>1875</v>
      </c>
      <c r="M357" s="320" t="e">
        <f>TRUNC(INT((M355)*0.1))</f>
        <v>#N/A</v>
      </c>
      <c r="N357" s="320" t="e">
        <f>TRUNC(INT((N355)*0.1))</f>
        <v>#N/A</v>
      </c>
      <c r="O357" s="343" t="e">
        <f>INT(M357+N357)</f>
        <v>#N/A</v>
      </c>
      <c r="Q357" s="317" t="s">
        <v>1875</v>
      </c>
      <c r="R357" s="320" t="e">
        <f>TRUNC(INT((R355)*0.1))</f>
        <v>#N/A</v>
      </c>
      <c r="S357" s="320" t="e">
        <f>TRUNC(INT((S355)*0.1))</f>
        <v>#N/A</v>
      </c>
      <c r="T357" s="321" t="e">
        <f>INT(R357+S357)</f>
        <v>#N/A</v>
      </c>
    </row>
    <row r="358" spans="1:22" ht="20.25" customHeight="1">
      <c r="B358" s="317"/>
      <c r="C358" s="344"/>
      <c r="D358" s="344"/>
      <c r="E358" s="362"/>
      <c r="F358" s="336"/>
      <c r="G358" s="317"/>
      <c r="H358" s="345"/>
      <c r="I358" s="345"/>
      <c r="J358" s="343"/>
      <c r="K358" s="300"/>
      <c r="L358" s="317"/>
      <c r="M358" s="345"/>
      <c r="N358" s="345"/>
      <c r="O358" s="343"/>
      <c r="Q358" s="317"/>
      <c r="R358" s="345"/>
      <c r="S358" s="345"/>
      <c r="T358" s="321"/>
    </row>
    <row r="359" spans="1:22" ht="20.25" customHeight="1">
      <c r="B359" s="346" t="s">
        <v>1878</v>
      </c>
      <c r="C359" s="347" t="e">
        <f>TRUNC((C355+C357))</f>
        <v>#N/A</v>
      </c>
      <c r="D359" s="347" t="e">
        <f>TRUNC((D355+D357))</f>
        <v>#N/A</v>
      </c>
      <c r="E359" s="364" t="e">
        <f>INT(C359+D359)</f>
        <v>#N/A</v>
      </c>
      <c r="F359" s="349"/>
      <c r="G359" s="346" t="s">
        <v>1878</v>
      </c>
      <c r="H359" s="350" t="e">
        <f>TRUNC((H355+H357))</f>
        <v>#N/A</v>
      </c>
      <c r="I359" s="350" t="e">
        <f>TRUNC((I355+I357))</f>
        <v>#N/A</v>
      </c>
      <c r="J359" s="351" t="e">
        <f>INT(H359+I359)</f>
        <v>#N/A</v>
      </c>
      <c r="K359" s="352" t="e">
        <f>RIGHT(J359,1)</f>
        <v>#N/A</v>
      </c>
      <c r="L359" s="346" t="s">
        <v>1878</v>
      </c>
      <c r="M359" s="350" t="e">
        <f>TRUNC((M355+M357))</f>
        <v>#N/A</v>
      </c>
      <c r="N359" s="350" t="e">
        <f>TRUNC((N355+N357))</f>
        <v>#N/A</v>
      </c>
      <c r="O359" s="351" t="e">
        <f>INT(M359+N359)</f>
        <v>#N/A</v>
      </c>
      <c r="P359" s="353" t="e">
        <f>RIGHT(O359,1)</f>
        <v>#N/A</v>
      </c>
      <c r="Q359" s="346" t="s">
        <v>1878</v>
      </c>
      <c r="R359" s="350" t="e">
        <f>TRUNC((R355+R357))</f>
        <v>#N/A</v>
      </c>
      <c r="S359" s="350" t="e">
        <f>TRUNC((S355+S357))</f>
        <v>#N/A</v>
      </c>
      <c r="T359" s="354" t="e">
        <f>INT(R359+S359)</f>
        <v>#N/A</v>
      </c>
      <c r="U359" s="353" t="e">
        <f>RIGHT(R359,3)</f>
        <v>#N/A</v>
      </c>
      <c r="V359" s="353" t="e">
        <f>RIGHT(S359,3)</f>
        <v>#N/A</v>
      </c>
    </row>
    <row r="360" spans="1:22" ht="20.25" customHeight="1"/>
    <row r="361" spans="1:22" ht="20.25" customHeight="1">
      <c r="A361" s="300">
        <f>[12]집계표!A361</f>
        <v>19</v>
      </c>
      <c r="B361" s="355" t="str">
        <f>G361</f>
        <v>0인승0층,,,,,,,,,,,,,,,,,,,,,,,</v>
      </c>
      <c r="C361" s="356"/>
      <c r="D361" s="356"/>
      <c r="E361" s="356"/>
      <c r="F361" s="302" t="e">
        <f>E379*1.1</f>
        <v>#N/A</v>
      </c>
      <c r="G361" s="452" t="str">
        <f>L361</f>
        <v>0인승0층,,,,,,,,,,,,,,,,,,,,,,,</v>
      </c>
      <c r="H361" s="452"/>
      <c r="I361" s="452"/>
      <c r="J361" s="452"/>
      <c r="K361" s="300"/>
      <c r="L361" s="452" t="str">
        <f>Q361</f>
        <v>0인승0층,,,,,,,,,,,,,,,,,,,,,,,</v>
      </c>
      <c r="M361" s="452"/>
      <c r="N361" s="452"/>
      <c r="O361" s="452"/>
      <c r="P361" s="452"/>
      <c r="Q361" s="452" t="str">
        <f>IF([12]집계표!B362="덤웨이터","덤웨이터",IF([12]집계표!B362="감시반","승강기 감시반",CONCATENATE([12]집계표!B361,[12]집계표!C361,[12]집계표!D361,[12]집계표!E361,[12]집계표!F361,[12]집계표!G361,[12]집계표!H361,[12]집계표!I361,[12]집계표!J361,[12]집계표!K361,[12]집계표!L361,[12]집계표!M361,[12]집계표!N361,[12]집계표!O361,[12]집계표!P361,[12]집계표!Q361,[12]집계표!R361,[12]집계표!S361,",",[12]집계표!T361,",",[12]집계표!U361,",",[12]집계표!V361,",",[12]집계표!W361,",",[12]집계표!Y361)))</f>
        <v>0인승0층,,,,,,,,,,,,,,,,,,,,,,,</v>
      </c>
      <c r="R361" s="452"/>
      <c r="S361" s="452"/>
      <c r="T361" s="452"/>
      <c r="U361" s="300"/>
      <c r="V361" s="303"/>
    </row>
    <row r="362" spans="1:22" ht="20.25" customHeight="1" thickBot="1">
      <c r="B362" s="304"/>
      <c r="C362" s="305" t="s">
        <v>1845</v>
      </c>
      <c r="D362" s="305" t="s">
        <v>1846</v>
      </c>
      <c r="E362" s="306" t="s">
        <v>1847</v>
      </c>
      <c r="F362" s="243"/>
      <c r="G362" s="304" t="s">
        <v>1848</v>
      </c>
      <c r="H362" s="305" t="s">
        <v>1845</v>
      </c>
      <c r="I362" s="305" t="s">
        <v>1846</v>
      </c>
      <c r="J362" s="306" t="s">
        <v>1847</v>
      </c>
      <c r="L362" s="304" t="s">
        <v>1848</v>
      </c>
      <c r="M362" s="305" t="s">
        <v>1845</v>
      </c>
      <c r="N362" s="305" t="s">
        <v>1846</v>
      </c>
      <c r="O362" s="306" t="s">
        <v>1847</v>
      </c>
      <c r="Q362" s="308" t="s">
        <v>1848</v>
      </c>
      <c r="R362" s="305" t="s">
        <v>1845</v>
      </c>
      <c r="S362" s="305" t="s">
        <v>1846</v>
      </c>
      <c r="T362" s="306" t="s">
        <v>1847</v>
      </c>
    </row>
    <row r="363" spans="1:22" ht="20.25" customHeight="1" thickTop="1">
      <c r="B363" s="310" t="s">
        <v>1849</v>
      </c>
      <c r="C363" s="358" t="e">
        <f>H363</f>
        <v>#N/A</v>
      </c>
      <c r="D363" s="358" t="e">
        <f>I363</f>
        <v>#N/A</v>
      </c>
      <c r="E363" s="359" t="e">
        <f>INT(C363+D363)</f>
        <v>#N/A</v>
      </c>
      <c r="F363" s="313"/>
      <c r="G363" s="310" t="s">
        <v>1849</v>
      </c>
      <c r="H363" s="314" t="e">
        <f>M363</f>
        <v>#N/A</v>
      </c>
      <c r="I363" s="314" t="e">
        <f>N363</f>
        <v>#N/A</v>
      </c>
      <c r="J363" s="315" t="e">
        <f>INT(H363+I363)</f>
        <v>#N/A</v>
      </c>
      <c r="K363" s="300" t="s">
        <v>1939</v>
      </c>
      <c r="L363" s="310" t="s">
        <v>1849</v>
      </c>
      <c r="M363" s="314" t="e">
        <f>R363</f>
        <v>#N/A</v>
      </c>
      <c r="N363" s="314" t="e">
        <f>S363</f>
        <v>#N/A</v>
      </c>
      <c r="O363" s="315" t="e">
        <f>INT(M363+N363)</f>
        <v>#N/A</v>
      </c>
      <c r="Q363" s="310" t="s">
        <v>1849</v>
      </c>
      <c r="R363" s="316" t="e">
        <f>[12]집계표!S365</f>
        <v>#N/A</v>
      </c>
      <c r="S363" s="316" t="e">
        <f>[12]집계표!Z365</f>
        <v>#N/A</v>
      </c>
      <c r="T363" s="315" t="e">
        <f>INT(R363+S363)</f>
        <v>#N/A</v>
      </c>
    </row>
    <row r="364" spans="1:22" ht="20.25" customHeight="1">
      <c r="B364" s="317" t="s">
        <v>1852</v>
      </c>
      <c r="C364" s="318"/>
      <c r="D364" s="318"/>
      <c r="E364" s="319"/>
      <c r="F364" s="313"/>
      <c r="G364" s="317" t="s">
        <v>1852</v>
      </c>
      <c r="H364" s="320"/>
      <c r="I364" s="320"/>
      <c r="J364" s="321"/>
      <c r="L364" s="317" t="s">
        <v>1852</v>
      </c>
      <c r="M364" s="322"/>
      <c r="N364" s="322"/>
      <c r="O364" s="321"/>
      <c r="Q364" s="317" t="s">
        <v>1852</v>
      </c>
      <c r="R364" s="320"/>
      <c r="S364" s="320"/>
      <c r="T364" s="321"/>
    </row>
    <row r="365" spans="1:22" ht="20.25" customHeight="1">
      <c r="B365" s="317" t="s">
        <v>1853</v>
      </c>
      <c r="C365" s="318" t="e">
        <f>H365</f>
        <v>#N/A</v>
      </c>
      <c r="D365" s="360" t="e">
        <f>I365</f>
        <v>#N/A</v>
      </c>
      <c r="E365" s="319" t="e">
        <f>INT(C365+D365)</f>
        <v>#N/A</v>
      </c>
      <c r="F365" s="313"/>
      <c r="G365" s="317" t="s">
        <v>1853</v>
      </c>
      <c r="H365" s="322" t="e">
        <f>M365</f>
        <v>#N/A</v>
      </c>
      <c r="I365" s="322" t="e">
        <f>N365</f>
        <v>#N/A</v>
      </c>
      <c r="J365" s="321" t="e">
        <f>INT(H365+I365)</f>
        <v>#N/A</v>
      </c>
      <c r="L365" s="317" t="s">
        <v>1853</v>
      </c>
      <c r="M365" s="322" t="e">
        <f>R365</f>
        <v>#N/A</v>
      </c>
      <c r="N365" s="322" t="e">
        <f>S365</f>
        <v>#N/A</v>
      </c>
      <c r="O365" s="321" t="e">
        <f>INT(M365+N365)</f>
        <v>#N/A</v>
      </c>
      <c r="Q365" s="317" t="s">
        <v>1853</v>
      </c>
      <c r="R365" s="320" t="e">
        <f>[12]집계표!S366</f>
        <v>#N/A</v>
      </c>
      <c r="S365" s="320" t="e">
        <f>[12]집계표!Z366</f>
        <v>#N/A</v>
      </c>
      <c r="T365" s="321" t="e">
        <f>INT(R365+S365)</f>
        <v>#N/A</v>
      </c>
    </row>
    <row r="366" spans="1:22" ht="20.25" customHeight="1">
      <c r="B366" s="317" t="s">
        <v>1854</v>
      </c>
      <c r="C366" s="318" t="e">
        <f>H366</f>
        <v>#N/A</v>
      </c>
      <c r="D366" s="318" t="e">
        <f>I366</f>
        <v>#N/A</v>
      </c>
      <c r="E366" s="319" t="e">
        <f>INT(C366+D366)</f>
        <v>#N/A</v>
      </c>
      <c r="F366" s="313"/>
      <c r="G366" s="317" t="s">
        <v>1854</v>
      </c>
      <c r="H366" s="322" t="e">
        <f>M366</f>
        <v>#N/A</v>
      </c>
      <c r="I366" s="322" t="e">
        <f>N366</f>
        <v>#N/A</v>
      </c>
      <c r="J366" s="321" t="e">
        <f>INT(H366+I366)</f>
        <v>#N/A</v>
      </c>
      <c r="L366" s="317" t="s">
        <v>1854</v>
      </c>
      <c r="M366" s="322" t="e">
        <f>R366</f>
        <v>#N/A</v>
      </c>
      <c r="N366" s="322" t="e">
        <f>S366</f>
        <v>#N/A</v>
      </c>
      <c r="O366" s="321" t="e">
        <f>INT(M366+N366)</f>
        <v>#N/A</v>
      </c>
      <c r="Q366" s="317" t="s">
        <v>1854</v>
      </c>
      <c r="R366" s="320" t="e">
        <f>[12]집계표!S367</f>
        <v>#N/A</v>
      </c>
      <c r="S366" s="320" t="e">
        <f>[12]집계표!Z367</f>
        <v>#N/A</v>
      </c>
      <c r="T366" s="321" t="e">
        <f>INT(R366+S366)</f>
        <v>#N/A</v>
      </c>
    </row>
    <row r="367" spans="1:22" ht="20.25" customHeight="1">
      <c r="B367" s="317" t="s">
        <v>1855</v>
      </c>
      <c r="C367" s="318" t="e">
        <f>TRUNC(SUM(C365:C366))</f>
        <v>#N/A</v>
      </c>
      <c r="D367" s="318" t="e">
        <f>TRUNC(SUM(D365:D366))</f>
        <v>#N/A</v>
      </c>
      <c r="E367" s="319" t="e">
        <f>SUM(E365:E366)</f>
        <v>#N/A</v>
      </c>
      <c r="F367" s="313"/>
      <c r="G367" s="317" t="s">
        <v>1904</v>
      </c>
      <c r="H367" s="320" t="e">
        <f>TRUNC(SUM(H365:H366))</f>
        <v>#N/A</v>
      </c>
      <c r="I367" s="320" t="e">
        <f>TRUNC(SUM(I365:I366))</f>
        <v>#N/A</v>
      </c>
      <c r="J367" s="321" t="e">
        <f>SUM(J365:J366)</f>
        <v>#N/A</v>
      </c>
      <c r="L367" s="317" t="s">
        <v>1940</v>
      </c>
      <c r="M367" s="320" t="e">
        <f>TRUNC(SUM(M365:M366))</f>
        <v>#N/A</v>
      </c>
      <c r="N367" s="320" t="e">
        <f>TRUNC(SUM(N365:N366))</f>
        <v>#N/A</v>
      </c>
      <c r="O367" s="321" t="e">
        <f>SUM(O365:O366)</f>
        <v>#N/A</v>
      </c>
      <c r="Q367" s="317" t="s">
        <v>1904</v>
      </c>
      <c r="R367" s="320" t="e">
        <f>TRUNC(SUM(R365:R366))</f>
        <v>#N/A</v>
      </c>
      <c r="S367" s="320" t="e">
        <f>TRUNC(SUM(S365:S366))</f>
        <v>#N/A</v>
      </c>
      <c r="T367" s="321" t="e">
        <f>SUM(T365:T366)</f>
        <v>#N/A</v>
      </c>
    </row>
    <row r="368" spans="1:22" ht="20.25" customHeight="1">
      <c r="B368" s="317"/>
      <c r="C368" s="318"/>
      <c r="D368" s="318"/>
      <c r="E368" s="319"/>
      <c r="F368" s="313"/>
      <c r="G368" s="317"/>
      <c r="H368" s="320"/>
      <c r="I368" s="320"/>
      <c r="J368" s="321"/>
      <c r="L368" s="317"/>
      <c r="M368" s="320"/>
      <c r="N368" s="320"/>
      <c r="O368" s="321"/>
      <c r="Q368" s="317"/>
      <c r="R368" s="320"/>
      <c r="S368" s="320"/>
      <c r="T368" s="321"/>
    </row>
    <row r="369" spans="1:22" ht="20.25" customHeight="1">
      <c r="B369" s="317" t="s">
        <v>1857</v>
      </c>
      <c r="C369" s="318" t="e">
        <f t="shared" ref="C369:D374" si="127">H369</f>
        <v>#N/A</v>
      </c>
      <c r="D369" s="318" t="e">
        <f t="shared" si="127"/>
        <v>#N/A</v>
      </c>
      <c r="E369" s="319" t="e">
        <f t="shared" ref="E369:E374" si="128">INT(C369+D369)</f>
        <v>#N/A</v>
      </c>
      <c r="F369" s="313"/>
      <c r="G369" s="317" t="s">
        <v>1857</v>
      </c>
      <c r="H369" s="327" t="e">
        <f t="shared" ref="H369:I371" si="129">M369</f>
        <v>#N/A</v>
      </c>
      <c r="I369" s="328" t="e">
        <f t="shared" si="129"/>
        <v>#N/A</v>
      </c>
      <c r="J369" s="321" t="e">
        <f t="shared" ref="J369:J374" si="130">INT(H369+I369)</f>
        <v>#N/A</v>
      </c>
      <c r="L369" s="317" t="s">
        <v>1857</v>
      </c>
      <c r="M369" s="327" t="e">
        <f t="shared" ref="M369:N371" si="131">R369</f>
        <v>#N/A</v>
      </c>
      <c r="N369" s="328" t="e">
        <f t="shared" si="131"/>
        <v>#N/A</v>
      </c>
      <c r="O369" s="321" t="e">
        <f t="shared" ref="O369:O374" si="132">INT(M369+N369)</f>
        <v>#N/A</v>
      </c>
      <c r="Q369" s="317" t="s">
        <v>1857</v>
      </c>
      <c r="R369" s="320" t="e">
        <f>[12]집계표!S376</f>
        <v>#N/A</v>
      </c>
      <c r="S369" s="329" t="e">
        <f>[12]집계표!Z376-[12]집계표!Z372</f>
        <v>#N/A</v>
      </c>
      <c r="T369" s="321" t="e">
        <f t="shared" ref="T369:T374" si="133">INT(R369+S369)</f>
        <v>#N/A</v>
      </c>
      <c r="U369" s="330"/>
      <c r="V369" s="331"/>
    </row>
    <row r="370" spans="1:22" ht="20.25" customHeight="1">
      <c r="B370" s="317" t="s">
        <v>1933</v>
      </c>
      <c r="C370" s="318">
        <f t="shared" si="127"/>
        <v>0</v>
      </c>
      <c r="D370" s="318" t="e">
        <f t="shared" si="127"/>
        <v>#N/A</v>
      </c>
      <c r="E370" s="319" t="e">
        <f t="shared" si="128"/>
        <v>#N/A</v>
      </c>
      <c r="F370" s="313"/>
      <c r="G370" s="317" t="s">
        <v>1933</v>
      </c>
      <c r="H370" s="322">
        <f t="shared" si="129"/>
        <v>0</v>
      </c>
      <c r="I370" s="320" t="e">
        <f t="shared" si="129"/>
        <v>#N/A</v>
      </c>
      <c r="J370" s="321" t="e">
        <f t="shared" si="130"/>
        <v>#N/A</v>
      </c>
      <c r="L370" s="317" t="s">
        <v>1941</v>
      </c>
      <c r="M370" s="322">
        <f t="shared" si="131"/>
        <v>0</v>
      </c>
      <c r="N370" s="320" t="e">
        <f t="shared" si="131"/>
        <v>#N/A</v>
      </c>
      <c r="O370" s="321" t="e">
        <f t="shared" si="132"/>
        <v>#N/A</v>
      </c>
      <c r="Q370" s="317" t="s">
        <v>1858</v>
      </c>
      <c r="R370" s="327">
        <f>[12]집계표!S372</f>
        <v>0</v>
      </c>
      <c r="S370" s="327" t="e">
        <f>[12]집계표!Z372</f>
        <v>#N/A</v>
      </c>
      <c r="T370" s="321" t="e">
        <f t="shared" si="133"/>
        <v>#N/A</v>
      </c>
      <c r="U370" s="330"/>
      <c r="V370" s="331"/>
    </row>
    <row r="371" spans="1:22" ht="20.25" customHeight="1">
      <c r="B371" s="317" t="s">
        <v>1942</v>
      </c>
      <c r="C371" s="333" t="e">
        <f t="shared" si="127"/>
        <v>#N/A</v>
      </c>
      <c r="D371" s="333" t="e">
        <f t="shared" si="127"/>
        <v>#N/A</v>
      </c>
      <c r="E371" s="319" t="e">
        <f t="shared" si="128"/>
        <v>#N/A</v>
      </c>
      <c r="F371" s="313"/>
      <c r="G371" s="317" t="s">
        <v>1861</v>
      </c>
      <c r="H371" s="327" t="e">
        <f t="shared" si="129"/>
        <v>#N/A</v>
      </c>
      <c r="I371" s="327" t="e">
        <f t="shared" si="129"/>
        <v>#N/A</v>
      </c>
      <c r="J371" s="321" t="e">
        <f t="shared" si="130"/>
        <v>#N/A</v>
      </c>
      <c r="L371" s="317" t="s">
        <v>1942</v>
      </c>
      <c r="M371" s="327" t="e">
        <f t="shared" si="131"/>
        <v>#N/A</v>
      </c>
      <c r="N371" s="327" t="e">
        <f t="shared" si="131"/>
        <v>#N/A</v>
      </c>
      <c r="O371" s="321" t="e">
        <f t="shared" si="132"/>
        <v>#N/A</v>
      </c>
      <c r="Q371" s="317" t="s">
        <v>1942</v>
      </c>
      <c r="R371" s="327" t="e">
        <f>[12]집계표!S377</f>
        <v>#N/A</v>
      </c>
      <c r="S371" s="327" t="e">
        <f>[12]집계표!Z377</f>
        <v>#N/A</v>
      </c>
      <c r="T371" s="321" t="e">
        <f t="shared" si="133"/>
        <v>#N/A</v>
      </c>
      <c r="U371" s="331"/>
      <c r="V371" s="334"/>
    </row>
    <row r="372" spans="1:22" ht="20.25" customHeight="1">
      <c r="B372" s="317" t="s">
        <v>1865</v>
      </c>
      <c r="C372" s="335" t="e">
        <f t="shared" si="127"/>
        <v>#N/A</v>
      </c>
      <c r="D372" s="335" t="e">
        <f t="shared" si="127"/>
        <v>#N/A</v>
      </c>
      <c r="E372" s="319" t="e">
        <f t="shared" si="128"/>
        <v>#N/A</v>
      </c>
      <c r="F372" s="336"/>
      <c r="G372" s="317" t="s">
        <v>1865</v>
      </c>
      <c r="H372" s="337" t="e">
        <f>IF(P379="9",M372+1,IF(P379="1",M372-1,IF(P379="8",M372+2,M372)))</f>
        <v>#N/A</v>
      </c>
      <c r="I372" s="320" t="e">
        <f>N372</f>
        <v>#N/A</v>
      </c>
      <c r="J372" s="321" t="e">
        <f t="shared" si="130"/>
        <v>#N/A</v>
      </c>
      <c r="K372" s="338"/>
      <c r="L372" s="317" t="s">
        <v>1865</v>
      </c>
      <c r="M372" s="320" t="e">
        <f>R372-U379/1.1</f>
        <v>#N/A</v>
      </c>
      <c r="N372" s="320" t="e">
        <f>S372-V379/1.1</f>
        <v>#N/A</v>
      </c>
      <c r="O372" s="321" t="e">
        <f t="shared" si="132"/>
        <v>#N/A</v>
      </c>
      <c r="P372" s="338"/>
      <c r="Q372" s="317" t="s">
        <v>1865</v>
      </c>
      <c r="R372" s="327" t="e">
        <f>[12]집계표!S378</f>
        <v>#N/A</v>
      </c>
      <c r="S372" s="327" t="e">
        <f>[12]집계표!Z378</f>
        <v>#N/A</v>
      </c>
      <c r="T372" s="321" t="e">
        <f t="shared" si="133"/>
        <v>#N/A</v>
      </c>
      <c r="U372" s="331"/>
      <c r="V372" s="334"/>
    </row>
    <row r="373" spans="1:22" ht="20.25" customHeight="1">
      <c r="B373" s="317" t="s">
        <v>1868</v>
      </c>
      <c r="C373" s="318">
        <f t="shared" si="127"/>
        <v>0</v>
      </c>
      <c r="D373" s="318">
        <f t="shared" si="127"/>
        <v>135382.66717791412</v>
      </c>
      <c r="E373" s="319">
        <f t="shared" si="128"/>
        <v>135382</v>
      </c>
      <c r="F373" s="336"/>
      <c r="G373" s="317" t="s">
        <v>1913</v>
      </c>
      <c r="H373" s="320">
        <f>M373</f>
        <v>0</v>
      </c>
      <c r="I373" s="320">
        <f>N373</f>
        <v>135382.66717791412</v>
      </c>
      <c r="J373" s="321">
        <f t="shared" si="130"/>
        <v>135382</v>
      </c>
      <c r="L373" s="317" t="s">
        <v>1943</v>
      </c>
      <c r="M373" s="320">
        <f>R373</f>
        <v>0</v>
      </c>
      <c r="N373" s="320">
        <f>S373</f>
        <v>135382.66717791412</v>
      </c>
      <c r="O373" s="321">
        <f t="shared" si="132"/>
        <v>135382</v>
      </c>
      <c r="Q373" s="317" t="s">
        <v>1925</v>
      </c>
      <c r="R373" s="327">
        <f>[12]집계표!S379</f>
        <v>0</v>
      </c>
      <c r="S373" s="327">
        <f>[12]집계표!Z379</f>
        <v>135382.66717791412</v>
      </c>
      <c r="T373" s="321">
        <f t="shared" si="133"/>
        <v>135382</v>
      </c>
      <c r="U373" s="330"/>
      <c r="V373" s="334"/>
    </row>
    <row r="374" spans="1:22" ht="20.25" customHeight="1">
      <c r="B374" s="317" t="s">
        <v>1871</v>
      </c>
      <c r="C374" s="318">
        <f t="shared" si="127"/>
        <v>0</v>
      </c>
      <c r="D374" s="318" t="e">
        <f t="shared" si="127"/>
        <v>#N/A</v>
      </c>
      <c r="E374" s="319" t="e">
        <f t="shared" si="128"/>
        <v>#N/A</v>
      </c>
      <c r="F374" s="336"/>
      <c r="G374" s="317" t="s">
        <v>1916</v>
      </c>
      <c r="H374" s="320">
        <f>M374</f>
        <v>0</v>
      </c>
      <c r="I374" s="320" t="e">
        <f>N374</f>
        <v>#N/A</v>
      </c>
      <c r="J374" s="321" t="e">
        <f t="shared" si="130"/>
        <v>#N/A</v>
      </c>
      <c r="L374" s="317" t="s">
        <v>1916</v>
      </c>
      <c r="M374" s="320">
        <f>R374</f>
        <v>0</v>
      </c>
      <c r="N374" s="320" t="e">
        <f>S374</f>
        <v>#N/A</v>
      </c>
      <c r="O374" s="321" t="e">
        <f t="shared" si="132"/>
        <v>#N/A</v>
      </c>
      <c r="Q374" s="317" t="s">
        <v>1916</v>
      </c>
      <c r="R374" s="327">
        <f>[12]집계표!S380</f>
        <v>0</v>
      </c>
      <c r="S374" s="327" t="e">
        <f>[12]집계표!Z380</f>
        <v>#N/A</v>
      </c>
      <c r="T374" s="321" t="e">
        <f t="shared" si="133"/>
        <v>#N/A</v>
      </c>
      <c r="U374" s="330"/>
      <c r="V374" s="331"/>
    </row>
    <row r="375" spans="1:22" ht="20.25" customHeight="1">
      <c r="B375" s="317" t="s">
        <v>1940</v>
      </c>
      <c r="C375" s="318" t="e">
        <f>TRUNC((C363+C367+C369+C370+C371+C372+C373+C374))</f>
        <v>#N/A</v>
      </c>
      <c r="D375" s="318" t="e">
        <f>TRUNC((D363+D367+D369+D370+D371+D372+D373+D374))</f>
        <v>#N/A</v>
      </c>
      <c r="E375" s="361" t="e">
        <f>TRUNC((E363+E367+E369+E370+E371+E372+E373+E374))</f>
        <v>#N/A</v>
      </c>
      <c r="F375" s="336"/>
      <c r="G375" s="317" t="s">
        <v>1940</v>
      </c>
      <c r="H375" s="320" t="e">
        <f>TRUNC((H363+H367+H369+H370+H371+H372+H373+H374))</f>
        <v>#N/A</v>
      </c>
      <c r="I375" s="320" t="e">
        <f>TRUNC((I363+I367+I369+I370+I371+I372+I373+I374))</f>
        <v>#N/A</v>
      </c>
      <c r="J375" s="341" t="e">
        <f>TRUNC((J363+J367+J369+J370+J371+J372+J373+J374))</f>
        <v>#N/A</v>
      </c>
      <c r="L375" s="317" t="s">
        <v>1940</v>
      </c>
      <c r="M375" s="320" t="e">
        <f>TRUNC((M363+M367+M369+M370+M371+M372+M373+M374))</f>
        <v>#N/A</v>
      </c>
      <c r="N375" s="320" t="e">
        <f>TRUNC((N363+N367+N369+N370+N371+N372+N373+N374))</f>
        <v>#N/A</v>
      </c>
      <c r="O375" s="341" t="e">
        <f>TRUNC((O363+O367+O369+O370+O371+O372+O373+O374))</f>
        <v>#N/A</v>
      </c>
      <c r="P375" s="313"/>
      <c r="Q375" s="317" t="s">
        <v>1855</v>
      </c>
      <c r="R375" s="320" t="e">
        <f>TRUNC((R363+R367+R369+R370+R371+R372+R373+R374))</f>
        <v>#N/A</v>
      </c>
      <c r="S375" s="320" t="e">
        <f>TRUNC((S363+S367+S369+S370+S371+S372+S373+S374))</f>
        <v>#N/A</v>
      </c>
      <c r="T375" s="341" t="e">
        <f>TRUNC((T363+T367+T369+T370+T371+T372+T373+T374))</f>
        <v>#N/A</v>
      </c>
    </row>
    <row r="376" spans="1:22" ht="20.25" customHeight="1">
      <c r="B376" s="317"/>
      <c r="C376" s="318"/>
      <c r="D376" s="318"/>
      <c r="E376" s="362"/>
      <c r="F376" s="336"/>
      <c r="G376" s="317"/>
      <c r="H376" s="320"/>
      <c r="I376" s="320"/>
      <c r="J376" s="343"/>
      <c r="L376" s="317"/>
      <c r="M376" s="320"/>
      <c r="N376" s="320"/>
      <c r="O376" s="343"/>
      <c r="Q376" s="317"/>
      <c r="R376" s="320"/>
      <c r="S376" s="320"/>
      <c r="T376" s="321"/>
    </row>
    <row r="377" spans="1:22" ht="20.25" customHeight="1">
      <c r="B377" s="317" t="s">
        <v>1875</v>
      </c>
      <c r="C377" s="318" t="e">
        <f>TRUNC(INT((C375)*0.1))</f>
        <v>#N/A</v>
      </c>
      <c r="D377" s="318" t="e">
        <f>TRUNC(INT((D375)*0.1))</f>
        <v>#N/A</v>
      </c>
      <c r="E377" s="363" t="e">
        <f>INT(C377+D377)</f>
        <v>#N/A</v>
      </c>
      <c r="F377" s="336"/>
      <c r="G377" s="317" t="s">
        <v>1938</v>
      </c>
      <c r="H377" s="320" t="e">
        <f>TRUNC(INT((H375)*0.1))</f>
        <v>#N/A</v>
      </c>
      <c r="I377" s="320" t="e">
        <f>TRUNC(INT((I375)*0.1))</f>
        <v>#N/A</v>
      </c>
      <c r="J377" s="343" t="e">
        <f>INT(H377+I377)</f>
        <v>#N/A</v>
      </c>
      <c r="L377" s="317" t="s">
        <v>1875</v>
      </c>
      <c r="M377" s="320" t="e">
        <f>TRUNC(INT((M375)*0.1))</f>
        <v>#N/A</v>
      </c>
      <c r="N377" s="320" t="e">
        <f>TRUNC(INT((N375)*0.1))</f>
        <v>#N/A</v>
      </c>
      <c r="O377" s="343" t="e">
        <f>INT(M377+N377)</f>
        <v>#N/A</v>
      </c>
      <c r="Q377" s="317" t="s">
        <v>1875</v>
      </c>
      <c r="R377" s="320" t="e">
        <f>TRUNC(INT((R375)*0.1))</f>
        <v>#N/A</v>
      </c>
      <c r="S377" s="320" t="e">
        <f>TRUNC(INT((S375)*0.1))</f>
        <v>#N/A</v>
      </c>
      <c r="T377" s="321" t="e">
        <f>INT(R377+S377)</f>
        <v>#N/A</v>
      </c>
    </row>
    <row r="378" spans="1:22" ht="20.25" customHeight="1">
      <c r="B378" s="317"/>
      <c r="C378" s="344"/>
      <c r="D378" s="344"/>
      <c r="E378" s="362"/>
      <c r="F378" s="336"/>
      <c r="G378" s="317"/>
      <c r="H378" s="345"/>
      <c r="I378" s="345"/>
      <c r="J378" s="343"/>
      <c r="K378" s="300"/>
      <c r="L378" s="317"/>
      <c r="M378" s="345"/>
      <c r="N378" s="345"/>
      <c r="O378" s="343"/>
      <c r="Q378" s="317"/>
      <c r="R378" s="345"/>
      <c r="S378" s="345"/>
      <c r="T378" s="321"/>
    </row>
    <row r="379" spans="1:22" ht="20.25" customHeight="1">
      <c r="B379" s="346" t="s">
        <v>1878</v>
      </c>
      <c r="C379" s="347" t="e">
        <f>TRUNC((C375+C377))</f>
        <v>#N/A</v>
      </c>
      <c r="D379" s="347" t="e">
        <f>TRUNC((D375+D377))</f>
        <v>#N/A</v>
      </c>
      <c r="E379" s="364" t="e">
        <f>INT(C379+D379)</f>
        <v>#N/A</v>
      </c>
      <c r="F379" s="349"/>
      <c r="G379" s="346" t="s">
        <v>1878</v>
      </c>
      <c r="H379" s="350" t="e">
        <f>TRUNC((H375+H377))</f>
        <v>#N/A</v>
      </c>
      <c r="I379" s="350" t="e">
        <f>TRUNC((I375+I377))</f>
        <v>#N/A</v>
      </c>
      <c r="J379" s="351" t="e">
        <f>INT(H379+I379)</f>
        <v>#N/A</v>
      </c>
      <c r="K379" s="352" t="e">
        <f>RIGHT(J379,1)</f>
        <v>#N/A</v>
      </c>
      <c r="L379" s="346" t="s">
        <v>1878</v>
      </c>
      <c r="M379" s="350" t="e">
        <f>TRUNC((M375+M377))</f>
        <v>#N/A</v>
      </c>
      <c r="N379" s="350" t="e">
        <f>TRUNC((N375+N377))</f>
        <v>#N/A</v>
      </c>
      <c r="O379" s="351" t="e">
        <f>INT(M379+N379)</f>
        <v>#N/A</v>
      </c>
      <c r="P379" s="353" t="e">
        <f>RIGHT(O379,1)</f>
        <v>#N/A</v>
      </c>
      <c r="Q379" s="346" t="s">
        <v>1878</v>
      </c>
      <c r="R379" s="350" t="e">
        <f>TRUNC((R375+R377))</f>
        <v>#N/A</v>
      </c>
      <c r="S379" s="350" t="e">
        <f>TRUNC((S375+S377))</f>
        <v>#N/A</v>
      </c>
      <c r="T379" s="354" t="e">
        <f>INT(R379+S379)</f>
        <v>#N/A</v>
      </c>
      <c r="U379" s="353" t="e">
        <f>RIGHT(R379,3)</f>
        <v>#N/A</v>
      </c>
      <c r="V379" s="353" t="e">
        <f>RIGHT(S379,3)</f>
        <v>#N/A</v>
      </c>
    </row>
    <row r="380" spans="1:22" ht="20.25" customHeight="1"/>
    <row r="381" spans="1:22" ht="20.25" customHeight="1">
      <c r="A381" s="300">
        <f>[12]집계표!A381</f>
        <v>20</v>
      </c>
      <c r="B381" s="355" t="str">
        <f>G381</f>
        <v>0인승0층,,,,,,,,,,,,,,,,,,,,,,,</v>
      </c>
      <c r="C381" s="356"/>
      <c r="D381" s="356"/>
      <c r="E381" s="356"/>
      <c r="F381" s="302" t="e">
        <f>E399*1.1</f>
        <v>#N/A</v>
      </c>
      <c r="G381" s="452" t="str">
        <f>L381</f>
        <v>0인승0층,,,,,,,,,,,,,,,,,,,,,,,</v>
      </c>
      <c r="H381" s="452"/>
      <c r="I381" s="452"/>
      <c r="J381" s="452"/>
      <c r="K381" s="300"/>
      <c r="L381" s="452" t="str">
        <f>Q381</f>
        <v>0인승0층,,,,,,,,,,,,,,,,,,,,,,,</v>
      </c>
      <c r="M381" s="452"/>
      <c r="N381" s="452"/>
      <c r="O381" s="452"/>
      <c r="P381" s="452"/>
      <c r="Q381" s="452" t="str">
        <f>IF([12]집계표!B382="덤웨이터","덤웨이터",IF([12]집계표!B382="감시반","승강기 감시반",CONCATENATE([12]집계표!B381,[12]집계표!C381,[12]집계표!D381,[12]집계표!E381,[12]집계표!F381,[12]집계표!G381,[12]집계표!H381,[12]집계표!I381,[12]집계표!J381,[12]집계표!K381,[12]집계표!L381,[12]집계표!M381,[12]집계표!N381,[12]집계표!O381,[12]집계표!P381,[12]집계표!Q381,[12]집계표!R381,[12]집계표!S381,",",[12]집계표!T381,",",[12]집계표!U381,",",[12]집계표!V381,",",[12]집계표!W381,",",[12]집계표!Y381)))</f>
        <v>0인승0층,,,,,,,,,,,,,,,,,,,,,,,</v>
      </c>
      <c r="R381" s="452"/>
      <c r="S381" s="452"/>
      <c r="T381" s="452"/>
      <c r="U381" s="300"/>
      <c r="V381" s="303"/>
    </row>
    <row r="382" spans="1:22" ht="20.25" customHeight="1" thickBot="1">
      <c r="B382" s="304"/>
      <c r="C382" s="305" t="s">
        <v>1845</v>
      </c>
      <c r="D382" s="305" t="s">
        <v>1846</v>
      </c>
      <c r="E382" s="306" t="s">
        <v>1847</v>
      </c>
      <c r="F382" s="243"/>
      <c r="G382" s="304" t="s">
        <v>1848</v>
      </c>
      <c r="H382" s="305" t="s">
        <v>1845</v>
      </c>
      <c r="I382" s="305" t="s">
        <v>1846</v>
      </c>
      <c r="J382" s="306" t="s">
        <v>1847</v>
      </c>
      <c r="L382" s="304" t="s">
        <v>1848</v>
      </c>
      <c r="M382" s="305" t="s">
        <v>1845</v>
      </c>
      <c r="N382" s="305" t="s">
        <v>1846</v>
      </c>
      <c r="O382" s="306" t="s">
        <v>1847</v>
      </c>
      <c r="Q382" s="308" t="s">
        <v>1848</v>
      </c>
      <c r="R382" s="305" t="s">
        <v>1845</v>
      </c>
      <c r="S382" s="305" t="s">
        <v>1846</v>
      </c>
      <c r="T382" s="306" t="s">
        <v>1847</v>
      </c>
    </row>
    <row r="383" spans="1:22" ht="20.25" customHeight="1" thickTop="1">
      <c r="B383" s="310" t="s">
        <v>1849</v>
      </c>
      <c r="C383" s="358" t="e">
        <f>H383</f>
        <v>#N/A</v>
      </c>
      <c r="D383" s="358" t="e">
        <f>I383</f>
        <v>#N/A</v>
      </c>
      <c r="E383" s="359" t="e">
        <f>INT(C383+D383)</f>
        <v>#N/A</v>
      </c>
      <c r="F383" s="313"/>
      <c r="G383" s="310" t="s">
        <v>1849</v>
      </c>
      <c r="H383" s="314" t="e">
        <f>M383</f>
        <v>#N/A</v>
      </c>
      <c r="I383" s="314" t="e">
        <f>N383</f>
        <v>#N/A</v>
      </c>
      <c r="J383" s="315" t="e">
        <f>INT(H383+I383)</f>
        <v>#N/A</v>
      </c>
      <c r="K383" s="300" t="s">
        <v>1944</v>
      </c>
      <c r="L383" s="310" t="s">
        <v>1849</v>
      </c>
      <c r="M383" s="314" t="e">
        <f>R383</f>
        <v>#N/A</v>
      </c>
      <c r="N383" s="314" t="e">
        <f>S383</f>
        <v>#N/A</v>
      </c>
      <c r="O383" s="315" t="e">
        <f>INT(M383+N383)</f>
        <v>#N/A</v>
      </c>
      <c r="Q383" s="310" t="s">
        <v>1849</v>
      </c>
      <c r="R383" s="316" t="e">
        <f>[12]집계표!S385</f>
        <v>#N/A</v>
      </c>
      <c r="S383" s="316" t="e">
        <f>[12]집계표!Z385</f>
        <v>#N/A</v>
      </c>
      <c r="T383" s="315" t="e">
        <f>INT(R383+S383)</f>
        <v>#N/A</v>
      </c>
    </row>
    <row r="384" spans="1:22" ht="20.25" customHeight="1">
      <c r="B384" s="317" t="s">
        <v>1852</v>
      </c>
      <c r="C384" s="318"/>
      <c r="D384" s="318"/>
      <c r="E384" s="319"/>
      <c r="F384" s="313"/>
      <c r="G384" s="317" t="s">
        <v>1852</v>
      </c>
      <c r="H384" s="320"/>
      <c r="I384" s="320"/>
      <c r="J384" s="321"/>
      <c r="L384" s="317" t="s">
        <v>1852</v>
      </c>
      <c r="M384" s="322"/>
      <c r="N384" s="322"/>
      <c r="O384" s="321"/>
      <c r="Q384" s="317" t="s">
        <v>1852</v>
      </c>
      <c r="R384" s="320"/>
      <c r="S384" s="320"/>
      <c r="T384" s="321"/>
    </row>
    <row r="385" spans="2:22" ht="20.25" customHeight="1">
      <c r="B385" s="317" t="s">
        <v>1853</v>
      </c>
      <c r="C385" s="318" t="e">
        <f>H385</f>
        <v>#N/A</v>
      </c>
      <c r="D385" s="360" t="e">
        <f>I385</f>
        <v>#N/A</v>
      </c>
      <c r="E385" s="319" t="e">
        <f>INT(C385+D385)</f>
        <v>#N/A</v>
      </c>
      <c r="F385" s="313"/>
      <c r="G385" s="317" t="s">
        <v>1853</v>
      </c>
      <c r="H385" s="322" t="e">
        <f>M385</f>
        <v>#N/A</v>
      </c>
      <c r="I385" s="322" t="e">
        <f>N385</f>
        <v>#N/A</v>
      </c>
      <c r="J385" s="321" t="e">
        <f>INT(H385+I385)</f>
        <v>#N/A</v>
      </c>
      <c r="L385" s="317" t="s">
        <v>1853</v>
      </c>
      <c r="M385" s="322" t="e">
        <f>R385</f>
        <v>#N/A</v>
      </c>
      <c r="N385" s="322" t="e">
        <f>S385</f>
        <v>#N/A</v>
      </c>
      <c r="O385" s="321" t="e">
        <f>INT(M385+N385)</f>
        <v>#N/A</v>
      </c>
      <c r="Q385" s="317" t="s">
        <v>1853</v>
      </c>
      <c r="R385" s="320" t="e">
        <f>[12]집계표!S386</f>
        <v>#N/A</v>
      </c>
      <c r="S385" s="320" t="e">
        <f>[12]집계표!Z386</f>
        <v>#N/A</v>
      </c>
      <c r="T385" s="321" t="e">
        <f>INT(R385+S385)</f>
        <v>#N/A</v>
      </c>
    </row>
    <row r="386" spans="2:22" ht="20.25" customHeight="1">
      <c r="B386" s="317" t="s">
        <v>1854</v>
      </c>
      <c r="C386" s="318" t="e">
        <f>H386</f>
        <v>#N/A</v>
      </c>
      <c r="D386" s="318" t="e">
        <f>I386</f>
        <v>#N/A</v>
      </c>
      <c r="E386" s="319" t="e">
        <f>INT(C386+D386)</f>
        <v>#N/A</v>
      </c>
      <c r="F386" s="313"/>
      <c r="G386" s="317" t="s">
        <v>1854</v>
      </c>
      <c r="H386" s="322" t="e">
        <f>M386</f>
        <v>#N/A</v>
      </c>
      <c r="I386" s="322" t="e">
        <f>N386</f>
        <v>#N/A</v>
      </c>
      <c r="J386" s="321" t="e">
        <f>INT(H386+I386)</f>
        <v>#N/A</v>
      </c>
      <c r="L386" s="317" t="s">
        <v>1854</v>
      </c>
      <c r="M386" s="322" t="e">
        <f>R386</f>
        <v>#N/A</v>
      </c>
      <c r="N386" s="322" t="e">
        <f>S386</f>
        <v>#N/A</v>
      </c>
      <c r="O386" s="321" t="e">
        <f>INT(M386+N386)</f>
        <v>#N/A</v>
      </c>
      <c r="Q386" s="317" t="s">
        <v>1854</v>
      </c>
      <c r="R386" s="320" t="e">
        <f>[12]집계표!S387</f>
        <v>#N/A</v>
      </c>
      <c r="S386" s="320" t="e">
        <f>[12]집계표!Z387</f>
        <v>#N/A</v>
      </c>
      <c r="T386" s="321" t="e">
        <f>INT(R386+S386)</f>
        <v>#N/A</v>
      </c>
    </row>
    <row r="387" spans="2:22" ht="20.25" customHeight="1">
      <c r="B387" s="317" t="s">
        <v>1904</v>
      </c>
      <c r="C387" s="318" t="e">
        <f>TRUNC(SUM(C385:C386))</f>
        <v>#N/A</v>
      </c>
      <c r="D387" s="318" t="e">
        <f>TRUNC(SUM(D385:D386))</f>
        <v>#N/A</v>
      </c>
      <c r="E387" s="319" t="e">
        <f>SUM(E385:E386)</f>
        <v>#N/A</v>
      </c>
      <c r="F387" s="313"/>
      <c r="G387" s="317" t="s">
        <v>1855</v>
      </c>
      <c r="H387" s="320" t="e">
        <f>TRUNC(SUM(H385:H386))</f>
        <v>#N/A</v>
      </c>
      <c r="I387" s="320" t="e">
        <f>TRUNC(SUM(I385:I386))</f>
        <v>#N/A</v>
      </c>
      <c r="J387" s="321" t="e">
        <f>SUM(J385:J386)</f>
        <v>#N/A</v>
      </c>
      <c r="L387" s="317" t="s">
        <v>1855</v>
      </c>
      <c r="M387" s="320" t="e">
        <f>TRUNC(SUM(M385:M386))</f>
        <v>#N/A</v>
      </c>
      <c r="N387" s="320" t="e">
        <f>TRUNC(SUM(N385:N386))</f>
        <v>#N/A</v>
      </c>
      <c r="O387" s="321" t="e">
        <f>SUM(O385:O386)</f>
        <v>#N/A</v>
      </c>
      <c r="Q387" s="317" t="s">
        <v>1904</v>
      </c>
      <c r="R387" s="320" t="e">
        <f>TRUNC(SUM(R385:R386))</f>
        <v>#N/A</v>
      </c>
      <c r="S387" s="320" t="e">
        <f>TRUNC(SUM(S385:S386))</f>
        <v>#N/A</v>
      </c>
      <c r="T387" s="321" t="e">
        <f>SUM(T385:T386)</f>
        <v>#N/A</v>
      </c>
    </row>
    <row r="388" spans="2:22" ht="20.25" customHeight="1">
      <c r="B388" s="317"/>
      <c r="C388" s="318"/>
      <c r="D388" s="318"/>
      <c r="E388" s="319"/>
      <c r="F388" s="313"/>
      <c r="G388" s="317"/>
      <c r="H388" s="320"/>
      <c r="I388" s="320"/>
      <c r="J388" s="321"/>
      <c r="L388" s="317"/>
      <c r="M388" s="320"/>
      <c r="N388" s="320"/>
      <c r="O388" s="321"/>
      <c r="Q388" s="317"/>
      <c r="R388" s="320"/>
      <c r="S388" s="320"/>
      <c r="T388" s="321"/>
    </row>
    <row r="389" spans="2:22" ht="20.25" customHeight="1">
      <c r="B389" s="317" t="s">
        <v>1857</v>
      </c>
      <c r="C389" s="318" t="e">
        <f t="shared" ref="C389:D394" si="134">H389</f>
        <v>#N/A</v>
      </c>
      <c r="D389" s="318" t="e">
        <f t="shared" si="134"/>
        <v>#N/A</v>
      </c>
      <c r="E389" s="319" t="e">
        <f t="shared" ref="E389:E394" si="135">INT(C389+D389)</f>
        <v>#N/A</v>
      </c>
      <c r="F389" s="313"/>
      <c r="G389" s="317" t="s">
        <v>1857</v>
      </c>
      <c r="H389" s="327" t="e">
        <f t="shared" ref="H389:I391" si="136">M389</f>
        <v>#N/A</v>
      </c>
      <c r="I389" s="328" t="e">
        <f t="shared" si="136"/>
        <v>#N/A</v>
      </c>
      <c r="J389" s="321" t="e">
        <f t="shared" ref="J389:J394" si="137">INT(H389+I389)</f>
        <v>#N/A</v>
      </c>
      <c r="L389" s="317" t="s">
        <v>1857</v>
      </c>
      <c r="M389" s="327" t="e">
        <f t="shared" ref="M389:N391" si="138">R389</f>
        <v>#N/A</v>
      </c>
      <c r="N389" s="328" t="e">
        <f t="shared" si="138"/>
        <v>#N/A</v>
      </c>
      <c r="O389" s="321" t="e">
        <f t="shared" ref="O389:O394" si="139">INT(M389+N389)</f>
        <v>#N/A</v>
      </c>
      <c r="Q389" s="317" t="s">
        <v>1857</v>
      </c>
      <c r="R389" s="320" t="e">
        <f>[12]집계표!S396</f>
        <v>#N/A</v>
      </c>
      <c r="S389" s="329" t="e">
        <f>[12]집계표!Z396-[12]집계표!Z392</f>
        <v>#N/A</v>
      </c>
      <c r="T389" s="321" t="e">
        <f t="shared" ref="T389:T394" si="140">INT(R389+S389)</f>
        <v>#N/A</v>
      </c>
      <c r="U389" s="330"/>
      <c r="V389" s="331"/>
    </row>
    <row r="390" spans="2:22" ht="20.25" customHeight="1">
      <c r="B390" s="317" t="s">
        <v>1933</v>
      </c>
      <c r="C390" s="318">
        <f t="shared" si="134"/>
        <v>0</v>
      </c>
      <c r="D390" s="318" t="e">
        <f t="shared" si="134"/>
        <v>#N/A</v>
      </c>
      <c r="E390" s="319" t="e">
        <f t="shared" si="135"/>
        <v>#N/A</v>
      </c>
      <c r="F390" s="313"/>
      <c r="G390" s="317" t="s">
        <v>1932</v>
      </c>
      <c r="H390" s="322">
        <f t="shared" si="136"/>
        <v>0</v>
      </c>
      <c r="I390" s="320" t="e">
        <f t="shared" si="136"/>
        <v>#N/A</v>
      </c>
      <c r="J390" s="321" t="e">
        <f t="shared" si="137"/>
        <v>#N/A</v>
      </c>
      <c r="L390" s="317" t="s">
        <v>1932</v>
      </c>
      <c r="M390" s="322">
        <f t="shared" si="138"/>
        <v>0</v>
      </c>
      <c r="N390" s="320" t="e">
        <f t="shared" si="138"/>
        <v>#N/A</v>
      </c>
      <c r="O390" s="321" t="e">
        <f t="shared" si="139"/>
        <v>#N/A</v>
      </c>
      <c r="Q390" s="317" t="s">
        <v>1932</v>
      </c>
      <c r="R390" s="327">
        <f>[12]집계표!S392</f>
        <v>0</v>
      </c>
      <c r="S390" s="327" t="e">
        <f>[12]집계표!Z392</f>
        <v>#N/A</v>
      </c>
      <c r="T390" s="321" t="e">
        <f t="shared" si="140"/>
        <v>#N/A</v>
      </c>
      <c r="U390" s="330"/>
      <c r="V390" s="331"/>
    </row>
    <row r="391" spans="2:22" ht="20.25" customHeight="1">
      <c r="B391" s="317" t="s">
        <v>1942</v>
      </c>
      <c r="C391" s="333" t="e">
        <f t="shared" si="134"/>
        <v>#N/A</v>
      </c>
      <c r="D391" s="333" t="e">
        <f t="shared" si="134"/>
        <v>#N/A</v>
      </c>
      <c r="E391" s="319" t="e">
        <f t="shared" si="135"/>
        <v>#N/A</v>
      </c>
      <c r="F391" s="313"/>
      <c r="G391" s="317" t="s">
        <v>1922</v>
      </c>
      <c r="H391" s="327" t="e">
        <f t="shared" si="136"/>
        <v>#N/A</v>
      </c>
      <c r="I391" s="327" t="e">
        <f t="shared" si="136"/>
        <v>#N/A</v>
      </c>
      <c r="J391" s="321" t="e">
        <f t="shared" si="137"/>
        <v>#N/A</v>
      </c>
      <c r="L391" s="317" t="s">
        <v>1922</v>
      </c>
      <c r="M391" s="327" t="e">
        <f t="shared" si="138"/>
        <v>#N/A</v>
      </c>
      <c r="N391" s="327" t="e">
        <f t="shared" si="138"/>
        <v>#N/A</v>
      </c>
      <c r="O391" s="321" t="e">
        <f t="shared" si="139"/>
        <v>#N/A</v>
      </c>
      <c r="Q391" s="317" t="s">
        <v>1861</v>
      </c>
      <c r="R391" s="327" t="e">
        <f>[12]집계표!S397</f>
        <v>#N/A</v>
      </c>
      <c r="S391" s="327" t="e">
        <f>[12]집계표!Z397</f>
        <v>#N/A</v>
      </c>
      <c r="T391" s="321" t="e">
        <f t="shared" si="140"/>
        <v>#N/A</v>
      </c>
      <c r="U391" s="331"/>
      <c r="V391" s="334"/>
    </row>
    <row r="392" spans="2:22" ht="20.25" customHeight="1">
      <c r="B392" s="317" t="s">
        <v>1865</v>
      </c>
      <c r="C392" s="335" t="e">
        <f t="shared" si="134"/>
        <v>#N/A</v>
      </c>
      <c r="D392" s="335" t="e">
        <f t="shared" si="134"/>
        <v>#N/A</v>
      </c>
      <c r="E392" s="319" t="e">
        <f t="shared" si="135"/>
        <v>#N/A</v>
      </c>
      <c r="F392" s="336"/>
      <c r="G392" s="317" t="s">
        <v>1865</v>
      </c>
      <c r="H392" s="337" t="e">
        <f>IF(P399="9",M392+1,IF(P399="1",M392-1,IF(P399="8",M392+2,M392)))</f>
        <v>#N/A</v>
      </c>
      <c r="I392" s="320" t="e">
        <f>N392</f>
        <v>#N/A</v>
      </c>
      <c r="J392" s="321" t="e">
        <f t="shared" si="137"/>
        <v>#N/A</v>
      </c>
      <c r="K392" s="338"/>
      <c r="L392" s="317" t="s">
        <v>1865</v>
      </c>
      <c r="M392" s="320" t="e">
        <f>R392-U399/1.1</f>
        <v>#N/A</v>
      </c>
      <c r="N392" s="320" t="e">
        <f>S392-V399/1.1</f>
        <v>#N/A</v>
      </c>
      <c r="O392" s="321" t="e">
        <f t="shared" si="139"/>
        <v>#N/A</v>
      </c>
      <c r="P392" s="338"/>
      <c r="Q392" s="317" t="s">
        <v>1912</v>
      </c>
      <c r="R392" s="327" t="e">
        <f>[12]집계표!S398</f>
        <v>#N/A</v>
      </c>
      <c r="S392" s="327" t="e">
        <f>[12]집계표!Z398</f>
        <v>#N/A</v>
      </c>
      <c r="T392" s="321" t="e">
        <f t="shared" si="140"/>
        <v>#N/A</v>
      </c>
      <c r="U392" s="331"/>
      <c r="V392" s="334"/>
    </row>
    <row r="393" spans="2:22" ht="20.25" customHeight="1">
      <c r="B393" s="317" t="s">
        <v>1943</v>
      </c>
      <c r="C393" s="318">
        <f t="shared" si="134"/>
        <v>0</v>
      </c>
      <c r="D393" s="318">
        <f t="shared" si="134"/>
        <v>135382.66717791412</v>
      </c>
      <c r="E393" s="319">
        <f t="shared" si="135"/>
        <v>135382</v>
      </c>
      <c r="F393" s="336"/>
      <c r="G393" s="317" t="s">
        <v>1868</v>
      </c>
      <c r="H393" s="320">
        <f>M393</f>
        <v>0</v>
      </c>
      <c r="I393" s="320">
        <f>N393</f>
        <v>135382.66717791412</v>
      </c>
      <c r="J393" s="321">
        <f t="shared" si="137"/>
        <v>135382</v>
      </c>
      <c r="L393" s="317" t="s">
        <v>1868</v>
      </c>
      <c r="M393" s="320">
        <f>R393</f>
        <v>0</v>
      </c>
      <c r="N393" s="320">
        <f>S393</f>
        <v>135382.66717791412</v>
      </c>
      <c r="O393" s="321">
        <f t="shared" si="139"/>
        <v>135382</v>
      </c>
      <c r="Q393" s="317" t="s">
        <v>1913</v>
      </c>
      <c r="R393" s="327">
        <f>[12]집계표!S399</f>
        <v>0</v>
      </c>
      <c r="S393" s="327">
        <f>[12]집계표!Z399</f>
        <v>135382.66717791412</v>
      </c>
      <c r="T393" s="321">
        <f t="shared" si="140"/>
        <v>135382</v>
      </c>
      <c r="U393" s="330"/>
      <c r="V393" s="334"/>
    </row>
    <row r="394" spans="2:22" ht="20.25" customHeight="1">
      <c r="B394" s="317" t="s">
        <v>1871</v>
      </c>
      <c r="C394" s="318">
        <f t="shared" si="134"/>
        <v>0</v>
      </c>
      <c r="D394" s="318" t="e">
        <f t="shared" si="134"/>
        <v>#N/A</v>
      </c>
      <c r="E394" s="319" t="e">
        <f t="shared" si="135"/>
        <v>#N/A</v>
      </c>
      <c r="F394" s="336"/>
      <c r="G394" s="317" t="s">
        <v>1945</v>
      </c>
      <c r="H394" s="320">
        <f>M394</f>
        <v>0</v>
      </c>
      <c r="I394" s="320" t="e">
        <f>N394</f>
        <v>#N/A</v>
      </c>
      <c r="J394" s="321" t="e">
        <f t="shared" si="137"/>
        <v>#N/A</v>
      </c>
      <c r="L394" s="317" t="s">
        <v>1945</v>
      </c>
      <c r="M394" s="320">
        <f>R394</f>
        <v>0</v>
      </c>
      <c r="N394" s="320" t="e">
        <f>S394</f>
        <v>#N/A</v>
      </c>
      <c r="O394" s="321" t="e">
        <f t="shared" si="139"/>
        <v>#N/A</v>
      </c>
      <c r="Q394" s="317" t="s">
        <v>1871</v>
      </c>
      <c r="R394" s="327">
        <f>[12]집계표!S400</f>
        <v>0</v>
      </c>
      <c r="S394" s="327" t="e">
        <f>[12]집계표!Z400</f>
        <v>#N/A</v>
      </c>
      <c r="T394" s="321" t="e">
        <f t="shared" si="140"/>
        <v>#N/A</v>
      </c>
      <c r="U394" s="330"/>
      <c r="V394" s="331"/>
    </row>
    <row r="395" spans="2:22" ht="20.25" customHeight="1">
      <c r="B395" s="317" t="s">
        <v>1904</v>
      </c>
      <c r="C395" s="318" t="e">
        <f>TRUNC((C383+C387+C389+C390+C391+C392+C393+C394))</f>
        <v>#N/A</v>
      </c>
      <c r="D395" s="318" t="e">
        <f>TRUNC((D383+D387+D389+D390+D391+D392+D393+D394))</f>
        <v>#N/A</v>
      </c>
      <c r="E395" s="361" t="e">
        <f>TRUNC((E383+E387+E389+E390+E391+E392+E393+E394))</f>
        <v>#N/A</v>
      </c>
      <c r="F395" s="336"/>
      <c r="G395" s="317" t="s">
        <v>1855</v>
      </c>
      <c r="H395" s="320" t="e">
        <f>TRUNC((H383+H387+H389+H390+H391+H392+H393+H394))</f>
        <v>#N/A</v>
      </c>
      <c r="I395" s="320" t="e">
        <f>TRUNC((I383+I387+I389+I390+I391+I392+I393+I394))</f>
        <v>#N/A</v>
      </c>
      <c r="J395" s="341" t="e">
        <f>TRUNC((J383+J387+J389+J390+J391+J392+J393+J394))</f>
        <v>#N/A</v>
      </c>
      <c r="L395" s="317" t="s">
        <v>1946</v>
      </c>
      <c r="M395" s="320" t="e">
        <f>TRUNC((M383+M387+M389+M390+M391+M392+M393+M394))</f>
        <v>#N/A</v>
      </c>
      <c r="N395" s="320" t="e">
        <f>TRUNC((N383+N387+N389+N390+N391+N392+N393+N394))</f>
        <v>#N/A</v>
      </c>
      <c r="O395" s="341" t="e">
        <f>TRUNC((O383+O387+O389+O390+O391+O392+O393+O394))</f>
        <v>#N/A</v>
      </c>
      <c r="P395" s="313"/>
      <c r="Q395" s="317" t="s">
        <v>1855</v>
      </c>
      <c r="R395" s="320" t="e">
        <f>TRUNC((R383+R387+R389+R390+R391+R392+R393+R394))</f>
        <v>#N/A</v>
      </c>
      <c r="S395" s="320" t="e">
        <f>TRUNC((S383+S387+S389+S390+S391+S392+S393+S394))</f>
        <v>#N/A</v>
      </c>
      <c r="T395" s="341" t="e">
        <f>TRUNC((T383+T387+T389+T390+T391+T392+T393+T394))</f>
        <v>#N/A</v>
      </c>
    </row>
    <row r="396" spans="2:22" ht="20.25" customHeight="1">
      <c r="B396" s="317"/>
      <c r="C396" s="318"/>
      <c r="D396" s="318"/>
      <c r="E396" s="362"/>
      <c r="F396" s="336"/>
      <c r="G396" s="317"/>
      <c r="H396" s="320"/>
      <c r="I396" s="320"/>
      <c r="J396" s="343"/>
      <c r="L396" s="317"/>
      <c r="M396" s="320"/>
      <c r="N396" s="320"/>
      <c r="O396" s="343"/>
      <c r="Q396" s="317"/>
      <c r="R396" s="320"/>
      <c r="S396" s="320"/>
      <c r="T396" s="321"/>
    </row>
    <row r="397" spans="2:22" ht="20.25" customHeight="1">
      <c r="B397" s="317" t="s">
        <v>1907</v>
      </c>
      <c r="C397" s="318" t="e">
        <f>TRUNC(INT((C395)*0.1))</f>
        <v>#N/A</v>
      </c>
      <c r="D397" s="318" t="e">
        <f>TRUNC(INT((D395)*0.1))</f>
        <v>#N/A</v>
      </c>
      <c r="E397" s="363" t="e">
        <f>INT(C397+D397)</f>
        <v>#N/A</v>
      </c>
      <c r="F397" s="336"/>
      <c r="G397" s="317" t="s">
        <v>1875</v>
      </c>
      <c r="H397" s="320" t="e">
        <f>TRUNC(INT((H395)*0.1))</f>
        <v>#N/A</v>
      </c>
      <c r="I397" s="320" t="e">
        <f>TRUNC(INT((I395)*0.1))</f>
        <v>#N/A</v>
      </c>
      <c r="J397" s="343" t="e">
        <f>INT(H397+I397)</f>
        <v>#N/A</v>
      </c>
      <c r="L397" s="317" t="s">
        <v>1875</v>
      </c>
      <c r="M397" s="320" t="e">
        <f>TRUNC(INT((M395)*0.1))</f>
        <v>#N/A</v>
      </c>
      <c r="N397" s="320" t="e">
        <f>TRUNC(INT((N395)*0.1))</f>
        <v>#N/A</v>
      </c>
      <c r="O397" s="343" t="e">
        <f>INT(M397+N397)</f>
        <v>#N/A</v>
      </c>
      <c r="Q397" s="317" t="s">
        <v>1947</v>
      </c>
      <c r="R397" s="320" t="e">
        <f>TRUNC(INT((R395)*0.1))</f>
        <v>#N/A</v>
      </c>
      <c r="S397" s="320" t="e">
        <f>TRUNC(INT((S395)*0.1))</f>
        <v>#N/A</v>
      </c>
      <c r="T397" s="321" t="e">
        <f>INT(R397+S397)</f>
        <v>#N/A</v>
      </c>
    </row>
    <row r="398" spans="2:22" ht="20.25" customHeight="1">
      <c r="B398" s="317"/>
      <c r="C398" s="344"/>
      <c r="D398" s="344"/>
      <c r="E398" s="362"/>
      <c r="F398" s="336"/>
      <c r="G398" s="317"/>
      <c r="H398" s="345"/>
      <c r="I398" s="345"/>
      <c r="J398" s="343"/>
      <c r="K398" s="300"/>
      <c r="L398" s="317"/>
      <c r="M398" s="345"/>
      <c r="N398" s="345"/>
      <c r="O398" s="343"/>
      <c r="Q398" s="317"/>
      <c r="R398" s="345"/>
      <c r="S398" s="345"/>
      <c r="T398" s="321"/>
    </row>
    <row r="399" spans="2:22" ht="20.25" customHeight="1">
      <c r="B399" s="346" t="s">
        <v>1878</v>
      </c>
      <c r="C399" s="347" t="e">
        <f>TRUNC((C395+C397))</f>
        <v>#N/A</v>
      </c>
      <c r="D399" s="347" t="e">
        <f>TRUNC((D395+D397))</f>
        <v>#N/A</v>
      </c>
      <c r="E399" s="364" t="e">
        <f>INT(C399+D399)</f>
        <v>#N/A</v>
      </c>
      <c r="F399" s="349"/>
      <c r="G399" s="346" t="s">
        <v>1878</v>
      </c>
      <c r="H399" s="350" t="e">
        <f>TRUNC((H395+H397))</f>
        <v>#N/A</v>
      </c>
      <c r="I399" s="350" t="e">
        <f>TRUNC((I395+I397))</f>
        <v>#N/A</v>
      </c>
      <c r="J399" s="351" t="e">
        <f>INT(H399+I399)</f>
        <v>#N/A</v>
      </c>
      <c r="K399" s="352" t="e">
        <f>RIGHT(J399,1)</f>
        <v>#N/A</v>
      </c>
      <c r="L399" s="346" t="s">
        <v>1878</v>
      </c>
      <c r="M399" s="350" t="e">
        <f>TRUNC((M395+M397))</f>
        <v>#N/A</v>
      </c>
      <c r="N399" s="350" t="e">
        <f>TRUNC((N395+N397))</f>
        <v>#N/A</v>
      </c>
      <c r="O399" s="351" t="e">
        <f>INT(M399+N399)</f>
        <v>#N/A</v>
      </c>
      <c r="P399" s="353" t="e">
        <f>RIGHT(O399,1)</f>
        <v>#N/A</v>
      </c>
      <c r="Q399" s="346" t="s">
        <v>1878</v>
      </c>
      <c r="R399" s="350" t="e">
        <f>TRUNC((R395+R397))</f>
        <v>#N/A</v>
      </c>
      <c r="S399" s="350" t="e">
        <f>TRUNC((S395+S397))</f>
        <v>#N/A</v>
      </c>
      <c r="T399" s="354" t="e">
        <f>INT(R399+S399)</f>
        <v>#N/A</v>
      </c>
      <c r="U399" s="353" t="e">
        <f>RIGHT(R399,3)</f>
        <v>#N/A</v>
      </c>
      <c r="V399" s="353" t="e">
        <f>RIGHT(S399,3)</f>
        <v>#N/A</v>
      </c>
    </row>
    <row r="400" spans="2:22" ht="20.25" customHeight="1"/>
    <row r="401" spans="1:29" ht="20.25" customHeight="1">
      <c r="A401" s="300">
        <f>[12]집계표!A401</f>
        <v>21</v>
      </c>
      <c r="B401" s="301" t="str">
        <f>G401</f>
        <v>0인승0층,,,,,,,,,,,,,,,,,,,,,,,</v>
      </c>
      <c r="C401" s="301"/>
      <c r="D401" s="301"/>
      <c r="E401" s="301"/>
      <c r="F401" s="302" t="e">
        <f>E419</f>
        <v>#N/A</v>
      </c>
      <c r="G401" s="452" t="str">
        <f>L401</f>
        <v>0인승0층,,,,,,,,,,,,,,,,,,,,,,,</v>
      </c>
      <c r="H401" s="452"/>
      <c r="I401" s="452"/>
      <c r="J401" s="452"/>
      <c r="K401" s="300"/>
      <c r="L401" s="452" t="str">
        <f>Q401</f>
        <v>0인승0층,,,,,,,,,,,,,,,,,,,,,,,</v>
      </c>
      <c r="M401" s="452"/>
      <c r="N401" s="452"/>
      <c r="O401" s="452"/>
      <c r="P401" s="452"/>
      <c r="Q401" s="452" t="str">
        <f>IF([12]집계표!B402="덤웨이터","덤웨이터",IF([12]집계표!B402="감시반","승강기 감시반",CONCATENATE([12]집계표!B401,[12]집계표!C401,[12]집계표!D401,[12]집계표!E401,[12]집계표!F401,[12]집계표!G401,[12]집계표!H401,[12]집계표!I401,[12]집계표!J401,[12]집계표!K401,[12]집계표!L401,[12]집계표!M401,[12]집계표!N401,[12]집계표!O401,[12]집계표!P401,[12]집계표!Q401,[12]집계표!R401,[12]집계표!S401,",",[12]집계표!T401,",",[12]집계표!U401,",",[12]집계표!V401,",",[12]집계표!W401,",",[12]집계표!Y401)))</f>
        <v>0인승0층,,,,,,,,,,,,,,,,,,,,,,,</v>
      </c>
      <c r="R401" s="452"/>
      <c r="S401" s="452"/>
      <c r="T401" s="452"/>
      <c r="U401" s="300"/>
      <c r="V401" s="303"/>
      <c r="W401" s="303"/>
      <c r="X401" s="300"/>
      <c r="Y401" s="300"/>
      <c r="Z401" s="300"/>
      <c r="AA401" s="300"/>
      <c r="AB401" s="300"/>
      <c r="AC401" s="300"/>
    </row>
    <row r="402" spans="1:29" ht="20.25" customHeight="1" thickBot="1">
      <c r="B402" s="304"/>
      <c r="C402" s="305" t="s">
        <v>1845</v>
      </c>
      <c r="D402" s="305" t="s">
        <v>1846</v>
      </c>
      <c r="E402" s="306" t="s">
        <v>1847</v>
      </c>
      <c r="F402" s="243"/>
      <c r="G402" s="304" t="s">
        <v>1848</v>
      </c>
      <c r="H402" s="305" t="s">
        <v>1845</v>
      </c>
      <c r="I402" s="305" t="s">
        <v>1846</v>
      </c>
      <c r="J402" s="306" t="s">
        <v>1847</v>
      </c>
      <c r="L402" s="304" t="s">
        <v>1848</v>
      </c>
      <c r="M402" s="305" t="s">
        <v>1845</v>
      </c>
      <c r="N402" s="305" t="s">
        <v>1846</v>
      </c>
      <c r="O402" s="306" t="s">
        <v>1847</v>
      </c>
      <c r="Q402" s="308" t="s">
        <v>1848</v>
      </c>
      <c r="R402" s="305" t="s">
        <v>1845</v>
      </c>
      <c r="S402" s="305" t="s">
        <v>1846</v>
      </c>
      <c r="T402" s="306" t="s">
        <v>1847</v>
      </c>
    </row>
    <row r="403" spans="1:29" ht="20.25" customHeight="1" thickTop="1">
      <c r="B403" s="310" t="s">
        <v>1849</v>
      </c>
      <c r="C403" s="358" t="e">
        <f>H403</f>
        <v>#N/A</v>
      </c>
      <c r="D403" s="358" t="e">
        <f>I403</f>
        <v>#N/A</v>
      </c>
      <c r="E403" s="359" t="e">
        <f>INT(C403+D403)</f>
        <v>#N/A</v>
      </c>
      <c r="F403" s="313"/>
      <c r="G403" s="310" t="s">
        <v>1849</v>
      </c>
      <c r="H403" s="314" t="e">
        <f>M403</f>
        <v>#N/A</v>
      </c>
      <c r="I403" s="314" t="e">
        <f>N403</f>
        <v>#N/A</v>
      </c>
      <c r="J403" s="315" t="e">
        <f>INT(H403+I403)</f>
        <v>#N/A</v>
      </c>
      <c r="K403" s="300" t="s">
        <v>1850</v>
      </c>
      <c r="L403" s="310" t="s">
        <v>1849</v>
      </c>
      <c r="M403" s="314" t="e">
        <f>R403</f>
        <v>#N/A</v>
      </c>
      <c r="N403" s="314" t="e">
        <f>S403</f>
        <v>#N/A</v>
      </c>
      <c r="O403" s="315" t="e">
        <f>INT(M403+N403)</f>
        <v>#N/A</v>
      </c>
      <c r="Q403" s="310" t="s">
        <v>1849</v>
      </c>
      <c r="R403" s="316" t="e">
        <f>[12]집계표!S405</f>
        <v>#N/A</v>
      </c>
      <c r="S403" s="316" t="e">
        <f>[12]집계표!Z405</f>
        <v>#N/A</v>
      </c>
      <c r="T403" s="315" t="e">
        <f>INT(R403+S403)</f>
        <v>#N/A</v>
      </c>
    </row>
    <row r="404" spans="1:29" ht="20.25" customHeight="1">
      <c r="B404" s="317" t="s">
        <v>1852</v>
      </c>
      <c r="C404" s="318"/>
      <c r="D404" s="318"/>
      <c r="E404" s="319"/>
      <c r="F404" s="313"/>
      <c r="G404" s="317" t="s">
        <v>1852</v>
      </c>
      <c r="H404" s="320"/>
      <c r="I404" s="320"/>
      <c r="J404" s="321"/>
      <c r="L404" s="317" t="s">
        <v>1852</v>
      </c>
      <c r="M404" s="322"/>
      <c r="N404" s="322"/>
      <c r="O404" s="321"/>
      <c r="Q404" s="317" t="s">
        <v>1852</v>
      </c>
      <c r="R404" s="320"/>
      <c r="S404" s="320"/>
      <c r="T404" s="321"/>
    </row>
    <row r="405" spans="1:29" ht="20.25" customHeight="1">
      <c r="B405" s="317" t="s">
        <v>1853</v>
      </c>
      <c r="C405" s="318" t="e">
        <f>H405</f>
        <v>#N/A</v>
      </c>
      <c r="D405" s="360" t="e">
        <f>I405</f>
        <v>#N/A</v>
      </c>
      <c r="E405" s="319" t="e">
        <f>INT(C405+D405)</f>
        <v>#N/A</v>
      </c>
      <c r="F405" s="313"/>
      <c r="G405" s="317" t="s">
        <v>1853</v>
      </c>
      <c r="H405" s="322" t="e">
        <f>M405</f>
        <v>#N/A</v>
      </c>
      <c r="I405" s="322" t="e">
        <f>N405</f>
        <v>#N/A</v>
      </c>
      <c r="J405" s="321" t="e">
        <f>INT(H405+I405)</f>
        <v>#N/A</v>
      </c>
      <c r="L405" s="317" t="s">
        <v>1853</v>
      </c>
      <c r="M405" s="322" t="e">
        <f>R405</f>
        <v>#N/A</v>
      </c>
      <c r="N405" s="322" t="e">
        <f>S405</f>
        <v>#N/A</v>
      </c>
      <c r="O405" s="321" t="e">
        <f>INT(M405+N405)</f>
        <v>#N/A</v>
      </c>
      <c r="Q405" s="317" t="s">
        <v>1853</v>
      </c>
      <c r="R405" s="320" t="e">
        <f>[12]집계표!S406</f>
        <v>#N/A</v>
      </c>
      <c r="S405" s="320" t="e">
        <f>[12]집계표!Z406</f>
        <v>#N/A</v>
      </c>
      <c r="T405" s="321" t="e">
        <f>INT(R405+S405)</f>
        <v>#N/A</v>
      </c>
    </row>
    <row r="406" spans="1:29" ht="20.25" customHeight="1">
      <c r="B406" s="317" t="s">
        <v>1854</v>
      </c>
      <c r="C406" s="318" t="e">
        <f>H406</f>
        <v>#N/A</v>
      </c>
      <c r="D406" s="318" t="e">
        <f>I406</f>
        <v>#N/A</v>
      </c>
      <c r="E406" s="319" t="e">
        <f>INT(C406+D406)</f>
        <v>#N/A</v>
      </c>
      <c r="F406" s="313"/>
      <c r="G406" s="317" t="s">
        <v>1854</v>
      </c>
      <c r="H406" s="322" t="e">
        <f>M406</f>
        <v>#N/A</v>
      </c>
      <c r="I406" s="322" t="e">
        <f>N406</f>
        <v>#N/A</v>
      </c>
      <c r="J406" s="321" t="e">
        <f>INT(H406+I406)</f>
        <v>#N/A</v>
      </c>
      <c r="L406" s="317" t="s">
        <v>1854</v>
      </c>
      <c r="M406" s="322" t="e">
        <f>R406</f>
        <v>#N/A</v>
      </c>
      <c r="N406" s="322" t="e">
        <f>S406</f>
        <v>#N/A</v>
      </c>
      <c r="O406" s="321" t="e">
        <f>INT(M406+N406)</f>
        <v>#N/A</v>
      </c>
      <c r="Q406" s="317" t="s">
        <v>1854</v>
      </c>
      <c r="R406" s="320" t="e">
        <f>[12]집계표!S407</f>
        <v>#N/A</v>
      </c>
      <c r="S406" s="320" t="e">
        <f>[12]집계표!Z407</f>
        <v>#N/A</v>
      </c>
      <c r="T406" s="321" t="e">
        <f>INT(R406+S406)</f>
        <v>#N/A</v>
      </c>
    </row>
    <row r="407" spans="1:29" ht="20.25" customHeight="1">
      <c r="B407" s="317" t="s">
        <v>1946</v>
      </c>
      <c r="C407" s="318" t="e">
        <f>TRUNC(SUM(C405:C406))</f>
        <v>#N/A</v>
      </c>
      <c r="D407" s="318" t="e">
        <f>TRUNC(SUM(D405:D406))</f>
        <v>#N/A</v>
      </c>
      <c r="E407" s="319" t="e">
        <f>SUM(E405:E406)</f>
        <v>#N/A</v>
      </c>
      <c r="F407" s="313"/>
      <c r="G407" s="317" t="s">
        <v>1904</v>
      </c>
      <c r="H407" s="320" t="e">
        <f>TRUNC(SUM(H405:H406))</f>
        <v>#N/A</v>
      </c>
      <c r="I407" s="320" t="e">
        <f>TRUNC(SUM(I405:I406))</f>
        <v>#N/A</v>
      </c>
      <c r="J407" s="321" t="e">
        <f>SUM(J405:J406)</f>
        <v>#N/A</v>
      </c>
      <c r="L407" s="317" t="s">
        <v>1904</v>
      </c>
      <c r="M407" s="320" t="e">
        <f>TRUNC(SUM(M405:M406))</f>
        <v>#N/A</v>
      </c>
      <c r="N407" s="320" t="e">
        <f>TRUNC(SUM(N405:N406))</f>
        <v>#N/A</v>
      </c>
      <c r="O407" s="321" t="e">
        <f>SUM(O405:O406)</f>
        <v>#N/A</v>
      </c>
      <c r="Q407" s="317" t="s">
        <v>1946</v>
      </c>
      <c r="R407" s="320" t="e">
        <f>TRUNC(SUM(R405:R406))</f>
        <v>#N/A</v>
      </c>
      <c r="S407" s="320" t="e">
        <f>TRUNC(SUM(S405:S406))</f>
        <v>#N/A</v>
      </c>
      <c r="T407" s="321" t="e">
        <f>SUM(T405:T406)</f>
        <v>#N/A</v>
      </c>
    </row>
    <row r="408" spans="1:29" ht="20.25" customHeight="1">
      <c r="B408" s="317"/>
      <c r="C408" s="318"/>
      <c r="D408" s="318"/>
      <c r="E408" s="319"/>
      <c r="F408" s="313"/>
      <c r="G408" s="317"/>
      <c r="H408" s="320"/>
      <c r="I408" s="320"/>
      <c r="J408" s="321"/>
      <c r="L408" s="317"/>
      <c r="M408" s="320"/>
      <c r="N408" s="320"/>
      <c r="O408" s="321"/>
      <c r="Q408" s="317"/>
      <c r="R408" s="320"/>
      <c r="S408" s="320"/>
      <c r="T408" s="321"/>
    </row>
    <row r="409" spans="1:29" ht="20.25" customHeight="1">
      <c r="B409" s="317" t="s">
        <v>1857</v>
      </c>
      <c r="C409" s="318" t="e">
        <f t="shared" ref="C409:D414" si="141">H409</f>
        <v>#N/A</v>
      </c>
      <c r="D409" s="318" t="e">
        <f t="shared" si="141"/>
        <v>#N/A</v>
      </c>
      <c r="E409" s="319" t="e">
        <f t="shared" ref="E409:E414" si="142">INT(C409+D409)</f>
        <v>#N/A</v>
      </c>
      <c r="F409" s="313"/>
      <c r="G409" s="317" t="s">
        <v>1857</v>
      </c>
      <c r="H409" s="327" t="e">
        <f t="shared" ref="H409:I411" si="143">M409</f>
        <v>#N/A</v>
      </c>
      <c r="I409" s="328" t="e">
        <f t="shared" si="143"/>
        <v>#N/A</v>
      </c>
      <c r="J409" s="321" t="e">
        <f t="shared" ref="J409:J414" si="144">INT(H409+I409)</f>
        <v>#N/A</v>
      </c>
      <c r="L409" s="317" t="s">
        <v>1857</v>
      </c>
      <c r="M409" s="327" t="e">
        <f t="shared" ref="M409:N411" si="145">R409</f>
        <v>#N/A</v>
      </c>
      <c r="N409" s="328" t="e">
        <f t="shared" si="145"/>
        <v>#N/A</v>
      </c>
      <c r="O409" s="321" t="e">
        <f t="shared" ref="O409:O414" si="146">INT(M409+N409)</f>
        <v>#N/A</v>
      </c>
      <c r="Q409" s="317" t="s">
        <v>1857</v>
      </c>
      <c r="R409" s="320" t="e">
        <f>[12]집계표!S416</f>
        <v>#N/A</v>
      </c>
      <c r="S409" s="329" t="e">
        <f>[12]집계표!Z416-[12]집계표!Z412</f>
        <v>#N/A</v>
      </c>
      <c r="T409" s="321" t="e">
        <f t="shared" ref="T409:T414" si="147">INT(R409+S409)</f>
        <v>#N/A</v>
      </c>
      <c r="U409" s="330"/>
      <c r="V409" s="331"/>
      <c r="W409" s="332"/>
    </row>
    <row r="410" spans="1:29" ht="20.25" customHeight="1">
      <c r="B410" s="317" t="s">
        <v>1948</v>
      </c>
      <c r="C410" s="318">
        <f t="shared" si="141"/>
        <v>0</v>
      </c>
      <c r="D410" s="318" t="e">
        <f t="shared" si="141"/>
        <v>#N/A</v>
      </c>
      <c r="E410" s="319" t="e">
        <f t="shared" si="142"/>
        <v>#N/A</v>
      </c>
      <c r="F410" s="313"/>
      <c r="G410" s="317" t="s">
        <v>1932</v>
      </c>
      <c r="H410" s="322">
        <f t="shared" si="143"/>
        <v>0</v>
      </c>
      <c r="I410" s="320" t="e">
        <f t="shared" si="143"/>
        <v>#N/A</v>
      </c>
      <c r="J410" s="321" t="e">
        <f t="shared" si="144"/>
        <v>#N/A</v>
      </c>
      <c r="L410" s="317" t="s">
        <v>1948</v>
      </c>
      <c r="M410" s="322">
        <f t="shared" si="145"/>
        <v>0</v>
      </c>
      <c r="N410" s="320" t="e">
        <f t="shared" si="145"/>
        <v>#N/A</v>
      </c>
      <c r="O410" s="321" t="e">
        <f t="shared" si="146"/>
        <v>#N/A</v>
      </c>
      <c r="Q410" s="317" t="s">
        <v>1932</v>
      </c>
      <c r="R410" s="327">
        <f>[12]집계표!S412</f>
        <v>0</v>
      </c>
      <c r="S410" s="327" t="e">
        <f>[12]집계표!Z412</f>
        <v>#N/A</v>
      </c>
      <c r="T410" s="321" t="e">
        <f t="shared" si="147"/>
        <v>#N/A</v>
      </c>
      <c r="U410" s="330"/>
      <c r="V410" s="331"/>
      <c r="W410" s="332"/>
    </row>
    <row r="411" spans="1:29" ht="20.25" customHeight="1">
      <c r="B411" s="317" t="s">
        <v>1949</v>
      </c>
      <c r="C411" s="333" t="e">
        <f t="shared" si="141"/>
        <v>#N/A</v>
      </c>
      <c r="D411" s="333" t="e">
        <f t="shared" si="141"/>
        <v>#N/A</v>
      </c>
      <c r="E411" s="319" t="e">
        <f t="shared" si="142"/>
        <v>#N/A</v>
      </c>
      <c r="F411" s="313"/>
      <c r="G411" s="317" t="s">
        <v>1861</v>
      </c>
      <c r="H411" s="327" t="e">
        <f t="shared" si="143"/>
        <v>#N/A</v>
      </c>
      <c r="I411" s="327" t="e">
        <f t="shared" si="143"/>
        <v>#N/A</v>
      </c>
      <c r="J411" s="321" t="e">
        <f t="shared" si="144"/>
        <v>#N/A</v>
      </c>
      <c r="L411" s="317" t="s">
        <v>1949</v>
      </c>
      <c r="M411" s="327" t="e">
        <f t="shared" si="145"/>
        <v>#N/A</v>
      </c>
      <c r="N411" s="327" t="e">
        <f t="shared" si="145"/>
        <v>#N/A</v>
      </c>
      <c r="O411" s="321" t="e">
        <f t="shared" si="146"/>
        <v>#N/A</v>
      </c>
      <c r="Q411" s="317" t="s">
        <v>1861</v>
      </c>
      <c r="R411" s="327" t="e">
        <f>[12]집계표!S417</f>
        <v>#N/A</v>
      </c>
      <c r="S411" s="327" t="e">
        <f>[12]집계표!Z417</f>
        <v>#N/A</v>
      </c>
      <c r="T411" s="321" t="e">
        <f t="shared" si="147"/>
        <v>#N/A</v>
      </c>
      <c r="U411" s="331"/>
      <c r="V411" s="334"/>
      <c r="W411" s="334"/>
    </row>
    <row r="412" spans="1:29" ht="20.25" customHeight="1">
      <c r="B412" s="317" t="s">
        <v>1950</v>
      </c>
      <c r="C412" s="335" t="e">
        <f t="shared" si="141"/>
        <v>#N/A</v>
      </c>
      <c r="D412" s="335" t="e">
        <f t="shared" si="141"/>
        <v>#N/A</v>
      </c>
      <c r="E412" s="319" t="e">
        <f t="shared" si="142"/>
        <v>#N/A</v>
      </c>
      <c r="F412" s="336"/>
      <c r="G412" s="317" t="s">
        <v>1950</v>
      </c>
      <c r="H412" s="337" t="e">
        <f>IF(P419="9",M412+1,IF(P419="1",M412-1,IF(P419="8",M412+2,M412)))</f>
        <v>#N/A</v>
      </c>
      <c r="I412" s="320" t="e">
        <f>N412</f>
        <v>#N/A</v>
      </c>
      <c r="J412" s="321" t="e">
        <f t="shared" si="144"/>
        <v>#N/A</v>
      </c>
      <c r="K412" s="338"/>
      <c r="L412" s="317" t="s">
        <v>1865</v>
      </c>
      <c r="M412" s="320" t="e">
        <f>R412-U419/1.1</f>
        <v>#N/A</v>
      </c>
      <c r="N412" s="320" t="e">
        <f>S412-V419/1.1</f>
        <v>#N/A</v>
      </c>
      <c r="O412" s="321" t="e">
        <f t="shared" si="146"/>
        <v>#N/A</v>
      </c>
      <c r="P412" s="338"/>
      <c r="Q412" s="317" t="s">
        <v>1912</v>
      </c>
      <c r="R412" s="327" t="e">
        <f>[12]집계표!S418</f>
        <v>#N/A</v>
      </c>
      <c r="S412" s="327" t="e">
        <f>[12]집계표!Z418</f>
        <v>#N/A</v>
      </c>
      <c r="T412" s="321" t="e">
        <f t="shared" si="147"/>
        <v>#N/A</v>
      </c>
      <c r="U412" s="331"/>
      <c r="V412" s="334"/>
      <c r="W412" s="331"/>
    </row>
    <row r="413" spans="1:29" ht="20.25" customHeight="1">
      <c r="B413" s="317" t="s">
        <v>1868</v>
      </c>
      <c r="C413" s="318">
        <f t="shared" si="141"/>
        <v>0</v>
      </c>
      <c r="D413" s="318">
        <f t="shared" si="141"/>
        <v>135382.66717791412</v>
      </c>
      <c r="E413" s="319">
        <f t="shared" si="142"/>
        <v>135382</v>
      </c>
      <c r="F413" s="336"/>
      <c r="G413" s="317" t="s">
        <v>1913</v>
      </c>
      <c r="H413" s="320">
        <f>M413</f>
        <v>0</v>
      </c>
      <c r="I413" s="320">
        <f>N413</f>
        <v>135382.66717791412</v>
      </c>
      <c r="J413" s="321">
        <f t="shared" si="144"/>
        <v>135382</v>
      </c>
      <c r="L413" s="317" t="s">
        <v>1951</v>
      </c>
      <c r="M413" s="320">
        <f>R413</f>
        <v>0</v>
      </c>
      <c r="N413" s="320">
        <f>S413</f>
        <v>135382.66717791412</v>
      </c>
      <c r="O413" s="321">
        <f t="shared" si="146"/>
        <v>135382</v>
      </c>
      <c r="Q413" s="317" t="s">
        <v>1951</v>
      </c>
      <c r="R413" s="327">
        <f>[12]집계표!S419</f>
        <v>0</v>
      </c>
      <c r="S413" s="327">
        <f>[12]집계표!Z419</f>
        <v>135382.66717791412</v>
      </c>
      <c r="T413" s="321">
        <f t="shared" si="147"/>
        <v>135382</v>
      </c>
      <c r="U413" s="330"/>
      <c r="V413" s="334"/>
      <c r="W413" s="334"/>
    </row>
    <row r="414" spans="1:29" ht="20.25" customHeight="1">
      <c r="B414" s="317" t="s">
        <v>1916</v>
      </c>
      <c r="C414" s="318">
        <f t="shared" si="141"/>
        <v>0</v>
      </c>
      <c r="D414" s="318" t="e">
        <f t="shared" si="141"/>
        <v>#N/A</v>
      </c>
      <c r="E414" s="319" t="e">
        <f t="shared" si="142"/>
        <v>#N/A</v>
      </c>
      <c r="F414" s="336"/>
      <c r="G414" s="317" t="s">
        <v>1916</v>
      </c>
      <c r="H414" s="320">
        <f>M414</f>
        <v>0</v>
      </c>
      <c r="I414" s="320" t="e">
        <f>N414</f>
        <v>#N/A</v>
      </c>
      <c r="J414" s="321" t="e">
        <f t="shared" si="144"/>
        <v>#N/A</v>
      </c>
      <c r="L414" s="317" t="s">
        <v>1916</v>
      </c>
      <c r="M414" s="320">
        <f>R414</f>
        <v>0</v>
      </c>
      <c r="N414" s="320" t="e">
        <f>S414</f>
        <v>#N/A</v>
      </c>
      <c r="O414" s="321" t="e">
        <f t="shared" si="146"/>
        <v>#N/A</v>
      </c>
      <c r="Q414" s="317" t="s">
        <v>1952</v>
      </c>
      <c r="R414" s="327">
        <f>[12]집계표!S420</f>
        <v>0</v>
      </c>
      <c r="S414" s="327" t="e">
        <f>[12]집계표!Z420</f>
        <v>#N/A</v>
      </c>
      <c r="T414" s="321" t="e">
        <f t="shared" si="147"/>
        <v>#N/A</v>
      </c>
      <c r="U414" s="330"/>
      <c r="V414" s="331"/>
      <c r="W414" s="331"/>
    </row>
    <row r="415" spans="1:29" ht="20.25" customHeight="1">
      <c r="B415" s="317" t="s">
        <v>1904</v>
      </c>
      <c r="C415" s="318" t="e">
        <f>TRUNC((C403+C407+C409+C410+C411+C412+C413+C414))</f>
        <v>#N/A</v>
      </c>
      <c r="D415" s="318" t="e">
        <f>TRUNC((D403+D407+D409+D410+D411+D412+D413+D414))</f>
        <v>#N/A</v>
      </c>
      <c r="E415" s="361" t="e">
        <f>TRUNC((E403+E407+E409+E410+E411+E412+E413+E414))</f>
        <v>#N/A</v>
      </c>
      <c r="F415" s="336"/>
      <c r="G415" s="317" t="s">
        <v>1904</v>
      </c>
      <c r="H415" s="320" t="e">
        <f>TRUNC((H403+H407+H409+H410+H411+H412+H413+H414))</f>
        <v>#N/A</v>
      </c>
      <c r="I415" s="320" t="e">
        <f>TRUNC((I403+I407+I409+I410+I411+I412+I413+I414))</f>
        <v>#N/A</v>
      </c>
      <c r="J415" s="341" t="e">
        <f>TRUNC((J403+J407+J409+J410+J411+J412+J413+J414))</f>
        <v>#N/A</v>
      </c>
      <c r="L415" s="317" t="s">
        <v>1904</v>
      </c>
      <c r="M415" s="320" t="e">
        <f>TRUNC((M403+M407+M409+M410+M411+M412+M413+M414))</f>
        <v>#N/A</v>
      </c>
      <c r="N415" s="320" t="e">
        <f>TRUNC((N403+N407+N409+N410+N411+N412+N413+N414))</f>
        <v>#N/A</v>
      </c>
      <c r="O415" s="341" t="e">
        <f>TRUNC((O403+O407+O409+O410+O411+O412+O413+O414))</f>
        <v>#N/A</v>
      </c>
      <c r="P415" s="313"/>
      <c r="Q415" s="317" t="s">
        <v>1855</v>
      </c>
      <c r="R415" s="320" t="e">
        <f>TRUNC((R403+R407+R409+R410+R411+R412+R413+R414))</f>
        <v>#N/A</v>
      </c>
      <c r="S415" s="320" t="e">
        <f>TRUNC((S403+S407+S409+S410+S411+S412+S413+S414))</f>
        <v>#N/A</v>
      </c>
      <c r="T415" s="341" t="e">
        <f>TRUNC((T403+T407+T409+T410+T411+T412+T413+T414))</f>
        <v>#N/A</v>
      </c>
    </row>
    <row r="416" spans="1:29" ht="20.25" customHeight="1">
      <c r="B416" s="317"/>
      <c r="C416" s="318"/>
      <c r="D416" s="318"/>
      <c r="E416" s="362"/>
      <c r="F416" s="336"/>
      <c r="G416" s="317"/>
      <c r="H416" s="320"/>
      <c r="I416" s="320"/>
      <c r="J416" s="343"/>
      <c r="L416" s="317"/>
      <c r="M416" s="320"/>
      <c r="N416" s="320"/>
      <c r="O416" s="343"/>
      <c r="Q416" s="317"/>
      <c r="R416" s="320"/>
      <c r="S416" s="320"/>
      <c r="T416" s="321"/>
    </row>
    <row r="417" spans="1:22" ht="20.25" customHeight="1">
      <c r="B417" s="317" t="s">
        <v>1907</v>
      </c>
      <c r="C417" s="318" t="e">
        <f>TRUNC(INT((C415)*0.1))</f>
        <v>#N/A</v>
      </c>
      <c r="D417" s="318" t="e">
        <f>TRUNC(INT((D415)*0.1))</f>
        <v>#N/A</v>
      </c>
      <c r="E417" s="363" t="e">
        <f>INT(C417+D417)</f>
        <v>#N/A</v>
      </c>
      <c r="F417" s="336"/>
      <c r="G417" s="317" t="s">
        <v>1907</v>
      </c>
      <c r="H417" s="320" t="e">
        <f>TRUNC(INT((H415)*0.1))</f>
        <v>#N/A</v>
      </c>
      <c r="I417" s="320" t="e">
        <f>TRUNC(INT((I415)*0.1))</f>
        <v>#N/A</v>
      </c>
      <c r="J417" s="343" t="e">
        <f>INT(H417+I417)</f>
        <v>#N/A</v>
      </c>
      <c r="L417" s="317" t="s">
        <v>1907</v>
      </c>
      <c r="M417" s="320" t="e">
        <f>TRUNC(INT((M415)*0.1))</f>
        <v>#N/A</v>
      </c>
      <c r="N417" s="320" t="e">
        <f>TRUNC(INT((N415)*0.1))</f>
        <v>#N/A</v>
      </c>
      <c r="O417" s="343" t="e">
        <f>INT(M417+N417)</f>
        <v>#N/A</v>
      </c>
      <c r="Q417" s="317" t="s">
        <v>1953</v>
      </c>
      <c r="R417" s="320" t="e">
        <f>TRUNC(INT((R415)*0.1))</f>
        <v>#N/A</v>
      </c>
      <c r="S417" s="320" t="e">
        <f>TRUNC(INT((S415)*0.1))</f>
        <v>#N/A</v>
      </c>
      <c r="T417" s="321" t="e">
        <f>INT(R417+S417)</f>
        <v>#N/A</v>
      </c>
    </row>
    <row r="418" spans="1:22" ht="20.25" customHeight="1">
      <c r="B418" s="317"/>
      <c r="C418" s="344"/>
      <c r="D418" s="344"/>
      <c r="E418" s="362"/>
      <c r="F418" s="336"/>
      <c r="G418" s="317"/>
      <c r="H418" s="345"/>
      <c r="I418" s="345"/>
      <c r="J418" s="343"/>
      <c r="K418" s="300"/>
      <c r="L418" s="317"/>
      <c r="M418" s="345"/>
      <c r="N418" s="345"/>
      <c r="O418" s="343"/>
      <c r="Q418" s="317"/>
      <c r="R418" s="345"/>
      <c r="S418" s="345"/>
      <c r="T418" s="321"/>
    </row>
    <row r="419" spans="1:22" ht="20.25" customHeight="1">
      <c r="B419" s="346" t="s">
        <v>1878</v>
      </c>
      <c r="C419" s="347" t="e">
        <f>TRUNC((C415+C417))</f>
        <v>#N/A</v>
      </c>
      <c r="D419" s="347" t="e">
        <f>TRUNC((D415+D417))</f>
        <v>#N/A</v>
      </c>
      <c r="E419" s="364" t="e">
        <f>INT(C419+D419)</f>
        <v>#N/A</v>
      </c>
      <c r="F419" s="349"/>
      <c r="G419" s="346" t="s">
        <v>1878</v>
      </c>
      <c r="H419" s="350" t="e">
        <f>TRUNC((H415+H417))</f>
        <v>#N/A</v>
      </c>
      <c r="I419" s="350" t="e">
        <f>TRUNC((I415+I417))</f>
        <v>#N/A</v>
      </c>
      <c r="J419" s="351" t="e">
        <f>INT(H419+I419)</f>
        <v>#N/A</v>
      </c>
      <c r="K419" s="352" t="e">
        <f>RIGHT(J419,1)</f>
        <v>#N/A</v>
      </c>
      <c r="L419" s="346" t="s">
        <v>1878</v>
      </c>
      <c r="M419" s="350" t="e">
        <f>TRUNC((M415+M417))</f>
        <v>#N/A</v>
      </c>
      <c r="N419" s="350" t="e">
        <f>TRUNC((N415+N417))</f>
        <v>#N/A</v>
      </c>
      <c r="O419" s="351" t="e">
        <f>INT(M419+N419)</f>
        <v>#N/A</v>
      </c>
      <c r="P419" s="353" t="e">
        <f>RIGHT(O419,1)</f>
        <v>#N/A</v>
      </c>
      <c r="Q419" s="346" t="s">
        <v>1878</v>
      </c>
      <c r="R419" s="350" t="e">
        <f>TRUNC((R415+R417))</f>
        <v>#N/A</v>
      </c>
      <c r="S419" s="350" t="e">
        <f>TRUNC((S415+S417))</f>
        <v>#N/A</v>
      </c>
      <c r="T419" s="354" t="e">
        <f>INT(R419+S419)</f>
        <v>#N/A</v>
      </c>
      <c r="U419" s="353" t="e">
        <f>RIGHT(R419,3)</f>
        <v>#N/A</v>
      </c>
      <c r="V419" s="353" t="e">
        <f>RIGHT(S419,3)</f>
        <v>#N/A</v>
      </c>
    </row>
    <row r="420" spans="1:22" ht="20.25" customHeight="1"/>
    <row r="421" spans="1:22" ht="20.25" customHeight="1">
      <c r="A421" s="300">
        <f>[12]집계표!A421</f>
        <v>22</v>
      </c>
      <c r="B421" s="355" t="str">
        <f>G421</f>
        <v>0인승0층,,,,,,,,,,,,,,,,,,,,,,,</v>
      </c>
      <c r="C421" s="356"/>
      <c r="D421" s="356"/>
      <c r="E421" s="356"/>
      <c r="F421" s="302" t="e">
        <f>E439</f>
        <v>#N/A</v>
      </c>
      <c r="G421" s="452" t="str">
        <f>L421</f>
        <v>0인승0층,,,,,,,,,,,,,,,,,,,,,,,</v>
      </c>
      <c r="H421" s="452"/>
      <c r="I421" s="452"/>
      <c r="J421" s="452"/>
      <c r="K421" s="300"/>
      <c r="L421" s="452" t="str">
        <f>Q421</f>
        <v>0인승0층,,,,,,,,,,,,,,,,,,,,,,,</v>
      </c>
      <c r="M421" s="452"/>
      <c r="N421" s="452"/>
      <c r="O421" s="452"/>
      <c r="P421" s="452"/>
      <c r="Q421" s="452" t="str">
        <f>IF([12]집계표!B422="덤웨이터","덤웨이터",IF([12]집계표!B422="감시반","승강기 감시반",CONCATENATE([12]집계표!B421,[12]집계표!C421,[12]집계표!D421,[12]집계표!E421,[12]집계표!F421,[12]집계표!G421,[12]집계표!H421,[12]집계표!I421,[12]집계표!J421,[12]집계표!K421,[12]집계표!L421,[12]집계표!M421,[12]집계표!N421,[12]집계표!O421,[12]집계표!P421,[12]집계표!Q421,[12]집계표!R421,[12]집계표!S421,",",[12]집계표!T421,",",[12]집계표!U421,",",[12]집계표!V421,",",[12]집계표!W421,",",[12]집계표!Y421)))</f>
        <v>0인승0층,,,,,,,,,,,,,,,,,,,,,,,</v>
      </c>
      <c r="R421" s="452"/>
      <c r="S421" s="452"/>
      <c r="T421" s="452"/>
      <c r="U421" s="300"/>
      <c r="V421" s="303"/>
    </row>
    <row r="422" spans="1:22" ht="20.25" customHeight="1" thickBot="1">
      <c r="B422" s="304"/>
      <c r="C422" s="305" t="s">
        <v>1845</v>
      </c>
      <c r="D422" s="305" t="s">
        <v>1846</v>
      </c>
      <c r="E422" s="306" t="s">
        <v>1847</v>
      </c>
      <c r="F422" s="243"/>
      <c r="G422" s="304" t="s">
        <v>1848</v>
      </c>
      <c r="H422" s="305" t="s">
        <v>1845</v>
      </c>
      <c r="I422" s="305" t="s">
        <v>1846</v>
      </c>
      <c r="J422" s="306" t="s">
        <v>1847</v>
      </c>
      <c r="L422" s="304" t="s">
        <v>1848</v>
      </c>
      <c r="M422" s="305" t="s">
        <v>1845</v>
      </c>
      <c r="N422" s="305" t="s">
        <v>1846</v>
      </c>
      <c r="O422" s="306" t="s">
        <v>1847</v>
      </c>
      <c r="Q422" s="308" t="s">
        <v>1848</v>
      </c>
      <c r="R422" s="305" t="s">
        <v>1845</v>
      </c>
      <c r="S422" s="305" t="s">
        <v>1846</v>
      </c>
      <c r="T422" s="306" t="s">
        <v>1847</v>
      </c>
    </row>
    <row r="423" spans="1:22" ht="20.25" customHeight="1" thickTop="1">
      <c r="B423" s="310" t="s">
        <v>1849</v>
      </c>
      <c r="C423" s="358" t="e">
        <f>H423</f>
        <v>#N/A</v>
      </c>
      <c r="D423" s="358" t="e">
        <f>I423</f>
        <v>#N/A</v>
      </c>
      <c r="E423" s="359" t="e">
        <f>INT(C423+D423)</f>
        <v>#N/A</v>
      </c>
      <c r="F423" s="313"/>
      <c r="G423" s="310" t="s">
        <v>1849</v>
      </c>
      <c r="H423" s="314" t="e">
        <f>M423</f>
        <v>#N/A</v>
      </c>
      <c r="I423" s="314" t="e">
        <f>N423</f>
        <v>#N/A</v>
      </c>
      <c r="J423" s="315" t="e">
        <f>INT(H423+I423)</f>
        <v>#N/A</v>
      </c>
      <c r="K423" s="300" t="s">
        <v>1954</v>
      </c>
      <c r="L423" s="310" t="s">
        <v>1849</v>
      </c>
      <c r="M423" s="314" t="e">
        <f>R423</f>
        <v>#N/A</v>
      </c>
      <c r="N423" s="314" t="e">
        <f>S423</f>
        <v>#N/A</v>
      </c>
      <c r="O423" s="315" t="e">
        <f>INT(M423+N423)</f>
        <v>#N/A</v>
      </c>
      <c r="Q423" s="310" t="s">
        <v>1849</v>
      </c>
      <c r="R423" s="316" t="e">
        <f>[12]집계표!S425</f>
        <v>#N/A</v>
      </c>
      <c r="S423" s="316" t="e">
        <f>[12]집계표!Z425</f>
        <v>#N/A</v>
      </c>
      <c r="T423" s="315" t="e">
        <f>INT(R423+S423)</f>
        <v>#N/A</v>
      </c>
    </row>
    <row r="424" spans="1:22" ht="20.25" customHeight="1">
      <c r="B424" s="317" t="s">
        <v>1852</v>
      </c>
      <c r="C424" s="318"/>
      <c r="D424" s="318"/>
      <c r="E424" s="319"/>
      <c r="F424" s="313"/>
      <c r="G424" s="317" t="s">
        <v>1852</v>
      </c>
      <c r="H424" s="320"/>
      <c r="I424" s="320"/>
      <c r="J424" s="321"/>
      <c r="L424" s="317" t="s">
        <v>1852</v>
      </c>
      <c r="M424" s="322"/>
      <c r="N424" s="322"/>
      <c r="O424" s="321"/>
      <c r="Q424" s="317" t="s">
        <v>1852</v>
      </c>
      <c r="R424" s="320"/>
      <c r="S424" s="320"/>
      <c r="T424" s="321"/>
    </row>
    <row r="425" spans="1:22" ht="20.25" customHeight="1">
      <c r="B425" s="317" t="s">
        <v>1853</v>
      </c>
      <c r="C425" s="318" t="e">
        <f>H425</f>
        <v>#N/A</v>
      </c>
      <c r="D425" s="360" t="e">
        <f>I425</f>
        <v>#N/A</v>
      </c>
      <c r="E425" s="319" t="e">
        <f>INT(C425+D425)</f>
        <v>#N/A</v>
      </c>
      <c r="F425" s="313"/>
      <c r="G425" s="317" t="s">
        <v>1853</v>
      </c>
      <c r="H425" s="322" t="e">
        <f>M425</f>
        <v>#N/A</v>
      </c>
      <c r="I425" s="322" t="e">
        <f>N425</f>
        <v>#N/A</v>
      </c>
      <c r="J425" s="321" t="e">
        <f>INT(H425+I425)</f>
        <v>#N/A</v>
      </c>
      <c r="L425" s="317" t="s">
        <v>1853</v>
      </c>
      <c r="M425" s="322" t="e">
        <f>R425</f>
        <v>#N/A</v>
      </c>
      <c r="N425" s="322" t="e">
        <f>S425</f>
        <v>#N/A</v>
      </c>
      <c r="O425" s="321" t="e">
        <f>INT(M425+N425)</f>
        <v>#N/A</v>
      </c>
      <c r="Q425" s="317" t="s">
        <v>1853</v>
      </c>
      <c r="R425" s="320" t="e">
        <f>[12]집계표!S426</f>
        <v>#N/A</v>
      </c>
      <c r="S425" s="320" t="e">
        <f>[12]집계표!Z426</f>
        <v>#N/A</v>
      </c>
      <c r="T425" s="321" t="e">
        <f>INT(R425+S425)</f>
        <v>#N/A</v>
      </c>
    </row>
    <row r="426" spans="1:22" ht="20.25" customHeight="1">
      <c r="B426" s="317" t="s">
        <v>1854</v>
      </c>
      <c r="C426" s="318" t="e">
        <f>H426</f>
        <v>#N/A</v>
      </c>
      <c r="D426" s="318" t="e">
        <f>I426</f>
        <v>#N/A</v>
      </c>
      <c r="E426" s="319" t="e">
        <f>INT(C426+D426)</f>
        <v>#N/A</v>
      </c>
      <c r="F426" s="313"/>
      <c r="G426" s="317" t="s">
        <v>1854</v>
      </c>
      <c r="H426" s="322" t="e">
        <f>M426</f>
        <v>#N/A</v>
      </c>
      <c r="I426" s="322" t="e">
        <f>N426</f>
        <v>#N/A</v>
      </c>
      <c r="J426" s="321" t="e">
        <f>INT(H426+I426)</f>
        <v>#N/A</v>
      </c>
      <c r="L426" s="317" t="s">
        <v>1854</v>
      </c>
      <c r="M426" s="322" t="e">
        <f>R426</f>
        <v>#N/A</v>
      </c>
      <c r="N426" s="322" t="e">
        <f>S426</f>
        <v>#N/A</v>
      </c>
      <c r="O426" s="321" t="e">
        <f>INT(M426+N426)</f>
        <v>#N/A</v>
      </c>
      <c r="Q426" s="317" t="s">
        <v>1854</v>
      </c>
      <c r="R426" s="320" t="e">
        <f>[12]집계표!S427</f>
        <v>#N/A</v>
      </c>
      <c r="S426" s="320" t="e">
        <f>[12]집계표!Z427</f>
        <v>#N/A</v>
      </c>
      <c r="T426" s="321" t="e">
        <f>INT(R426+S426)</f>
        <v>#N/A</v>
      </c>
    </row>
    <row r="427" spans="1:22" ht="20.25" customHeight="1">
      <c r="B427" s="317" t="s">
        <v>1904</v>
      </c>
      <c r="C427" s="318" t="e">
        <f>TRUNC(SUM(C425:C426))</f>
        <v>#N/A</v>
      </c>
      <c r="D427" s="318" t="e">
        <f>TRUNC(SUM(D425:D426))</f>
        <v>#N/A</v>
      </c>
      <c r="E427" s="319" t="e">
        <f>SUM(E425:E426)</f>
        <v>#N/A</v>
      </c>
      <c r="F427" s="313"/>
      <c r="G427" s="317" t="s">
        <v>1855</v>
      </c>
      <c r="H427" s="320" t="e">
        <f>TRUNC(SUM(H425:H426))</f>
        <v>#N/A</v>
      </c>
      <c r="I427" s="320" t="e">
        <f>TRUNC(SUM(I425:I426))</f>
        <v>#N/A</v>
      </c>
      <c r="J427" s="321" t="e">
        <f>SUM(J425:J426)</f>
        <v>#N/A</v>
      </c>
      <c r="L427" s="317" t="s">
        <v>1904</v>
      </c>
      <c r="M427" s="320" t="e">
        <f>TRUNC(SUM(M425:M426))</f>
        <v>#N/A</v>
      </c>
      <c r="N427" s="320" t="e">
        <f>TRUNC(SUM(N425:N426))</f>
        <v>#N/A</v>
      </c>
      <c r="O427" s="321" t="e">
        <f>SUM(O425:O426)</f>
        <v>#N/A</v>
      </c>
      <c r="Q427" s="317" t="s">
        <v>1904</v>
      </c>
      <c r="R427" s="320" t="e">
        <f>TRUNC(SUM(R425:R426))</f>
        <v>#N/A</v>
      </c>
      <c r="S427" s="320" t="e">
        <f>TRUNC(SUM(S425:S426))</f>
        <v>#N/A</v>
      </c>
      <c r="T427" s="321" t="e">
        <f>SUM(T425:T426)</f>
        <v>#N/A</v>
      </c>
    </row>
    <row r="428" spans="1:22" ht="20.25" customHeight="1">
      <c r="B428" s="317"/>
      <c r="C428" s="318"/>
      <c r="D428" s="318"/>
      <c r="E428" s="319"/>
      <c r="F428" s="313"/>
      <c r="G428" s="317"/>
      <c r="H428" s="320"/>
      <c r="I428" s="320"/>
      <c r="J428" s="321"/>
      <c r="L428" s="317"/>
      <c r="M428" s="320"/>
      <c r="N428" s="320"/>
      <c r="O428" s="321"/>
      <c r="Q428" s="317"/>
      <c r="R428" s="320"/>
      <c r="S428" s="320"/>
      <c r="T428" s="321"/>
    </row>
    <row r="429" spans="1:22" ht="20.25" customHeight="1">
      <c r="B429" s="317" t="s">
        <v>1857</v>
      </c>
      <c r="C429" s="318" t="e">
        <f t="shared" ref="C429:D434" si="148">H429</f>
        <v>#N/A</v>
      </c>
      <c r="D429" s="318" t="e">
        <f t="shared" si="148"/>
        <v>#N/A</v>
      </c>
      <c r="E429" s="319" t="e">
        <f t="shared" ref="E429:E434" si="149">INT(C429+D429)</f>
        <v>#N/A</v>
      </c>
      <c r="F429" s="313"/>
      <c r="G429" s="317" t="s">
        <v>1857</v>
      </c>
      <c r="H429" s="327" t="e">
        <f t="shared" ref="H429:I431" si="150">M429</f>
        <v>#N/A</v>
      </c>
      <c r="I429" s="328" t="e">
        <f t="shared" si="150"/>
        <v>#N/A</v>
      </c>
      <c r="J429" s="321" t="e">
        <f t="shared" ref="J429:J434" si="151">INT(H429+I429)</f>
        <v>#N/A</v>
      </c>
      <c r="L429" s="317" t="s">
        <v>1857</v>
      </c>
      <c r="M429" s="327" t="e">
        <f t="shared" ref="M429:N431" si="152">R429</f>
        <v>#N/A</v>
      </c>
      <c r="N429" s="328" t="e">
        <f t="shared" si="152"/>
        <v>#N/A</v>
      </c>
      <c r="O429" s="321" t="e">
        <f t="shared" ref="O429:O434" si="153">INT(M429+N429)</f>
        <v>#N/A</v>
      </c>
      <c r="Q429" s="317" t="s">
        <v>1857</v>
      </c>
      <c r="R429" s="320" t="e">
        <f>[12]집계표!S436</f>
        <v>#N/A</v>
      </c>
      <c r="S429" s="329" t="e">
        <f>[12]집계표!Z436-[12]집계표!Z432</f>
        <v>#N/A</v>
      </c>
      <c r="T429" s="321" t="e">
        <f t="shared" ref="T429:T434" si="154">INT(R429+S429)</f>
        <v>#N/A</v>
      </c>
      <c r="U429" s="330"/>
      <c r="V429" s="331"/>
    </row>
    <row r="430" spans="1:22" ht="20.25" customHeight="1">
      <c r="B430" s="317" t="s">
        <v>1932</v>
      </c>
      <c r="C430" s="318">
        <f t="shared" si="148"/>
        <v>0</v>
      </c>
      <c r="D430" s="318" t="e">
        <f t="shared" si="148"/>
        <v>#N/A</v>
      </c>
      <c r="E430" s="319" t="e">
        <f t="shared" si="149"/>
        <v>#N/A</v>
      </c>
      <c r="F430" s="313"/>
      <c r="G430" s="317" t="s">
        <v>1955</v>
      </c>
      <c r="H430" s="322">
        <f t="shared" si="150"/>
        <v>0</v>
      </c>
      <c r="I430" s="320" t="e">
        <f t="shared" si="150"/>
        <v>#N/A</v>
      </c>
      <c r="J430" s="321" t="e">
        <f t="shared" si="151"/>
        <v>#N/A</v>
      </c>
      <c r="L430" s="317" t="s">
        <v>1955</v>
      </c>
      <c r="M430" s="322">
        <f t="shared" si="152"/>
        <v>0</v>
      </c>
      <c r="N430" s="320" t="e">
        <f t="shared" si="152"/>
        <v>#N/A</v>
      </c>
      <c r="O430" s="321" t="e">
        <f t="shared" si="153"/>
        <v>#N/A</v>
      </c>
      <c r="Q430" s="317" t="s">
        <v>1932</v>
      </c>
      <c r="R430" s="327">
        <f>[12]집계표!S432</f>
        <v>0</v>
      </c>
      <c r="S430" s="327" t="e">
        <f>[12]집계표!Z432</f>
        <v>#N/A</v>
      </c>
      <c r="T430" s="321" t="e">
        <f t="shared" si="154"/>
        <v>#N/A</v>
      </c>
      <c r="U430" s="330"/>
      <c r="V430" s="331"/>
    </row>
    <row r="431" spans="1:22" ht="20.25" customHeight="1">
      <c r="B431" s="317" t="s">
        <v>1861</v>
      </c>
      <c r="C431" s="333" t="e">
        <f t="shared" si="148"/>
        <v>#N/A</v>
      </c>
      <c r="D431" s="333" t="e">
        <f t="shared" si="148"/>
        <v>#N/A</v>
      </c>
      <c r="E431" s="319" t="e">
        <f t="shared" si="149"/>
        <v>#N/A</v>
      </c>
      <c r="F431" s="313"/>
      <c r="G431" s="317" t="s">
        <v>1861</v>
      </c>
      <c r="H431" s="327" t="e">
        <f t="shared" si="150"/>
        <v>#N/A</v>
      </c>
      <c r="I431" s="327" t="e">
        <f t="shared" si="150"/>
        <v>#N/A</v>
      </c>
      <c r="J431" s="321" t="e">
        <f t="shared" si="151"/>
        <v>#N/A</v>
      </c>
      <c r="L431" s="317" t="s">
        <v>1922</v>
      </c>
      <c r="M431" s="327" t="e">
        <f t="shared" si="152"/>
        <v>#N/A</v>
      </c>
      <c r="N431" s="327" t="e">
        <f t="shared" si="152"/>
        <v>#N/A</v>
      </c>
      <c r="O431" s="321" t="e">
        <f t="shared" si="153"/>
        <v>#N/A</v>
      </c>
      <c r="Q431" s="317" t="s">
        <v>1922</v>
      </c>
      <c r="R431" s="327" t="e">
        <f>[12]집계표!S437</f>
        <v>#N/A</v>
      </c>
      <c r="S431" s="327" t="e">
        <f>[12]집계표!Z437</f>
        <v>#N/A</v>
      </c>
      <c r="T431" s="321" t="e">
        <f t="shared" si="154"/>
        <v>#N/A</v>
      </c>
      <c r="U431" s="331"/>
      <c r="V431" s="334"/>
    </row>
    <row r="432" spans="1:22" ht="20.25" customHeight="1">
      <c r="B432" s="317" t="s">
        <v>1865</v>
      </c>
      <c r="C432" s="335" t="e">
        <f t="shared" si="148"/>
        <v>#N/A</v>
      </c>
      <c r="D432" s="335" t="e">
        <f t="shared" si="148"/>
        <v>#N/A</v>
      </c>
      <c r="E432" s="319" t="e">
        <f t="shared" si="149"/>
        <v>#N/A</v>
      </c>
      <c r="F432" s="336"/>
      <c r="G432" s="317" t="s">
        <v>1956</v>
      </c>
      <c r="H432" s="337" t="e">
        <f>IF(P439="9",M432+1,IF(P439="1",M432-1,IF(P439="8",M432+2,M432)))</f>
        <v>#N/A</v>
      </c>
      <c r="I432" s="320" t="e">
        <f>N432</f>
        <v>#N/A</v>
      </c>
      <c r="J432" s="321" t="e">
        <f t="shared" si="151"/>
        <v>#N/A</v>
      </c>
      <c r="K432" s="338"/>
      <c r="L432" s="317" t="s">
        <v>1956</v>
      </c>
      <c r="M432" s="320" t="e">
        <f>R432-U439/1.1</f>
        <v>#N/A</v>
      </c>
      <c r="N432" s="320" t="e">
        <f>S432-V439/1.1</f>
        <v>#N/A</v>
      </c>
      <c r="O432" s="321" t="e">
        <f t="shared" si="153"/>
        <v>#N/A</v>
      </c>
      <c r="P432" s="338"/>
      <c r="Q432" s="317" t="s">
        <v>1912</v>
      </c>
      <c r="R432" s="327" t="e">
        <f>[12]집계표!S438</f>
        <v>#N/A</v>
      </c>
      <c r="S432" s="327" t="e">
        <f>[12]집계표!Z438</f>
        <v>#N/A</v>
      </c>
      <c r="T432" s="321" t="e">
        <f t="shared" si="154"/>
        <v>#N/A</v>
      </c>
      <c r="U432" s="331"/>
      <c r="V432" s="334"/>
    </row>
    <row r="433" spans="1:22" ht="20.25" customHeight="1">
      <c r="B433" s="317" t="s">
        <v>1868</v>
      </c>
      <c r="C433" s="318">
        <f t="shared" si="148"/>
        <v>0</v>
      </c>
      <c r="D433" s="318">
        <f t="shared" si="148"/>
        <v>135382.66717791412</v>
      </c>
      <c r="E433" s="319">
        <f t="shared" si="149"/>
        <v>135382</v>
      </c>
      <c r="F433" s="336"/>
      <c r="G433" s="317" t="s">
        <v>1913</v>
      </c>
      <c r="H433" s="320">
        <f>M433</f>
        <v>0</v>
      </c>
      <c r="I433" s="320">
        <f>N433</f>
        <v>135382.66717791412</v>
      </c>
      <c r="J433" s="321">
        <f t="shared" si="151"/>
        <v>135382</v>
      </c>
      <c r="L433" s="317" t="s">
        <v>1868</v>
      </c>
      <c r="M433" s="320">
        <f>R433</f>
        <v>0</v>
      </c>
      <c r="N433" s="320">
        <f>S433</f>
        <v>135382.66717791412</v>
      </c>
      <c r="O433" s="321">
        <f t="shared" si="153"/>
        <v>135382</v>
      </c>
      <c r="Q433" s="317" t="s">
        <v>1868</v>
      </c>
      <c r="R433" s="327">
        <f>[12]집계표!S439</f>
        <v>0</v>
      </c>
      <c r="S433" s="327">
        <f>[12]집계표!Z439</f>
        <v>135382.66717791412</v>
      </c>
      <c r="T433" s="321">
        <f t="shared" si="154"/>
        <v>135382</v>
      </c>
      <c r="U433" s="330"/>
      <c r="V433" s="334"/>
    </row>
    <row r="434" spans="1:22" ht="20.25" customHeight="1">
      <c r="B434" s="317" t="s">
        <v>1871</v>
      </c>
      <c r="C434" s="318">
        <f t="shared" si="148"/>
        <v>0</v>
      </c>
      <c r="D434" s="318" t="e">
        <f t="shared" si="148"/>
        <v>#N/A</v>
      </c>
      <c r="E434" s="319" t="e">
        <f t="shared" si="149"/>
        <v>#N/A</v>
      </c>
      <c r="F434" s="336"/>
      <c r="G434" s="317" t="s">
        <v>1871</v>
      </c>
      <c r="H434" s="320">
        <f>M434</f>
        <v>0</v>
      </c>
      <c r="I434" s="320" t="e">
        <f>N434</f>
        <v>#N/A</v>
      </c>
      <c r="J434" s="321" t="e">
        <f t="shared" si="151"/>
        <v>#N/A</v>
      </c>
      <c r="L434" s="317" t="s">
        <v>1952</v>
      </c>
      <c r="M434" s="320">
        <f>R434</f>
        <v>0</v>
      </c>
      <c r="N434" s="320" t="e">
        <f>S434</f>
        <v>#N/A</v>
      </c>
      <c r="O434" s="321" t="e">
        <f t="shared" si="153"/>
        <v>#N/A</v>
      </c>
      <c r="Q434" s="317" t="s">
        <v>1952</v>
      </c>
      <c r="R434" s="327">
        <f>[12]집계표!S440</f>
        <v>0</v>
      </c>
      <c r="S434" s="327" t="e">
        <f>[12]집계표!Z440</f>
        <v>#N/A</v>
      </c>
      <c r="T434" s="321" t="e">
        <f t="shared" si="154"/>
        <v>#N/A</v>
      </c>
      <c r="U434" s="330"/>
      <c r="V434" s="331"/>
    </row>
    <row r="435" spans="1:22" ht="20.25" customHeight="1">
      <c r="B435" s="317" t="s">
        <v>1855</v>
      </c>
      <c r="C435" s="318" t="e">
        <f>TRUNC((C423+C427+C429+C430+C431+C432+C433+C434))</f>
        <v>#N/A</v>
      </c>
      <c r="D435" s="318" t="e">
        <f>TRUNC((D423+D427+D429+D430+D431+D432+D433+D434))</f>
        <v>#N/A</v>
      </c>
      <c r="E435" s="361" t="e">
        <f>TRUNC((E423+E427+E429+E430+E431+E432+E433+E434))</f>
        <v>#N/A</v>
      </c>
      <c r="F435" s="336"/>
      <c r="G435" s="317" t="s">
        <v>1904</v>
      </c>
      <c r="H435" s="320" t="e">
        <f>TRUNC((H423+H427+H429+H430+H431+H432+H433+H434))</f>
        <v>#N/A</v>
      </c>
      <c r="I435" s="320" t="e">
        <f>TRUNC((I423+I427+I429+I430+I431+I432+I433+I434))</f>
        <v>#N/A</v>
      </c>
      <c r="J435" s="341" t="e">
        <f>TRUNC((J423+J427+J429+J430+J431+J432+J433+J434))</f>
        <v>#N/A</v>
      </c>
      <c r="L435" s="317" t="s">
        <v>1957</v>
      </c>
      <c r="M435" s="320" t="e">
        <f>TRUNC((M423+M427+M429+M430+M431+M432+M433+M434))</f>
        <v>#N/A</v>
      </c>
      <c r="N435" s="320" t="e">
        <f>TRUNC((N423+N427+N429+N430+N431+N432+N433+N434))</f>
        <v>#N/A</v>
      </c>
      <c r="O435" s="341" t="e">
        <f>TRUNC((O423+O427+O429+O430+O431+O432+O433+O434))</f>
        <v>#N/A</v>
      </c>
      <c r="P435" s="313"/>
      <c r="Q435" s="317" t="s">
        <v>1855</v>
      </c>
      <c r="R435" s="320" t="e">
        <f>TRUNC((R423+R427+R429+R430+R431+R432+R433+R434))</f>
        <v>#N/A</v>
      </c>
      <c r="S435" s="320" t="e">
        <f>TRUNC((S423+S427+S429+S430+S431+S432+S433+S434))</f>
        <v>#N/A</v>
      </c>
      <c r="T435" s="341" t="e">
        <f>TRUNC((T423+T427+T429+T430+T431+T432+T433+T434))</f>
        <v>#N/A</v>
      </c>
    </row>
    <row r="436" spans="1:22" ht="20.25" customHeight="1">
      <c r="B436" s="317"/>
      <c r="C436" s="318"/>
      <c r="D436" s="318"/>
      <c r="E436" s="362"/>
      <c r="F436" s="336"/>
      <c r="G436" s="317"/>
      <c r="H436" s="320"/>
      <c r="I436" s="320"/>
      <c r="J436" s="343"/>
      <c r="L436" s="317"/>
      <c r="M436" s="320"/>
      <c r="N436" s="320"/>
      <c r="O436" s="343"/>
      <c r="Q436" s="317"/>
      <c r="R436" s="320"/>
      <c r="S436" s="320"/>
      <c r="T436" s="321"/>
    </row>
    <row r="437" spans="1:22" ht="20.25" customHeight="1">
      <c r="B437" s="317" t="s">
        <v>1953</v>
      </c>
      <c r="C437" s="318" t="e">
        <f>TRUNC(INT((C435)*0.1))</f>
        <v>#N/A</v>
      </c>
      <c r="D437" s="318" t="e">
        <f>TRUNC(INT((D435)*0.1))</f>
        <v>#N/A</v>
      </c>
      <c r="E437" s="363" t="e">
        <f>INT(C437+D437)</f>
        <v>#N/A</v>
      </c>
      <c r="F437" s="336"/>
      <c r="G437" s="317" t="s">
        <v>1953</v>
      </c>
      <c r="H437" s="320" t="e">
        <f>TRUNC(INT((H435)*0.1))</f>
        <v>#N/A</v>
      </c>
      <c r="I437" s="320" t="e">
        <f>TRUNC(INT((I435)*0.1))</f>
        <v>#N/A</v>
      </c>
      <c r="J437" s="343" t="e">
        <f>INT(H437+I437)</f>
        <v>#N/A</v>
      </c>
      <c r="L437" s="317" t="s">
        <v>1953</v>
      </c>
      <c r="M437" s="320" t="e">
        <f>TRUNC(INT((M435)*0.1))</f>
        <v>#N/A</v>
      </c>
      <c r="N437" s="320" t="e">
        <f>TRUNC(INT((N435)*0.1))</f>
        <v>#N/A</v>
      </c>
      <c r="O437" s="343" t="e">
        <f>INT(M437+N437)</f>
        <v>#N/A</v>
      </c>
      <c r="Q437" s="317" t="s">
        <v>1875</v>
      </c>
      <c r="R437" s="320" t="e">
        <f>TRUNC(INT((R435)*0.1))</f>
        <v>#N/A</v>
      </c>
      <c r="S437" s="320" t="e">
        <f>TRUNC(INT((S435)*0.1))</f>
        <v>#N/A</v>
      </c>
      <c r="T437" s="321" t="e">
        <f>INT(R437+S437)</f>
        <v>#N/A</v>
      </c>
    </row>
    <row r="438" spans="1:22" ht="20.25" customHeight="1">
      <c r="B438" s="317"/>
      <c r="C438" s="344"/>
      <c r="D438" s="344"/>
      <c r="E438" s="362"/>
      <c r="F438" s="336"/>
      <c r="G438" s="317"/>
      <c r="H438" s="345"/>
      <c r="I438" s="345"/>
      <c r="J438" s="343"/>
      <c r="K438" s="300"/>
      <c r="L438" s="317"/>
      <c r="M438" s="345"/>
      <c r="N438" s="345"/>
      <c r="O438" s="343"/>
      <c r="Q438" s="317"/>
      <c r="R438" s="345"/>
      <c r="S438" s="345"/>
      <c r="T438" s="321"/>
    </row>
    <row r="439" spans="1:22" ht="20.25" customHeight="1">
      <c r="B439" s="346" t="s">
        <v>1878</v>
      </c>
      <c r="C439" s="347" t="e">
        <f>TRUNC((C435+C437))</f>
        <v>#N/A</v>
      </c>
      <c r="D439" s="347" t="e">
        <f>TRUNC((D435+D437))</f>
        <v>#N/A</v>
      </c>
      <c r="E439" s="364" t="e">
        <f>INT(C439+D439)</f>
        <v>#N/A</v>
      </c>
      <c r="F439" s="349"/>
      <c r="G439" s="346" t="s">
        <v>1878</v>
      </c>
      <c r="H439" s="350" t="e">
        <f>TRUNC((H435+H437))</f>
        <v>#N/A</v>
      </c>
      <c r="I439" s="350" t="e">
        <f>TRUNC((I435+I437))</f>
        <v>#N/A</v>
      </c>
      <c r="J439" s="351" t="e">
        <f>INT(H439+I439)</f>
        <v>#N/A</v>
      </c>
      <c r="K439" s="352" t="e">
        <f>RIGHT(J439,1)</f>
        <v>#N/A</v>
      </c>
      <c r="L439" s="346" t="s">
        <v>1878</v>
      </c>
      <c r="M439" s="350" t="e">
        <f>TRUNC((M435+M437))</f>
        <v>#N/A</v>
      </c>
      <c r="N439" s="350" t="e">
        <f>TRUNC((N435+N437))</f>
        <v>#N/A</v>
      </c>
      <c r="O439" s="351" t="e">
        <f>INT(M439+N439)</f>
        <v>#N/A</v>
      </c>
      <c r="P439" s="353" t="e">
        <f>RIGHT(O439,1)</f>
        <v>#N/A</v>
      </c>
      <c r="Q439" s="346" t="s">
        <v>1878</v>
      </c>
      <c r="R439" s="350" t="e">
        <f>TRUNC((R435+R437))</f>
        <v>#N/A</v>
      </c>
      <c r="S439" s="350" t="e">
        <f>TRUNC((S435+S437))</f>
        <v>#N/A</v>
      </c>
      <c r="T439" s="354" t="e">
        <f>INT(R439+S439)</f>
        <v>#N/A</v>
      </c>
      <c r="U439" s="353" t="e">
        <f>RIGHT(R439,3)</f>
        <v>#N/A</v>
      </c>
      <c r="V439" s="353" t="e">
        <f>RIGHT(S439,3)</f>
        <v>#N/A</v>
      </c>
    </row>
    <row r="440" spans="1:22" ht="20.25" customHeight="1"/>
    <row r="441" spans="1:22" ht="20.25" customHeight="1">
      <c r="A441" s="300">
        <f>[12]집계표!A441</f>
        <v>23</v>
      </c>
      <c r="B441" s="355" t="str">
        <f>G441</f>
        <v>0인승0층,,,,,,,,,,,,,,,,,,,,,,,</v>
      </c>
      <c r="C441" s="356"/>
      <c r="D441" s="356"/>
      <c r="E441" s="356"/>
      <c r="F441" s="302" t="e">
        <f>E459</f>
        <v>#N/A</v>
      </c>
      <c r="G441" s="452" t="str">
        <f>L441</f>
        <v>0인승0층,,,,,,,,,,,,,,,,,,,,,,,</v>
      </c>
      <c r="H441" s="452"/>
      <c r="I441" s="452"/>
      <c r="J441" s="452"/>
      <c r="K441" s="300"/>
      <c r="L441" s="452" t="str">
        <f>Q441</f>
        <v>0인승0층,,,,,,,,,,,,,,,,,,,,,,,</v>
      </c>
      <c r="M441" s="452"/>
      <c r="N441" s="452"/>
      <c r="O441" s="452"/>
      <c r="P441" s="452"/>
      <c r="Q441" s="452" t="str">
        <f>IF([12]집계표!B442="덤웨이터","덤웨이터",IF([12]집계표!B442="감시반","승강기 감시반",CONCATENATE([12]집계표!B441,[12]집계표!C441,[12]집계표!D441,[12]집계표!E441,[12]집계표!F441,[12]집계표!G441,[12]집계표!H441,[12]집계표!I441,[12]집계표!J441,[12]집계표!K441,[12]집계표!L441,[12]집계표!M441,[12]집계표!N441,[12]집계표!O441,[12]집계표!P441,[12]집계표!Q441,[12]집계표!R441,[12]집계표!S441,",",[12]집계표!T441,",",[12]집계표!U441,",",[12]집계표!V441,",",[12]집계표!W441,",",[12]집계표!Y441)))</f>
        <v>0인승0층,,,,,,,,,,,,,,,,,,,,,,,</v>
      </c>
      <c r="R441" s="452"/>
      <c r="S441" s="452"/>
      <c r="T441" s="452"/>
      <c r="U441" s="300"/>
      <c r="V441" s="303"/>
    </row>
    <row r="442" spans="1:22" ht="20.25" customHeight="1" thickBot="1">
      <c r="B442" s="304"/>
      <c r="C442" s="305" t="s">
        <v>1845</v>
      </c>
      <c r="D442" s="305" t="s">
        <v>1846</v>
      </c>
      <c r="E442" s="306" t="s">
        <v>1847</v>
      </c>
      <c r="F442" s="243"/>
      <c r="G442" s="304" t="s">
        <v>1848</v>
      </c>
      <c r="H442" s="305" t="s">
        <v>1845</v>
      </c>
      <c r="I442" s="305" t="s">
        <v>1846</v>
      </c>
      <c r="J442" s="306" t="s">
        <v>1847</v>
      </c>
      <c r="L442" s="304" t="s">
        <v>1848</v>
      </c>
      <c r="M442" s="305" t="s">
        <v>1845</v>
      </c>
      <c r="N442" s="305" t="s">
        <v>1846</v>
      </c>
      <c r="O442" s="306" t="s">
        <v>1847</v>
      </c>
      <c r="Q442" s="308" t="s">
        <v>1848</v>
      </c>
      <c r="R442" s="305" t="s">
        <v>1845</v>
      </c>
      <c r="S442" s="305" t="s">
        <v>1846</v>
      </c>
      <c r="T442" s="306" t="s">
        <v>1847</v>
      </c>
    </row>
    <row r="443" spans="1:22" ht="20.25" customHeight="1" thickTop="1">
      <c r="B443" s="310" t="s">
        <v>1849</v>
      </c>
      <c r="C443" s="358" t="e">
        <f>H443</f>
        <v>#N/A</v>
      </c>
      <c r="D443" s="358" t="e">
        <f>I443</f>
        <v>#N/A</v>
      </c>
      <c r="E443" s="359" t="e">
        <f>INT(C443+D443)</f>
        <v>#N/A</v>
      </c>
      <c r="F443" s="313"/>
      <c r="G443" s="310" t="s">
        <v>1849</v>
      </c>
      <c r="H443" s="314" t="e">
        <f>M443</f>
        <v>#N/A</v>
      </c>
      <c r="I443" s="314" t="e">
        <f>N443</f>
        <v>#N/A</v>
      </c>
      <c r="J443" s="315" t="e">
        <f>INT(H443+I443)</f>
        <v>#N/A</v>
      </c>
      <c r="K443" s="300" t="s">
        <v>1850</v>
      </c>
      <c r="L443" s="310" t="s">
        <v>1849</v>
      </c>
      <c r="M443" s="314" t="e">
        <f>R443</f>
        <v>#N/A</v>
      </c>
      <c r="N443" s="314" t="e">
        <f>S443</f>
        <v>#N/A</v>
      </c>
      <c r="O443" s="315" t="e">
        <f>INT(M443+N443)</f>
        <v>#N/A</v>
      </c>
      <c r="Q443" s="310" t="s">
        <v>1849</v>
      </c>
      <c r="R443" s="316" t="e">
        <f>[12]집계표!S445</f>
        <v>#N/A</v>
      </c>
      <c r="S443" s="316" t="e">
        <f>[12]집계표!Z445</f>
        <v>#N/A</v>
      </c>
      <c r="T443" s="315" t="e">
        <f>INT(R443+S443)</f>
        <v>#N/A</v>
      </c>
    </row>
    <row r="444" spans="1:22" ht="20.25" customHeight="1">
      <c r="B444" s="317" t="s">
        <v>1852</v>
      </c>
      <c r="C444" s="318"/>
      <c r="D444" s="318"/>
      <c r="E444" s="319"/>
      <c r="F444" s="313"/>
      <c r="G444" s="317" t="s">
        <v>1852</v>
      </c>
      <c r="H444" s="320"/>
      <c r="I444" s="320"/>
      <c r="J444" s="321"/>
      <c r="L444" s="317" t="s">
        <v>1852</v>
      </c>
      <c r="M444" s="322"/>
      <c r="N444" s="322"/>
      <c r="O444" s="321"/>
      <c r="Q444" s="317" t="s">
        <v>1852</v>
      </c>
      <c r="R444" s="320"/>
      <c r="S444" s="320"/>
      <c r="T444" s="321"/>
    </row>
    <row r="445" spans="1:22" ht="20.25" customHeight="1">
      <c r="B445" s="317" t="s">
        <v>1853</v>
      </c>
      <c r="C445" s="318" t="e">
        <f>H445</f>
        <v>#N/A</v>
      </c>
      <c r="D445" s="360" t="e">
        <f>I445</f>
        <v>#N/A</v>
      </c>
      <c r="E445" s="319" t="e">
        <f>INT(C445+D445)</f>
        <v>#N/A</v>
      </c>
      <c r="F445" s="313"/>
      <c r="G445" s="317" t="s">
        <v>1853</v>
      </c>
      <c r="H445" s="322" t="e">
        <f>M445</f>
        <v>#N/A</v>
      </c>
      <c r="I445" s="322" t="e">
        <f>N445</f>
        <v>#N/A</v>
      </c>
      <c r="J445" s="321" t="e">
        <f>INT(H445+I445)</f>
        <v>#N/A</v>
      </c>
      <c r="L445" s="317" t="s">
        <v>1853</v>
      </c>
      <c r="M445" s="322" t="e">
        <f>R445</f>
        <v>#N/A</v>
      </c>
      <c r="N445" s="322" t="e">
        <f>S445</f>
        <v>#N/A</v>
      </c>
      <c r="O445" s="321" t="e">
        <f>INT(M445+N445)</f>
        <v>#N/A</v>
      </c>
      <c r="Q445" s="317" t="s">
        <v>1853</v>
      </c>
      <c r="R445" s="320" t="e">
        <f>[12]집계표!S446</f>
        <v>#N/A</v>
      </c>
      <c r="S445" s="320" t="e">
        <f>[12]집계표!Z446</f>
        <v>#N/A</v>
      </c>
      <c r="T445" s="321" t="e">
        <f>INT(R445+S445)</f>
        <v>#N/A</v>
      </c>
    </row>
    <row r="446" spans="1:22" ht="20.25" customHeight="1">
      <c r="B446" s="317" t="s">
        <v>1854</v>
      </c>
      <c r="C446" s="318" t="e">
        <f>H446</f>
        <v>#N/A</v>
      </c>
      <c r="D446" s="318" t="e">
        <f>I446</f>
        <v>#N/A</v>
      </c>
      <c r="E446" s="319" t="e">
        <f>INT(C446+D446)</f>
        <v>#N/A</v>
      </c>
      <c r="F446" s="313"/>
      <c r="G446" s="317" t="s">
        <v>1854</v>
      </c>
      <c r="H446" s="322" t="e">
        <f>M446</f>
        <v>#N/A</v>
      </c>
      <c r="I446" s="322" t="e">
        <f>N446</f>
        <v>#N/A</v>
      </c>
      <c r="J446" s="321" t="e">
        <f>INT(H446+I446)</f>
        <v>#N/A</v>
      </c>
      <c r="L446" s="317" t="s">
        <v>1854</v>
      </c>
      <c r="M446" s="322" t="e">
        <f>R446</f>
        <v>#N/A</v>
      </c>
      <c r="N446" s="322" t="e">
        <f>S446</f>
        <v>#N/A</v>
      </c>
      <c r="O446" s="321" t="e">
        <f>INT(M446+N446)</f>
        <v>#N/A</v>
      </c>
      <c r="Q446" s="317" t="s">
        <v>1854</v>
      </c>
      <c r="R446" s="320" t="e">
        <f>[12]집계표!S447</f>
        <v>#N/A</v>
      </c>
      <c r="S446" s="320" t="e">
        <f>[12]집계표!Z447</f>
        <v>#N/A</v>
      </c>
      <c r="T446" s="321" t="e">
        <f>INT(R446+S446)</f>
        <v>#N/A</v>
      </c>
    </row>
    <row r="447" spans="1:22" ht="20.25" customHeight="1">
      <c r="B447" s="317" t="s">
        <v>1855</v>
      </c>
      <c r="C447" s="318" t="e">
        <f>TRUNC(SUM(C445:C446))</f>
        <v>#N/A</v>
      </c>
      <c r="D447" s="318" t="e">
        <f>TRUNC(SUM(D445:D446))</f>
        <v>#N/A</v>
      </c>
      <c r="E447" s="319" t="e">
        <f>SUM(E445:E446)</f>
        <v>#N/A</v>
      </c>
      <c r="F447" s="313"/>
      <c r="G447" s="317" t="s">
        <v>1904</v>
      </c>
      <c r="H447" s="320" t="e">
        <f>TRUNC(SUM(H445:H446))</f>
        <v>#N/A</v>
      </c>
      <c r="I447" s="320" t="e">
        <f>TRUNC(SUM(I445:I446))</f>
        <v>#N/A</v>
      </c>
      <c r="J447" s="321" t="e">
        <f>SUM(J445:J446)</f>
        <v>#N/A</v>
      </c>
      <c r="L447" s="317" t="s">
        <v>1957</v>
      </c>
      <c r="M447" s="320" t="e">
        <f>TRUNC(SUM(M445:M446))</f>
        <v>#N/A</v>
      </c>
      <c r="N447" s="320" t="e">
        <f>TRUNC(SUM(N445:N446))</f>
        <v>#N/A</v>
      </c>
      <c r="O447" s="321" t="e">
        <f>SUM(O445:O446)</f>
        <v>#N/A</v>
      </c>
      <c r="Q447" s="317" t="s">
        <v>1957</v>
      </c>
      <c r="R447" s="320" t="e">
        <f>TRUNC(SUM(R445:R446))</f>
        <v>#N/A</v>
      </c>
      <c r="S447" s="320" t="e">
        <f>TRUNC(SUM(S445:S446))</f>
        <v>#N/A</v>
      </c>
      <c r="T447" s="321" t="e">
        <f>SUM(T445:T446)</f>
        <v>#N/A</v>
      </c>
    </row>
    <row r="448" spans="1:22" ht="20.25" customHeight="1">
      <c r="B448" s="317"/>
      <c r="C448" s="318"/>
      <c r="D448" s="318"/>
      <c r="E448" s="319"/>
      <c r="F448" s="313"/>
      <c r="G448" s="317"/>
      <c r="H448" s="320"/>
      <c r="I448" s="320"/>
      <c r="J448" s="321"/>
      <c r="L448" s="317"/>
      <c r="M448" s="320"/>
      <c r="N448" s="320"/>
      <c r="O448" s="321"/>
      <c r="Q448" s="317"/>
      <c r="R448" s="320"/>
      <c r="S448" s="320"/>
      <c r="T448" s="321"/>
    </row>
    <row r="449" spans="1:22" ht="20.25" customHeight="1">
      <c r="B449" s="317" t="s">
        <v>1857</v>
      </c>
      <c r="C449" s="318" t="e">
        <f t="shared" ref="C449:D454" si="155">H449</f>
        <v>#N/A</v>
      </c>
      <c r="D449" s="318" t="e">
        <f t="shared" si="155"/>
        <v>#N/A</v>
      </c>
      <c r="E449" s="319" t="e">
        <f t="shared" ref="E449:E454" si="156">INT(C449+D449)</f>
        <v>#N/A</v>
      </c>
      <c r="F449" s="313"/>
      <c r="G449" s="317" t="s">
        <v>1857</v>
      </c>
      <c r="H449" s="327" t="e">
        <f t="shared" ref="H449:I451" si="157">M449</f>
        <v>#N/A</v>
      </c>
      <c r="I449" s="328" t="e">
        <f t="shared" si="157"/>
        <v>#N/A</v>
      </c>
      <c r="J449" s="321" t="e">
        <f t="shared" ref="J449:J454" si="158">INT(H449+I449)</f>
        <v>#N/A</v>
      </c>
      <c r="L449" s="317" t="s">
        <v>1857</v>
      </c>
      <c r="M449" s="327" t="e">
        <f t="shared" ref="M449:N451" si="159">R449</f>
        <v>#N/A</v>
      </c>
      <c r="N449" s="328" t="e">
        <f t="shared" si="159"/>
        <v>#N/A</v>
      </c>
      <c r="O449" s="321" t="e">
        <f t="shared" ref="O449:O454" si="160">INT(M449+N449)</f>
        <v>#N/A</v>
      </c>
      <c r="Q449" s="317" t="s">
        <v>1857</v>
      </c>
      <c r="R449" s="320" t="e">
        <f>[12]집계표!S456</f>
        <v>#N/A</v>
      </c>
      <c r="S449" s="329" t="e">
        <f>[12]집계표!Z456-[12]집계표!Z452</f>
        <v>#N/A</v>
      </c>
      <c r="T449" s="321" t="e">
        <f t="shared" ref="T449:T454" si="161">INT(R449+S449)</f>
        <v>#N/A</v>
      </c>
      <c r="U449" s="330"/>
      <c r="V449" s="331"/>
    </row>
    <row r="450" spans="1:22" ht="20.25" customHeight="1">
      <c r="B450" s="317" t="s">
        <v>1932</v>
      </c>
      <c r="C450" s="318">
        <f t="shared" si="155"/>
        <v>0</v>
      </c>
      <c r="D450" s="318" t="e">
        <f t="shared" si="155"/>
        <v>#N/A</v>
      </c>
      <c r="E450" s="319" t="e">
        <f t="shared" si="156"/>
        <v>#N/A</v>
      </c>
      <c r="F450" s="313"/>
      <c r="G450" s="317" t="s">
        <v>1932</v>
      </c>
      <c r="H450" s="322">
        <f t="shared" si="157"/>
        <v>0</v>
      </c>
      <c r="I450" s="320" t="e">
        <f t="shared" si="157"/>
        <v>#N/A</v>
      </c>
      <c r="J450" s="321" t="e">
        <f t="shared" si="158"/>
        <v>#N/A</v>
      </c>
      <c r="L450" s="317" t="s">
        <v>1932</v>
      </c>
      <c r="M450" s="322">
        <f t="shared" si="159"/>
        <v>0</v>
      </c>
      <c r="N450" s="320" t="e">
        <f t="shared" si="159"/>
        <v>#N/A</v>
      </c>
      <c r="O450" s="321" t="e">
        <f t="shared" si="160"/>
        <v>#N/A</v>
      </c>
      <c r="Q450" s="317" t="s">
        <v>1955</v>
      </c>
      <c r="R450" s="327">
        <f>[12]집계표!S452</f>
        <v>0</v>
      </c>
      <c r="S450" s="327" t="e">
        <f>[12]집계표!Z452</f>
        <v>#N/A</v>
      </c>
      <c r="T450" s="321" t="e">
        <f t="shared" si="161"/>
        <v>#N/A</v>
      </c>
      <c r="U450" s="330"/>
      <c r="V450" s="331"/>
    </row>
    <row r="451" spans="1:22" ht="20.25" customHeight="1">
      <c r="B451" s="317" t="s">
        <v>1922</v>
      </c>
      <c r="C451" s="333" t="e">
        <f t="shared" si="155"/>
        <v>#N/A</v>
      </c>
      <c r="D451" s="333" t="e">
        <f t="shared" si="155"/>
        <v>#N/A</v>
      </c>
      <c r="E451" s="319" t="e">
        <f t="shared" si="156"/>
        <v>#N/A</v>
      </c>
      <c r="F451" s="313"/>
      <c r="G451" s="317" t="s">
        <v>1922</v>
      </c>
      <c r="H451" s="327" t="e">
        <f t="shared" si="157"/>
        <v>#N/A</v>
      </c>
      <c r="I451" s="327" t="e">
        <f t="shared" si="157"/>
        <v>#N/A</v>
      </c>
      <c r="J451" s="321" t="e">
        <f t="shared" si="158"/>
        <v>#N/A</v>
      </c>
      <c r="L451" s="317" t="s">
        <v>1922</v>
      </c>
      <c r="M451" s="327" t="e">
        <f t="shared" si="159"/>
        <v>#N/A</v>
      </c>
      <c r="N451" s="327" t="e">
        <f t="shared" si="159"/>
        <v>#N/A</v>
      </c>
      <c r="O451" s="321" t="e">
        <f t="shared" si="160"/>
        <v>#N/A</v>
      </c>
      <c r="Q451" s="317" t="s">
        <v>1922</v>
      </c>
      <c r="R451" s="327" t="e">
        <f>[12]집계표!S457</f>
        <v>#N/A</v>
      </c>
      <c r="S451" s="327" t="e">
        <f>[12]집계표!Z457</f>
        <v>#N/A</v>
      </c>
      <c r="T451" s="321" t="e">
        <f t="shared" si="161"/>
        <v>#N/A</v>
      </c>
      <c r="U451" s="331"/>
      <c r="V451" s="334"/>
    </row>
    <row r="452" spans="1:22" ht="20.25" customHeight="1">
      <c r="B452" s="317" t="s">
        <v>1956</v>
      </c>
      <c r="C452" s="335" t="e">
        <f t="shared" si="155"/>
        <v>#N/A</v>
      </c>
      <c r="D452" s="335" t="e">
        <f t="shared" si="155"/>
        <v>#N/A</v>
      </c>
      <c r="E452" s="319" t="e">
        <f t="shared" si="156"/>
        <v>#N/A</v>
      </c>
      <c r="F452" s="336"/>
      <c r="G452" s="317" t="s">
        <v>1956</v>
      </c>
      <c r="H452" s="337" t="e">
        <f>IF(P459="9",M452+1,IF(P459="1",M452-1,IF(P459="8",M452+2,M452)))</f>
        <v>#N/A</v>
      </c>
      <c r="I452" s="320" t="e">
        <f>N452</f>
        <v>#N/A</v>
      </c>
      <c r="J452" s="321" t="e">
        <f t="shared" si="158"/>
        <v>#N/A</v>
      </c>
      <c r="K452" s="338"/>
      <c r="L452" s="317" t="s">
        <v>1956</v>
      </c>
      <c r="M452" s="320" t="e">
        <f>R452-U459/1.1</f>
        <v>#N/A</v>
      </c>
      <c r="N452" s="320" t="e">
        <f>S452-V459/1.1</f>
        <v>#N/A</v>
      </c>
      <c r="O452" s="321" t="e">
        <f t="shared" si="160"/>
        <v>#N/A</v>
      </c>
      <c r="P452" s="338"/>
      <c r="Q452" s="317" t="s">
        <v>1912</v>
      </c>
      <c r="R452" s="327" t="e">
        <f>[12]집계표!S458</f>
        <v>#N/A</v>
      </c>
      <c r="S452" s="327" t="e">
        <f>[12]집계표!Z458</f>
        <v>#N/A</v>
      </c>
      <c r="T452" s="321" t="e">
        <f t="shared" si="161"/>
        <v>#N/A</v>
      </c>
      <c r="U452" s="331"/>
      <c r="V452" s="334"/>
    </row>
    <row r="453" spans="1:22" ht="20.25" customHeight="1">
      <c r="B453" s="317" t="s">
        <v>1913</v>
      </c>
      <c r="C453" s="318">
        <f t="shared" si="155"/>
        <v>0</v>
      </c>
      <c r="D453" s="318">
        <f t="shared" si="155"/>
        <v>135382.66717791412</v>
      </c>
      <c r="E453" s="319">
        <f t="shared" si="156"/>
        <v>135382</v>
      </c>
      <c r="F453" s="336"/>
      <c r="G453" s="317" t="s">
        <v>1958</v>
      </c>
      <c r="H453" s="320">
        <f>M453</f>
        <v>0</v>
      </c>
      <c r="I453" s="320">
        <f>N453</f>
        <v>135382.66717791412</v>
      </c>
      <c r="J453" s="321">
        <f t="shared" si="158"/>
        <v>135382</v>
      </c>
      <c r="L453" s="317" t="s">
        <v>1868</v>
      </c>
      <c r="M453" s="320">
        <f>R453</f>
        <v>0</v>
      </c>
      <c r="N453" s="320">
        <f>S453</f>
        <v>135382.66717791412</v>
      </c>
      <c r="O453" s="321">
        <f t="shared" si="160"/>
        <v>135382</v>
      </c>
      <c r="Q453" s="317" t="s">
        <v>1958</v>
      </c>
      <c r="R453" s="327">
        <f>[12]집계표!S459</f>
        <v>0</v>
      </c>
      <c r="S453" s="327">
        <f>[12]집계표!Z459</f>
        <v>135382.66717791412</v>
      </c>
      <c r="T453" s="321">
        <f t="shared" si="161"/>
        <v>135382</v>
      </c>
      <c r="U453" s="330"/>
      <c r="V453" s="334"/>
    </row>
    <row r="454" spans="1:22" ht="20.25" customHeight="1">
      <c r="B454" s="317" t="s">
        <v>1871</v>
      </c>
      <c r="C454" s="318">
        <f t="shared" si="155"/>
        <v>0</v>
      </c>
      <c r="D454" s="318" t="e">
        <f t="shared" si="155"/>
        <v>#N/A</v>
      </c>
      <c r="E454" s="319" t="e">
        <f t="shared" si="156"/>
        <v>#N/A</v>
      </c>
      <c r="F454" s="336"/>
      <c r="G454" s="317" t="s">
        <v>1916</v>
      </c>
      <c r="H454" s="320">
        <f>M454</f>
        <v>0</v>
      </c>
      <c r="I454" s="320" t="e">
        <f>N454</f>
        <v>#N/A</v>
      </c>
      <c r="J454" s="321" t="e">
        <f t="shared" si="158"/>
        <v>#N/A</v>
      </c>
      <c r="L454" s="317" t="s">
        <v>1871</v>
      </c>
      <c r="M454" s="320">
        <f>R454</f>
        <v>0</v>
      </c>
      <c r="N454" s="320" t="e">
        <f>S454</f>
        <v>#N/A</v>
      </c>
      <c r="O454" s="321" t="e">
        <f t="shared" si="160"/>
        <v>#N/A</v>
      </c>
      <c r="Q454" s="317" t="s">
        <v>1916</v>
      </c>
      <c r="R454" s="327">
        <f>[12]집계표!S460</f>
        <v>0</v>
      </c>
      <c r="S454" s="327" t="e">
        <f>[12]집계표!Z460</f>
        <v>#N/A</v>
      </c>
      <c r="T454" s="321" t="e">
        <f t="shared" si="161"/>
        <v>#N/A</v>
      </c>
      <c r="U454" s="330"/>
      <c r="V454" s="331"/>
    </row>
    <row r="455" spans="1:22" ht="20.25" customHeight="1">
      <c r="B455" s="317" t="s">
        <v>1904</v>
      </c>
      <c r="C455" s="318" t="e">
        <f>TRUNC((C443+C447+C449+C450+C451+C452+C453+C454))</f>
        <v>#N/A</v>
      </c>
      <c r="D455" s="318" t="e">
        <f>TRUNC((D443+D447+D449+D450+D451+D452+D453+D454))</f>
        <v>#N/A</v>
      </c>
      <c r="E455" s="361" t="e">
        <f>TRUNC((E443+E447+E449+E450+E451+E452+E453+E454))</f>
        <v>#N/A</v>
      </c>
      <c r="F455" s="336"/>
      <c r="G455" s="317" t="s">
        <v>1957</v>
      </c>
      <c r="H455" s="320" t="e">
        <f>TRUNC((H443+H447+H449+H450+H451+H452+H453+H454))</f>
        <v>#N/A</v>
      </c>
      <c r="I455" s="320" t="e">
        <f>TRUNC((I443+I447+I449+I450+I451+I452+I453+I454))</f>
        <v>#N/A</v>
      </c>
      <c r="J455" s="341" t="e">
        <f>TRUNC((J443+J447+J449+J450+J451+J452+J453+J454))</f>
        <v>#N/A</v>
      </c>
      <c r="L455" s="317" t="s">
        <v>1904</v>
      </c>
      <c r="M455" s="320" t="e">
        <f>TRUNC((M443+M447+M449+M450+M451+M452+M453+M454))</f>
        <v>#N/A</v>
      </c>
      <c r="N455" s="320" t="e">
        <f>TRUNC((N443+N447+N449+N450+N451+N452+N453+N454))</f>
        <v>#N/A</v>
      </c>
      <c r="O455" s="341" t="e">
        <f>TRUNC((O443+O447+O449+O450+O451+O452+O453+O454))</f>
        <v>#N/A</v>
      </c>
      <c r="P455" s="313"/>
      <c r="Q455" s="317" t="s">
        <v>1957</v>
      </c>
      <c r="R455" s="320" t="e">
        <f>TRUNC((R443+R447+R449+R450+R451+R452+R453+R454))</f>
        <v>#N/A</v>
      </c>
      <c r="S455" s="320" t="e">
        <f>TRUNC((S443+S447+S449+S450+S451+S452+S453+S454))</f>
        <v>#N/A</v>
      </c>
      <c r="T455" s="341" t="e">
        <f>TRUNC((T443+T447+T449+T450+T451+T452+T453+T454))</f>
        <v>#N/A</v>
      </c>
    </row>
    <row r="456" spans="1:22" ht="20.25" customHeight="1">
      <c r="B456" s="317"/>
      <c r="C456" s="318"/>
      <c r="D456" s="318"/>
      <c r="E456" s="362"/>
      <c r="F456" s="336"/>
      <c r="G456" s="317"/>
      <c r="H456" s="320"/>
      <c r="I456" s="320"/>
      <c r="J456" s="343"/>
      <c r="L456" s="317"/>
      <c r="M456" s="320"/>
      <c r="N456" s="320"/>
      <c r="O456" s="343"/>
      <c r="Q456" s="317"/>
      <c r="R456" s="320"/>
      <c r="S456" s="320"/>
      <c r="T456" s="321"/>
    </row>
    <row r="457" spans="1:22" ht="20.25" customHeight="1">
      <c r="B457" s="317" t="s">
        <v>1953</v>
      </c>
      <c r="C457" s="318" t="e">
        <f>TRUNC(INT((C455)*0.1))</f>
        <v>#N/A</v>
      </c>
      <c r="D457" s="318" t="e">
        <f>TRUNC(INT((D455)*0.1))</f>
        <v>#N/A</v>
      </c>
      <c r="E457" s="363" t="e">
        <f>INT(C457+D457)</f>
        <v>#N/A</v>
      </c>
      <c r="F457" s="336"/>
      <c r="G457" s="317" t="s">
        <v>1875</v>
      </c>
      <c r="H457" s="320" t="e">
        <f>TRUNC(INT((H455)*0.1))</f>
        <v>#N/A</v>
      </c>
      <c r="I457" s="320" t="e">
        <f>TRUNC(INT((I455)*0.1))</f>
        <v>#N/A</v>
      </c>
      <c r="J457" s="343" t="e">
        <f>INT(H457+I457)</f>
        <v>#N/A</v>
      </c>
      <c r="L457" s="317" t="s">
        <v>1953</v>
      </c>
      <c r="M457" s="320" t="e">
        <f>TRUNC(INT((M455)*0.1))</f>
        <v>#N/A</v>
      </c>
      <c r="N457" s="320" t="e">
        <f>TRUNC(INT((N455)*0.1))</f>
        <v>#N/A</v>
      </c>
      <c r="O457" s="343" t="e">
        <f>INT(M457+N457)</f>
        <v>#N/A</v>
      </c>
      <c r="Q457" s="317" t="s">
        <v>1907</v>
      </c>
      <c r="R457" s="320" t="e">
        <f>TRUNC(INT((R455)*0.1))</f>
        <v>#N/A</v>
      </c>
      <c r="S457" s="320" t="e">
        <f>TRUNC(INT((S455)*0.1))</f>
        <v>#N/A</v>
      </c>
      <c r="T457" s="321" t="e">
        <f>INT(R457+S457)</f>
        <v>#N/A</v>
      </c>
    </row>
    <row r="458" spans="1:22" ht="20.25" customHeight="1">
      <c r="B458" s="317"/>
      <c r="C458" s="344"/>
      <c r="D458" s="344"/>
      <c r="E458" s="362"/>
      <c r="F458" s="336"/>
      <c r="G458" s="317"/>
      <c r="H458" s="345"/>
      <c r="I458" s="345"/>
      <c r="J458" s="343"/>
      <c r="K458" s="300"/>
      <c r="L458" s="317"/>
      <c r="M458" s="345"/>
      <c r="N458" s="345"/>
      <c r="O458" s="343"/>
      <c r="Q458" s="317"/>
      <c r="R458" s="345"/>
      <c r="S458" s="345"/>
      <c r="T458" s="321"/>
    </row>
    <row r="459" spans="1:22" ht="20.25" customHeight="1">
      <c r="B459" s="346" t="s">
        <v>1878</v>
      </c>
      <c r="C459" s="347" t="e">
        <f>TRUNC((C455+C457))</f>
        <v>#N/A</v>
      </c>
      <c r="D459" s="347" t="e">
        <f>TRUNC((D455+D457))</f>
        <v>#N/A</v>
      </c>
      <c r="E459" s="364" t="e">
        <f>INT(C459+D459)</f>
        <v>#N/A</v>
      </c>
      <c r="F459" s="349"/>
      <c r="G459" s="346" t="s">
        <v>1878</v>
      </c>
      <c r="H459" s="350" t="e">
        <f>TRUNC((H455+H457))</f>
        <v>#N/A</v>
      </c>
      <c r="I459" s="350" t="e">
        <f>TRUNC((I455+I457))</f>
        <v>#N/A</v>
      </c>
      <c r="J459" s="351" t="e">
        <f>INT(H459+I459)</f>
        <v>#N/A</v>
      </c>
      <c r="K459" s="352" t="e">
        <f>RIGHT(J459,1)</f>
        <v>#N/A</v>
      </c>
      <c r="L459" s="346" t="s">
        <v>1878</v>
      </c>
      <c r="M459" s="350" t="e">
        <f>TRUNC((M455+M457))</f>
        <v>#N/A</v>
      </c>
      <c r="N459" s="350" t="e">
        <f>TRUNC((N455+N457))</f>
        <v>#N/A</v>
      </c>
      <c r="O459" s="351" t="e">
        <f>INT(M459+N459)</f>
        <v>#N/A</v>
      </c>
      <c r="P459" s="353" t="e">
        <f>RIGHT(O459,1)</f>
        <v>#N/A</v>
      </c>
      <c r="Q459" s="346" t="s">
        <v>1878</v>
      </c>
      <c r="R459" s="350" t="e">
        <f>TRUNC((R455+R457))</f>
        <v>#N/A</v>
      </c>
      <c r="S459" s="350" t="e">
        <f>TRUNC((S455+S457))</f>
        <v>#N/A</v>
      </c>
      <c r="T459" s="354" t="e">
        <f>INT(R459+S459)</f>
        <v>#N/A</v>
      </c>
      <c r="U459" s="353" t="e">
        <f>RIGHT(R459,3)</f>
        <v>#N/A</v>
      </c>
      <c r="V459" s="353" t="e">
        <f>RIGHT(S459,3)</f>
        <v>#N/A</v>
      </c>
    </row>
    <row r="460" spans="1:22" ht="20.25" customHeight="1"/>
    <row r="461" spans="1:22" ht="20.25" customHeight="1">
      <c r="A461" s="300">
        <f>[12]집계표!A461</f>
        <v>24</v>
      </c>
      <c r="B461" s="355" t="str">
        <f>G461</f>
        <v>0인승0층,,,,,,,,,,,,,,,,,,,,,,,</v>
      </c>
      <c r="C461" s="356"/>
      <c r="D461" s="356"/>
      <c r="E461" s="356"/>
      <c r="F461" s="302" t="e">
        <f>E479</f>
        <v>#N/A</v>
      </c>
      <c r="G461" s="452" t="str">
        <f>L461</f>
        <v>0인승0층,,,,,,,,,,,,,,,,,,,,,,,</v>
      </c>
      <c r="H461" s="452"/>
      <c r="I461" s="452"/>
      <c r="J461" s="452"/>
      <c r="K461" s="300"/>
      <c r="L461" s="452" t="str">
        <f>Q461</f>
        <v>0인승0층,,,,,,,,,,,,,,,,,,,,,,,</v>
      </c>
      <c r="M461" s="452"/>
      <c r="N461" s="452"/>
      <c r="O461" s="452"/>
      <c r="P461" s="452"/>
      <c r="Q461" s="452" t="str">
        <f>IF([12]집계표!B462="덤웨이터","덤웨이터",IF([12]집계표!B462="감시반","승강기 감시반",CONCATENATE([12]집계표!B461,[12]집계표!C461,[12]집계표!D461,[12]집계표!E461,[12]집계표!F461,[12]집계표!G461,[12]집계표!H461,[12]집계표!I461,[12]집계표!J461,[12]집계표!K461,[12]집계표!L461,[12]집계표!M461,[12]집계표!N461,[12]집계표!O461,[12]집계표!P461,[12]집계표!Q461,[12]집계표!R461,[12]집계표!S461,",",[12]집계표!T461,",",[12]집계표!U461,",",[12]집계표!V461,",",[12]집계표!W461,",",[12]집계표!Y461)))</f>
        <v>0인승0층,,,,,,,,,,,,,,,,,,,,,,,</v>
      </c>
      <c r="R461" s="452"/>
      <c r="S461" s="452"/>
      <c r="T461" s="452"/>
      <c r="U461" s="300"/>
      <c r="V461" s="303"/>
    </row>
    <row r="462" spans="1:22" ht="20.25" customHeight="1" thickBot="1">
      <c r="B462" s="304"/>
      <c r="C462" s="305" t="s">
        <v>1845</v>
      </c>
      <c r="D462" s="305" t="s">
        <v>1846</v>
      </c>
      <c r="E462" s="306" t="s">
        <v>1847</v>
      </c>
      <c r="F462" s="243"/>
      <c r="G462" s="304" t="s">
        <v>1848</v>
      </c>
      <c r="H462" s="305" t="s">
        <v>1845</v>
      </c>
      <c r="I462" s="305" t="s">
        <v>1846</v>
      </c>
      <c r="J462" s="306" t="s">
        <v>1847</v>
      </c>
      <c r="L462" s="304" t="s">
        <v>1848</v>
      </c>
      <c r="M462" s="305" t="s">
        <v>1845</v>
      </c>
      <c r="N462" s="305" t="s">
        <v>1846</v>
      </c>
      <c r="O462" s="306" t="s">
        <v>1847</v>
      </c>
      <c r="Q462" s="308" t="s">
        <v>1848</v>
      </c>
      <c r="R462" s="305" t="s">
        <v>1845</v>
      </c>
      <c r="S462" s="305" t="s">
        <v>1846</v>
      </c>
      <c r="T462" s="306" t="s">
        <v>1847</v>
      </c>
    </row>
    <row r="463" spans="1:22" ht="20.25" customHeight="1" thickTop="1">
      <c r="B463" s="310" t="s">
        <v>1849</v>
      </c>
      <c r="C463" s="358" t="e">
        <f>H463</f>
        <v>#N/A</v>
      </c>
      <c r="D463" s="358" t="e">
        <f>I463</f>
        <v>#N/A</v>
      </c>
      <c r="E463" s="359" t="e">
        <f>INT(C463+D463)</f>
        <v>#N/A</v>
      </c>
      <c r="F463" s="313"/>
      <c r="G463" s="310" t="s">
        <v>1849</v>
      </c>
      <c r="H463" s="314" t="e">
        <f>M463</f>
        <v>#N/A</v>
      </c>
      <c r="I463" s="314" t="e">
        <f>N463</f>
        <v>#N/A</v>
      </c>
      <c r="J463" s="315" t="e">
        <f>INT(H463+I463)</f>
        <v>#N/A</v>
      </c>
      <c r="K463" s="300" t="s">
        <v>1850</v>
      </c>
      <c r="L463" s="310" t="s">
        <v>1849</v>
      </c>
      <c r="M463" s="314" t="e">
        <f>R463</f>
        <v>#N/A</v>
      </c>
      <c r="N463" s="314" t="e">
        <f>S463</f>
        <v>#N/A</v>
      </c>
      <c r="O463" s="315" t="e">
        <f>INT(M463+N463)</f>
        <v>#N/A</v>
      </c>
      <c r="Q463" s="310" t="s">
        <v>1849</v>
      </c>
      <c r="R463" s="316" t="e">
        <f>[12]집계표!S465</f>
        <v>#N/A</v>
      </c>
      <c r="S463" s="316" t="e">
        <f>[12]집계표!Z465</f>
        <v>#N/A</v>
      </c>
      <c r="T463" s="315" t="e">
        <f>INT(R463+S463)</f>
        <v>#N/A</v>
      </c>
    </row>
    <row r="464" spans="1:22" ht="20.25" customHeight="1">
      <c r="B464" s="317" t="s">
        <v>1852</v>
      </c>
      <c r="C464" s="318"/>
      <c r="D464" s="318"/>
      <c r="E464" s="319"/>
      <c r="F464" s="313"/>
      <c r="G464" s="317" t="s">
        <v>1852</v>
      </c>
      <c r="H464" s="320"/>
      <c r="I464" s="320"/>
      <c r="J464" s="321"/>
      <c r="L464" s="317" t="s">
        <v>1852</v>
      </c>
      <c r="M464" s="322"/>
      <c r="N464" s="322"/>
      <c r="O464" s="321"/>
      <c r="Q464" s="317" t="s">
        <v>1852</v>
      </c>
      <c r="R464" s="320"/>
      <c r="S464" s="320"/>
      <c r="T464" s="321"/>
    </row>
    <row r="465" spans="2:22" ht="20.25" customHeight="1">
      <c r="B465" s="317" t="s">
        <v>1853</v>
      </c>
      <c r="C465" s="318" t="e">
        <f>H465</f>
        <v>#N/A</v>
      </c>
      <c r="D465" s="360" t="e">
        <f>I465</f>
        <v>#N/A</v>
      </c>
      <c r="E465" s="319" t="e">
        <f>INT(C465+D465)</f>
        <v>#N/A</v>
      </c>
      <c r="F465" s="313"/>
      <c r="G465" s="317" t="s">
        <v>1853</v>
      </c>
      <c r="H465" s="322" t="e">
        <f>M465</f>
        <v>#N/A</v>
      </c>
      <c r="I465" s="322" t="e">
        <f>N465</f>
        <v>#N/A</v>
      </c>
      <c r="J465" s="321" t="e">
        <f>INT(H465+I465)</f>
        <v>#N/A</v>
      </c>
      <c r="L465" s="317" t="s">
        <v>1853</v>
      </c>
      <c r="M465" s="322" t="e">
        <f>R465</f>
        <v>#N/A</v>
      </c>
      <c r="N465" s="322" t="e">
        <f>S465</f>
        <v>#N/A</v>
      </c>
      <c r="O465" s="321" t="e">
        <f>INT(M465+N465)</f>
        <v>#N/A</v>
      </c>
      <c r="Q465" s="317" t="s">
        <v>1853</v>
      </c>
      <c r="R465" s="320" t="e">
        <f>[12]집계표!S466</f>
        <v>#N/A</v>
      </c>
      <c r="S465" s="320" t="e">
        <f>[12]집계표!Z466</f>
        <v>#N/A</v>
      </c>
      <c r="T465" s="321" t="e">
        <f>INT(R465+S465)</f>
        <v>#N/A</v>
      </c>
    </row>
    <row r="466" spans="2:22" ht="20.25" customHeight="1">
      <c r="B466" s="317" t="s">
        <v>1854</v>
      </c>
      <c r="C466" s="318" t="e">
        <f>H466</f>
        <v>#N/A</v>
      </c>
      <c r="D466" s="318" t="e">
        <f>I466</f>
        <v>#N/A</v>
      </c>
      <c r="E466" s="319" t="e">
        <f>INT(C466+D466)</f>
        <v>#N/A</v>
      </c>
      <c r="F466" s="313"/>
      <c r="G466" s="317" t="s">
        <v>1854</v>
      </c>
      <c r="H466" s="322" t="e">
        <f>M466</f>
        <v>#N/A</v>
      </c>
      <c r="I466" s="322" t="e">
        <f>N466</f>
        <v>#N/A</v>
      </c>
      <c r="J466" s="321" t="e">
        <f>INT(H466+I466)</f>
        <v>#N/A</v>
      </c>
      <c r="L466" s="317" t="s">
        <v>1854</v>
      </c>
      <c r="M466" s="322" t="e">
        <f>R466</f>
        <v>#N/A</v>
      </c>
      <c r="N466" s="322" t="e">
        <f>S466</f>
        <v>#N/A</v>
      </c>
      <c r="O466" s="321" t="e">
        <f>INT(M466+N466)</f>
        <v>#N/A</v>
      </c>
      <c r="Q466" s="317" t="s">
        <v>1854</v>
      </c>
      <c r="R466" s="320" t="e">
        <f>[12]집계표!S467</f>
        <v>#N/A</v>
      </c>
      <c r="S466" s="320" t="e">
        <f>[12]집계표!Z467</f>
        <v>#N/A</v>
      </c>
      <c r="T466" s="321" t="e">
        <f>INT(R466+S466)</f>
        <v>#N/A</v>
      </c>
    </row>
    <row r="467" spans="2:22" ht="20.25" customHeight="1">
      <c r="B467" s="317" t="s">
        <v>1855</v>
      </c>
      <c r="C467" s="318" t="e">
        <f>TRUNC(SUM(C465:C466))</f>
        <v>#N/A</v>
      </c>
      <c r="D467" s="318" t="e">
        <f>TRUNC(SUM(D465:D466))</f>
        <v>#N/A</v>
      </c>
      <c r="E467" s="319" t="e">
        <f>SUM(E465:E466)</f>
        <v>#N/A</v>
      </c>
      <c r="F467" s="313"/>
      <c r="G467" s="317" t="s">
        <v>1957</v>
      </c>
      <c r="H467" s="320" t="e">
        <f>TRUNC(SUM(H465:H466))</f>
        <v>#N/A</v>
      </c>
      <c r="I467" s="320" t="e">
        <f>TRUNC(SUM(I465:I466))</f>
        <v>#N/A</v>
      </c>
      <c r="J467" s="321" t="e">
        <f>SUM(J465:J466)</f>
        <v>#N/A</v>
      </c>
      <c r="L467" s="317" t="s">
        <v>1904</v>
      </c>
      <c r="M467" s="320" t="e">
        <f>TRUNC(SUM(M465:M466))</f>
        <v>#N/A</v>
      </c>
      <c r="N467" s="320" t="e">
        <f>TRUNC(SUM(N465:N466))</f>
        <v>#N/A</v>
      </c>
      <c r="O467" s="321" t="e">
        <f>SUM(O465:O466)</f>
        <v>#N/A</v>
      </c>
      <c r="Q467" s="317" t="s">
        <v>1957</v>
      </c>
      <c r="R467" s="320" t="e">
        <f>TRUNC(SUM(R465:R466))</f>
        <v>#N/A</v>
      </c>
      <c r="S467" s="320" t="e">
        <f>TRUNC(SUM(S465:S466))</f>
        <v>#N/A</v>
      </c>
      <c r="T467" s="321" t="e">
        <f>SUM(T465:T466)</f>
        <v>#N/A</v>
      </c>
    </row>
    <row r="468" spans="2:22" ht="20.25" customHeight="1">
      <c r="B468" s="317"/>
      <c r="C468" s="318"/>
      <c r="D468" s="318"/>
      <c r="E468" s="319"/>
      <c r="F468" s="313"/>
      <c r="G468" s="317"/>
      <c r="H468" s="320"/>
      <c r="I468" s="320"/>
      <c r="J468" s="321"/>
      <c r="L468" s="317"/>
      <c r="M468" s="320"/>
      <c r="N468" s="320"/>
      <c r="O468" s="321"/>
      <c r="Q468" s="317"/>
      <c r="R468" s="320"/>
      <c r="S468" s="320"/>
      <c r="T468" s="321"/>
    </row>
    <row r="469" spans="2:22" ht="20.25" customHeight="1">
      <c r="B469" s="317" t="s">
        <v>1857</v>
      </c>
      <c r="C469" s="318" t="e">
        <f t="shared" ref="C469:D474" si="162">H469</f>
        <v>#N/A</v>
      </c>
      <c r="D469" s="318" t="e">
        <f t="shared" si="162"/>
        <v>#N/A</v>
      </c>
      <c r="E469" s="319" t="e">
        <f t="shared" ref="E469:E474" si="163">INT(C469+D469)</f>
        <v>#N/A</v>
      </c>
      <c r="F469" s="313"/>
      <c r="G469" s="317" t="s">
        <v>1857</v>
      </c>
      <c r="H469" s="327" t="e">
        <f t="shared" ref="H469:I471" si="164">M469</f>
        <v>#N/A</v>
      </c>
      <c r="I469" s="328" t="e">
        <f t="shared" si="164"/>
        <v>#N/A</v>
      </c>
      <c r="J469" s="321" t="e">
        <f t="shared" ref="J469:J474" si="165">INT(H469+I469)</f>
        <v>#N/A</v>
      </c>
      <c r="L469" s="317" t="s">
        <v>1857</v>
      </c>
      <c r="M469" s="327" t="e">
        <f t="shared" ref="M469:N471" si="166">R469</f>
        <v>#N/A</v>
      </c>
      <c r="N469" s="328" t="e">
        <f t="shared" si="166"/>
        <v>#N/A</v>
      </c>
      <c r="O469" s="321" t="e">
        <f t="shared" ref="O469:O474" si="167">INT(M469+N469)</f>
        <v>#N/A</v>
      </c>
      <c r="Q469" s="317" t="s">
        <v>1857</v>
      </c>
      <c r="R469" s="320" t="e">
        <f>[12]집계표!S476</f>
        <v>#N/A</v>
      </c>
      <c r="S469" s="329" t="e">
        <f>[12]집계표!Z476-[12]집계표!Z472</f>
        <v>#N/A</v>
      </c>
      <c r="T469" s="321" t="e">
        <f t="shared" ref="T469:T474" si="168">INT(R469+S469)</f>
        <v>#N/A</v>
      </c>
      <c r="U469" s="330"/>
      <c r="V469" s="331"/>
    </row>
    <row r="470" spans="2:22" ht="20.25" customHeight="1">
      <c r="B470" s="317" t="s">
        <v>1955</v>
      </c>
      <c r="C470" s="318">
        <f t="shared" si="162"/>
        <v>0</v>
      </c>
      <c r="D470" s="318" t="e">
        <f t="shared" si="162"/>
        <v>#N/A</v>
      </c>
      <c r="E470" s="319" t="e">
        <f t="shared" si="163"/>
        <v>#N/A</v>
      </c>
      <c r="F470" s="313"/>
      <c r="G470" s="317" t="s">
        <v>1858</v>
      </c>
      <c r="H470" s="322">
        <f t="shared" si="164"/>
        <v>0</v>
      </c>
      <c r="I470" s="320" t="e">
        <f t="shared" si="164"/>
        <v>#N/A</v>
      </c>
      <c r="J470" s="321" t="e">
        <f t="shared" si="165"/>
        <v>#N/A</v>
      </c>
      <c r="L470" s="317" t="s">
        <v>1858</v>
      </c>
      <c r="M470" s="322">
        <f t="shared" si="166"/>
        <v>0</v>
      </c>
      <c r="N470" s="320" t="e">
        <f t="shared" si="166"/>
        <v>#N/A</v>
      </c>
      <c r="O470" s="321" t="e">
        <f t="shared" si="167"/>
        <v>#N/A</v>
      </c>
      <c r="Q470" s="317" t="s">
        <v>1955</v>
      </c>
      <c r="R470" s="327">
        <f>[12]집계표!S472</f>
        <v>0</v>
      </c>
      <c r="S470" s="327" t="e">
        <f>[12]집계표!Z472</f>
        <v>#N/A</v>
      </c>
      <c r="T470" s="321" t="e">
        <f t="shared" si="168"/>
        <v>#N/A</v>
      </c>
      <c r="U470" s="330"/>
      <c r="V470" s="331"/>
    </row>
    <row r="471" spans="2:22" ht="20.25" customHeight="1">
      <c r="B471" s="317" t="s">
        <v>1959</v>
      </c>
      <c r="C471" s="333" t="e">
        <f t="shared" si="162"/>
        <v>#N/A</v>
      </c>
      <c r="D471" s="333" t="e">
        <f t="shared" si="162"/>
        <v>#N/A</v>
      </c>
      <c r="E471" s="319" t="e">
        <f t="shared" si="163"/>
        <v>#N/A</v>
      </c>
      <c r="F471" s="313"/>
      <c r="G471" s="317" t="s">
        <v>1922</v>
      </c>
      <c r="H471" s="327" t="e">
        <f t="shared" si="164"/>
        <v>#N/A</v>
      </c>
      <c r="I471" s="327" t="e">
        <f t="shared" si="164"/>
        <v>#N/A</v>
      </c>
      <c r="J471" s="321" t="e">
        <f t="shared" si="165"/>
        <v>#N/A</v>
      </c>
      <c r="L471" s="317" t="s">
        <v>1922</v>
      </c>
      <c r="M471" s="327" t="e">
        <f t="shared" si="166"/>
        <v>#N/A</v>
      </c>
      <c r="N471" s="327" t="e">
        <f t="shared" si="166"/>
        <v>#N/A</v>
      </c>
      <c r="O471" s="321" t="e">
        <f t="shared" si="167"/>
        <v>#N/A</v>
      </c>
      <c r="Q471" s="317" t="s">
        <v>1861</v>
      </c>
      <c r="R471" s="327" t="e">
        <f>[12]집계표!S477</f>
        <v>#N/A</v>
      </c>
      <c r="S471" s="327" t="e">
        <f>[12]집계표!Z477</f>
        <v>#N/A</v>
      </c>
      <c r="T471" s="321" t="e">
        <f t="shared" si="168"/>
        <v>#N/A</v>
      </c>
      <c r="U471" s="331"/>
      <c r="V471" s="334"/>
    </row>
    <row r="472" spans="2:22" ht="20.25" customHeight="1">
      <c r="B472" s="317" t="s">
        <v>1865</v>
      </c>
      <c r="C472" s="335" t="e">
        <f t="shared" si="162"/>
        <v>#N/A</v>
      </c>
      <c r="D472" s="335" t="e">
        <f t="shared" si="162"/>
        <v>#N/A</v>
      </c>
      <c r="E472" s="319" t="e">
        <f t="shared" si="163"/>
        <v>#N/A</v>
      </c>
      <c r="F472" s="336"/>
      <c r="G472" s="317" t="s">
        <v>1956</v>
      </c>
      <c r="H472" s="337" t="e">
        <f>IF(P479="9",M472+1,IF(P479="1",M472-1,IF(P479="8",M472+2,M472)))</f>
        <v>#N/A</v>
      </c>
      <c r="I472" s="320" t="e">
        <f>N472</f>
        <v>#N/A</v>
      </c>
      <c r="J472" s="321" t="e">
        <f t="shared" si="165"/>
        <v>#N/A</v>
      </c>
      <c r="K472" s="338"/>
      <c r="L472" s="317" t="s">
        <v>1956</v>
      </c>
      <c r="M472" s="320" t="e">
        <f>R472-U479/1.1</f>
        <v>#N/A</v>
      </c>
      <c r="N472" s="320" t="e">
        <f>S472-V479/1.1</f>
        <v>#N/A</v>
      </c>
      <c r="O472" s="321" t="e">
        <f t="shared" si="167"/>
        <v>#N/A</v>
      </c>
      <c r="P472" s="338"/>
      <c r="Q472" s="317" t="s">
        <v>1956</v>
      </c>
      <c r="R472" s="327" t="e">
        <f>[12]집계표!S478</f>
        <v>#N/A</v>
      </c>
      <c r="S472" s="327" t="e">
        <f>[12]집계표!Z478</f>
        <v>#N/A</v>
      </c>
      <c r="T472" s="321" t="e">
        <f t="shared" si="168"/>
        <v>#N/A</v>
      </c>
      <c r="U472" s="331"/>
      <c r="V472" s="334"/>
    </row>
    <row r="473" spans="2:22" ht="20.25" customHeight="1">
      <c r="B473" s="317" t="s">
        <v>1913</v>
      </c>
      <c r="C473" s="318">
        <f t="shared" si="162"/>
        <v>0</v>
      </c>
      <c r="D473" s="318">
        <f t="shared" si="162"/>
        <v>135382.66717791412</v>
      </c>
      <c r="E473" s="319">
        <f t="shared" si="163"/>
        <v>135382</v>
      </c>
      <c r="F473" s="336"/>
      <c r="G473" s="317" t="s">
        <v>1868</v>
      </c>
      <c r="H473" s="320">
        <f>M473</f>
        <v>0</v>
      </c>
      <c r="I473" s="320">
        <f>N473</f>
        <v>135382.66717791412</v>
      </c>
      <c r="J473" s="321">
        <f t="shared" si="165"/>
        <v>135382</v>
      </c>
      <c r="L473" s="317" t="s">
        <v>1958</v>
      </c>
      <c r="M473" s="320">
        <f>R473</f>
        <v>0</v>
      </c>
      <c r="N473" s="320">
        <f>S473</f>
        <v>135382.66717791412</v>
      </c>
      <c r="O473" s="321">
        <f t="shared" si="167"/>
        <v>135382</v>
      </c>
      <c r="Q473" s="317" t="s">
        <v>1913</v>
      </c>
      <c r="R473" s="327">
        <f>[12]집계표!S479</f>
        <v>0</v>
      </c>
      <c r="S473" s="327">
        <f>[12]집계표!Z479</f>
        <v>135382.66717791412</v>
      </c>
      <c r="T473" s="321">
        <f t="shared" si="168"/>
        <v>135382</v>
      </c>
      <c r="U473" s="330"/>
      <c r="V473" s="334"/>
    </row>
    <row r="474" spans="2:22" ht="20.25" customHeight="1">
      <c r="B474" s="317" t="s">
        <v>1916</v>
      </c>
      <c r="C474" s="318">
        <f t="shared" si="162"/>
        <v>0</v>
      </c>
      <c r="D474" s="318" t="e">
        <f t="shared" si="162"/>
        <v>#N/A</v>
      </c>
      <c r="E474" s="319" t="e">
        <f t="shared" si="163"/>
        <v>#N/A</v>
      </c>
      <c r="F474" s="336"/>
      <c r="G474" s="317" t="s">
        <v>1916</v>
      </c>
      <c r="H474" s="320">
        <f>M474</f>
        <v>0</v>
      </c>
      <c r="I474" s="320" t="e">
        <f>N474</f>
        <v>#N/A</v>
      </c>
      <c r="J474" s="321" t="e">
        <f t="shared" si="165"/>
        <v>#N/A</v>
      </c>
      <c r="L474" s="317" t="s">
        <v>1871</v>
      </c>
      <c r="M474" s="320">
        <f>R474</f>
        <v>0</v>
      </c>
      <c r="N474" s="320" t="e">
        <f>S474</f>
        <v>#N/A</v>
      </c>
      <c r="O474" s="321" t="e">
        <f t="shared" si="167"/>
        <v>#N/A</v>
      </c>
      <c r="Q474" s="317" t="s">
        <v>1952</v>
      </c>
      <c r="R474" s="327">
        <f>[12]집계표!S480</f>
        <v>0</v>
      </c>
      <c r="S474" s="327" t="e">
        <f>[12]집계표!Z480</f>
        <v>#N/A</v>
      </c>
      <c r="T474" s="321" t="e">
        <f t="shared" si="168"/>
        <v>#N/A</v>
      </c>
      <c r="U474" s="330"/>
      <c r="V474" s="331"/>
    </row>
    <row r="475" spans="2:22" ht="20.25" customHeight="1">
      <c r="B475" s="317" t="s">
        <v>1855</v>
      </c>
      <c r="C475" s="318" t="e">
        <f>TRUNC((C463+C467+C469+C470+C471+C472+C473+C474))</f>
        <v>#N/A</v>
      </c>
      <c r="D475" s="318" t="e">
        <f>TRUNC((D463+D467+D469+D470+D471+D472+D473+D474))</f>
        <v>#N/A</v>
      </c>
      <c r="E475" s="361" t="e">
        <f>TRUNC((E463+E467+E469+E470+E471+E472+E473+E474))</f>
        <v>#N/A</v>
      </c>
      <c r="F475" s="336"/>
      <c r="G475" s="317" t="s">
        <v>1904</v>
      </c>
      <c r="H475" s="320" t="e">
        <f>TRUNC((H463+H467+H469+H470+H471+H472+H473+H474))</f>
        <v>#N/A</v>
      </c>
      <c r="I475" s="320" t="e">
        <f>TRUNC((I463+I467+I469+I470+I471+I472+I473+I474))</f>
        <v>#N/A</v>
      </c>
      <c r="J475" s="341" t="e">
        <f>TRUNC((J463+J467+J469+J470+J471+J472+J473+J474))</f>
        <v>#N/A</v>
      </c>
      <c r="L475" s="317" t="s">
        <v>1855</v>
      </c>
      <c r="M475" s="320" t="e">
        <f>TRUNC((M463+M467+M469+M470+M471+M472+M473+M474))</f>
        <v>#N/A</v>
      </c>
      <c r="N475" s="320" t="e">
        <f>TRUNC((N463+N467+N469+N470+N471+N472+N473+N474))</f>
        <v>#N/A</v>
      </c>
      <c r="O475" s="341" t="e">
        <f>TRUNC((O463+O467+O469+O470+O471+O472+O473+O474))</f>
        <v>#N/A</v>
      </c>
      <c r="P475" s="313"/>
      <c r="Q475" s="317" t="s">
        <v>1904</v>
      </c>
      <c r="R475" s="320" t="e">
        <f>TRUNC((R463+R467+R469+R470+R471+R472+R473+R474))</f>
        <v>#N/A</v>
      </c>
      <c r="S475" s="320" t="e">
        <f>TRUNC((S463+S467+S469+S470+S471+S472+S473+S474))</f>
        <v>#N/A</v>
      </c>
      <c r="T475" s="341" t="e">
        <f>TRUNC((T463+T467+T469+T470+T471+T472+T473+T474))</f>
        <v>#N/A</v>
      </c>
    </row>
    <row r="476" spans="2:22" ht="20.25" customHeight="1">
      <c r="B476" s="317"/>
      <c r="C476" s="318"/>
      <c r="D476" s="318"/>
      <c r="E476" s="362"/>
      <c r="F476" s="336"/>
      <c r="G476" s="317"/>
      <c r="H476" s="320"/>
      <c r="I476" s="320"/>
      <c r="J476" s="343"/>
      <c r="L476" s="317"/>
      <c r="M476" s="320"/>
      <c r="N476" s="320"/>
      <c r="O476" s="343"/>
      <c r="Q476" s="317"/>
      <c r="R476" s="320"/>
      <c r="S476" s="320"/>
      <c r="T476" s="321"/>
    </row>
    <row r="477" spans="2:22" ht="20.25" customHeight="1">
      <c r="B477" s="317" t="s">
        <v>1875</v>
      </c>
      <c r="C477" s="318" t="e">
        <f>TRUNC(INT((C475)*0.1))</f>
        <v>#N/A</v>
      </c>
      <c r="D477" s="318" t="e">
        <f>TRUNC(INT((D475)*0.1))</f>
        <v>#N/A</v>
      </c>
      <c r="E477" s="363" t="e">
        <f>INT(C477+D477)</f>
        <v>#N/A</v>
      </c>
      <c r="F477" s="336"/>
      <c r="G477" s="317" t="s">
        <v>1875</v>
      </c>
      <c r="H477" s="320" t="e">
        <f>TRUNC(INT((H475)*0.1))</f>
        <v>#N/A</v>
      </c>
      <c r="I477" s="320" t="e">
        <f>TRUNC(INT((I475)*0.1))</f>
        <v>#N/A</v>
      </c>
      <c r="J477" s="343" t="e">
        <f>INT(H477+I477)</f>
        <v>#N/A</v>
      </c>
      <c r="L477" s="317" t="s">
        <v>1907</v>
      </c>
      <c r="M477" s="320" t="e">
        <f>TRUNC(INT((M475)*0.1))</f>
        <v>#N/A</v>
      </c>
      <c r="N477" s="320" t="e">
        <f>TRUNC(INT((N475)*0.1))</f>
        <v>#N/A</v>
      </c>
      <c r="O477" s="343" t="e">
        <f>INT(M477+N477)</f>
        <v>#N/A</v>
      </c>
      <c r="Q477" s="317" t="s">
        <v>1875</v>
      </c>
      <c r="R477" s="320" t="e">
        <f>TRUNC(INT((R475)*0.1))</f>
        <v>#N/A</v>
      </c>
      <c r="S477" s="320" t="e">
        <f>TRUNC(INT((S475)*0.1))</f>
        <v>#N/A</v>
      </c>
      <c r="T477" s="321" t="e">
        <f>INT(R477+S477)</f>
        <v>#N/A</v>
      </c>
    </row>
    <row r="478" spans="2:22" ht="20.25" customHeight="1">
      <c r="B478" s="317"/>
      <c r="C478" s="344"/>
      <c r="D478" s="344"/>
      <c r="E478" s="362"/>
      <c r="F478" s="336"/>
      <c r="G478" s="317"/>
      <c r="H478" s="345"/>
      <c r="I478" s="345"/>
      <c r="J478" s="343"/>
      <c r="K478" s="300"/>
      <c r="L478" s="317"/>
      <c r="M478" s="345"/>
      <c r="N478" s="345"/>
      <c r="O478" s="343"/>
      <c r="Q478" s="317"/>
      <c r="R478" s="345"/>
      <c r="S478" s="345"/>
      <c r="T478" s="321"/>
    </row>
    <row r="479" spans="2:22" ht="20.25" customHeight="1">
      <c r="B479" s="346" t="s">
        <v>1878</v>
      </c>
      <c r="C479" s="347" t="e">
        <f>TRUNC((C475+C477))</f>
        <v>#N/A</v>
      </c>
      <c r="D479" s="347" t="e">
        <f>TRUNC((D475+D477))</f>
        <v>#N/A</v>
      </c>
      <c r="E479" s="364" t="e">
        <f>INT(C479+D479)</f>
        <v>#N/A</v>
      </c>
      <c r="F479" s="349"/>
      <c r="G479" s="346" t="s">
        <v>1878</v>
      </c>
      <c r="H479" s="350" t="e">
        <f>TRUNC((H475+H477))</f>
        <v>#N/A</v>
      </c>
      <c r="I479" s="350" t="e">
        <f>TRUNC((I475+I477))</f>
        <v>#N/A</v>
      </c>
      <c r="J479" s="351" t="e">
        <f>INT(H479+I479)</f>
        <v>#N/A</v>
      </c>
      <c r="K479" s="352" t="e">
        <f>RIGHT(J479,1)</f>
        <v>#N/A</v>
      </c>
      <c r="L479" s="346" t="s">
        <v>1878</v>
      </c>
      <c r="M479" s="350" t="e">
        <f>TRUNC((M475+M477))</f>
        <v>#N/A</v>
      </c>
      <c r="N479" s="350" t="e">
        <f>TRUNC((N475+N477))</f>
        <v>#N/A</v>
      </c>
      <c r="O479" s="351" t="e">
        <f>INT(M479+N479)</f>
        <v>#N/A</v>
      </c>
      <c r="P479" s="353" t="e">
        <f>RIGHT(O479,1)</f>
        <v>#N/A</v>
      </c>
      <c r="Q479" s="346" t="s">
        <v>1878</v>
      </c>
      <c r="R479" s="350" t="e">
        <f>TRUNC((R475+R477))</f>
        <v>#N/A</v>
      </c>
      <c r="S479" s="350" t="e">
        <f>TRUNC((S475+S477))</f>
        <v>#N/A</v>
      </c>
      <c r="T479" s="354" t="e">
        <f>INT(R479+S479)</f>
        <v>#N/A</v>
      </c>
      <c r="U479" s="353" t="e">
        <f>RIGHT(R479,3)</f>
        <v>#N/A</v>
      </c>
      <c r="V479" s="353" t="e">
        <f>RIGHT(S479,3)</f>
        <v>#N/A</v>
      </c>
    </row>
    <row r="480" spans="2:22" ht="20.25" customHeight="1"/>
    <row r="481" spans="1:22" ht="20.25" customHeight="1">
      <c r="A481" s="300">
        <f>[12]집계표!A481</f>
        <v>25</v>
      </c>
      <c r="B481" s="355" t="str">
        <f>G481</f>
        <v>0인승0층,,,,,,,,,,,,,,,,,,,,,,,</v>
      </c>
      <c r="C481" s="356"/>
      <c r="D481" s="356"/>
      <c r="E481" s="356"/>
      <c r="F481" s="302" t="e">
        <f>E499</f>
        <v>#N/A</v>
      </c>
      <c r="G481" s="452" t="str">
        <f>L481</f>
        <v>0인승0층,,,,,,,,,,,,,,,,,,,,,,,</v>
      </c>
      <c r="H481" s="452"/>
      <c r="I481" s="452"/>
      <c r="J481" s="452"/>
      <c r="K481" s="300"/>
      <c r="L481" s="452" t="str">
        <f>Q481</f>
        <v>0인승0층,,,,,,,,,,,,,,,,,,,,,,,</v>
      </c>
      <c r="M481" s="452"/>
      <c r="N481" s="452"/>
      <c r="O481" s="452"/>
      <c r="P481" s="452"/>
      <c r="Q481" s="452" t="str">
        <f>IF([12]집계표!B482="덤웨이터","덤웨이터",IF([12]집계표!B482="감시반","승강기 감시반",CONCATENATE([12]집계표!B481,[12]집계표!C481,[12]집계표!D481,[12]집계표!E481,[12]집계표!F481,[12]집계표!G481,[12]집계표!H481,[12]집계표!I481,[12]집계표!J481,[12]집계표!K481,[12]집계표!L481,[12]집계표!M481,[12]집계표!N481,[12]집계표!O481,[12]집계표!P481,[12]집계표!Q481,[12]집계표!R481,[12]집계표!S481,",",[12]집계표!T481,",",[12]집계표!U481,",",[12]집계표!V481,",",[12]집계표!W481,",",[12]집계표!Y481)))</f>
        <v>0인승0층,,,,,,,,,,,,,,,,,,,,,,,</v>
      </c>
      <c r="R481" s="452"/>
      <c r="S481" s="452"/>
      <c r="T481" s="452"/>
      <c r="U481" s="300"/>
      <c r="V481" s="303"/>
    </row>
    <row r="482" spans="1:22" ht="20.25" customHeight="1" thickBot="1">
      <c r="B482" s="304"/>
      <c r="C482" s="305" t="s">
        <v>1845</v>
      </c>
      <c r="D482" s="305" t="s">
        <v>1846</v>
      </c>
      <c r="E482" s="306" t="s">
        <v>1847</v>
      </c>
      <c r="F482" s="243"/>
      <c r="G482" s="304" t="s">
        <v>1848</v>
      </c>
      <c r="H482" s="305" t="s">
        <v>1845</v>
      </c>
      <c r="I482" s="305" t="s">
        <v>1846</v>
      </c>
      <c r="J482" s="306" t="s">
        <v>1847</v>
      </c>
      <c r="L482" s="304" t="s">
        <v>1848</v>
      </c>
      <c r="M482" s="305" t="s">
        <v>1845</v>
      </c>
      <c r="N482" s="305" t="s">
        <v>1846</v>
      </c>
      <c r="O482" s="306" t="s">
        <v>1847</v>
      </c>
      <c r="Q482" s="308" t="s">
        <v>1848</v>
      </c>
      <c r="R482" s="305" t="s">
        <v>1845</v>
      </c>
      <c r="S482" s="305" t="s">
        <v>1846</v>
      </c>
      <c r="T482" s="306" t="s">
        <v>1847</v>
      </c>
    </row>
    <row r="483" spans="1:22" ht="20.25" customHeight="1" thickTop="1">
      <c r="B483" s="310" t="s">
        <v>1849</v>
      </c>
      <c r="C483" s="358" t="e">
        <f>H483</f>
        <v>#N/A</v>
      </c>
      <c r="D483" s="358" t="e">
        <f>I483</f>
        <v>#N/A</v>
      </c>
      <c r="E483" s="359" t="e">
        <f>INT(C483+D483)</f>
        <v>#N/A</v>
      </c>
      <c r="F483" s="313"/>
      <c r="G483" s="310" t="s">
        <v>1849</v>
      </c>
      <c r="H483" s="314" t="e">
        <f>M483</f>
        <v>#N/A</v>
      </c>
      <c r="I483" s="314" t="e">
        <f>N483</f>
        <v>#N/A</v>
      </c>
      <c r="J483" s="315" t="e">
        <f>INT(H483+I483)</f>
        <v>#N/A</v>
      </c>
      <c r="K483" s="300" t="s">
        <v>1960</v>
      </c>
      <c r="L483" s="310" t="s">
        <v>1849</v>
      </c>
      <c r="M483" s="314" t="e">
        <f>R483</f>
        <v>#N/A</v>
      </c>
      <c r="N483" s="314" t="e">
        <f>S483</f>
        <v>#N/A</v>
      </c>
      <c r="O483" s="315" t="e">
        <f>INT(M483+N483)</f>
        <v>#N/A</v>
      </c>
      <c r="Q483" s="310" t="s">
        <v>1849</v>
      </c>
      <c r="R483" s="316" t="e">
        <f>[12]집계표!S485</f>
        <v>#N/A</v>
      </c>
      <c r="S483" s="316" t="e">
        <f>[12]집계표!Z485</f>
        <v>#N/A</v>
      </c>
      <c r="T483" s="315" t="e">
        <f>INT(R483+S483)</f>
        <v>#N/A</v>
      </c>
    </row>
    <row r="484" spans="1:22" ht="20.25" customHeight="1">
      <c r="B484" s="317" t="s">
        <v>1852</v>
      </c>
      <c r="C484" s="318"/>
      <c r="D484" s="318"/>
      <c r="E484" s="319"/>
      <c r="F484" s="313"/>
      <c r="G484" s="317" t="s">
        <v>1852</v>
      </c>
      <c r="H484" s="320"/>
      <c r="I484" s="320"/>
      <c r="J484" s="321"/>
      <c r="L484" s="317" t="s">
        <v>1852</v>
      </c>
      <c r="M484" s="322"/>
      <c r="N484" s="322"/>
      <c r="O484" s="321"/>
      <c r="Q484" s="317" t="s">
        <v>1852</v>
      </c>
      <c r="R484" s="320"/>
      <c r="S484" s="320"/>
      <c r="T484" s="321"/>
    </row>
    <row r="485" spans="1:22" ht="20.25" customHeight="1">
      <c r="B485" s="317" t="s">
        <v>1853</v>
      </c>
      <c r="C485" s="318" t="e">
        <f>H485</f>
        <v>#N/A</v>
      </c>
      <c r="D485" s="360" t="e">
        <f>I485</f>
        <v>#N/A</v>
      </c>
      <c r="E485" s="319" t="e">
        <f>INT(C485+D485)</f>
        <v>#N/A</v>
      </c>
      <c r="F485" s="313"/>
      <c r="G485" s="317" t="s">
        <v>1853</v>
      </c>
      <c r="H485" s="322" t="e">
        <f>M485</f>
        <v>#N/A</v>
      </c>
      <c r="I485" s="322" t="e">
        <f>N485</f>
        <v>#N/A</v>
      </c>
      <c r="J485" s="321" t="e">
        <f>INT(H485+I485)</f>
        <v>#N/A</v>
      </c>
      <c r="L485" s="317" t="s">
        <v>1853</v>
      </c>
      <c r="M485" s="322" t="e">
        <f>R485</f>
        <v>#N/A</v>
      </c>
      <c r="N485" s="322" t="e">
        <f>S485</f>
        <v>#N/A</v>
      </c>
      <c r="O485" s="321" t="e">
        <f>INT(M485+N485)</f>
        <v>#N/A</v>
      </c>
      <c r="Q485" s="317" t="s">
        <v>1853</v>
      </c>
      <c r="R485" s="320" t="e">
        <f>[12]집계표!S486</f>
        <v>#N/A</v>
      </c>
      <c r="S485" s="320" t="e">
        <f>[12]집계표!Z486</f>
        <v>#N/A</v>
      </c>
      <c r="T485" s="321" t="e">
        <f>INT(R485+S485)</f>
        <v>#N/A</v>
      </c>
    </row>
    <row r="486" spans="1:22" ht="20.25" customHeight="1">
      <c r="B486" s="317" t="s">
        <v>1854</v>
      </c>
      <c r="C486" s="318" t="e">
        <f>H486</f>
        <v>#N/A</v>
      </c>
      <c r="D486" s="318" t="e">
        <f>I486</f>
        <v>#N/A</v>
      </c>
      <c r="E486" s="319" t="e">
        <f>INT(C486+D486)</f>
        <v>#N/A</v>
      </c>
      <c r="F486" s="313"/>
      <c r="G486" s="317" t="s">
        <v>1854</v>
      </c>
      <c r="H486" s="322" t="e">
        <f>M486</f>
        <v>#N/A</v>
      </c>
      <c r="I486" s="322" t="e">
        <f>N486</f>
        <v>#N/A</v>
      </c>
      <c r="J486" s="321" t="e">
        <f>INT(H486+I486)</f>
        <v>#N/A</v>
      </c>
      <c r="L486" s="317" t="s">
        <v>1854</v>
      </c>
      <c r="M486" s="322" t="e">
        <f>R486</f>
        <v>#N/A</v>
      </c>
      <c r="N486" s="322" t="e">
        <f>S486</f>
        <v>#N/A</v>
      </c>
      <c r="O486" s="321" t="e">
        <f>INT(M486+N486)</f>
        <v>#N/A</v>
      </c>
      <c r="Q486" s="317" t="s">
        <v>1854</v>
      </c>
      <c r="R486" s="320" t="e">
        <f>[12]집계표!S487</f>
        <v>#N/A</v>
      </c>
      <c r="S486" s="320" t="e">
        <f>[12]집계표!Z487</f>
        <v>#N/A</v>
      </c>
      <c r="T486" s="321" t="e">
        <f>INT(R486+S486)</f>
        <v>#N/A</v>
      </c>
    </row>
    <row r="487" spans="1:22" ht="20.25" customHeight="1">
      <c r="B487" s="317" t="s">
        <v>1961</v>
      </c>
      <c r="C487" s="318" t="e">
        <f>TRUNC(SUM(C485:C486))</f>
        <v>#N/A</v>
      </c>
      <c r="D487" s="318" t="e">
        <f>TRUNC(SUM(D485:D486))</f>
        <v>#N/A</v>
      </c>
      <c r="E487" s="319" t="e">
        <f>SUM(E485:E486)</f>
        <v>#N/A</v>
      </c>
      <c r="F487" s="313"/>
      <c r="G487" s="317" t="s">
        <v>1855</v>
      </c>
      <c r="H487" s="320" t="e">
        <f>TRUNC(SUM(H485:H486))</f>
        <v>#N/A</v>
      </c>
      <c r="I487" s="320" t="e">
        <f>TRUNC(SUM(I485:I486))</f>
        <v>#N/A</v>
      </c>
      <c r="J487" s="321" t="e">
        <f>SUM(J485:J486)</f>
        <v>#N/A</v>
      </c>
      <c r="L487" s="317" t="s">
        <v>1961</v>
      </c>
      <c r="M487" s="320" t="e">
        <f>TRUNC(SUM(M485:M486))</f>
        <v>#N/A</v>
      </c>
      <c r="N487" s="320" t="e">
        <f>TRUNC(SUM(N485:N486))</f>
        <v>#N/A</v>
      </c>
      <c r="O487" s="321" t="e">
        <f>SUM(O485:O486)</f>
        <v>#N/A</v>
      </c>
      <c r="Q487" s="317" t="s">
        <v>1855</v>
      </c>
      <c r="R487" s="320" t="e">
        <f>TRUNC(SUM(R485:R486))</f>
        <v>#N/A</v>
      </c>
      <c r="S487" s="320" t="e">
        <f>TRUNC(SUM(S485:S486))</f>
        <v>#N/A</v>
      </c>
      <c r="T487" s="321" t="e">
        <f>SUM(T485:T486)</f>
        <v>#N/A</v>
      </c>
    </row>
    <row r="488" spans="1:22" ht="20.25" customHeight="1">
      <c r="B488" s="317"/>
      <c r="C488" s="318"/>
      <c r="D488" s="318"/>
      <c r="E488" s="319"/>
      <c r="F488" s="313"/>
      <c r="G488" s="317"/>
      <c r="H488" s="320"/>
      <c r="I488" s="320"/>
      <c r="J488" s="321"/>
      <c r="L488" s="317"/>
      <c r="M488" s="320"/>
      <c r="N488" s="320"/>
      <c r="O488" s="321"/>
      <c r="Q488" s="317"/>
      <c r="R488" s="320"/>
      <c r="S488" s="320"/>
      <c r="T488" s="321"/>
    </row>
    <row r="489" spans="1:22" ht="20.25" customHeight="1">
      <c r="B489" s="317" t="s">
        <v>1857</v>
      </c>
      <c r="C489" s="318" t="e">
        <f t="shared" ref="C489:D494" si="169">H489</f>
        <v>#N/A</v>
      </c>
      <c r="D489" s="318" t="e">
        <f t="shared" si="169"/>
        <v>#N/A</v>
      </c>
      <c r="E489" s="319" t="e">
        <f t="shared" ref="E489:E494" si="170">INT(C489+D489)</f>
        <v>#N/A</v>
      </c>
      <c r="F489" s="313"/>
      <c r="G489" s="317" t="s">
        <v>1857</v>
      </c>
      <c r="H489" s="327" t="e">
        <f t="shared" ref="H489:I491" si="171">M489</f>
        <v>#N/A</v>
      </c>
      <c r="I489" s="328" t="e">
        <f t="shared" si="171"/>
        <v>#N/A</v>
      </c>
      <c r="J489" s="321" t="e">
        <f t="shared" ref="J489:J494" si="172">INT(H489+I489)</f>
        <v>#N/A</v>
      </c>
      <c r="L489" s="317" t="s">
        <v>1857</v>
      </c>
      <c r="M489" s="327" t="e">
        <f t="shared" ref="M489:N491" si="173">R489</f>
        <v>#N/A</v>
      </c>
      <c r="N489" s="328" t="e">
        <f t="shared" si="173"/>
        <v>#N/A</v>
      </c>
      <c r="O489" s="321" t="e">
        <f t="shared" ref="O489:O494" si="174">INT(M489+N489)</f>
        <v>#N/A</v>
      </c>
      <c r="Q489" s="317" t="s">
        <v>1857</v>
      </c>
      <c r="R489" s="320" t="e">
        <f>[12]집계표!S496</f>
        <v>#N/A</v>
      </c>
      <c r="S489" s="329" t="e">
        <f>[12]집계표!Z496-[12]집계표!Z492</f>
        <v>#N/A</v>
      </c>
      <c r="T489" s="321" t="e">
        <f t="shared" ref="T489:T494" si="175">INT(R489+S489)</f>
        <v>#N/A</v>
      </c>
      <c r="U489" s="330"/>
      <c r="V489" s="331"/>
    </row>
    <row r="490" spans="1:22" ht="20.25" customHeight="1">
      <c r="B490" s="317" t="s">
        <v>1962</v>
      </c>
      <c r="C490" s="318">
        <f t="shared" si="169"/>
        <v>0</v>
      </c>
      <c r="D490" s="318" t="e">
        <f t="shared" si="169"/>
        <v>#N/A</v>
      </c>
      <c r="E490" s="319" t="e">
        <f t="shared" si="170"/>
        <v>#N/A</v>
      </c>
      <c r="F490" s="313"/>
      <c r="G490" s="317" t="s">
        <v>1962</v>
      </c>
      <c r="H490" s="322">
        <f t="shared" si="171"/>
        <v>0</v>
      </c>
      <c r="I490" s="320" t="e">
        <f t="shared" si="171"/>
        <v>#N/A</v>
      </c>
      <c r="J490" s="321" t="e">
        <f t="shared" si="172"/>
        <v>#N/A</v>
      </c>
      <c r="L490" s="317" t="s">
        <v>1858</v>
      </c>
      <c r="M490" s="322">
        <f t="shared" si="173"/>
        <v>0</v>
      </c>
      <c r="N490" s="320" t="e">
        <f t="shared" si="173"/>
        <v>#N/A</v>
      </c>
      <c r="O490" s="321" t="e">
        <f t="shared" si="174"/>
        <v>#N/A</v>
      </c>
      <c r="Q490" s="317" t="s">
        <v>1962</v>
      </c>
      <c r="R490" s="327">
        <f>[12]집계표!S492</f>
        <v>0</v>
      </c>
      <c r="S490" s="327" t="e">
        <f>[12]집계표!Z492</f>
        <v>#N/A</v>
      </c>
      <c r="T490" s="321" t="e">
        <f t="shared" si="175"/>
        <v>#N/A</v>
      </c>
      <c r="U490" s="330"/>
      <c r="V490" s="331"/>
    </row>
    <row r="491" spans="1:22" ht="20.25" customHeight="1">
      <c r="B491" s="317" t="s">
        <v>1861</v>
      </c>
      <c r="C491" s="333" t="e">
        <f t="shared" si="169"/>
        <v>#N/A</v>
      </c>
      <c r="D491" s="333" t="e">
        <f t="shared" si="169"/>
        <v>#N/A</v>
      </c>
      <c r="E491" s="319" t="e">
        <f t="shared" si="170"/>
        <v>#N/A</v>
      </c>
      <c r="F491" s="313"/>
      <c r="G491" s="317" t="s">
        <v>1963</v>
      </c>
      <c r="H491" s="327" t="e">
        <f t="shared" si="171"/>
        <v>#N/A</v>
      </c>
      <c r="I491" s="327" t="e">
        <f t="shared" si="171"/>
        <v>#N/A</v>
      </c>
      <c r="J491" s="321" t="e">
        <f t="shared" si="172"/>
        <v>#N/A</v>
      </c>
      <c r="L491" s="317" t="s">
        <v>1922</v>
      </c>
      <c r="M491" s="327" t="e">
        <f t="shared" si="173"/>
        <v>#N/A</v>
      </c>
      <c r="N491" s="327" t="e">
        <f t="shared" si="173"/>
        <v>#N/A</v>
      </c>
      <c r="O491" s="321" t="e">
        <f t="shared" si="174"/>
        <v>#N/A</v>
      </c>
      <c r="Q491" s="317" t="s">
        <v>1861</v>
      </c>
      <c r="R491" s="327" t="e">
        <f>[12]집계표!S497</f>
        <v>#N/A</v>
      </c>
      <c r="S491" s="327" t="e">
        <f>[12]집계표!Z497</f>
        <v>#N/A</v>
      </c>
      <c r="T491" s="321" t="e">
        <f t="shared" si="175"/>
        <v>#N/A</v>
      </c>
      <c r="U491" s="331"/>
      <c r="V491" s="334"/>
    </row>
    <row r="492" spans="1:22" ht="20.25" customHeight="1">
      <c r="B492" s="317" t="s">
        <v>1865</v>
      </c>
      <c r="C492" s="335" t="e">
        <f t="shared" si="169"/>
        <v>#N/A</v>
      </c>
      <c r="D492" s="335" t="e">
        <f t="shared" si="169"/>
        <v>#N/A</v>
      </c>
      <c r="E492" s="319" t="e">
        <f t="shared" si="170"/>
        <v>#N/A</v>
      </c>
      <c r="F492" s="336"/>
      <c r="G492" s="317" t="s">
        <v>1912</v>
      </c>
      <c r="H492" s="337" t="e">
        <f>IF(P499="9",M492+1,IF(P499="1",M492-1,IF(P499="8",M492+2,M492)))</f>
        <v>#N/A</v>
      </c>
      <c r="I492" s="320" t="e">
        <f>N492</f>
        <v>#N/A</v>
      </c>
      <c r="J492" s="321" t="e">
        <f t="shared" si="172"/>
        <v>#N/A</v>
      </c>
      <c r="K492" s="338"/>
      <c r="L492" s="317" t="s">
        <v>1912</v>
      </c>
      <c r="M492" s="320" t="e">
        <f>R492-U499/1.1</f>
        <v>#N/A</v>
      </c>
      <c r="N492" s="320" t="e">
        <f>S492-V499/1.1</f>
        <v>#N/A</v>
      </c>
      <c r="O492" s="321" t="e">
        <f t="shared" si="174"/>
        <v>#N/A</v>
      </c>
      <c r="P492" s="338"/>
      <c r="Q492" s="317" t="s">
        <v>1912</v>
      </c>
      <c r="R492" s="327" t="e">
        <f>[12]집계표!S498</f>
        <v>#N/A</v>
      </c>
      <c r="S492" s="327" t="e">
        <f>[12]집계표!Z498</f>
        <v>#N/A</v>
      </c>
      <c r="T492" s="321" t="e">
        <f t="shared" si="175"/>
        <v>#N/A</v>
      </c>
      <c r="U492" s="331"/>
      <c r="V492" s="334"/>
    </row>
    <row r="493" spans="1:22" ht="20.25" customHeight="1">
      <c r="B493" s="317" t="s">
        <v>1868</v>
      </c>
      <c r="C493" s="318">
        <f t="shared" si="169"/>
        <v>0</v>
      </c>
      <c r="D493" s="318">
        <f t="shared" si="169"/>
        <v>135382.66717791412</v>
      </c>
      <c r="E493" s="319">
        <f t="shared" si="170"/>
        <v>135382</v>
      </c>
      <c r="F493" s="336"/>
      <c r="G493" s="317" t="s">
        <v>1868</v>
      </c>
      <c r="H493" s="320">
        <f>M493</f>
        <v>0</v>
      </c>
      <c r="I493" s="320">
        <f>N493</f>
        <v>135382.66717791412</v>
      </c>
      <c r="J493" s="321">
        <f t="shared" si="172"/>
        <v>135382</v>
      </c>
      <c r="L493" s="317" t="s">
        <v>1868</v>
      </c>
      <c r="M493" s="320">
        <f>R493</f>
        <v>0</v>
      </c>
      <c r="N493" s="320">
        <f>S493</f>
        <v>135382.66717791412</v>
      </c>
      <c r="O493" s="321">
        <f t="shared" si="174"/>
        <v>135382</v>
      </c>
      <c r="Q493" s="317" t="s">
        <v>1868</v>
      </c>
      <c r="R493" s="327">
        <f>[12]집계표!S499</f>
        <v>0</v>
      </c>
      <c r="S493" s="327">
        <f>[12]집계표!Z499</f>
        <v>135382.66717791412</v>
      </c>
      <c r="T493" s="321">
        <f t="shared" si="175"/>
        <v>135382</v>
      </c>
      <c r="U493" s="330"/>
      <c r="V493" s="334"/>
    </row>
    <row r="494" spans="1:22" ht="20.25" customHeight="1">
      <c r="B494" s="317" t="s">
        <v>1871</v>
      </c>
      <c r="C494" s="318">
        <f t="shared" si="169"/>
        <v>0</v>
      </c>
      <c r="D494" s="318" t="e">
        <f t="shared" si="169"/>
        <v>#N/A</v>
      </c>
      <c r="E494" s="319" t="e">
        <f t="shared" si="170"/>
        <v>#N/A</v>
      </c>
      <c r="F494" s="336"/>
      <c r="G494" s="317" t="s">
        <v>1871</v>
      </c>
      <c r="H494" s="320">
        <f>M494</f>
        <v>0</v>
      </c>
      <c r="I494" s="320" t="e">
        <f>N494</f>
        <v>#N/A</v>
      </c>
      <c r="J494" s="321" t="e">
        <f t="shared" si="172"/>
        <v>#N/A</v>
      </c>
      <c r="L494" s="317" t="s">
        <v>1916</v>
      </c>
      <c r="M494" s="320">
        <f>R494</f>
        <v>0</v>
      </c>
      <c r="N494" s="320" t="e">
        <f>S494</f>
        <v>#N/A</v>
      </c>
      <c r="O494" s="321" t="e">
        <f t="shared" si="174"/>
        <v>#N/A</v>
      </c>
      <c r="Q494" s="317" t="s">
        <v>1916</v>
      </c>
      <c r="R494" s="327">
        <f>[12]집계표!S500</f>
        <v>0</v>
      </c>
      <c r="S494" s="327" t="e">
        <f>[12]집계표!Z500</f>
        <v>#N/A</v>
      </c>
      <c r="T494" s="321" t="e">
        <f t="shared" si="175"/>
        <v>#N/A</v>
      </c>
      <c r="U494" s="330"/>
      <c r="V494" s="331"/>
    </row>
    <row r="495" spans="1:22" ht="20.25" customHeight="1">
      <c r="B495" s="317" t="s">
        <v>1855</v>
      </c>
      <c r="C495" s="318" t="e">
        <f>TRUNC((C483+C487+C489+C490+C491+C492+C493+C494))</f>
        <v>#N/A</v>
      </c>
      <c r="D495" s="318" t="e">
        <f>TRUNC((D483+D487+D489+D490+D491+D492+D493+D494))</f>
        <v>#N/A</v>
      </c>
      <c r="E495" s="361" t="e">
        <f>TRUNC((E483+E487+E489+E490+E491+E492+E493+E494))</f>
        <v>#N/A</v>
      </c>
      <c r="F495" s="336"/>
      <c r="G495" s="317" t="s">
        <v>1904</v>
      </c>
      <c r="H495" s="320" t="e">
        <f>TRUNC((H483+H487+H489+H490+H491+H492+H493+H494))</f>
        <v>#N/A</v>
      </c>
      <c r="I495" s="320" t="e">
        <f>TRUNC((I483+I487+I489+I490+I491+I492+I493+I494))</f>
        <v>#N/A</v>
      </c>
      <c r="J495" s="341" t="e">
        <f>TRUNC((J483+J487+J489+J490+J491+J492+J493+J494))</f>
        <v>#N/A</v>
      </c>
      <c r="L495" s="317" t="s">
        <v>1904</v>
      </c>
      <c r="M495" s="320" t="e">
        <f>TRUNC((M483+M487+M489+M490+M491+M492+M493+M494))</f>
        <v>#N/A</v>
      </c>
      <c r="N495" s="320" t="e">
        <f>TRUNC((N483+N487+N489+N490+N491+N492+N493+N494))</f>
        <v>#N/A</v>
      </c>
      <c r="O495" s="341" t="e">
        <f>TRUNC((O483+O487+O489+O490+O491+O492+O493+O494))</f>
        <v>#N/A</v>
      </c>
      <c r="P495" s="313"/>
      <c r="Q495" s="317" t="s">
        <v>1855</v>
      </c>
      <c r="R495" s="320" t="e">
        <f>TRUNC((R483+R487+R489+R490+R491+R492+R493+R494))</f>
        <v>#N/A</v>
      </c>
      <c r="S495" s="320" t="e">
        <f>TRUNC((S483+S487+S489+S490+S491+S492+S493+S494))</f>
        <v>#N/A</v>
      </c>
      <c r="T495" s="341" t="e">
        <f>TRUNC((T483+T487+T489+T490+T491+T492+T493+T494))</f>
        <v>#N/A</v>
      </c>
    </row>
    <row r="496" spans="1:22" ht="20.25" customHeight="1">
      <c r="B496" s="317"/>
      <c r="C496" s="318"/>
      <c r="D496" s="318"/>
      <c r="E496" s="362"/>
      <c r="F496" s="336"/>
      <c r="G496" s="317"/>
      <c r="H496" s="320"/>
      <c r="I496" s="320"/>
      <c r="J496" s="343"/>
      <c r="L496" s="317"/>
      <c r="M496" s="320"/>
      <c r="N496" s="320"/>
      <c r="O496" s="343"/>
      <c r="Q496" s="317"/>
      <c r="R496" s="320"/>
      <c r="S496" s="320"/>
      <c r="T496" s="321"/>
    </row>
    <row r="497" spans="1:22" ht="20.25" customHeight="1">
      <c r="B497" s="317" t="s">
        <v>1907</v>
      </c>
      <c r="C497" s="318" t="e">
        <f>TRUNC(INT((C495)*0.1))</f>
        <v>#N/A</v>
      </c>
      <c r="D497" s="318" t="e">
        <f>TRUNC(INT((D495)*0.1))</f>
        <v>#N/A</v>
      </c>
      <c r="E497" s="363" t="e">
        <f>INT(C497+D497)</f>
        <v>#N/A</v>
      </c>
      <c r="F497" s="336"/>
      <c r="G497" s="317" t="s">
        <v>1875</v>
      </c>
      <c r="H497" s="320" t="e">
        <f>TRUNC(INT((H495)*0.1))</f>
        <v>#N/A</v>
      </c>
      <c r="I497" s="320" t="e">
        <f>TRUNC(INT((I495)*0.1))</f>
        <v>#N/A</v>
      </c>
      <c r="J497" s="343" t="e">
        <f>INT(H497+I497)</f>
        <v>#N/A</v>
      </c>
      <c r="L497" s="317" t="s">
        <v>1875</v>
      </c>
      <c r="M497" s="320" t="e">
        <f>TRUNC(INT((M495)*0.1))</f>
        <v>#N/A</v>
      </c>
      <c r="N497" s="320" t="e">
        <f>TRUNC(INT((N495)*0.1))</f>
        <v>#N/A</v>
      </c>
      <c r="O497" s="343" t="e">
        <f>INT(M497+N497)</f>
        <v>#N/A</v>
      </c>
      <c r="Q497" s="317" t="s">
        <v>1907</v>
      </c>
      <c r="R497" s="320" t="e">
        <f>TRUNC(INT((R495)*0.1))</f>
        <v>#N/A</v>
      </c>
      <c r="S497" s="320" t="e">
        <f>TRUNC(INT((S495)*0.1))</f>
        <v>#N/A</v>
      </c>
      <c r="T497" s="321" t="e">
        <f>INT(R497+S497)</f>
        <v>#N/A</v>
      </c>
    </row>
    <row r="498" spans="1:22" ht="20.25" customHeight="1">
      <c r="B498" s="317"/>
      <c r="C498" s="344"/>
      <c r="D498" s="344"/>
      <c r="E498" s="362"/>
      <c r="F498" s="336"/>
      <c r="G498" s="317"/>
      <c r="H498" s="345"/>
      <c r="I498" s="345"/>
      <c r="J498" s="343"/>
      <c r="K498" s="300"/>
      <c r="L498" s="317"/>
      <c r="M498" s="345"/>
      <c r="N498" s="345"/>
      <c r="O498" s="343"/>
      <c r="Q498" s="317"/>
      <c r="R498" s="345"/>
      <c r="S498" s="345"/>
      <c r="T498" s="321"/>
    </row>
    <row r="499" spans="1:22" ht="20.25" customHeight="1">
      <c r="B499" s="346" t="s">
        <v>1878</v>
      </c>
      <c r="C499" s="347" t="e">
        <f>TRUNC((C495+C497))</f>
        <v>#N/A</v>
      </c>
      <c r="D499" s="347" t="e">
        <f>TRUNC((D495+D497))</f>
        <v>#N/A</v>
      </c>
      <c r="E499" s="364" t="e">
        <f>INT(C499+D499)</f>
        <v>#N/A</v>
      </c>
      <c r="F499" s="349"/>
      <c r="G499" s="346" t="s">
        <v>1878</v>
      </c>
      <c r="H499" s="350" t="e">
        <f>TRUNC((H495+H497))</f>
        <v>#N/A</v>
      </c>
      <c r="I499" s="350" t="e">
        <f>TRUNC((I495+I497))</f>
        <v>#N/A</v>
      </c>
      <c r="J499" s="351" t="e">
        <f>INT(H499+I499)</f>
        <v>#N/A</v>
      </c>
      <c r="K499" s="352" t="e">
        <f>RIGHT(J499,1)</f>
        <v>#N/A</v>
      </c>
      <c r="L499" s="346" t="s">
        <v>1878</v>
      </c>
      <c r="M499" s="350" t="e">
        <f>TRUNC((M495+M497))</f>
        <v>#N/A</v>
      </c>
      <c r="N499" s="350" t="e">
        <f>TRUNC((N495+N497))</f>
        <v>#N/A</v>
      </c>
      <c r="O499" s="351" t="e">
        <f>INT(M499+N499)</f>
        <v>#N/A</v>
      </c>
      <c r="P499" s="353" t="e">
        <f>RIGHT(O499,1)</f>
        <v>#N/A</v>
      </c>
      <c r="Q499" s="346" t="s">
        <v>1878</v>
      </c>
      <c r="R499" s="350" t="e">
        <f>TRUNC((R495+R497))</f>
        <v>#N/A</v>
      </c>
      <c r="S499" s="350" t="e">
        <f>TRUNC((S495+S497))</f>
        <v>#N/A</v>
      </c>
      <c r="T499" s="354" t="e">
        <f>INT(R499+S499)</f>
        <v>#N/A</v>
      </c>
      <c r="U499" s="353" t="e">
        <f>RIGHT(R499,3)</f>
        <v>#N/A</v>
      </c>
      <c r="V499" s="353" t="e">
        <f>RIGHT(S499,3)</f>
        <v>#N/A</v>
      </c>
    </row>
    <row r="500" spans="1:22" ht="20.25" customHeight="1"/>
    <row r="501" spans="1:22" ht="20.25" customHeight="1">
      <c r="A501" s="300">
        <f>[12]집계표!A501</f>
        <v>26</v>
      </c>
      <c r="B501" s="355" t="str">
        <f>G501</f>
        <v>0인승0층,,,,,,,,,,,,,,,,,,,,,,,</v>
      </c>
      <c r="C501" s="356"/>
      <c r="D501" s="356"/>
      <c r="E501" s="356"/>
      <c r="F501" s="302" t="e">
        <f>E519</f>
        <v>#N/A</v>
      </c>
      <c r="G501" s="452" t="str">
        <f>L501</f>
        <v>0인승0층,,,,,,,,,,,,,,,,,,,,,,,</v>
      </c>
      <c r="H501" s="452"/>
      <c r="I501" s="452"/>
      <c r="J501" s="452"/>
      <c r="K501" s="300"/>
      <c r="L501" s="452" t="str">
        <f>Q501</f>
        <v>0인승0층,,,,,,,,,,,,,,,,,,,,,,,</v>
      </c>
      <c r="M501" s="452"/>
      <c r="N501" s="452"/>
      <c r="O501" s="452"/>
      <c r="P501" s="452"/>
      <c r="Q501" s="452" t="str">
        <f>IF([12]집계표!B502="덤웨이터","덤웨이터",IF([12]집계표!B502="감시반","승강기 감시반",CONCATENATE([12]집계표!B501,[12]집계표!C501,[12]집계표!D501,[12]집계표!E501,[12]집계표!F501,[12]집계표!G501,[12]집계표!H501,[12]집계표!I501,[12]집계표!J501,[12]집계표!K501,[12]집계표!L501,[12]집계표!M501,[12]집계표!N501,[12]집계표!O501,[12]집계표!P501,[12]집계표!Q501,[12]집계표!R501,[12]집계표!S501,",",[12]집계표!T501,",",[12]집계표!U501,",",[12]집계표!V501,",",[12]집계표!W501,",",[12]집계표!Y501)))</f>
        <v>0인승0층,,,,,,,,,,,,,,,,,,,,,,,</v>
      </c>
      <c r="R501" s="452"/>
      <c r="S501" s="452"/>
      <c r="T501" s="452"/>
      <c r="U501" s="300"/>
      <c r="V501" s="303"/>
    </row>
    <row r="502" spans="1:22" ht="20.25" customHeight="1" thickBot="1">
      <c r="B502" s="304"/>
      <c r="C502" s="305" t="s">
        <v>1845</v>
      </c>
      <c r="D502" s="305" t="s">
        <v>1846</v>
      </c>
      <c r="E502" s="306" t="s">
        <v>1847</v>
      </c>
      <c r="F502" s="243"/>
      <c r="G502" s="304" t="s">
        <v>1848</v>
      </c>
      <c r="H502" s="305" t="s">
        <v>1845</v>
      </c>
      <c r="I502" s="305" t="s">
        <v>1846</v>
      </c>
      <c r="J502" s="306" t="s">
        <v>1847</v>
      </c>
      <c r="L502" s="304" t="s">
        <v>1848</v>
      </c>
      <c r="M502" s="305" t="s">
        <v>1845</v>
      </c>
      <c r="N502" s="305" t="s">
        <v>1846</v>
      </c>
      <c r="O502" s="306" t="s">
        <v>1847</v>
      </c>
      <c r="Q502" s="308" t="s">
        <v>1848</v>
      </c>
      <c r="R502" s="305" t="s">
        <v>1845</v>
      </c>
      <c r="S502" s="305" t="s">
        <v>1846</v>
      </c>
      <c r="T502" s="306" t="s">
        <v>1847</v>
      </c>
    </row>
    <row r="503" spans="1:22" ht="20.25" customHeight="1" thickTop="1">
      <c r="B503" s="310" t="s">
        <v>1849</v>
      </c>
      <c r="C503" s="358" t="e">
        <f>H503</f>
        <v>#N/A</v>
      </c>
      <c r="D503" s="358" t="e">
        <f>I503</f>
        <v>#N/A</v>
      </c>
      <c r="E503" s="359" t="e">
        <f>INT(C503+D503)</f>
        <v>#N/A</v>
      </c>
      <c r="F503" s="313"/>
      <c r="G503" s="310" t="s">
        <v>1849</v>
      </c>
      <c r="H503" s="314" t="e">
        <f>M503</f>
        <v>#N/A</v>
      </c>
      <c r="I503" s="314" t="e">
        <f>N503</f>
        <v>#N/A</v>
      </c>
      <c r="J503" s="315" t="e">
        <f>INT(H503+I503)</f>
        <v>#N/A</v>
      </c>
      <c r="K503" s="300" t="s">
        <v>1850</v>
      </c>
      <c r="L503" s="310" t="s">
        <v>1849</v>
      </c>
      <c r="M503" s="314" t="e">
        <f>R503</f>
        <v>#N/A</v>
      </c>
      <c r="N503" s="314" t="e">
        <f>S503</f>
        <v>#N/A</v>
      </c>
      <c r="O503" s="315" t="e">
        <f>INT(M503+N503)</f>
        <v>#N/A</v>
      </c>
      <c r="Q503" s="310" t="s">
        <v>1849</v>
      </c>
      <c r="R503" s="316" t="e">
        <f>[12]집계표!S505</f>
        <v>#N/A</v>
      </c>
      <c r="S503" s="316" t="e">
        <f>[12]집계표!Z505</f>
        <v>#N/A</v>
      </c>
      <c r="T503" s="315" t="e">
        <f>INT(R503+S503)</f>
        <v>#N/A</v>
      </c>
    </row>
    <row r="504" spans="1:22" ht="20.25" customHeight="1">
      <c r="B504" s="317" t="s">
        <v>1852</v>
      </c>
      <c r="C504" s="318"/>
      <c r="D504" s="318"/>
      <c r="E504" s="319"/>
      <c r="F504" s="313"/>
      <c r="G504" s="317" t="s">
        <v>1852</v>
      </c>
      <c r="H504" s="320"/>
      <c r="I504" s="320"/>
      <c r="J504" s="321"/>
      <c r="L504" s="317" t="s">
        <v>1852</v>
      </c>
      <c r="M504" s="322"/>
      <c r="N504" s="322"/>
      <c r="O504" s="321"/>
      <c r="Q504" s="317" t="s">
        <v>1852</v>
      </c>
      <c r="R504" s="320"/>
      <c r="S504" s="320"/>
      <c r="T504" s="321"/>
    </row>
    <row r="505" spans="1:22" ht="20.25" customHeight="1">
      <c r="B505" s="317" t="s">
        <v>1853</v>
      </c>
      <c r="C505" s="318" t="e">
        <f>H505</f>
        <v>#N/A</v>
      </c>
      <c r="D505" s="360" t="e">
        <f>I505</f>
        <v>#N/A</v>
      </c>
      <c r="E505" s="319" t="e">
        <f>INT(C505+D505)</f>
        <v>#N/A</v>
      </c>
      <c r="F505" s="313"/>
      <c r="G505" s="317" t="s">
        <v>1853</v>
      </c>
      <c r="H505" s="322" t="e">
        <f>M505</f>
        <v>#N/A</v>
      </c>
      <c r="I505" s="322" t="e">
        <f>N505</f>
        <v>#N/A</v>
      </c>
      <c r="J505" s="321" t="e">
        <f>INT(H505+I505)</f>
        <v>#N/A</v>
      </c>
      <c r="L505" s="317" t="s">
        <v>1853</v>
      </c>
      <c r="M505" s="322" t="e">
        <f>R505</f>
        <v>#N/A</v>
      </c>
      <c r="N505" s="322" t="e">
        <f>S505</f>
        <v>#N/A</v>
      </c>
      <c r="O505" s="321" t="e">
        <f>INT(M505+N505)</f>
        <v>#N/A</v>
      </c>
      <c r="Q505" s="317" t="s">
        <v>1853</v>
      </c>
      <c r="R505" s="320" t="e">
        <f>[12]집계표!S506</f>
        <v>#N/A</v>
      </c>
      <c r="S505" s="320" t="e">
        <f>[12]집계표!Z506</f>
        <v>#N/A</v>
      </c>
      <c r="T505" s="321" t="e">
        <f>INT(R505+S505)</f>
        <v>#N/A</v>
      </c>
    </row>
    <row r="506" spans="1:22" ht="20.25" customHeight="1">
      <c r="B506" s="317" t="s">
        <v>1854</v>
      </c>
      <c r="C506" s="318" t="e">
        <f>H506</f>
        <v>#N/A</v>
      </c>
      <c r="D506" s="318" t="e">
        <f>I506</f>
        <v>#N/A</v>
      </c>
      <c r="E506" s="319" t="e">
        <f>INT(C506+D506)</f>
        <v>#N/A</v>
      </c>
      <c r="F506" s="313"/>
      <c r="G506" s="317" t="s">
        <v>1854</v>
      </c>
      <c r="H506" s="322" t="e">
        <f>M506</f>
        <v>#N/A</v>
      </c>
      <c r="I506" s="322" t="e">
        <f>N506</f>
        <v>#N/A</v>
      </c>
      <c r="J506" s="321" t="e">
        <f>INT(H506+I506)</f>
        <v>#N/A</v>
      </c>
      <c r="L506" s="317" t="s">
        <v>1854</v>
      </c>
      <c r="M506" s="322" t="e">
        <f>R506</f>
        <v>#N/A</v>
      </c>
      <c r="N506" s="322" t="e">
        <f>S506</f>
        <v>#N/A</v>
      </c>
      <c r="O506" s="321" t="e">
        <f>INT(M506+N506)</f>
        <v>#N/A</v>
      </c>
      <c r="Q506" s="317" t="s">
        <v>1854</v>
      </c>
      <c r="R506" s="320" t="e">
        <f>[12]집계표!S507</f>
        <v>#N/A</v>
      </c>
      <c r="S506" s="320" t="e">
        <f>[12]집계표!Z507</f>
        <v>#N/A</v>
      </c>
      <c r="T506" s="321" t="e">
        <f>INT(R506+S506)</f>
        <v>#N/A</v>
      </c>
    </row>
    <row r="507" spans="1:22" ht="20.25" customHeight="1">
      <c r="B507" s="317" t="s">
        <v>1961</v>
      </c>
      <c r="C507" s="318" t="e">
        <f>TRUNC(SUM(C505:C506))</f>
        <v>#N/A</v>
      </c>
      <c r="D507" s="318" t="e">
        <f>TRUNC(SUM(D505:D506))</f>
        <v>#N/A</v>
      </c>
      <c r="E507" s="319" t="e">
        <f>SUM(E505:E506)</f>
        <v>#N/A</v>
      </c>
      <c r="F507" s="313"/>
      <c r="G507" s="317" t="s">
        <v>1961</v>
      </c>
      <c r="H507" s="320" t="e">
        <f>TRUNC(SUM(H505:H506))</f>
        <v>#N/A</v>
      </c>
      <c r="I507" s="320" t="e">
        <f>TRUNC(SUM(I505:I506))</f>
        <v>#N/A</v>
      </c>
      <c r="J507" s="321" t="e">
        <f>SUM(J505:J506)</f>
        <v>#N/A</v>
      </c>
      <c r="L507" s="317" t="s">
        <v>1961</v>
      </c>
      <c r="M507" s="320" t="e">
        <f>TRUNC(SUM(M505:M506))</f>
        <v>#N/A</v>
      </c>
      <c r="N507" s="320" t="e">
        <f>TRUNC(SUM(N505:N506))</f>
        <v>#N/A</v>
      </c>
      <c r="O507" s="321" t="e">
        <f>SUM(O505:O506)</f>
        <v>#N/A</v>
      </c>
      <c r="Q507" s="317" t="s">
        <v>1961</v>
      </c>
      <c r="R507" s="320" t="e">
        <f>TRUNC(SUM(R505:R506))</f>
        <v>#N/A</v>
      </c>
      <c r="S507" s="320" t="e">
        <f>TRUNC(SUM(S505:S506))</f>
        <v>#N/A</v>
      </c>
      <c r="T507" s="321" t="e">
        <f>SUM(T505:T506)</f>
        <v>#N/A</v>
      </c>
    </row>
    <row r="508" spans="1:22" ht="20.25" customHeight="1">
      <c r="B508" s="317"/>
      <c r="C508" s="318"/>
      <c r="D508" s="318"/>
      <c r="E508" s="319"/>
      <c r="F508" s="313"/>
      <c r="G508" s="317"/>
      <c r="H508" s="320"/>
      <c r="I508" s="320"/>
      <c r="J508" s="321"/>
      <c r="L508" s="317"/>
      <c r="M508" s="320"/>
      <c r="N508" s="320"/>
      <c r="O508" s="321"/>
      <c r="Q508" s="317"/>
      <c r="R508" s="320"/>
      <c r="S508" s="320"/>
      <c r="T508" s="321"/>
    </row>
    <row r="509" spans="1:22" ht="20.25" customHeight="1">
      <c r="B509" s="317" t="s">
        <v>1857</v>
      </c>
      <c r="C509" s="318" t="e">
        <f t="shared" ref="C509:D514" si="176">H509</f>
        <v>#N/A</v>
      </c>
      <c r="D509" s="318" t="e">
        <f t="shared" si="176"/>
        <v>#N/A</v>
      </c>
      <c r="E509" s="319" t="e">
        <f t="shared" ref="E509:E514" si="177">INT(C509+D509)</f>
        <v>#N/A</v>
      </c>
      <c r="F509" s="313"/>
      <c r="G509" s="317" t="s">
        <v>1857</v>
      </c>
      <c r="H509" s="327" t="e">
        <f t="shared" ref="H509:I511" si="178">M509</f>
        <v>#N/A</v>
      </c>
      <c r="I509" s="328" t="e">
        <f t="shared" si="178"/>
        <v>#N/A</v>
      </c>
      <c r="J509" s="321" t="e">
        <f t="shared" ref="J509:J514" si="179">INT(H509+I509)</f>
        <v>#N/A</v>
      </c>
      <c r="L509" s="317" t="s">
        <v>1857</v>
      </c>
      <c r="M509" s="327" t="e">
        <f t="shared" ref="M509:N511" si="180">R509</f>
        <v>#N/A</v>
      </c>
      <c r="N509" s="328" t="e">
        <f t="shared" si="180"/>
        <v>#N/A</v>
      </c>
      <c r="O509" s="321" t="e">
        <f t="shared" ref="O509:O514" si="181">INT(M509+N509)</f>
        <v>#N/A</v>
      </c>
      <c r="Q509" s="317" t="s">
        <v>1857</v>
      </c>
      <c r="R509" s="320" t="e">
        <f>[12]집계표!S516</f>
        <v>#N/A</v>
      </c>
      <c r="S509" s="329" t="e">
        <f>[12]집계표!Z516-[12]집계표!Z512</f>
        <v>#N/A</v>
      </c>
      <c r="T509" s="321" t="e">
        <f t="shared" ref="T509:T514" si="182">INT(R509+S509)</f>
        <v>#N/A</v>
      </c>
      <c r="U509" s="330"/>
      <c r="V509" s="331"/>
    </row>
    <row r="510" spans="1:22" ht="20.25" customHeight="1">
      <c r="B510" s="317" t="s">
        <v>1932</v>
      </c>
      <c r="C510" s="318">
        <f t="shared" si="176"/>
        <v>0</v>
      </c>
      <c r="D510" s="318" t="e">
        <f t="shared" si="176"/>
        <v>#N/A</v>
      </c>
      <c r="E510" s="319" t="e">
        <f t="shared" si="177"/>
        <v>#N/A</v>
      </c>
      <c r="F510" s="313"/>
      <c r="G510" s="317" t="s">
        <v>1932</v>
      </c>
      <c r="H510" s="322">
        <f t="shared" si="178"/>
        <v>0</v>
      </c>
      <c r="I510" s="320" t="e">
        <f t="shared" si="178"/>
        <v>#N/A</v>
      </c>
      <c r="J510" s="321" t="e">
        <f t="shared" si="179"/>
        <v>#N/A</v>
      </c>
      <c r="L510" s="317" t="s">
        <v>1858</v>
      </c>
      <c r="M510" s="322">
        <f t="shared" si="180"/>
        <v>0</v>
      </c>
      <c r="N510" s="320" t="e">
        <f t="shared" si="180"/>
        <v>#N/A</v>
      </c>
      <c r="O510" s="321" t="e">
        <f t="shared" si="181"/>
        <v>#N/A</v>
      </c>
      <c r="Q510" s="317" t="s">
        <v>1932</v>
      </c>
      <c r="R510" s="327">
        <f>[12]집계표!S512</f>
        <v>0</v>
      </c>
      <c r="S510" s="327" t="e">
        <f>[12]집계표!Z512</f>
        <v>#N/A</v>
      </c>
      <c r="T510" s="321" t="e">
        <f t="shared" si="182"/>
        <v>#N/A</v>
      </c>
      <c r="U510" s="330"/>
      <c r="V510" s="331"/>
    </row>
    <row r="511" spans="1:22" ht="20.25" customHeight="1">
      <c r="B511" s="317" t="s">
        <v>1963</v>
      </c>
      <c r="C511" s="333" t="e">
        <f t="shared" si="176"/>
        <v>#N/A</v>
      </c>
      <c r="D511" s="333" t="e">
        <f t="shared" si="176"/>
        <v>#N/A</v>
      </c>
      <c r="E511" s="319" t="e">
        <f t="shared" si="177"/>
        <v>#N/A</v>
      </c>
      <c r="F511" s="313"/>
      <c r="G511" s="317" t="s">
        <v>1861</v>
      </c>
      <c r="H511" s="327" t="e">
        <f t="shared" si="178"/>
        <v>#N/A</v>
      </c>
      <c r="I511" s="327" t="e">
        <f t="shared" si="178"/>
        <v>#N/A</v>
      </c>
      <c r="J511" s="321" t="e">
        <f t="shared" si="179"/>
        <v>#N/A</v>
      </c>
      <c r="L511" s="317" t="s">
        <v>1922</v>
      </c>
      <c r="M511" s="327" t="e">
        <f t="shared" si="180"/>
        <v>#N/A</v>
      </c>
      <c r="N511" s="327" t="e">
        <f t="shared" si="180"/>
        <v>#N/A</v>
      </c>
      <c r="O511" s="321" t="e">
        <f t="shared" si="181"/>
        <v>#N/A</v>
      </c>
      <c r="Q511" s="317" t="s">
        <v>1922</v>
      </c>
      <c r="R511" s="327" t="e">
        <f>[12]집계표!S517</f>
        <v>#N/A</v>
      </c>
      <c r="S511" s="327" t="e">
        <f>[12]집계표!Z517</f>
        <v>#N/A</v>
      </c>
      <c r="T511" s="321" t="e">
        <f t="shared" si="182"/>
        <v>#N/A</v>
      </c>
      <c r="U511" s="331"/>
      <c r="V511" s="334"/>
    </row>
    <row r="512" spans="1:22" ht="20.25" customHeight="1">
      <c r="B512" s="317" t="s">
        <v>1964</v>
      </c>
      <c r="C512" s="335" t="e">
        <f t="shared" si="176"/>
        <v>#N/A</v>
      </c>
      <c r="D512" s="335" t="e">
        <f t="shared" si="176"/>
        <v>#N/A</v>
      </c>
      <c r="E512" s="319" t="e">
        <f t="shared" si="177"/>
        <v>#N/A</v>
      </c>
      <c r="F512" s="336"/>
      <c r="G512" s="317" t="s">
        <v>1865</v>
      </c>
      <c r="H512" s="337" t="e">
        <f>IF(P519="9",M512+1,IF(P519="1",M512-1,IF(P519="8",M512+2,M512)))</f>
        <v>#N/A</v>
      </c>
      <c r="I512" s="320" t="e">
        <f>N512</f>
        <v>#N/A</v>
      </c>
      <c r="J512" s="321" t="e">
        <f t="shared" si="179"/>
        <v>#N/A</v>
      </c>
      <c r="K512" s="338"/>
      <c r="L512" s="317" t="s">
        <v>1865</v>
      </c>
      <c r="M512" s="320" t="e">
        <f>R512-U519/1.1</f>
        <v>#N/A</v>
      </c>
      <c r="N512" s="320" t="e">
        <f>S512-V519/1.1</f>
        <v>#N/A</v>
      </c>
      <c r="O512" s="321" t="e">
        <f t="shared" si="181"/>
        <v>#N/A</v>
      </c>
      <c r="P512" s="338"/>
      <c r="Q512" s="317" t="s">
        <v>1865</v>
      </c>
      <c r="R512" s="327" t="e">
        <f>[12]집계표!S518</f>
        <v>#N/A</v>
      </c>
      <c r="S512" s="327" t="e">
        <f>[12]집계표!Z518</f>
        <v>#N/A</v>
      </c>
      <c r="T512" s="321" t="e">
        <f t="shared" si="182"/>
        <v>#N/A</v>
      </c>
      <c r="U512" s="331"/>
      <c r="V512" s="334"/>
    </row>
    <row r="513" spans="1:22" ht="20.25" customHeight="1">
      <c r="B513" s="317" t="s">
        <v>1913</v>
      </c>
      <c r="C513" s="318">
        <f t="shared" si="176"/>
        <v>0</v>
      </c>
      <c r="D513" s="318">
        <f t="shared" si="176"/>
        <v>135382.66717791412</v>
      </c>
      <c r="E513" s="319">
        <f t="shared" si="177"/>
        <v>135382</v>
      </c>
      <c r="F513" s="336"/>
      <c r="G513" s="317" t="s">
        <v>1965</v>
      </c>
      <c r="H513" s="320">
        <f>M513</f>
        <v>0</v>
      </c>
      <c r="I513" s="320">
        <f>N513</f>
        <v>135382.66717791412</v>
      </c>
      <c r="J513" s="321">
        <f t="shared" si="179"/>
        <v>135382</v>
      </c>
      <c r="L513" s="317" t="s">
        <v>1965</v>
      </c>
      <c r="M513" s="320">
        <f>R513</f>
        <v>0</v>
      </c>
      <c r="N513" s="320">
        <f>S513</f>
        <v>135382.66717791412</v>
      </c>
      <c r="O513" s="321">
        <f t="shared" si="181"/>
        <v>135382</v>
      </c>
      <c r="Q513" s="317" t="s">
        <v>1965</v>
      </c>
      <c r="R513" s="327">
        <f>[12]집계표!S519</f>
        <v>0</v>
      </c>
      <c r="S513" s="327">
        <f>[12]집계표!Z519</f>
        <v>135382.66717791412</v>
      </c>
      <c r="T513" s="321">
        <f t="shared" si="182"/>
        <v>135382</v>
      </c>
      <c r="U513" s="330"/>
      <c r="V513" s="334"/>
    </row>
    <row r="514" spans="1:22" ht="20.25" customHeight="1">
      <c r="B514" s="317" t="s">
        <v>1916</v>
      </c>
      <c r="C514" s="318">
        <f t="shared" si="176"/>
        <v>0</v>
      </c>
      <c r="D514" s="318" t="e">
        <f t="shared" si="176"/>
        <v>#N/A</v>
      </c>
      <c r="E514" s="319" t="e">
        <f t="shared" si="177"/>
        <v>#N/A</v>
      </c>
      <c r="F514" s="336"/>
      <c r="G514" s="317" t="s">
        <v>1916</v>
      </c>
      <c r="H514" s="320">
        <f>M514</f>
        <v>0</v>
      </c>
      <c r="I514" s="320" t="e">
        <f>N514</f>
        <v>#N/A</v>
      </c>
      <c r="J514" s="321" t="e">
        <f t="shared" si="179"/>
        <v>#N/A</v>
      </c>
      <c r="L514" s="317" t="s">
        <v>1916</v>
      </c>
      <c r="M514" s="320">
        <f>R514</f>
        <v>0</v>
      </c>
      <c r="N514" s="320" t="e">
        <f>S514</f>
        <v>#N/A</v>
      </c>
      <c r="O514" s="321" t="e">
        <f t="shared" si="181"/>
        <v>#N/A</v>
      </c>
      <c r="Q514" s="317" t="s">
        <v>1966</v>
      </c>
      <c r="R514" s="327">
        <f>[12]집계표!S520</f>
        <v>0</v>
      </c>
      <c r="S514" s="327" t="e">
        <f>[12]집계표!Z520</f>
        <v>#N/A</v>
      </c>
      <c r="T514" s="321" t="e">
        <f t="shared" si="182"/>
        <v>#N/A</v>
      </c>
      <c r="U514" s="330"/>
      <c r="V514" s="331"/>
    </row>
    <row r="515" spans="1:22" ht="20.25" customHeight="1">
      <c r="B515" s="317" t="s">
        <v>1961</v>
      </c>
      <c r="C515" s="318" t="e">
        <f>TRUNC((C503+C507+C509+C510+C511+C512+C513+C514))</f>
        <v>#N/A</v>
      </c>
      <c r="D515" s="318" t="e">
        <f>TRUNC((D503+D507+D509+D510+D511+D512+D513+D514))</f>
        <v>#N/A</v>
      </c>
      <c r="E515" s="361" t="e">
        <f>TRUNC((E503+E507+E509+E510+E511+E512+E513+E514))</f>
        <v>#N/A</v>
      </c>
      <c r="F515" s="336"/>
      <c r="G515" s="317" t="s">
        <v>1961</v>
      </c>
      <c r="H515" s="320" t="e">
        <f>TRUNC((H503+H507+H509+H510+H511+H512+H513+H514))</f>
        <v>#N/A</v>
      </c>
      <c r="I515" s="320" t="e">
        <f>TRUNC((I503+I507+I509+I510+I511+I512+I513+I514))</f>
        <v>#N/A</v>
      </c>
      <c r="J515" s="341" t="e">
        <f>TRUNC((J503+J507+J509+J510+J511+J512+J513+J514))</f>
        <v>#N/A</v>
      </c>
      <c r="L515" s="317" t="s">
        <v>1961</v>
      </c>
      <c r="M515" s="320" t="e">
        <f>TRUNC((M503+M507+M509+M510+M511+M512+M513+M514))</f>
        <v>#N/A</v>
      </c>
      <c r="N515" s="320" t="e">
        <f>TRUNC((N503+N507+N509+N510+N511+N512+N513+N514))</f>
        <v>#N/A</v>
      </c>
      <c r="O515" s="341" t="e">
        <f>TRUNC((O503+O507+O509+O510+O511+O512+O513+O514))</f>
        <v>#N/A</v>
      </c>
      <c r="P515" s="313"/>
      <c r="Q515" s="317" t="s">
        <v>1961</v>
      </c>
      <c r="R515" s="320" t="e">
        <f>TRUNC((R503+R507+R509+R510+R511+R512+R513+R514))</f>
        <v>#N/A</v>
      </c>
      <c r="S515" s="320" t="e">
        <f>TRUNC((S503+S507+S509+S510+S511+S512+S513+S514))</f>
        <v>#N/A</v>
      </c>
      <c r="T515" s="341" t="e">
        <f>TRUNC((T503+T507+T509+T510+T511+T512+T513+T514))</f>
        <v>#N/A</v>
      </c>
    </row>
    <row r="516" spans="1:22" ht="20.25" customHeight="1">
      <c r="B516" s="317"/>
      <c r="C516" s="318"/>
      <c r="D516" s="318"/>
      <c r="E516" s="362"/>
      <c r="F516" s="336"/>
      <c r="G516" s="317"/>
      <c r="H516" s="320"/>
      <c r="I516" s="320"/>
      <c r="J516" s="343"/>
      <c r="L516" s="317"/>
      <c r="M516" s="320"/>
      <c r="N516" s="320"/>
      <c r="O516" s="343"/>
      <c r="Q516" s="317"/>
      <c r="R516" s="320"/>
      <c r="S516" s="320"/>
      <c r="T516" s="321"/>
    </row>
    <row r="517" spans="1:22" ht="20.25" customHeight="1">
      <c r="B517" s="317" t="s">
        <v>1967</v>
      </c>
      <c r="C517" s="318" t="e">
        <f>TRUNC(INT((C515)*0.1))</f>
        <v>#N/A</v>
      </c>
      <c r="D517" s="318" t="e">
        <f>TRUNC(INT((D515)*0.1))</f>
        <v>#N/A</v>
      </c>
      <c r="E517" s="363" t="e">
        <f>INT(C517+D517)</f>
        <v>#N/A</v>
      </c>
      <c r="F517" s="336"/>
      <c r="G517" s="317" t="s">
        <v>1907</v>
      </c>
      <c r="H517" s="320" t="e">
        <f>TRUNC(INT((H515)*0.1))</f>
        <v>#N/A</v>
      </c>
      <c r="I517" s="320" t="e">
        <f>TRUNC(INT((I515)*0.1))</f>
        <v>#N/A</v>
      </c>
      <c r="J517" s="343" t="e">
        <f>INT(H517+I517)</f>
        <v>#N/A</v>
      </c>
      <c r="L517" s="317" t="s">
        <v>1967</v>
      </c>
      <c r="M517" s="320" t="e">
        <f>TRUNC(INT((M515)*0.1))</f>
        <v>#N/A</v>
      </c>
      <c r="N517" s="320" t="e">
        <f>TRUNC(INT((N515)*0.1))</f>
        <v>#N/A</v>
      </c>
      <c r="O517" s="343" t="e">
        <f>INT(M517+N517)</f>
        <v>#N/A</v>
      </c>
      <c r="Q517" s="317" t="s">
        <v>1907</v>
      </c>
      <c r="R517" s="320" t="e">
        <f>TRUNC(INT((R515)*0.1))</f>
        <v>#N/A</v>
      </c>
      <c r="S517" s="320" t="e">
        <f>TRUNC(INT((S515)*0.1))</f>
        <v>#N/A</v>
      </c>
      <c r="T517" s="321" t="e">
        <f>INT(R517+S517)</f>
        <v>#N/A</v>
      </c>
    </row>
    <row r="518" spans="1:22" ht="20.25" customHeight="1">
      <c r="B518" s="317"/>
      <c r="C518" s="344"/>
      <c r="D518" s="344"/>
      <c r="E518" s="362"/>
      <c r="F518" s="336"/>
      <c r="G518" s="317"/>
      <c r="H518" s="345"/>
      <c r="I518" s="345"/>
      <c r="J518" s="343"/>
      <c r="K518" s="300"/>
      <c r="L518" s="317"/>
      <c r="M518" s="345"/>
      <c r="N518" s="345"/>
      <c r="O518" s="343"/>
      <c r="Q518" s="317"/>
      <c r="R518" s="345"/>
      <c r="S518" s="345"/>
      <c r="T518" s="321"/>
    </row>
    <row r="519" spans="1:22" ht="20.25" customHeight="1">
      <c r="B519" s="346" t="s">
        <v>1878</v>
      </c>
      <c r="C519" s="347" t="e">
        <f>TRUNC((C515+C517))</f>
        <v>#N/A</v>
      </c>
      <c r="D519" s="347" t="e">
        <f>TRUNC((D515+D517))</f>
        <v>#N/A</v>
      </c>
      <c r="E519" s="364" t="e">
        <f>INT(C519+D519)</f>
        <v>#N/A</v>
      </c>
      <c r="F519" s="349"/>
      <c r="G519" s="346" t="s">
        <v>1878</v>
      </c>
      <c r="H519" s="350" t="e">
        <f>TRUNC((H515+H517))</f>
        <v>#N/A</v>
      </c>
      <c r="I519" s="350" t="e">
        <f>TRUNC((I515+I517))</f>
        <v>#N/A</v>
      </c>
      <c r="J519" s="351" t="e">
        <f>INT(H519+I519)</f>
        <v>#N/A</v>
      </c>
      <c r="K519" s="352" t="e">
        <f>RIGHT(J519,1)</f>
        <v>#N/A</v>
      </c>
      <c r="L519" s="346" t="s">
        <v>1878</v>
      </c>
      <c r="M519" s="350" t="e">
        <f>TRUNC((M515+M517))</f>
        <v>#N/A</v>
      </c>
      <c r="N519" s="350" t="e">
        <f>TRUNC((N515+N517))</f>
        <v>#N/A</v>
      </c>
      <c r="O519" s="351" t="e">
        <f>INT(M519+N519)</f>
        <v>#N/A</v>
      </c>
      <c r="P519" s="353" t="e">
        <f>RIGHT(O519,1)</f>
        <v>#N/A</v>
      </c>
      <c r="Q519" s="346" t="s">
        <v>1878</v>
      </c>
      <c r="R519" s="350" t="e">
        <f>TRUNC((R515+R517))</f>
        <v>#N/A</v>
      </c>
      <c r="S519" s="350" t="e">
        <f>TRUNC((S515+S517))</f>
        <v>#N/A</v>
      </c>
      <c r="T519" s="354" t="e">
        <f>INT(R519+S519)</f>
        <v>#N/A</v>
      </c>
      <c r="U519" s="353" t="e">
        <f>RIGHT(R519,3)</f>
        <v>#N/A</v>
      </c>
      <c r="V519" s="353" t="e">
        <f>RIGHT(S519,3)</f>
        <v>#N/A</v>
      </c>
    </row>
    <row r="520" spans="1:22" ht="20.25" customHeight="1"/>
    <row r="521" spans="1:22" ht="20.25" customHeight="1">
      <c r="A521" s="300">
        <f>[12]집계표!A521</f>
        <v>27</v>
      </c>
      <c r="B521" s="355" t="str">
        <f>G521</f>
        <v>0인승0층,,,,,,,,,,,,,,,,,,,,,,,</v>
      </c>
      <c r="C521" s="356"/>
      <c r="D521" s="356"/>
      <c r="E521" s="356"/>
      <c r="F521" s="302" t="e">
        <f>E539</f>
        <v>#N/A</v>
      </c>
      <c r="G521" s="452" t="str">
        <f>L521</f>
        <v>0인승0층,,,,,,,,,,,,,,,,,,,,,,,</v>
      </c>
      <c r="H521" s="452"/>
      <c r="I521" s="452"/>
      <c r="J521" s="452"/>
      <c r="K521" s="300"/>
      <c r="L521" s="452" t="str">
        <f>Q521</f>
        <v>0인승0층,,,,,,,,,,,,,,,,,,,,,,,</v>
      </c>
      <c r="M521" s="452"/>
      <c r="N521" s="452"/>
      <c r="O521" s="452"/>
      <c r="P521" s="452"/>
      <c r="Q521" s="452" t="str">
        <f>IF([12]집계표!B522="덤웨이터","덤웨이터",IF([12]집계표!B522="감시반","승강기 감시반",CONCATENATE([12]집계표!B521,[12]집계표!C521,[12]집계표!D521,[12]집계표!E521,[12]집계표!F521,[12]집계표!G521,[12]집계표!H521,[12]집계표!I521,[12]집계표!J521,[12]집계표!K521,[12]집계표!L521,[12]집계표!M521,[12]집계표!N521,[12]집계표!O521,[12]집계표!P521,[12]집계표!Q521,[12]집계표!R521,[12]집계표!S521,",",[12]집계표!T521,",",[12]집계표!U521,",",[12]집계표!V521,",",[12]집계표!W521,",",[12]집계표!Y521)))</f>
        <v>0인승0층,,,,,,,,,,,,,,,,,,,,,,,</v>
      </c>
      <c r="R521" s="452"/>
      <c r="S521" s="452"/>
      <c r="T521" s="452"/>
      <c r="U521" s="300"/>
      <c r="V521" s="303"/>
    </row>
    <row r="522" spans="1:22" ht="20.25" customHeight="1" thickBot="1">
      <c r="B522" s="304"/>
      <c r="C522" s="305" t="s">
        <v>1845</v>
      </c>
      <c r="D522" s="305" t="s">
        <v>1846</v>
      </c>
      <c r="E522" s="306" t="s">
        <v>1847</v>
      </c>
      <c r="F522" s="243"/>
      <c r="G522" s="304" t="s">
        <v>1848</v>
      </c>
      <c r="H522" s="305" t="s">
        <v>1845</v>
      </c>
      <c r="I522" s="305" t="s">
        <v>1846</v>
      </c>
      <c r="J522" s="306" t="s">
        <v>1847</v>
      </c>
      <c r="L522" s="304" t="s">
        <v>1848</v>
      </c>
      <c r="M522" s="305" t="s">
        <v>1845</v>
      </c>
      <c r="N522" s="305" t="s">
        <v>1846</v>
      </c>
      <c r="O522" s="306" t="s">
        <v>1847</v>
      </c>
      <c r="Q522" s="308" t="s">
        <v>1848</v>
      </c>
      <c r="R522" s="305" t="s">
        <v>1845</v>
      </c>
      <c r="S522" s="305" t="s">
        <v>1846</v>
      </c>
      <c r="T522" s="306" t="s">
        <v>1847</v>
      </c>
    </row>
    <row r="523" spans="1:22" ht="20.25" customHeight="1" thickTop="1">
      <c r="B523" s="310" t="s">
        <v>1849</v>
      </c>
      <c r="C523" s="358" t="e">
        <f>H523</f>
        <v>#N/A</v>
      </c>
      <c r="D523" s="358" t="e">
        <f>I523</f>
        <v>#N/A</v>
      </c>
      <c r="E523" s="359" t="e">
        <f>INT(C523+D523)</f>
        <v>#N/A</v>
      </c>
      <c r="F523" s="313"/>
      <c r="G523" s="310" t="s">
        <v>1849</v>
      </c>
      <c r="H523" s="314" t="e">
        <f>M523</f>
        <v>#N/A</v>
      </c>
      <c r="I523" s="314" t="e">
        <f>N523</f>
        <v>#N/A</v>
      </c>
      <c r="J523" s="315" t="e">
        <f>INT(H523+I523)</f>
        <v>#N/A</v>
      </c>
      <c r="K523" s="300" t="s">
        <v>1939</v>
      </c>
      <c r="L523" s="310" t="s">
        <v>1849</v>
      </c>
      <c r="M523" s="314" t="e">
        <f>R523</f>
        <v>#N/A</v>
      </c>
      <c r="N523" s="314" t="e">
        <f>S523</f>
        <v>#N/A</v>
      </c>
      <c r="O523" s="315" t="e">
        <f>INT(M523+N523)</f>
        <v>#N/A</v>
      </c>
      <c r="Q523" s="310" t="s">
        <v>1849</v>
      </c>
      <c r="R523" s="316" t="e">
        <f>[12]집계표!S525</f>
        <v>#N/A</v>
      </c>
      <c r="S523" s="316" t="e">
        <f>[12]집계표!Z525</f>
        <v>#N/A</v>
      </c>
      <c r="T523" s="315" t="e">
        <f>INT(R523+S523)</f>
        <v>#N/A</v>
      </c>
    </row>
    <row r="524" spans="1:22" ht="20.25" customHeight="1">
      <c r="B524" s="317" t="s">
        <v>1852</v>
      </c>
      <c r="C524" s="318"/>
      <c r="D524" s="318"/>
      <c r="E524" s="319"/>
      <c r="F524" s="313"/>
      <c r="G524" s="317" t="s">
        <v>1852</v>
      </c>
      <c r="H524" s="320"/>
      <c r="I524" s="320"/>
      <c r="J524" s="321"/>
      <c r="L524" s="317" t="s">
        <v>1852</v>
      </c>
      <c r="M524" s="322"/>
      <c r="N524" s="322"/>
      <c r="O524" s="321"/>
      <c r="Q524" s="317" t="s">
        <v>1852</v>
      </c>
      <c r="R524" s="320"/>
      <c r="S524" s="320"/>
      <c r="T524" s="321"/>
    </row>
    <row r="525" spans="1:22" ht="20.25" customHeight="1">
      <c r="B525" s="317" t="s">
        <v>1853</v>
      </c>
      <c r="C525" s="318" t="e">
        <f>H525</f>
        <v>#N/A</v>
      </c>
      <c r="D525" s="360" t="e">
        <f>I525</f>
        <v>#N/A</v>
      </c>
      <c r="E525" s="319" t="e">
        <f>INT(C525+D525)</f>
        <v>#N/A</v>
      </c>
      <c r="F525" s="313"/>
      <c r="G525" s="317" t="s">
        <v>1853</v>
      </c>
      <c r="H525" s="322" t="e">
        <f>M525</f>
        <v>#N/A</v>
      </c>
      <c r="I525" s="322" t="e">
        <f>N525</f>
        <v>#N/A</v>
      </c>
      <c r="J525" s="321" t="e">
        <f>INT(H525+I525)</f>
        <v>#N/A</v>
      </c>
      <c r="L525" s="317" t="s">
        <v>1853</v>
      </c>
      <c r="M525" s="322" t="e">
        <f>R525</f>
        <v>#N/A</v>
      </c>
      <c r="N525" s="322" t="e">
        <f>S525</f>
        <v>#N/A</v>
      </c>
      <c r="O525" s="321" t="e">
        <f>INT(M525+N525)</f>
        <v>#N/A</v>
      </c>
      <c r="Q525" s="317" t="s">
        <v>1853</v>
      </c>
      <c r="R525" s="320" t="e">
        <f>[12]집계표!S526</f>
        <v>#N/A</v>
      </c>
      <c r="S525" s="320" t="e">
        <f>[12]집계표!Z526</f>
        <v>#N/A</v>
      </c>
      <c r="T525" s="321" t="e">
        <f>INT(R525+S525)</f>
        <v>#N/A</v>
      </c>
    </row>
    <row r="526" spans="1:22" ht="20.25" customHeight="1">
      <c r="B526" s="317" t="s">
        <v>1854</v>
      </c>
      <c r="C526" s="318" t="e">
        <f>H526</f>
        <v>#N/A</v>
      </c>
      <c r="D526" s="318" t="e">
        <f>I526</f>
        <v>#N/A</v>
      </c>
      <c r="E526" s="319" t="e">
        <f>INT(C526+D526)</f>
        <v>#N/A</v>
      </c>
      <c r="F526" s="313"/>
      <c r="G526" s="317" t="s">
        <v>1854</v>
      </c>
      <c r="H526" s="322" t="e">
        <f>M526</f>
        <v>#N/A</v>
      </c>
      <c r="I526" s="322" t="e">
        <f>N526</f>
        <v>#N/A</v>
      </c>
      <c r="J526" s="321" t="e">
        <f>INT(H526+I526)</f>
        <v>#N/A</v>
      </c>
      <c r="L526" s="317" t="s">
        <v>1854</v>
      </c>
      <c r="M526" s="322" t="e">
        <f>R526</f>
        <v>#N/A</v>
      </c>
      <c r="N526" s="322" t="e">
        <f>S526</f>
        <v>#N/A</v>
      </c>
      <c r="O526" s="321" t="e">
        <f>INT(M526+N526)</f>
        <v>#N/A</v>
      </c>
      <c r="Q526" s="317" t="s">
        <v>1854</v>
      </c>
      <c r="R526" s="320" t="e">
        <f>[12]집계표!S527</f>
        <v>#N/A</v>
      </c>
      <c r="S526" s="320" t="e">
        <f>[12]집계표!Z527</f>
        <v>#N/A</v>
      </c>
      <c r="T526" s="321" t="e">
        <f>INT(R526+S526)</f>
        <v>#N/A</v>
      </c>
    </row>
    <row r="527" spans="1:22" ht="20.25" customHeight="1">
      <c r="B527" s="317" t="s">
        <v>1961</v>
      </c>
      <c r="C527" s="318" t="e">
        <f>TRUNC(SUM(C525:C526))</f>
        <v>#N/A</v>
      </c>
      <c r="D527" s="318" t="e">
        <f>TRUNC(SUM(D525:D526))</f>
        <v>#N/A</v>
      </c>
      <c r="E527" s="319" t="e">
        <f>SUM(E525:E526)</f>
        <v>#N/A</v>
      </c>
      <c r="F527" s="313"/>
      <c r="G527" s="317" t="s">
        <v>1904</v>
      </c>
      <c r="H527" s="320" t="e">
        <f>TRUNC(SUM(H525:H526))</f>
        <v>#N/A</v>
      </c>
      <c r="I527" s="320" t="e">
        <f>TRUNC(SUM(I525:I526))</f>
        <v>#N/A</v>
      </c>
      <c r="J527" s="321" t="e">
        <f>SUM(J525:J526)</f>
        <v>#N/A</v>
      </c>
      <c r="L527" s="317" t="s">
        <v>1855</v>
      </c>
      <c r="M527" s="320" t="e">
        <f>TRUNC(SUM(M525:M526))</f>
        <v>#N/A</v>
      </c>
      <c r="N527" s="320" t="e">
        <f>TRUNC(SUM(N525:N526))</f>
        <v>#N/A</v>
      </c>
      <c r="O527" s="321" t="e">
        <f>SUM(O525:O526)</f>
        <v>#N/A</v>
      </c>
      <c r="Q527" s="317" t="s">
        <v>1904</v>
      </c>
      <c r="R527" s="320" t="e">
        <f>TRUNC(SUM(R525:R526))</f>
        <v>#N/A</v>
      </c>
      <c r="S527" s="320" t="e">
        <f>TRUNC(SUM(S525:S526))</f>
        <v>#N/A</v>
      </c>
      <c r="T527" s="321" t="e">
        <f>SUM(T525:T526)</f>
        <v>#N/A</v>
      </c>
    </row>
    <row r="528" spans="1:22" ht="20.25" customHeight="1">
      <c r="B528" s="317"/>
      <c r="C528" s="318"/>
      <c r="D528" s="318"/>
      <c r="E528" s="319"/>
      <c r="F528" s="313"/>
      <c r="G528" s="317"/>
      <c r="H528" s="320"/>
      <c r="I528" s="320"/>
      <c r="J528" s="321"/>
      <c r="L528" s="317"/>
      <c r="M528" s="320"/>
      <c r="N528" s="320"/>
      <c r="O528" s="321"/>
      <c r="Q528" s="317"/>
      <c r="R528" s="320"/>
      <c r="S528" s="320"/>
      <c r="T528" s="321"/>
    </row>
    <row r="529" spans="1:22" ht="20.25" customHeight="1">
      <c r="B529" s="317" t="s">
        <v>1857</v>
      </c>
      <c r="C529" s="318" t="e">
        <f t="shared" ref="C529:D534" si="183">H529</f>
        <v>#N/A</v>
      </c>
      <c r="D529" s="318" t="e">
        <f t="shared" si="183"/>
        <v>#N/A</v>
      </c>
      <c r="E529" s="319" t="e">
        <f t="shared" ref="E529:E534" si="184">INT(C529+D529)</f>
        <v>#N/A</v>
      </c>
      <c r="F529" s="313"/>
      <c r="G529" s="317" t="s">
        <v>1857</v>
      </c>
      <c r="H529" s="327" t="e">
        <f t="shared" ref="H529:I531" si="185">M529</f>
        <v>#N/A</v>
      </c>
      <c r="I529" s="328" t="e">
        <f t="shared" si="185"/>
        <v>#N/A</v>
      </c>
      <c r="J529" s="321" t="e">
        <f t="shared" ref="J529:J534" si="186">INT(H529+I529)</f>
        <v>#N/A</v>
      </c>
      <c r="L529" s="317" t="s">
        <v>1857</v>
      </c>
      <c r="M529" s="327" t="e">
        <f t="shared" ref="M529:N531" si="187">R529</f>
        <v>#N/A</v>
      </c>
      <c r="N529" s="328" t="e">
        <f t="shared" si="187"/>
        <v>#N/A</v>
      </c>
      <c r="O529" s="321" t="e">
        <f t="shared" ref="O529:O534" si="188">INT(M529+N529)</f>
        <v>#N/A</v>
      </c>
      <c r="Q529" s="317" t="s">
        <v>1857</v>
      </c>
      <c r="R529" s="320" t="e">
        <f>[12]집계표!S536</f>
        <v>#N/A</v>
      </c>
      <c r="S529" s="329" t="e">
        <f>[12]집계표!Z536-[12]집계표!Z532</f>
        <v>#N/A</v>
      </c>
      <c r="T529" s="321" t="e">
        <f t="shared" ref="T529:T534" si="189">INT(R529+S529)</f>
        <v>#N/A</v>
      </c>
      <c r="U529" s="330"/>
      <c r="V529" s="331"/>
    </row>
    <row r="530" spans="1:22" ht="20.25" customHeight="1">
      <c r="B530" s="317" t="s">
        <v>1962</v>
      </c>
      <c r="C530" s="318">
        <f t="shared" si="183"/>
        <v>0</v>
      </c>
      <c r="D530" s="318" t="e">
        <f t="shared" si="183"/>
        <v>#N/A</v>
      </c>
      <c r="E530" s="319" t="e">
        <f t="shared" si="184"/>
        <v>#N/A</v>
      </c>
      <c r="F530" s="313"/>
      <c r="G530" s="317" t="s">
        <v>1858</v>
      </c>
      <c r="H530" s="322">
        <f t="shared" si="185"/>
        <v>0</v>
      </c>
      <c r="I530" s="320" t="e">
        <f t="shared" si="185"/>
        <v>#N/A</v>
      </c>
      <c r="J530" s="321" t="e">
        <f t="shared" si="186"/>
        <v>#N/A</v>
      </c>
      <c r="L530" s="317" t="s">
        <v>1858</v>
      </c>
      <c r="M530" s="322">
        <f t="shared" si="187"/>
        <v>0</v>
      </c>
      <c r="N530" s="320" t="e">
        <f t="shared" si="187"/>
        <v>#N/A</v>
      </c>
      <c r="O530" s="321" t="e">
        <f t="shared" si="188"/>
        <v>#N/A</v>
      </c>
      <c r="Q530" s="317" t="s">
        <v>1858</v>
      </c>
      <c r="R530" s="327">
        <f>[12]집계표!S532</f>
        <v>0</v>
      </c>
      <c r="S530" s="327" t="e">
        <f>[12]집계표!Z532</f>
        <v>#N/A</v>
      </c>
      <c r="T530" s="321" t="e">
        <f t="shared" si="189"/>
        <v>#N/A</v>
      </c>
      <c r="U530" s="330"/>
      <c r="V530" s="331"/>
    </row>
    <row r="531" spans="1:22" ht="20.25" customHeight="1">
      <c r="B531" s="317" t="s">
        <v>1861</v>
      </c>
      <c r="C531" s="333" t="e">
        <f t="shared" si="183"/>
        <v>#N/A</v>
      </c>
      <c r="D531" s="333" t="e">
        <f t="shared" si="183"/>
        <v>#N/A</v>
      </c>
      <c r="E531" s="319" t="e">
        <f t="shared" si="184"/>
        <v>#N/A</v>
      </c>
      <c r="F531" s="313"/>
      <c r="G531" s="317" t="s">
        <v>1963</v>
      </c>
      <c r="H531" s="327" t="e">
        <f t="shared" si="185"/>
        <v>#N/A</v>
      </c>
      <c r="I531" s="327" t="e">
        <f t="shared" si="185"/>
        <v>#N/A</v>
      </c>
      <c r="J531" s="321" t="e">
        <f t="shared" si="186"/>
        <v>#N/A</v>
      </c>
      <c r="L531" s="317" t="s">
        <v>1922</v>
      </c>
      <c r="M531" s="327" t="e">
        <f t="shared" si="187"/>
        <v>#N/A</v>
      </c>
      <c r="N531" s="327" t="e">
        <f t="shared" si="187"/>
        <v>#N/A</v>
      </c>
      <c r="O531" s="321" t="e">
        <f t="shared" si="188"/>
        <v>#N/A</v>
      </c>
      <c r="Q531" s="317" t="s">
        <v>1922</v>
      </c>
      <c r="R531" s="327" t="e">
        <f>[12]집계표!S537</f>
        <v>#N/A</v>
      </c>
      <c r="S531" s="327" t="e">
        <f>[12]집계표!Z537</f>
        <v>#N/A</v>
      </c>
      <c r="T531" s="321" t="e">
        <f t="shared" si="189"/>
        <v>#N/A</v>
      </c>
      <c r="U531" s="331"/>
      <c r="V531" s="334"/>
    </row>
    <row r="532" spans="1:22" ht="20.25" customHeight="1">
      <c r="B532" s="317" t="s">
        <v>1912</v>
      </c>
      <c r="C532" s="335" t="e">
        <f t="shared" si="183"/>
        <v>#N/A</v>
      </c>
      <c r="D532" s="335" t="e">
        <f t="shared" si="183"/>
        <v>#N/A</v>
      </c>
      <c r="E532" s="319" t="e">
        <f t="shared" si="184"/>
        <v>#N/A</v>
      </c>
      <c r="F532" s="336"/>
      <c r="G532" s="317" t="s">
        <v>1912</v>
      </c>
      <c r="H532" s="337" t="e">
        <f>IF(P539="9",M532+1,IF(P539="1",M532-1,IF(P539="8",M532+2,M532)))</f>
        <v>#N/A</v>
      </c>
      <c r="I532" s="320" t="e">
        <f>N532</f>
        <v>#N/A</v>
      </c>
      <c r="J532" s="321" t="e">
        <f t="shared" si="186"/>
        <v>#N/A</v>
      </c>
      <c r="K532" s="338"/>
      <c r="L532" s="317" t="s">
        <v>1964</v>
      </c>
      <c r="M532" s="320" t="e">
        <f>R532-U539/1.1</f>
        <v>#N/A</v>
      </c>
      <c r="N532" s="320" t="e">
        <f>S532-V539/1.1</f>
        <v>#N/A</v>
      </c>
      <c r="O532" s="321" t="e">
        <f t="shared" si="188"/>
        <v>#N/A</v>
      </c>
      <c r="P532" s="338"/>
      <c r="Q532" s="317" t="s">
        <v>1968</v>
      </c>
      <c r="R532" s="327" t="e">
        <f>[12]집계표!S538</f>
        <v>#N/A</v>
      </c>
      <c r="S532" s="327" t="e">
        <f>[12]집계표!Z538</f>
        <v>#N/A</v>
      </c>
      <c r="T532" s="321" t="e">
        <f t="shared" si="189"/>
        <v>#N/A</v>
      </c>
      <c r="U532" s="331"/>
      <c r="V532" s="334"/>
    </row>
    <row r="533" spans="1:22" ht="20.25" customHeight="1">
      <c r="B533" s="317" t="s">
        <v>1965</v>
      </c>
      <c r="C533" s="318">
        <f t="shared" si="183"/>
        <v>0</v>
      </c>
      <c r="D533" s="318">
        <f t="shared" si="183"/>
        <v>135382.66717791412</v>
      </c>
      <c r="E533" s="319">
        <f t="shared" si="184"/>
        <v>135382</v>
      </c>
      <c r="F533" s="336"/>
      <c r="G533" s="317" t="s">
        <v>1965</v>
      </c>
      <c r="H533" s="320">
        <f>M533</f>
        <v>0</v>
      </c>
      <c r="I533" s="320">
        <f>N533</f>
        <v>135382.66717791412</v>
      </c>
      <c r="J533" s="321">
        <f t="shared" si="186"/>
        <v>135382</v>
      </c>
      <c r="L533" s="317" t="s">
        <v>1965</v>
      </c>
      <c r="M533" s="320">
        <f>R533</f>
        <v>0</v>
      </c>
      <c r="N533" s="320">
        <f>S533</f>
        <v>135382.66717791412</v>
      </c>
      <c r="O533" s="321">
        <f t="shared" si="188"/>
        <v>135382</v>
      </c>
      <c r="Q533" s="317" t="s">
        <v>1913</v>
      </c>
      <c r="R533" s="327">
        <f>[12]집계표!S539</f>
        <v>0</v>
      </c>
      <c r="S533" s="327">
        <f>[12]집계표!Z539</f>
        <v>135382.66717791412</v>
      </c>
      <c r="T533" s="321">
        <f t="shared" si="189"/>
        <v>135382</v>
      </c>
      <c r="U533" s="330"/>
      <c r="V533" s="334"/>
    </row>
    <row r="534" spans="1:22" ht="20.25" customHeight="1">
      <c r="B534" s="317" t="s">
        <v>1966</v>
      </c>
      <c r="C534" s="318">
        <f t="shared" si="183"/>
        <v>0</v>
      </c>
      <c r="D534" s="318" t="e">
        <f t="shared" si="183"/>
        <v>#N/A</v>
      </c>
      <c r="E534" s="319" t="e">
        <f t="shared" si="184"/>
        <v>#N/A</v>
      </c>
      <c r="F534" s="336"/>
      <c r="G534" s="317" t="s">
        <v>1871</v>
      </c>
      <c r="H534" s="320">
        <f>M534</f>
        <v>0</v>
      </c>
      <c r="I534" s="320" t="e">
        <f>N534</f>
        <v>#N/A</v>
      </c>
      <c r="J534" s="321" t="e">
        <f t="shared" si="186"/>
        <v>#N/A</v>
      </c>
      <c r="L534" s="317" t="s">
        <v>1871</v>
      </c>
      <c r="M534" s="320">
        <f>R534</f>
        <v>0</v>
      </c>
      <c r="N534" s="320" t="e">
        <f>S534</f>
        <v>#N/A</v>
      </c>
      <c r="O534" s="321" t="e">
        <f t="shared" si="188"/>
        <v>#N/A</v>
      </c>
      <c r="Q534" s="317" t="s">
        <v>1871</v>
      </c>
      <c r="R534" s="327">
        <f>[12]집계표!S540</f>
        <v>0</v>
      </c>
      <c r="S534" s="327" t="e">
        <f>[12]집계표!Z540</f>
        <v>#N/A</v>
      </c>
      <c r="T534" s="321" t="e">
        <f t="shared" si="189"/>
        <v>#N/A</v>
      </c>
      <c r="U534" s="330"/>
      <c r="V534" s="331"/>
    </row>
    <row r="535" spans="1:22" ht="20.25" customHeight="1">
      <c r="B535" s="317" t="s">
        <v>1961</v>
      </c>
      <c r="C535" s="318" t="e">
        <f>TRUNC((C523+C527+C529+C530+C531+C532+C533+C534))</f>
        <v>#N/A</v>
      </c>
      <c r="D535" s="318" t="e">
        <f>TRUNC((D523+D527+D529+D530+D531+D532+D533+D534))</f>
        <v>#N/A</v>
      </c>
      <c r="E535" s="361" t="e">
        <f>TRUNC((E523+E527+E529+E530+E531+E532+E533+E534))</f>
        <v>#N/A</v>
      </c>
      <c r="F535" s="336"/>
      <c r="G535" s="317" t="s">
        <v>1969</v>
      </c>
      <c r="H535" s="320" t="e">
        <f>TRUNC((H523+H527+H529+H530+H531+H532+H533+H534))</f>
        <v>#N/A</v>
      </c>
      <c r="I535" s="320" t="e">
        <f>TRUNC((I523+I527+I529+I530+I531+I532+I533+I534))</f>
        <v>#N/A</v>
      </c>
      <c r="J535" s="341" t="e">
        <f>TRUNC((J523+J527+J529+J530+J531+J532+J533+J534))</f>
        <v>#N/A</v>
      </c>
      <c r="L535" s="317" t="s">
        <v>1855</v>
      </c>
      <c r="M535" s="320" t="e">
        <f>TRUNC((M523+M527+M529+M530+M531+M532+M533+M534))</f>
        <v>#N/A</v>
      </c>
      <c r="N535" s="320" t="e">
        <f>TRUNC((N523+N527+N529+N530+N531+N532+N533+N534))</f>
        <v>#N/A</v>
      </c>
      <c r="O535" s="341" t="e">
        <f>TRUNC((O523+O527+O529+O530+O531+O532+O533+O534))</f>
        <v>#N/A</v>
      </c>
      <c r="P535" s="313"/>
      <c r="Q535" s="317" t="s">
        <v>1855</v>
      </c>
      <c r="R535" s="320" t="e">
        <f>TRUNC((R523+R527+R529+R530+R531+R532+R533+R534))</f>
        <v>#N/A</v>
      </c>
      <c r="S535" s="320" t="e">
        <f>TRUNC((S523+S527+S529+S530+S531+S532+S533+S534))</f>
        <v>#N/A</v>
      </c>
      <c r="T535" s="341" t="e">
        <f>TRUNC((T523+T527+T529+T530+T531+T532+T533+T534))</f>
        <v>#N/A</v>
      </c>
    </row>
    <row r="536" spans="1:22" ht="20.25" customHeight="1">
      <c r="B536" s="317"/>
      <c r="C536" s="318"/>
      <c r="D536" s="318"/>
      <c r="E536" s="362"/>
      <c r="F536" s="336"/>
      <c r="G536" s="317"/>
      <c r="H536" s="320"/>
      <c r="I536" s="320"/>
      <c r="J536" s="343"/>
      <c r="L536" s="317"/>
      <c r="M536" s="320"/>
      <c r="N536" s="320"/>
      <c r="O536" s="343"/>
      <c r="Q536" s="317"/>
      <c r="R536" s="320"/>
      <c r="S536" s="320"/>
      <c r="T536" s="321"/>
    </row>
    <row r="537" spans="1:22" ht="20.25" customHeight="1">
      <c r="B537" s="317" t="s">
        <v>1875</v>
      </c>
      <c r="C537" s="318" t="e">
        <f>TRUNC(INT((C535)*0.1))</f>
        <v>#N/A</v>
      </c>
      <c r="D537" s="318" t="e">
        <f>TRUNC(INT((D535)*0.1))</f>
        <v>#N/A</v>
      </c>
      <c r="E537" s="363" t="e">
        <f>INT(C537+D537)</f>
        <v>#N/A</v>
      </c>
      <c r="F537" s="336"/>
      <c r="G537" s="317" t="s">
        <v>1875</v>
      </c>
      <c r="H537" s="320" t="e">
        <f>TRUNC(INT((H535)*0.1))</f>
        <v>#N/A</v>
      </c>
      <c r="I537" s="320" t="e">
        <f>TRUNC(INT((I535)*0.1))</f>
        <v>#N/A</v>
      </c>
      <c r="J537" s="343" t="e">
        <f>INT(H537+I537)</f>
        <v>#N/A</v>
      </c>
      <c r="L537" s="317" t="s">
        <v>1875</v>
      </c>
      <c r="M537" s="320" t="e">
        <f>TRUNC(INT((M535)*0.1))</f>
        <v>#N/A</v>
      </c>
      <c r="N537" s="320" t="e">
        <f>TRUNC(INT((N535)*0.1))</f>
        <v>#N/A</v>
      </c>
      <c r="O537" s="343" t="e">
        <f>INT(M537+N537)</f>
        <v>#N/A</v>
      </c>
      <c r="Q537" s="317" t="s">
        <v>1875</v>
      </c>
      <c r="R537" s="320" t="e">
        <f>TRUNC(INT((R535)*0.1))</f>
        <v>#N/A</v>
      </c>
      <c r="S537" s="320" t="e">
        <f>TRUNC(INT((S535)*0.1))</f>
        <v>#N/A</v>
      </c>
      <c r="T537" s="321" t="e">
        <f>INT(R537+S537)</f>
        <v>#N/A</v>
      </c>
    </row>
    <row r="538" spans="1:22" ht="20.25" customHeight="1">
      <c r="B538" s="317"/>
      <c r="C538" s="344"/>
      <c r="D538" s="344"/>
      <c r="E538" s="362"/>
      <c r="F538" s="336"/>
      <c r="G538" s="317"/>
      <c r="H538" s="345"/>
      <c r="I538" s="345"/>
      <c r="J538" s="343"/>
      <c r="K538" s="300"/>
      <c r="L538" s="317"/>
      <c r="M538" s="345"/>
      <c r="N538" s="345"/>
      <c r="O538" s="343"/>
      <c r="Q538" s="317"/>
      <c r="R538" s="345"/>
      <c r="S538" s="345"/>
      <c r="T538" s="321"/>
    </row>
    <row r="539" spans="1:22" ht="20.25" customHeight="1">
      <c r="B539" s="346" t="s">
        <v>1878</v>
      </c>
      <c r="C539" s="347" t="e">
        <f>TRUNC((C535+C537))</f>
        <v>#N/A</v>
      </c>
      <c r="D539" s="347" t="e">
        <f>TRUNC((D535+D537))</f>
        <v>#N/A</v>
      </c>
      <c r="E539" s="364" t="e">
        <f>INT(C539+D539)</f>
        <v>#N/A</v>
      </c>
      <c r="F539" s="349"/>
      <c r="G539" s="346" t="s">
        <v>1878</v>
      </c>
      <c r="H539" s="350" t="e">
        <f>TRUNC((H535+H537))</f>
        <v>#N/A</v>
      </c>
      <c r="I539" s="350" t="e">
        <f>TRUNC((I535+I537))</f>
        <v>#N/A</v>
      </c>
      <c r="J539" s="351" t="e">
        <f>INT(H539+I539)</f>
        <v>#N/A</v>
      </c>
      <c r="K539" s="352" t="e">
        <f>RIGHT(J539,1)</f>
        <v>#N/A</v>
      </c>
      <c r="L539" s="346" t="s">
        <v>1878</v>
      </c>
      <c r="M539" s="350" t="e">
        <f>TRUNC((M535+M537))</f>
        <v>#N/A</v>
      </c>
      <c r="N539" s="350" t="e">
        <f>TRUNC((N535+N537))</f>
        <v>#N/A</v>
      </c>
      <c r="O539" s="351" t="e">
        <f>INT(M539+N539)</f>
        <v>#N/A</v>
      </c>
      <c r="P539" s="353" t="e">
        <f>RIGHT(O539,1)</f>
        <v>#N/A</v>
      </c>
      <c r="Q539" s="346" t="s">
        <v>1878</v>
      </c>
      <c r="R539" s="350" t="e">
        <f>TRUNC((R535+R537))</f>
        <v>#N/A</v>
      </c>
      <c r="S539" s="350" t="e">
        <f>TRUNC((S535+S537))</f>
        <v>#N/A</v>
      </c>
      <c r="T539" s="354" t="e">
        <f>INT(R539+S539)</f>
        <v>#N/A</v>
      </c>
      <c r="U539" s="353" t="e">
        <f>RIGHT(R539,3)</f>
        <v>#N/A</v>
      </c>
      <c r="V539" s="353" t="e">
        <f>RIGHT(S539,3)</f>
        <v>#N/A</v>
      </c>
    </row>
    <row r="540" spans="1:22" ht="20.25" customHeight="1"/>
    <row r="541" spans="1:22" ht="20.25" customHeight="1">
      <c r="A541" s="300">
        <f>[12]집계표!A541</f>
        <v>28</v>
      </c>
      <c r="B541" s="355" t="str">
        <f>G541</f>
        <v>0인승0층,,,,,,,,,,,,,,,,,,,,,,,</v>
      </c>
      <c r="C541" s="356"/>
      <c r="D541" s="356"/>
      <c r="E541" s="356"/>
      <c r="F541" s="302" t="e">
        <f>E559</f>
        <v>#N/A</v>
      </c>
      <c r="G541" s="452" t="str">
        <f>L541</f>
        <v>0인승0층,,,,,,,,,,,,,,,,,,,,,,,</v>
      </c>
      <c r="H541" s="452"/>
      <c r="I541" s="452"/>
      <c r="J541" s="452"/>
      <c r="K541" s="300"/>
      <c r="L541" s="452" t="str">
        <f>Q541</f>
        <v>0인승0층,,,,,,,,,,,,,,,,,,,,,,,</v>
      </c>
      <c r="M541" s="452"/>
      <c r="N541" s="452"/>
      <c r="O541" s="452"/>
      <c r="P541" s="452"/>
      <c r="Q541" s="452" t="str">
        <f>IF([12]집계표!B542="덤웨이터","덤웨이터",IF([12]집계표!B542="감시반","승강기 감시반",CONCATENATE([12]집계표!B541,[12]집계표!C541,[12]집계표!D541,[12]집계표!E541,[12]집계표!F541,[12]집계표!G541,[12]집계표!H541,[12]집계표!I541,[12]집계표!J541,[12]집계표!K541,[12]집계표!L541,[12]집계표!M541,[12]집계표!N541,[12]집계표!O541,[12]집계표!P541,[12]집계표!Q541,[12]집계표!R541,[12]집계표!S541,",",[12]집계표!T541,",",[12]집계표!U541,",",[12]집계표!V541,",",[12]집계표!W541,",",[12]집계표!Y541)))</f>
        <v>0인승0층,,,,,,,,,,,,,,,,,,,,,,,</v>
      </c>
      <c r="R541" s="452"/>
      <c r="S541" s="452"/>
      <c r="T541" s="452"/>
      <c r="U541" s="300"/>
      <c r="V541" s="303"/>
    </row>
    <row r="542" spans="1:22" ht="20.25" customHeight="1" thickBot="1">
      <c r="B542" s="304"/>
      <c r="C542" s="305" t="s">
        <v>1845</v>
      </c>
      <c r="D542" s="305" t="s">
        <v>1846</v>
      </c>
      <c r="E542" s="306" t="s">
        <v>1847</v>
      </c>
      <c r="F542" s="243"/>
      <c r="G542" s="304" t="s">
        <v>1848</v>
      </c>
      <c r="H542" s="305" t="s">
        <v>1845</v>
      </c>
      <c r="I542" s="305" t="s">
        <v>1846</v>
      </c>
      <c r="J542" s="306" t="s">
        <v>1847</v>
      </c>
      <c r="L542" s="304" t="s">
        <v>1848</v>
      </c>
      <c r="M542" s="305" t="s">
        <v>1845</v>
      </c>
      <c r="N542" s="305" t="s">
        <v>1846</v>
      </c>
      <c r="O542" s="306" t="s">
        <v>1847</v>
      </c>
      <c r="Q542" s="308" t="s">
        <v>1848</v>
      </c>
      <c r="R542" s="305" t="s">
        <v>1845</v>
      </c>
      <c r="S542" s="305" t="s">
        <v>1846</v>
      </c>
      <c r="T542" s="306" t="s">
        <v>1847</v>
      </c>
    </row>
    <row r="543" spans="1:22" ht="20.25" customHeight="1" thickTop="1">
      <c r="B543" s="310" t="s">
        <v>1849</v>
      </c>
      <c r="C543" s="358" t="e">
        <f>H543</f>
        <v>#N/A</v>
      </c>
      <c r="D543" s="358" t="e">
        <f>I543</f>
        <v>#N/A</v>
      </c>
      <c r="E543" s="359" t="e">
        <f>INT(C543+D543)</f>
        <v>#N/A</v>
      </c>
      <c r="F543" s="313"/>
      <c r="G543" s="310" t="s">
        <v>1849</v>
      </c>
      <c r="H543" s="314" t="e">
        <f>M543</f>
        <v>#N/A</v>
      </c>
      <c r="I543" s="314" t="e">
        <f>N543</f>
        <v>#N/A</v>
      </c>
      <c r="J543" s="315" t="e">
        <f>INT(H543+I543)</f>
        <v>#N/A</v>
      </c>
      <c r="K543" s="300" t="s">
        <v>1960</v>
      </c>
      <c r="L543" s="310" t="s">
        <v>1849</v>
      </c>
      <c r="M543" s="314" t="e">
        <f>R543</f>
        <v>#N/A</v>
      </c>
      <c r="N543" s="314" t="e">
        <f>S543</f>
        <v>#N/A</v>
      </c>
      <c r="O543" s="315" t="e">
        <f>INT(M543+N543)</f>
        <v>#N/A</v>
      </c>
      <c r="Q543" s="310" t="s">
        <v>1849</v>
      </c>
      <c r="R543" s="316" t="e">
        <f>[12]집계표!S545</f>
        <v>#N/A</v>
      </c>
      <c r="S543" s="316" t="e">
        <f>[12]집계표!Z545</f>
        <v>#N/A</v>
      </c>
      <c r="T543" s="315" t="e">
        <f>INT(R543+S543)</f>
        <v>#N/A</v>
      </c>
    </row>
    <row r="544" spans="1:22" ht="20.25" customHeight="1">
      <c r="B544" s="317" t="s">
        <v>1852</v>
      </c>
      <c r="C544" s="318"/>
      <c r="D544" s="318"/>
      <c r="E544" s="319"/>
      <c r="F544" s="313"/>
      <c r="G544" s="317" t="s">
        <v>1852</v>
      </c>
      <c r="H544" s="320"/>
      <c r="I544" s="320"/>
      <c r="J544" s="321"/>
      <c r="L544" s="317" t="s">
        <v>1852</v>
      </c>
      <c r="M544" s="322"/>
      <c r="N544" s="322"/>
      <c r="O544" s="321"/>
      <c r="Q544" s="317" t="s">
        <v>1852</v>
      </c>
      <c r="R544" s="320"/>
      <c r="S544" s="320"/>
      <c r="T544" s="321"/>
    </row>
    <row r="545" spans="2:22" ht="20.25" customHeight="1">
      <c r="B545" s="317" t="s">
        <v>1853</v>
      </c>
      <c r="C545" s="318" t="e">
        <f>H545</f>
        <v>#N/A</v>
      </c>
      <c r="D545" s="360" t="e">
        <f>I545</f>
        <v>#N/A</v>
      </c>
      <c r="E545" s="319" t="e">
        <f>INT(C545+D545)</f>
        <v>#N/A</v>
      </c>
      <c r="F545" s="313"/>
      <c r="G545" s="317" t="s">
        <v>1853</v>
      </c>
      <c r="H545" s="322" t="e">
        <f>M545</f>
        <v>#N/A</v>
      </c>
      <c r="I545" s="322" t="e">
        <f>N545</f>
        <v>#N/A</v>
      </c>
      <c r="J545" s="321" t="e">
        <f>INT(H545+I545)</f>
        <v>#N/A</v>
      </c>
      <c r="L545" s="317" t="s">
        <v>1853</v>
      </c>
      <c r="M545" s="322" t="e">
        <f>R545</f>
        <v>#N/A</v>
      </c>
      <c r="N545" s="322" t="e">
        <f>S545</f>
        <v>#N/A</v>
      </c>
      <c r="O545" s="321" t="e">
        <f>INT(M545+N545)</f>
        <v>#N/A</v>
      </c>
      <c r="Q545" s="317" t="s">
        <v>1853</v>
      </c>
      <c r="R545" s="320" t="e">
        <f>[12]집계표!S546</f>
        <v>#N/A</v>
      </c>
      <c r="S545" s="320" t="e">
        <f>[12]집계표!Z546</f>
        <v>#N/A</v>
      </c>
      <c r="T545" s="321" t="e">
        <f>INT(R545+S545)</f>
        <v>#N/A</v>
      </c>
    </row>
    <row r="546" spans="2:22" ht="20.25" customHeight="1">
      <c r="B546" s="317" t="s">
        <v>1854</v>
      </c>
      <c r="C546" s="318" t="e">
        <f>H546</f>
        <v>#N/A</v>
      </c>
      <c r="D546" s="318" t="e">
        <f>I546</f>
        <v>#N/A</v>
      </c>
      <c r="E546" s="319" t="e">
        <f>INT(C546+D546)</f>
        <v>#N/A</v>
      </c>
      <c r="F546" s="313"/>
      <c r="G546" s="317" t="s">
        <v>1854</v>
      </c>
      <c r="H546" s="322" t="e">
        <f>M546</f>
        <v>#N/A</v>
      </c>
      <c r="I546" s="322" t="e">
        <f>N546</f>
        <v>#N/A</v>
      </c>
      <c r="J546" s="321" t="e">
        <f>INT(H546+I546)</f>
        <v>#N/A</v>
      </c>
      <c r="L546" s="317" t="s">
        <v>1854</v>
      </c>
      <c r="M546" s="322" t="e">
        <f>R546</f>
        <v>#N/A</v>
      </c>
      <c r="N546" s="322" t="e">
        <f>S546</f>
        <v>#N/A</v>
      </c>
      <c r="O546" s="321" t="e">
        <f>INT(M546+N546)</f>
        <v>#N/A</v>
      </c>
      <c r="Q546" s="317" t="s">
        <v>1854</v>
      </c>
      <c r="R546" s="320" t="e">
        <f>[12]집계표!S547</f>
        <v>#N/A</v>
      </c>
      <c r="S546" s="320" t="e">
        <f>[12]집계표!Z547</f>
        <v>#N/A</v>
      </c>
      <c r="T546" s="321" t="e">
        <f>INT(R546+S546)</f>
        <v>#N/A</v>
      </c>
    </row>
    <row r="547" spans="2:22" ht="20.25" customHeight="1">
      <c r="B547" s="317" t="s">
        <v>1904</v>
      </c>
      <c r="C547" s="318" t="e">
        <f>TRUNC(SUM(C545:C546))</f>
        <v>#N/A</v>
      </c>
      <c r="D547" s="318" t="e">
        <f>TRUNC(SUM(D545:D546))</f>
        <v>#N/A</v>
      </c>
      <c r="E547" s="319" t="e">
        <f>SUM(E545:E546)</f>
        <v>#N/A</v>
      </c>
      <c r="F547" s="313"/>
      <c r="G547" s="317" t="s">
        <v>1904</v>
      </c>
      <c r="H547" s="320" t="e">
        <f>TRUNC(SUM(H545:H546))</f>
        <v>#N/A</v>
      </c>
      <c r="I547" s="320" t="e">
        <f>TRUNC(SUM(I545:I546))</f>
        <v>#N/A</v>
      </c>
      <c r="J547" s="321" t="e">
        <f>SUM(J545:J546)</f>
        <v>#N/A</v>
      </c>
      <c r="L547" s="317" t="s">
        <v>1961</v>
      </c>
      <c r="M547" s="320" t="e">
        <f>TRUNC(SUM(M545:M546))</f>
        <v>#N/A</v>
      </c>
      <c r="N547" s="320" t="e">
        <f>TRUNC(SUM(N545:N546))</f>
        <v>#N/A</v>
      </c>
      <c r="O547" s="321" t="e">
        <f>SUM(O545:O546)</f>
        <v>#N/A</v>
      </c>
      <c r="Q547" s="317" t="s">
        <v>1970</v>
      </c>
      <c r="R547" s="320" t="e">
        <f>TRUNC(SUM(R545:R546))</f>
        <v>#N/A</v>
      </c>
      <c r="S547" s="320" t="e">
        <f>TRUNC(SUM(S545:S546))</f>
        <v>#N/A</v>
      </c>
      <c r="T547" s="321" t="e">
        <f>SUM(T545:T546)</f>
        <v>#N/A</v>
      </c>
    </row>
    <row r="548" spans="2:22" ht="20.25" customHeight="1">
      <c r="B548" s="317"/>
      <c r="C548" s="318"/>
      <c r="D548" s="318"/>
      <c r="E548" s="319"/>
      <c r="F548" s="313"/>
      <c r="G548" s="317"/>
      <c r="H548" s="320"/>
      <c r="I548" s="320"/>
      <c r="J548" s="321"/>
      <c r="L548" s="317"/>
      <c r="M548" s="320"/>
      <c r="N548" s="320"/>
      <c r="O548" s="321"/>
      <c r="Q548" s="317"/>
      <c r="R548" s="320"/>
      <c r="S548" s="320"/>
      <c r="T548" s="321"/>
    </row>
    <row r="549" spans="2:22" ht="20.25" customHeight="1">
      <c r="B549" s="317" t="s">
        <v>1857</v>
      </c>
      <c r="C549" s="318" t="e">
        <f t="shared" ref="C549:D554" si="190">H549</f>
        <v>#N/A</v>
      </c>
      <c r="D549" s="318" t="e">
        <f t="shared" si="190"/>
        <v>#N/A</v>
      </c>
      <c r="E549" s="319" t="e">
        <f t="shared" ref="E549:E554" si="191">INT(C549+D549)</f>
        <v>#N/A</v>
      </c>
      <c r="F549" s="313"/>
      <c r="G549" s="317" t="s">
        <v>1857</v>
      </c>
      <c r="H549" s="327" t="e">
        <f t="shared" ref="H549:I551" si="192">M549</f>
        <v>#N/A</v>
      </c>
      <c r="I549" s="328" t="e">
        <f t="shared" si="192"/>
        <v>#N/A</v>
      </c>
      <c r="J549" s="321" t="e">
        <f t="shared" ref="J549:J554" si="193">INT(H549+I549)</f>
        <v>#N/A</v>
      </c>
      <c r="L549" s="317" t="s">
        <v>1857</v>
      </c>
      <c r="M549" s="327" t="e">
        <f t="shared" ref="M549:N551" si="194">R549</f>
        <v>#N/A</v>
      </c>
      <c r="N549" s="328" t="e">
        <f t="shared" si="194"/>
        <v>#N/A</v>
      </c>
      <c r="O549" s="321" t="e">
        <f t="shared" ref="O549:O554" si="195">INT(M549+N549)</f>
        <v>#N/A</v>
      </c>
      <c r="Q549" s="317" t="s">
        <v>1857</v>
      </c>
      <c r="R549" s="320" t="e">
        <f>[12]집계표!S556</f>
        <v>#N/A</v>
      </c>
      <c r="S549" s="329" t="e">
        <f>[12]집계표!Z556-[12]집계표!Z552</f>
        <v>#N/A</v>
      </c>
      <c r="T549" s="321" t="e">
        <f t="shared" ref="T549:T554" si="196">INT(R549+S549)</f>
        <v>#N/A</v>
      </c>
      <c r="U549" s="330"/>
      <c r="V549" s="331"/>
    </row>
    <row r="550" spans="2:22" ht="20.25" customHeight="1">
      <c r="B550" s="317" t="s">
        <v>1962</v>
      </c>
      <c r="C550" s="318">
        <f t="shared" si="190"/>
        <v>0</v>
      </c>
      <c r="D550" s="318" t="e">
        <f t="shared" si="190"/>
        <v>#N/A</v>
      </c>
      <c r="E550" s="319" t="e">
        <f t="shared" si="191"/>
        <v>#N/A</v>
      </c>
      <c r="F550" s="313"/>
      <c r="G550" s="317" t="s">
        <v>1858</v>
      </c>
      <c r="H550" s="322">
        <f t="shared" si="192"/>
        <v>0</v>
      </c>
      <c r="I550" s="320" t="e">
        <f t="shared" si="192"/>
        <v>#N/A</v>
      </c>
      <c r="J550" s="321" t="e">
        <f t="shared" si="193"/>
        <v>#N/A</v>
      </c>
      <c r="L550" s="317" t="s">
        <v>1932</v>
      </c>
      <c r="M550" s="322">
        <f t="shared" si="194"/>
        <v>0</v>
      </c>
      <c r="N550" s="320" t="e">
        <f t="shared" si="194"/>
        <v>#N/A</v>
      </c>
      <c r="O550" s="321" t="e">
        <f t="shared" si="195"/>
        <v>#N/A</v>
      </c>
      <c r="Q550" s="317" t="s">
        <v>1932</v>
      </c>
      <c r="R550" s="327">
        <f>[12]집계표!S552</f>
        <v>0</v>
      </c>
      <c r="S550" s="327" t="e">
        <f>[12]집계표!Z552</f>
        <v>#N/A</v>
      </c>
      <c r="T550" s="321" t="e">
        <f t="shared" si="196"/>
        <v>#N/A</v>
      </c>
      <c r="U550" s="330"/>
      <c r="V550" s="331"/>
    </row>
    <row r="551" spans="2:22" ht="20.25" customHeight="1">
      <c r="B551" s="317" t="s">
        <v>1861</v>
      </c>
      <c r="C551" s="333" t="e">
        <f t="shared" si="190"/>
        <v>#N/A</v>
      </c>
      <c r="D551" s="333" t="e">
        <f t="shared" si="190"/>
        <v>#N/A</v>
      </c>
      <c r="E551" s="319" t="e">
        <f t="shared" si="191"/>
        <v>#N/A</v>
      </c>
      <c r="F551" s="313"/>
      <c r="G551" s="317" t="s">
        <v>1861</v>
      </c>
      <c r="H551" s="327" t="e">
        <f t="shared" si="192"/>
        <v>#N/A</v>
      </c>
      <c r="I551" s="327" t="e">
        <f t="shared" si="192"/>
        <v>#N/A</v>
      </c>
      <c r="J551" s="321" t="e">
        <f t="shared" si="193"/>
        <v>#N/A</v>
      </c>
      <c r="L551" s="317" t="s">
        <v>1861</v>
      </c>
      <c r="M551" s="327" t="e">
        <f t="shared" si="194"/>
        <v>#N/A</v>
      </c>
      <c r="N551" s="327" t="e">
        <f t="shared" si="194"/>
        <v>#N/A</v>
      </c>
      <c r="O551" s="321" t="e">
        <f t="shared" si="195"/>
        <v>#N/A</v>
      </c>
      <c r="Q551" s="317" t="s">
        <v>1963</v>
      </c>
      <c r="R551" s="327" t="e">
        <f>[12]집계표!S557</f>
        <v>#N/A</v>
      </c>
      <c r="S551" s="327" t="e">
        <f>[12]집계표!Z557</f>
        <v>#N/A</v>
      </c>
      <c r="T551" s="321" t="e">
        <f t="shared" si="196"/>
        <v>#N/A</v>
      </c>
      <c r="U551" s="331"/>
      <c r="V551" s="334"/>
    </row>
    <row r="552" spans="2:22" ht="20.25" customHeight="1">
      <c r="B552" s="317" t="s">
        <v>1964</v>
      </c>
      <c r="C552" s="335" t="e">
        <f t="shared" si="190"/>
        <v>#N/A</v>
      </c>
      <c r="D552" s="335" t="e">
        <f t="shared" si="190"/>
        <v>#N/A</v>
      </c>
      <c r="E552" s="319" t="e">
        <f t="shared" si="191"/>
        <v>#N/A</v>
      </c>
      <c r="F552" s="336"/>
      <c r="G552" s="317" t="s">
        <v>1971</v>
      </c>
      <c r="H552" s="337" t="e">
        <f>IF(P559="9",M552+1,IF(P559="1",M552-1,IF(P559="8",M552+2,M552)))</f>
        <v>#N/A</v>
      </c>
      <c r="I552" s="320" t="e">
        <f>N552</f>
        <v>#N/A</v>
      </c>
      <c r="J552" s="321" t="e">
        <f t="shared" si="193"/>
        <v>#N/A</v>
      </c>
      <c r="K552" s="338"/>
      <c r="L552" s="317" t="s">
        <v>1912</v>
      </c>
      <c r="M552" s="320" t="e">
        <f>R552-U559/1.1</f>
        <v>#N/A</v>
      </c>
      <c r="N552" s="320" t="e">
        <f>S552-V559/1.1</f>
        <v>#N/A</v>
      </c>
      <c r="O552" s="321" t="e">
        <f t="shared" si="195"/>
        <v>#N/A</v>
      </c>
      <c r="P552" s="338"/>
      <c r="Q552" s="317" t="s">
        <v>1972</v>
      </c>
      <c r="R552" s="327" t="e">
        <f>[12]집계표!S558</f>
        <v>#N/A</v>
      </c>
      <c r="S552" s="327" t="e">
        <f>[12]집계표!Z558</f>
        <v>#N/A</v>
      </c>
      <c r="T552" s="321" t="e">
        <f t="shared" si="196"/>
        <v>#N/A</v>
      </c>
      <c r="U552" s="331"/>
      <c r="V552" s="334"/>
    </row>
    <row r="553" spans="2:22" ht="20.25" customHeight="1">
      <c r="B553" s="317" t="s">
        <v>1973</v>
      </c>
      <c r="C553" s="318">
        <f t="shared" si="190"/>
        <v>0</v>
      </c>
      <c r="D553" s="318">
        <f t="shared" si="190"/>
        <v>135382.66717791412</v>
      </c>
      <c r="E553" s="319">
        <f t="shared" si="191"/>
        <v>135382</v>
      </c>
      <c r="F553" s="336"/>
      <c r="G553" s="317" t="s">
        <v>1913</v>
      </c>
      <c r="H553" s="320">
        <f>M553</f>
        <v>0</v>
      </c>
      <c r="I553" s="320">
        <f>N553</f>
        <v>135382.66717791412</v>
      </c>
      <c r="J553" s="321">
        <f t="shared" si="193"/>
        <v>135382</v>
      </c>
      <c r="L553" s="317" t="s">
        <v>1913</v>
      </c>
      <c r="M553" s="320">
        <f>R553</f>
        <v>0</v>
      </c>
      <c r="N553" s="320">
        <f>S553</f>
        <v>135382.66717791412</v>
      </c>
      <c r="O553" s="321">
        <f t="shared" si="195"/>
        <v>135382</v>
      </c>
      <c r="Q553" s="317" t="s">
        <v>1868</v>
      </c>
      <c r="R553" s="327">
        <f>[12]집계표!S559</f>
        <v>0</v>
      </c>
      <c r="S553" s="327">
        <f>[12]집계표!Z559</f>
        <v>135382.66717791412</v>
      </c>
      <c r="T553" s="321">
        <f t="shared" si="196"/>
        <v>135382</v>
      </c>
      <c r="U553" s="330"/>
      <c r="V553" s="334"/>
    </row>
    <row r="554" spans="2:22" ht="20.25" customHeight="1">
      <c r="B554" s="317" t="s">
        <v>1916</v>
      </c>
      <c r="C554" s="318">
        <f t="shared" si="190"/>
        <v>0</v>
      </c>
      <c r="D554" s="318" t="e">
        <f t="shared" si="190"/>
        <v>#N/A</v>
      </c>
      <c r="E554" s="319" t="e">
        <f t="shared" si="191"/>
        <v>#N/A</v>
      </c>
      <c r="F554" s="336"/>
      <c r="G554" s="317" t="s">
        <v>1916</v>
      </c>
      <c r="H554" s="320">
        <f>M554</f>
        <v>0</v>
      </c>
      <c r="I554" s="320" t="e">
        <f>N554</f>
        <v>#N/A</v>
      </c>
      <c r="J554" s="321" t="e">
        <f t="shared" si="193"/>
        <v>#N/A</v>
      </c>
      <c r="L554" s="317" t="s">
        <v>1974</v>
      </c>
      <c r="M554" s="320">
        <f>R554</f>
        <v>0</v>
      </c>
      <c r="N554" s="320" t="e">
        <f>S554</f>
        <v>#N/A</v>
      </c>
      <c r="O554" s="321" t="e">
        <f t="shared" si="195"/>
        <v>#N/A</v>
      </c>
      <c r="Q554" s="317" t="s">
        <v>1974</v>
      </c>
      <c r="R554" s="327">
        <f>[12]집계표!S560</f>
        <v>0</v>
      </c>
      <c r="S554" s="327" t="e">
        <f>[12]집계표!Z560</f>
        <v>#N/A</v>
      </c>
      <c r="T554" s="321" t="e">
        <f t="shared" si="196"/>
        <v>#N/A</v>
      </c>
      <c r="U554" s="330"/>
      <c r="V554" s="331"/>
    </row>
    <row r="555" spans="2:22" ht="20.25" customHeight="1">
      <c r="B555" s="317" t="s">
        <v>1904</v>
      </c>
      <c r="C555" s="318" t="e">
        <f>TRUNC((C543+C547+C549+C550+C551+C552+C553+C554))</f>
        <v>#N/A</v>
      </c>
      <c r="D555" s="318" t="e">
        <f>TRUNC((D543+D547+D549+D550+D551+D552+D553+D554))</f>
        <v>#N/A</v>
      </c>
      <c r="E555" s="361" t="e">
        <f>TRUNC((E543+E547+E549+E550+E551+E552+E553+E554))</f>
        <v>#N/A</v>
      </c>
      <c r="F555" s="336"/>
      <c r="G555" s="317" t="s">
        <v>1904</v>
      </c>
      <c r="H555" s="320" t="e">
        <f>TRUNC((H543+H547+H549+H550+H551+H552+H553+H554))</f>
        <v>#N/A</v>
      </c>
      <c r="I555" s="320" t="e">
        <f>TRUNC((I543+I547+I549+I550+I551+I552+I553+I554))</f>
        <v>#N/A</v>
      </c>
      <c r="J555" s="341" t="e">
        <f>TRUNC((J543+J547+J549+J550+J551+J552+J553+J554))</f>
        <v>#N/A</v>
      </c>
      <c r="L555" s="317" t="s">
        <v>1975</v>
      </c>
      <c r="M555" s="320" t="e">
        <f>TRUNC((M543+M547+M549+M550+M551+M552+M553+M554))</f>
        <v>#N/A</v>
      </c>
      <c r="N555" s="320" t="e">
        <f>TRUNC((N543+N547+N549+N550+N551+N552+N553+N554))</f>
        <v>#N/A</v>
      </c>
      <c r="O555" s="341" t="e">
        <f>TRUNC((O543+O547+O549+O550+O551+O552+O553+O554))</f>
        <v>#N/A</v>
      </c>
      <c r="P555" s="313"/>
      <c r="Q555" s="317" t="s">
        <v>1855</v>
      </c>
      <c r="R555" s="320" t="e">
        <f>TRUNC((R543+R547+R549+R550+R551+R552+R553+R554))</f>
        <v>#N/A</v>
      </c>
      <c r="S555" s="320" t="e">
        <f>TRUNC((S543+S547+S549+S550+S551+S552+S553+S554))</f>
        <v>#N/A</v>
      </c>
      <c r="T555" s="341" t="e">
        <f>TRUNC((T543+T547+T549+T550+T551+T552+T553+T554))</f>
        <v>#N/A</v>
      </c>
    </row>
    <row r="556" spans="2:22" ht="20.25" customHeight="1">
      <c r="B556" s="317"/>
      <c r="C556" s="318"/>
      <c r="D556" s="318"/>
      <c r="E556" s="362"/>
      <c r="F556" s="336"/>
      <c r="G556" s="317"/>
      <c r="H556" s="320"/>
      <c r="I556" s="320"/>
      <c r="J556" s="343"/>
      <c r="L556" s="317"/>
      <c r="M556" s="320"/>
      <c r="N556" s="320"/>
      <c r="O556" s="343"/>
      <c r="Q556" s="317"/>
      <c r="R556" s="320"/>
      <c r="S556" s="320"/>
      <c r="T556" s="321"/>
    </row>
    <row r="557" spans="2:22" ht="20.25" customHeight="1">
      <c r="B557" s="317" t="s">
        <v>1967</v>
      </c>
      <c r="C557" s="318" t="e">
        <f>TRUNC(INT((C555)*0.1))</f>
        <v>#N/A</v>
      </c>
      <c r="D557" s="318" t="e">
        <f>TRUNC(INT((D555)*0.1))</f>
        <v>#N/A</v>
      </c>
      <c r="E557" s="363" t="e">
        <f>INT(C557+D557)</f>
        <v>#N/A</v>
      </c>
      <c r="F557" s="336"/>
      <c r="G557" s="317" t="s">
        <v>1976</v>
      </c>
      <c r="H557" s="320" t="e">
        <f>TRUNC(INT((H555)*0.1))</f>
        <v>#N/A</v>
      </c>
      <c r="I557" s="320" t="e">
        <f>TRUNC(INT((I555)*0.1))</f>
        <v>#N/A</v>
      </c>
      <c r="J557" s="343" t="e">
        <f>INT(H557+I557)</f>
        <v>#N/A</v>
      </c>
      <c r="L557" s="317" t="s">
        <v>1875</v>
      </c>
      <c r="M557" s="320" t="e">
        <f>TRUNC(INT((M555)*0.1))</f>
        <v>#N/A</v>
      </c>
      <c r="N557" s="320" t="e">
        <f>TRUNC(INT((N555)*0.1))</f>
        <v>#N/A</v>
      </c>
      <c r="O557" s="343" t="e">
        <f>INT(M557+N557)</f>
        <v>#N/A</v>
      </c>
      <c r="Q557" s="317" t="s">
        <v>1977</v>
      </c>
      <c r="R557" s="320" t="e">
        <f>TRUNC(INT((R555)*0.1))</f>
        <v>#N/A</v>
      </c>
      <c r="S557" s="320" t="e">
        <f>TRUNC(INT((S555)*0.1))</f>
        <v>#N/A</v>
      </c>
      <c r="T557" s="321" t="e">
        <f>INT(R557+S557)</f>
        <v>#N/A</v>
      </c>
    </row>
    <row r="558" spans="2:22" ht="20.25" customHeight="1">
      <c r="B558" s="317"/>
      <c r="C558" s="344"/>
      <c r="D558" s="344"/>
      <c r="E558" s="362"/>
      <c r="F558" s="336"/>
      <c r="G558" s="317"/>
      <c r="H558" s="345"/>
      <c r="I558" s="345"/>
      <c r="J558" s="343"/>
      <c r="K558" s="300"/>
      <c r="L558" s="317"/>
      <c r="M558" s="345"/>
      <c r="N558" s="345"/>
      <c r="O558" s="343"/>
      <c r="Q558" s="317"/>
      <c r="R558" s="345"/>
      <c r="S558" s="345"/>
      <c r="T558" s="321"/>
    </row>
    <row r="559" spans="2:22" ht="20.25" customHeight="1">
      <c r="B559" s="346" t="s">
        <v>1878</v>
      </c>
      <c r="C559" s="347" t="e">
        <f>TRUNC((C555+C557))</f>
        <v>#N/A</v>
      </c>
      <c r="D559" s="347" t="e">
        <f>TRUNC((D555+D557))</f>
        <v>#N/A</v>
      </c>
      <c r="E559" s="364" t="e">
        <f>INT(C559+D559)</f>
        <v>#N/A</v>
      </c>
      <c r="F559" s="349"/>
      <c r="G559" s="346" t="s">
        <v>1878</v>
      </c>
      <c r="H559" s="350" t="e">
        <f>TRUNC((H555+H557))</f>
        <v>#N/A</v>
      </c>
      <c r="I559" s="350" t="e">
        <f>TRUNC((I555+I557))</f>
        <v>#N/A</v>
      </c>
      <c r="J559" s="351" t="e">
        <f>INT(H559+I559)</f>
        <v>#N/A</v>
      </c>
      <c r="K559" s="352" t="e">
        <f>RIGHT(J559,1)</f>
        <v>#N/A</v>
      </c>
      <c r="L559" s="346" t="s">
        <v>1878</v>
      </c>
      <c r="M559" s="350" t="e">
        <f>TRUNC((M555+M557))</f>
        <v>#N/A</v>
      </c>
      <c r="N559" s="350" t="e">
        <f>TRUNC((N555+N557))</f>
        <v>#N/A</v>
      </c>
      <c r="O559" s="351" t="e">
        <f>INT(M559+N559)</f>
        <v>#N/A</v>
      </c>
      <c r="P559" s="353" t="e">
        <f>RIGHT(O559,1)</f>
        <v>#N/A</v>
      </c>
      <c r="Q559" s="346" t="s">
        <v>1878</v>
      </c>
      <c r="R559" s="350" t="e">
        <f>TRUNC((R555+R557))</f>
        <v>#N/A</v>
      </c>
      <c r="S559" s="350" t="e">
        <f>TRUNC((S555+S557))</f>
        <v>#N/A</v>
      </c>
      <c r="T559" s="354" t="e">
        <f>INT(R559+S559)</f>
        <v>#N/A</v>
      </c>
      <c r="U559" s="353" t="e">
        <f>RIGHT(R559,3)</f>
        <v>#N/A</v>
      </c>
      <c r="V559" s="353" t="e">
        <f>RIGHT(S559,3)</f>
        <v>#N/A</v>
      </c>
    </row>
    <row r="560" spans="2:22" ht="20.25" customHeight="1"/>
    <row r="561" spans="1:22" ht="20.25" customHeight="1">
      <c r="A561" s="300">
        <f>[12]집계표!A561</f>
        <v>29</v>
      </c>
      <c r="B561" s="355" t="str">
        <f>G561</f>
        <v>0인승0층,,,,,,,,,,,,,,,,,,,,,,,</v>
      </c>
      <c r="C561" s="356"/>
      <c r="D561" s="356"/>
      <c r="E561" s="356"/>
      <c r="F561" s="302" t="e">
        <f>E579</f>
        <v>#N/A</v>
      </c>
      <c r="G561" s="452" t="str">
        <f>L561</f>
        <v>0인승0층,,,,,,,,,,,,,,,,,,,,,,,</v>
      </c>
      <c r="H561" s="452"/>
      <c r="I561" s="452"/>
      <c r="J561" s="452"/>
      <c r="K561" s="300"/>
      <c r="L561" s="452" t="str">
        <f>Q561</f>
        <v>0인승0층,,,,,,,,,,,,,,,,,,,,,,,</v>
      </c>
      <c r="M561" s="452"/>
      <c r="N561" s="452"/>
      <c r="O561" s="452"/>
      <c r="P561" s="452"/>
      <c r="Q561" s="452" t="str">
        <f>IF([12]집계표!B562="덤웨이터","덤웨이터",IF([12]집계표!B562="감시반","승강기 감시반",CONCATENATE([12]집계표!B561,[12]집계표!C561,[12]집계표!D561,[12]집계표!E561,[12]집계표!F561,[12]집계표!G561,[12]집계표!H561,[12]집계표!I561,[12]집계표!J561,[12]집계표!K561,[12]집계표!L561,[12]집계표!M561,[12]집계표!N561,[12]집계표!O561,[12]집계표!P561,[12]집계표!Q561,[12]집계표!R561,[12]집계표!S561,",",[12]집계표!T561,",",[12]집계표!U561,",",[12]집계표!V561,",",[12]집계표!W561,",",[12]집계표!Y561)))</f>
        <v>0인승0층,,,,,,,,,,,,,,,,,,,,,,,</v>
      </c>
      <c r="R561" s="452"/>
      <c r="S561" s="452"/>
      <c r="T561" s="452"/>
      <c r="U561" s="300"/>
      <c r="V561" s="303"/>
    </row>
    <row r="562" spans="1:22" ht="20.25" customHeight="1" thickBot="1">
      <c r="B562" s="304"/>
      <c r="C562" s="305" t="s">
        <v>1845</v>
      </c>
      <c r="D562" s="305" t="s">
        <v>1846</v>
      </c>
      <c r="E562" s="306" t="s">
        <v>1847</v>
      </c>
      <c r="F562" s="243"/>
      <c r="G562" s="304" t="s">
        <v>1848</v>
      </c>
      <c r="H562" s="305" t="s">
        <v>1845</v>
      </c>
      <c r="I562" s="305" t="s">
        <v>1846</v>
      </c>
      <c r="J562" s="306" t="s">
        <v>1847</v>
      </c>
      <c r="L562" s="304" t="s">
        <v>1848</v>
      </c>
      <c r="M562" s="305" t="s">
        <v>1845</v>
      </c>
      <c r="N562" s="305" t="s">
        <v>1846</v>
      </c>
      <c r="O562" s="306" t="s">
        <v>1847</v>
      </c>
      <c r="Q562" s="308" t="s">
        <v>1848</v>
      </c>
      <c r="R562" s="305" t="s">
        <v>1845</v>
      </c>
      <c r="S562" s="305" t="s">
        <v>1846</v>
      </c>
      <c r="T562" s="306" t="s">
        <v>1847</v>
      </c>
    </row>
    <row r="563" spans="1:22" ht="20.25" customHeight="1" thickTop="1">
      <c r="B563" s="310" t="s">
        <v>1849</v>
      </c>
      <c r="C563" s="358" t="e">
        <f>H563</f>
        <v>#N/A</v>
      </c>
      <c r="D563" s="358" t="e">
        <f>I563</f>
        <v>#N/A</v>
      </c>
      <c r="E563" s="359" t="e">
        <f>INT(C563+D563)</f>
        <v>#N/A</v>
      </c>
      <c r="F563" s="313"/>
      <c r="G563" s="310" t="s">
        <v>1849</v>
      </c>
      <c r="H563" s="314" t="e">
        <f>M563</f>
        <v>#N/A</v>
      </c>
      <c r="I563" s="314" t="e">
        <f>N563</f>
        <v>#N/A</v>
      </c>
      <c r="J563" s="315" t="e">
        <f>INT(H563+I563)</f>
        <v>#N/A</v>
      </c>
      <c r="K563" s="300" t="s">
        <v>1850</v>
      </c>
      <c r="L563" s="310" t="s">
        <v>1849</v>
      </c>
      <c r="M563" s="314" t="e">
        <f>R563</f>
        <v>#N/A</v>
      </c>
      <c r="N563" s="314" t="e">
        <f>S563</f>
        <v>#N/A</v>
      </c>
      <c r="O563" s="315" t="e">
        <f>INT(M563+N563)</f>
        <v>#N/A</v>
      </c>
      <c r="Q563" s="310" t="s">
        <v>1849</v>
      </c>
      <c r="R563" s="316" t="e">
        <f>[12]집계표!S565</f>
        <v>#N/A</v>
      </c>
      <c r="S563" s="316" t="e">
        <f>[12]집계표!Z565</f>
        <v>#N/A</v>
      </c>
      <c r="T563" s="315" t="e">
        <f>INT(R563+S563)</f>
        <v>#N/A</v>
      </c>
    </row>
    <row r="564" spans="1:22" ht="20.25" customHeight="1">
      <c r="B564" s="317" t="s">
        <v>1852</v>
      </c>
      <c r="C564" s="318"/>
      <c r="D564" s="318"/>
      <c r="E564" s="319"/>
      <c r="F564" s="313"/>
      <c r="G564" s="317" t="s">
        <v>1852</v>
      </c>
      <c r="H564" s="320"/>
      <c r="I564" s="320"/>
      <c r="J564" s="321"/>
      <c r="L564" s="317" t="s">
        <v>1852</v>
      </c>
      <c r="M564" s="322"/>
      <c r="N564" s="322"/>
      <c r="O564" s="321"/>
      <c r="Q564" s="317" t="s">
        <v>1852</v>
      </c>
      <c r="R564" s="320"/>
      <c r="S564" s="320"/>
      <c r="T564" s="321"/>
    </row>
    <row r="565" spans="1:22" ht="20.25" customHeight="1">
      <c r="B565" s="317" t="s">
        <v>1853</v>
      </c>
      <c r="C565" s="318" t="e">
        <f>H565</f>
        <v>#N/A</v>
      </c>
      <c r="D565" s="360" t="e">
        <f>I565</f>
        <v>#N/A</v>
      </c>
      <c r="E565" s="319" t="e">
        <f>INT(C565+D565)</f>
        <v>#N/A</v>
      </c>
      <c r="F565" s="313"/>
      <c r="G565" s="317" t="s">
        <v>1853</v>
      </c>
      <c r="H565" s="322" t="e">
        <f>M565</f>
        <v>#N/A</v>
      </c>
      <c r="I565" s="322" t="e">
        <f>N565</f>
        <v>#N/A</v>
      </c>
      <c r="J565" s="321" t="e">
        <f>INT(H565+I565)</f>
        <v>#N/A</v>
      </c>
      <c r="L565" s="317" t="s">
        <v>1853</v>
      </c>
      <c r="M565" s="322" t="e">
        <f>R565</f>
        <v>#N/A</v>
      </c>
      <c r="N565" s="322" t="e">
        <f>S565</f>
        <v>#N/A</v>
      </c>
      <c r="O565" s="321" t="e">
        <f>INT(M565+N565)</f>
        <v>#N/A</v>
      </c>
      <c r="Q565" s="317" t="s">
        <v>1853</v>
      </c>
      <c r="R565" s="320" t="e">
        <f>[12]집계표!S566</f>
        <v>#N/A</v>
      </c>
      <c r="S565" s="320" t="e">
        <f>[12]집계표!Z566</f>
        <v>#N/A</v>
      </c>
      <c r="T565" s="321" t="e">
        <f>INT(R565+S565)</f>
        <v>#N/A</v>
      </c>
    </row>
    <row r="566" spans="1:22" ht="20.25" customHeight="1">
      <c r="B566" s="317" t="s">
        <v>1854</v>
      </c>
      <c r="C566" s="318" t="e">
        <f>H566</f>
        <v>#N/A</v>
      </c>
      <c r="D566" s="318" t="e">
        <f>I566</f>
        <v>#N/A</v>
      </c>
      <c r="E566" s="319" t="e">
        <f>INT(C566+D566)</f>
        <v>#N/A</v>
      </c>
      <c r="F566" s="313"/>
      <c r="G566" s="317" t="s">
        <v>1854</v>
      </c>
      <c r="H566" s="322" t="e">
        <f>M566</f>
        <v>#N/A</v>
      </c>
      <c r="I566" s="322" t="e">
        <f>N566</f>
        <v>#N/A</v>
      </c>
      <c r="J566" s="321" t="e">
        <f>INT(H566+I566)</f>
        <v>#N/A</v>
      </c>
      <c r="L566" s="317" t="s">
        <v>1854</v>
      </c>
      <c r="M566" s="322" t="e">
        <f>R566</f>
        <v>#N/A</v>
      </c>
      <c r="N566" s="322" t="e">
        <f>S566</f>
        <v>#N/A</v>
      </c>
      <c r="O566" s="321" t="e">
        <f>INT(M566+N566)</f>
        <v>#N/A</v>
      </c>
      <c r="Q566" s="317" t="s">
        <v>1854</v>
      </c>
      <c r="R566" s="320" t="e">
        <f>[12]집계표!S567</f>
        <v>#N/A</v>
      </c>
      <c r="S566" s="320" t="e">
        <f>[12]집계표!Z567</f>
        <v>#N/A</v>
      </c>
      <c r="T566" s="321" t="e">
        <f>INT(R566+S566)</f>
        <v>#N/A</v>
      </c>
    </row>
    <row r="567" spans="1:22" ht="20.25" customHeight="1">
      <c r="B567" s="317" t="s">
        <v>1961</v>
      </c>
      <c r="C567" s="318" t="e">
        <f>TRUNC(SUM(C565:C566))</f>
        <v>#N/A</v>
      </c>
      <c r="D567" s="318" t="e">
        <f>TRUNC(SUM(D565:D566))</f>
        <v>#N/A</v>
      </c>
      <c r="E567" s="319" t="e">
        <f>SUM(E565:E566)</f>
        <v>#N/A</v>
      </c>
      <c r="F567" s="313"/>
      <c r="G567" s="317" t="s">
        <v>1904</v>
      </c>
      <c r="H567" s="320" t="e">
        <f>TRUNC(SUM(H565:H566))</f>
        <v>#N/A</v>
      </c>
      <c r="I567" s="320" t="e">
        <f>TRUNC(SUM(I565:I566))</f>
        <v>#N/A</v>
      </c>
      <c r="J567" s="321" t="e">
        <f>SUM(J565:J566)</f>
        <v>#N/A</v>
      </c>
      <c r="L567" s="317" t="s">
        <v>1855</v>
      </c>
      <c r="M567" s="320" t="e">
        <f>TRUNC(SUM(M565:M566))</f>
        <v>#N/A</v>
      </c>
      <c r="N567" s="320" t="e">
        <f>TRUNC(SUM(N565:N566))</f>
        <v>#N/A</v>
      </c>
      <c r="O567" s="321" t="e">
        <f>SUM(O565:O566)</f>
        <v>#N/A</v>
      </c>
      <c r="Q567" s="317" t="s">
        <v>1961</v>
      </c>
      <c r="R567" s="320" t="e">
        <f>TRUNC(SUM(R565:R566))</f>
        <v>#N/A</v>
      </c>
      <c r="S567" s="320" t="e">
        <f>TRUNC(SUM(S565:S566))</f>
        <v>#N/A</v>
      </c>
      <c r="T567" s="321" t="e">
        <f>SUM(T565:T566)</f>
        <v>#N/A</v>
      </c>
    </row>
    <row r="568" spans="1:22" ht="20.25" customHeight="1">
      <c r="B568" s="317"/>
      <c r="C568" s="318"/>
      <c r="D568" s="318"/>
      <c r="E568" s="319"/>
      <c r="F568" s="313"/>
      <c r="G568" s="317"/>
      <c r="H568" s="320"/>
      <c r="I568" s="320"/>
      <c r="J568" s="321"/>
      <c r="L568" s="317"/>
      <c r="M568" s="320"/>
      <c r="N568" s="320"/>
      <c r="O568" s="321"/>
      <c r="Q568" s="317"/>
      <c r="R568" s="320"/>
      <c r="S568" s="320"/>
      <c r="T568" s="321"/>
    </row>
    <row r="569" spans="1:22" ht="20.25" customHeight="1">
      <c r="B569" s="317" t="s">
        <v>1857</v>
      </c>
      <c r="C569" s="318" t="e">
        <f t="shared" ref="C569:D574" si="197">H569</f>
        <v>#N/A</v>
      </c>
      <c r="D569" s="318" t="e">
        <f t="shared" si="197"/>
        <v>#N/A</v>
      </c>
      <c r="E569" s="319" t="e">
        <f t="shared" ref="E569:E574" si="198">INT(C569+D569)</f>
        <v>#N/A</v>
      </c>
      <c r="F569" s="313"/>
      <c r="G569" s="317" t="s">
        <v>1857</v>
      </c>
      <c r="H569" s="327" t="e">
        <f t="shared" ref="H569:I571" si="199">M569</f>
        <v>#N/A</v>
      </c>
      <c r="I569" s="328" t="e">
        <f t="shared" si="199"/>
        <v>#N/A</v>
      </c>
      <c r="J569" s="321" t="e">
        <f t="shared" ref="J569:J574" si="200">INT(H569+I569)</f>
        <v>#N/A</v>
      </c>
      <c r="L569" s="317" t="s">
        <v>1857</v>
      </c>
      <c r="M569" s="327" t="e">
        <f t="shared" ref="M569:N571" si="201">R569</f>
        <v>#N/A</v>
      </c>
      <c r="N569" s="328" t="e">
        <f t="shared" si="201"/>
        <v>#N/A</v>
      </c>
      <c r="O569" s="321" t="e">
        <f t="shared" ref="O569:O574" si="202">INT(M569+N569)</f>
        <v>#N/A</v>
      </c>
      <c r="Q569" s="317" t="s">
        <v>1857</v>
      </c>
      <c r="R569" s="320" t="e">
        <f>[12]집계표!S576</f>
        <v>#N/A</v>
      </c>
      <c r="S569" s="329" t="e">
        <f>[12]집계표!Z576-[12]집계표!Z572</f>
        <v>#N/A</v>
      </c>
      <c r="T569" s="321" t="e">
        <f t="shared" ref="T569:T574" si="203">INT(R569+S569)</f>
        <v>#N/A</v>
      </c>
      <c r="U569" s="330"/>
      <c r="V569" s="331"/>
    </row>
    <row r="570" spans="1:22" ht="20.25" customHeight="1">
      <c r="B570" s="317" t="s">
        <v>1978</v>
      </c>
      <c r="C570" s="318">
        <f t="shared" si="197"/>
        <v>0</v>
      </c>
      <c r="D570" s="318" t="e">
        <f t="shared" si="197"/>
        <v>#N/A</v>
      </c>
      <c r="E570" s="319" t="e">
        <f t="shared" si="198"/>
        <v>#N/A</v>
      </c>
      <c r="F570" s="313"/>
      <c r="G570" s="317" t="s">
        <v>1858</v>
      </c>
      <c r="H570" s="322">
        <f t="shared" si="199"/>
        <v>0</v>
      </c>
      <c r="I570" s="320" t="e">
        <f t="shared" si="199"/>
        <v>#N/A</v>
      </c>
      <c r="J570" s="321" t="e">
        <f t="shared" si="200"/>
        <v>#N/A</v>
      </c>
      <c r="L570" s="317" t="s">
        <v>1909</v>
      </c>
      <c r="M570" s="322">
        <f t="shared" si="201"/>
        <v>0</v>
      </c>
      <c r="N570" s="320" t="e">
        <f t="shared" si="201"/>
        <v>#N/A</v>
      </c>
      <c r="O570" s="321" t="e">
        <f t="shared" si="202"/>
        <v>#N/A</v>
      </c>
      <c r="Q570" s="317" t="s">
        <v>1932</v>
      </c>
      <c r="R570" s="327">
        <f>[12]집계표!S572</f>
        <v>0</v>
      </c>
      <c r="S570" s="327" t="e">
        <f>[12]집계표!Z572</f>
        <v>#N/A</v>
      </c>
      <c r="T570" s="321" t="e">
        <f t="shared" si="203"/>
        <v>#N/A</v>
      </c>
      <c r="U570" s="330"/>
      <c r="V570" s="331"/>
    </row>
    <row r="571" spans="1:22" ht="20.25" customHeight="1">
      <c r="B571" s="317" t="s">
        <v>1861</v>
      </c>
      <c r="C571" s="333" t="e">
        <f t="shared" si="197"/>
        <v>#N/A</v>
      </c>
      <c r="D571" s="333" t="e">
        <f t="shared" si="197"/>
        <v>#N/A</v>
      </c>
      <c r="E571" s="319" t="e">
        <f t="shared" si="198"/>
        <v>#N/A</v>
      </c>
      <c r="F571" s="313"/>
      <c r="G571" s="317" t="s">
        <v>1979</v>
      </c>
      <c r="H571" s="327" t="e">
        <f t="shared" si="199"/>
        <v>#N/A</v>
      </c>
      <c r="I571" s="327" t="e">
        <f t="shared" si="199"/>
        <v>#N/A</v>
      </c>
      <c r="J571" s="321" t="e">
        <f t="shared" si="200"/>
        <v>#N/A</v>
      </c>
      <c r="L571" s="317" t="s">
        <v>1980</v>
      </c>
      <c r="M571" s="327" t="e">
        <f t="shared" si="201"/>
        <v>#N/A</v>
      </c>
      <c r="N571" s="327" t="e">
        <f t="shared" si="201"/>
        <v>#N/A</v>
      </c>
      <c r="O571" s="321" t="e">
        <f t="shared" si="202"/>
        <v>#N/A</v>
      </c>
      <c r="Q571" s="317" t="s">
        <v>1922</v>
      </c>
      <c r="R571" s="327" t="e">
        <f>[12]집계표!S577</f>
        <v>#N/A</v>
      </c>
      <c r="S571" s="327" t="e">
        <f>[12]집계표!Z577</f>
        <v>#N/A</v>
      </c>
      <c r="T571" s="321" t="e">
        <f t="shared" si="203"/>
        <v>#N/A</v>
      </c>
      <c r="U571" s="331"/>
      <c r="V571" s="334"/>
    </row>
    <row r="572" spans="1:22" ht="20.25" customHeight="1">
      <c r="B572" s="317" t="s">
        <v>1911</v>
      </c>
      <c r="C572" s="335" t="e">
        <f t="shared" si="197"/>
        <v>#N/A</v>
      </c>
      <c r="D572" s="335" t="e">
        <f t="shared" si="197"/>
        <v>#N/A</v>
      </c>
      <c r="E572" s="319" t="e">
        <f t="shared" si="198"/>
        <v>#N/A</v>
      </c>
      <c r="F572" s="336"/>
      <c r="G572" s="317" t="s">
        <v>1865</v>
      </c>
      <c r="H572" s="337" t="e">
        <f>IF(P579="9",M572+1,IF(P579="1",M572-1,IF(P579="8",M572+2,M572)))</f>
        <v>#N/A</v>
      </c>
      <c r="I572" s="320" t="e">
        <f>N572</f>
        <v>#N/A</v>
      </c>
      <c r="J572" s="321" t="e">
        <f t="shared" si="200"/>
        <v>#N/A</v>
      </c>
      <c r="K572" s="338"/>
      <c r="L572" s="317" t="s">
        <v>1964</v>
      </c>
      <c r="M572" s="320" t="e">
        <f>R572-U579/1.1</f>
        <v>#N/A</v>
      </c>
      <c r="N572" s="320" t="e">
        <f>S572-V579/1.1</f>
        <v>#N/A</v>
      </c>
      <c r="O572" s="321" t="e">
        <f t="shared" si="202"/>
        <v>#N/A</v>
      </c>
      <c r="P572" s="338"/>
      <c r="Q572" s="317" t="s">
        <v>1964</v>
      </c>
      <c r="R572" s="327" t="e">
        <f>[12]집계표!S578</f>
        <v>#N/A</v>
      </c>
      <c r="S572" s="327" t="e">
        <f>[12]집계표!Z578</f>
        <v>#N/A</v>
      </c>
      <c r="T572" s="321" t="e">
        <f t="shared" si="203"/>
        <v>#N/A</v>
      </c>
      <c r="U572" s="331"/>
      <c r="V572" s="334"/>
    </row>
    <row r="573" spans="1:22" ht="20.25" customHeight="1">
      <c r="B573" s="317" t="s">
        <v>1868</v>
      </c>
      <c r="C573" s="318">
        <f t="shared" si="197"/>
        <v>0</v>
      </c>
      <c r="D573" s="318">
        <f t="shared" si="197"/>
        <v>135382.66717791412</v>
      </c>
      <c r="E573" s="319">
        <f t="shared" si="198"/>
        <v>135382</v>
      </c>
      <c r="F573" s="336"/>
      <c r="G573" s="317" t="s">
        <v>1936</v>
      </c>
      <c r="H573" s="320">
        <f>M573</f>
        <v>0</v>
      </c>
      <c r="I573" s="320">
        <f>N573</f>
        <v>135382.66717791412</v>
      </c>
      <c r="J573" s="321">
        <f t="shared" si="200"/>
        <v>135382</v>
      </c>
      <c r="L573" s="317" t="s">
        <v>1914</v>
      </c>
      <c r="M573" s="320">
        <f>R573</f>
        <v>0</v>
      </c>
      <c r="N573" s="320">
        <f>S573</f>
        <v>135382.66717791412</v>
      </c>
      <c r="O573" s="321">
        <f t="shared" si="202"/>
        <v>135382</v>
      </c>
      <c r="Q573" s="317" t="s">
        <v>1965</v>
      </c>
      <c r="R573" s="327">
        <f>[12]집계표!S579</f>
        <v>0</v>
      </c>
      <c r="S573" s="327">
        <f>[12]집계표!Z579</f>
        <v>135382.66717791412</v>
      </c>
      <c r="T573" s="321">
        <f t="shared" si="203"/>
        <v>135382</v>
      </c>
      <c r="U573" s="330"/>
      <c r="V573" s="334"/>
    </row>
    <row r="574" spans="1:22" ht="20.25" customHeight="1">
      <c r="B574" s="317" t="s">
        <v>1871</v>
      </c>
      <c r="C574" s="318">
        <f t="shared" si="197"/>
        <v>0</v>
      </c>
      <c r="D574" s="318" t="e">
        <f t="shared" si="197"/>
        <v>#N/A</v>
      </c>
      <c r="E574" s="319" t="e">
        <f t="shared" si="198"/>
        <v>#N/A</v>
      </c>
      <c r="F574" s="336"/>
      <c r="G574" s="317" t="s">
        <v>1871</v>
      </c>
      <c r="H574" s="320">
        <f>M574</f>
        <v>0</v>
      </c>
      <c r="I574" s="320" t="e">
        <f>N574</f>
        <v>#N/A</v>
      </c>
      <c r="J574" s="321" t="e">
        <f t="shared" si="200"/>
        <v>#N/A</v>
      </c>
      <c r="L574" s="317" t="s">
        <v>1966</v>
      </c>
      <c r="M574" s="320">
        <f>R574</f>
        <v>0</v>
      </c>
      <c r="N574" s="320" t="e">
        <f>S574</f>
        <v>#N/A</v>
      </c>
      <c r="O574" s="321" t="e">
        <f t="shared" si="202"/>
        <v>#N/A</v>
      </c>
      <c r="Q574" s="317" t="s">
        <v>1966</v>
      </c>
      <c r="R574" s="327">
        <f>[12]집계표!S580</f>
        <v>0</v>
      </c>
      <c r="S574" s="327" t="e">
        <f>[12]집계표!Z580</f>
        <v>#N/A</v>
      </c>
      <c r="T574" s="321" t="e">
        <f t="shared" si="203"/>
        <v>#N/A</v>
      </c>
      <c r="U574" s="330"/>
      <c r="V574" s="331"/>
    </row>
    <row r="575" spans="1:22" ht="20.25" customHeight="1">
      <c r="B575" s="317" t="s">
        <v>1905</v>
      </c>
      <c r="C575" s="318" t="e">
        <f>TRUNC((C563+C567+C569+C570+C571+C572+C573+C574))</f>
        <v>#N/A</v>
      </c>
      <c r="D575" s="318" t="e">
        <f>TRUNC((D563+D567+D569+D570+D571+D572+D573+D574))</f>
        <v>#N/A</v>
      </c>
      <c r="E575" s="361" t="e">
        <f>TRUNC((E563+E567+E569+E570+E571+E572+E573+E574))</f>
        <v>#N/A</v>
      </c>
      <c r="F575" s="336"/>
      <c r="G575" s="317" t="s">
        <v>1855</v>
      </c>
      <c r="H575" s="320" t="e">
        <f>TRUNC((H563+H567+H569+H570+H571+H572+H573+H574))</f>
        <v>#N/A</v>
      </c>
      <c r="I575" s="320" t="e">
        <f>TRUNC((I563+I567+I569+I570+I571+I572+I573+I574))</f>
        <v>#N/A</v>
      </c>
      <c r="J575" s="341" t="e">
        <f>TRUNC((J563+J567+J569+J570+J571+J572+J573+J574))</f>
        <v>#N/A</v>
      </c>
      <c r="L575" s="317" t="s">
        <v>1855</v>
      </c>
      <c r="M575" s="320" t="e">
        <f>TRUNC((M563+M567+M569+M570+M571+M572+M573+M574))</f>
        <v>#N/A</v>
      </c>
      <c r="N575" s="320" t="e">
        <f>TRUNC((N563+N567+N569+N570+N571+N572+N573+N574))</f>
        <v>#N/A</v>
      </c>
      <c r="O575" s="341" t="e">
        <f>TRUNC((O563+O567+O569+O570+O571+O572+O573+O574))</f>
        <v>#N/A</v>
      </c>
      <c r="P575" s="313"/>
      <c r="Q575" s="317" t="s">
        <v>1917</v>
      </c>
      <c r="R575" s="320" t="e">
        <f>TRUNC((R563+R567+R569+R570+R571+R572+R573+R574))</f>
        <v>#N/A</v>
      </c>
      <c r="S575" s="320" t="e">
        <f>TRUNC((S563+S567+S569+S570+S571+S572+S573+S574))</f>
        <v>#N/A</v>
      </c>
      <c r="T575" s="341" t="e">
        <f>TRUNC((T563+T567+T569+T570+T571+T572+T573+T574))</f>
        <v>#N/A</v>
      </c>
    </row>
    <row r="576" spans="1:22" ht="20.25" customHeight="1">
      <c r="B576" s="317"/>
      <c r="C576" s="318"/>
      <c r="D576" s="318"/>
      <c r="E576" s="362"/>
      <c r="F576" s="336"/>
      <c r="G576" s="317"/>
      <c r="H576" s="320"/>
      <c r="I576" s="320"/>
      <c r="J576" s="343"/>
      <c r="L576" s="317"/>
      <c r="M576" s="320"/>
      <c r="N576" s="320"/>
      <c r="O576" s="343"/>
      <c r="Q576" s="317"/>
      <c r="R576" s="320"/>
      <c r="S576" s="320"/>
      <c r="T576" s="321"/>
    </row>
    <row r="577" spans="1:22" ht="20.25" customHeight="1">
      <c r="B577" s="317" t="s">
        <v>1875</v>
      </c>
      <c r="C577" s="318" t="e">
        <f>TRUNC(INT((C575)*0.1))</f>
        <v>#N/A</v>
      </c>
      <c r="D577" s="318" t="e">
        <f>TRUNC(INT((D575)*0.1))</f>
        <v>#N/A</v>
      </c>
      <c r="E577" s="363" t="e">
        <f>INT(C577+D577)</f>
        <v>#N/A</v>
      </c>
      <c r="F577" s="336"/>
      <c r="G577" s="317" t="s">
        <v>1906</v>
      </c>
      <c r="H577" s="320" t="e">
        <f>TRUNC(INT((H575)*0.1))</f>
        <v>#N/A</v>
      </c>
      <c r="I577" s="320" t="e">
        <f>TRUNC(INT((I575)*0.1))</f>
        <v>#N/A</v>
      </c>
      <c r="J577" s="343" t="e">
        <f>INT(H577+I577)</f>
        <v>#N/A</v>
      </c>
      <c r="L577" s="317" t="s">
        <v>1981</v>
      </c>
      <c r="M577" s="320" t="e">
        <f>TRUNC(INT((M575)*0.1))</f>
        <v>#N/A</v>
      </c>
      <c r="N577" s="320" t="e">
        <f>TRUNC(INT((N575)*0.1))</f>
        <v>#N/A</v>
      </c>
      <c r="O577" s="343" t="e">
        <f>INT(M577+N577)</f>
        <v>#N/A</v>
      </c>
      <c r="Q577" s="317" t="s">
        <v>1907</v>
      </c>
      <c r="R577" s="320" t="e">
        <f>TRUNC(INT((R575)*0.1))</f>
        <v>#N/A</v>
      </c>
      <c r="S577" s="320" t="e">
        <f>TRUNC(INT((S575)*0.1))</f>
        <v>#N/A</v>
      </c>
      <c r="T577" s="321" t="e">
        <f>INT(R577+S577)</f>
        <v>#N/A</v>
      </c>
    </row>
    <row r="578" spans="1:22" ht="20.25" customHeight="1">
      <c r="B578" s="317"/>
      <c r="C578" s="344"/>
      <c r="D578" s="344"/>
      <c r="E578" s="362"/>
      <c r="F578" s="336"/>
      <c r="G578" s="317"/>
      <c r="H578" s="345"/>
      <c r="I578" s="345"/>
      <c r="J578" s="343"/>
      <c r="K578" s="300"/>
      <c r="L578" s="317"/>
      <c r="M578" s="345"/>
      <c r="N578" s="345"/>
      <c r="O578" s="343"/>
      <c r="Q578" s="317"/>
      <c r="R578" s="345"/>
      <c r="S578" s="345"/>
      <c r="T578" s="321"/>
    </row>
    <row r="579" spans="1:22" ht="20.25" customHeight="1">
      <c r="B579" s="346" t="s">
        <v>1878</v>
      </c>
      <c r="C579" s="347" t="e">
        <f>TRUNC((C575+C577))</f>
        <v>#N/A</v>
      </c>
      <c r="D579" s="347" t="e">
        <f>TRUNC((D575+D577))</f>
        <v>#N/A</v>
      </c>
      <c r="E579" s="364" t="e">
        <f>INT(C579+D579)</f>
        <v>#N/A</v>
      </c>
      <c r="F579" s="349"/>
      <c r="G579" s="346" t="s">
        <v>1878</v>
      </c>
      <c r="H579" s="350" t="e">
        <f>TRUNC((H575+H577))</f>
        <v>#N/A</v>
      </c>
      <c r="I579" s="350" t="e">
        <f>TRUNC((I575+I577))</f>
        <v>#N/A</v>
      </c>
      <c r="J579" s="351" t="e">
        <f>INT(H579+I579)</f>
        <v>#N/A</v>
      </c>
      <c r="K579" s="352" t="e">
        <f>RIGHT(J579,1)</f>
        <v>#N/A</v>
      </c>
      <c r="L579" s="346" t="s">
        <v>1878</v>
      </c>
      <c r="M579" s="350" t="e">
        <f>TRUNC((M575+M577))</f>
        <v>#N/A</v>
      </c>
      <c r="N579" s="350" t="e">
        <f>TRUNC((N575+N577))</f>
        <v>#N/A</v>
      </c>
      <c r="O579" s="351" t="e">
        <f>INT(M579+N579)</f>
        <v>#N/A</v>
      </c>
      <c r="P579" s="353" t="e">
        <f>RIGHT(O579,1)</f>
        <v>#N/A</v>
      </c>
      <c r="Q579" s="346" t="s">
        <v>1878</v>
      </c>
      <c r="R579" s="350" t="e">
        <f>TRUNC((R575+R577))</f>
        <v>#N/A</v>
      </c>
      <c r="S579" s="350" t="e">
        <f>TRUNC((S575+S577))</f>
        <v>#N/A</v>
      </c>
      <c r="T579" s="354" t="e">
        <f>INT(R579+S579)</f>
        <v>#N/A</v>
      </c>
      <c r="U579" s="353" t="e">
        <f>RIGHT(R579,3)</f>
        <v>#N/A</v>
      </c>
      <c r="V579" s="353" t="e">
        <f>RIGHT(S579,3)</f>
        <v>#N/A</v>
      </c>
    </row>
    <row r="580" spans="1:22" ht="20.25" customHeight="1"/>
    <row r="581" spans="1:22" ht="20.25" customHeight="1">
      <c r="A581" s="300">
        <f>[12]집계표!A581</f>
        <v>30</v>
      </c>
      <c r="B581" s="355" t="str">
        <f>G581</f>
        <v>0인승0층,,,,,,,,,,,,,,,,,,,,,,,</v>
      </c>
      <c r="C581" s="356"/>
      <c r="D581" s="356"/>
      <c r="E581" s="356"/>
      <c r="F581" s="302" t="e">
        <f>E599</f>
        <v>#N/A</v>
      </c>
      <c r="G581" s="452" t="str">
        <f>L581</f>
        <v>0인승0층,,,,,,,,,,,,,,,,,,,,,,,</v>
      </c>
      <c r="H581" s="452"/>
      <c r="I581" s="452"/>
      <c r="J581" s="452"/>
      <c r="K581" s="300"/>
      <c r="L581" s="452" t="str">
        <f>Q581</f>
        <v>0인승0층,,,,,,,,,,,,,,,,,,,,,,,</v>
      </c>
      <c r="M581" s="452"/>
      <c r="N581" s="452"/>
      <c r="O581" s="452"/>
      <c r="P581" s="452"/>
      <c r="Q581" s="452" t="str">
        <f>IF([12]집계표!B582="덤웨이터","덤웨이터",IF([12]집계표!B582="감시반","승강기 감시반",CONCATENATE([12]집계표!B581,[12]집계표!C581,[12]집계표!D581,[12]집계표!E581,[12]집계표!F581,[12]집계표!G581,[12]집계표!H581,[12]집계표!I581,[12]집계표!J581,[12]집계표!K581,[12]집계표!L581,[12]집계표!M581,[12]집계표!N581,[12]집계표!O581,[12]집계표!P581,[12]집계표!Q581,[12]집계표!R581,[12]집계표!S581,",",[12]집계표!T581,",",[12]집계표!U581,",",[12]집계표!V581,",",[12]집계표!W581,",",[12]집계표!Y581)))</f>
        <v>0인승0층,,,,,,,,,,,,,,,,,,,,,,,</v>
      </c>
      <c r="R581" s="452"/>
      <c r="S581" s="452"/>
      <c r="T581" s="452"/>
      <c r="U581" s="300"/>
      <c r="V581" s="303"/>
    </row>
    <row r="582" spans="1:22" ht="20.25" customHeight="1" thickBot="1">
      <c r="B582" s="304"/>
      <c r="C582" s="305" t="s">
        <v>1845</v>
      </c>
      <c r="D582" s="305" t="s">
        <v>1846</v>
      </c>
      <c r="E582" s="306" t="s">
        <v>1847</v>
      </c>
      <c r="F582" s="243"/>
      <c r="G582" s="304" t="s">
        <v>1848</v>
      </c>
      <c r="H582" s="305" t="s">
        <v>1845</v>
      </c>
      <c r="I582" s="305" t="s">
        <v>1846</v>
      </c>
      <c r="J582" s="306" t="s">
        <v>1847</v>
      </c>
      <c r="L582" s="304" t="s">
        <v>1848</v>
      </c>
      <c r="M582" s="305" t="s">
        <v>1845</v>
      </c>
      <c r="N582" s="305" t="s">
        <v>1846</v>
      </c>
      <c r="O582" s="306" t="s">
        <v>1847</v>
      </c>
      <c r="Q582" s="308" t="s">
        <v>1848</v>
      </c>
      <c r="R582" s="305" t="s">
        <v>1845</v>
      </c>
      <c r="S582" s="305" t="s">
        <v>1846</v>
      </c>
      <c r="T582" s="306" t="s">
        <v>1847</v>
      </c>
    </row>
    <row r="583" spans="1:22" ht="20.25" customHeight="1" thickTop="1">
      <c r="B583" s="310" t="s">
        <v>1849</v>
      </c>
      <c r="C583" s="358" t="e">
        <f>H583</f>
        <v>#N/A</v>
      </c>
      <c r="D583" s="358" t="e">
        <f>I583</f>
        <v>#N/A</v>
      </c>
      <c r="E583" s="359" t="e">
        <f>INT(C583+D583)</f>
        <v>#N/A</v>
      </c>
      <c r="F583" s="313"/>
      <c r="G583" s="310" t="s">
        <v>1849</v>
      </c>
      <c r="H583" s="314" t="e">
        <f>M583</f>
        <v>#N/A</v>
      </c>
      <c r="I583" s="314" t="e">
        <f>N583</f>
        <v>#N/A</v>
      </c>
      <c r="J583" s="315" t="e">
        <f>INT(H583+I583)</f>
        <v>#N/A</v>
      </c>
      <c r="K583" s="300" t="s">
        <v>1850</v>
      </c>
      <c r="L583" s="310" t="s">
        <v>1849</v>
      </c>
      <c r="M583" s="314" t="e">
        <f>R583</f>
        <v>#N/A</v>
      </c>
      <c r="N583" s="314" t="e">
        <f>S583</f>
        <v>#N/A</v>
      </c>
      <c r="O583" s="315" t="e">
        <f>INT(M583+N583)</f>
        <v>#N/A</v>
      </c>
      <c r="Q583" s="310" t="s">
        <v>1849</v>
      </c>
      <c r="R583" s="316" t="e">
        <f>[12]집계표!S585</f>
        <v>#N/A</v>
      </c>
      <c r="S583" s="316" t="e">
        <f>[12]집계표!Z585</f>
        <v>#N/A</v>
      </c>
      <c r="T583" s="315" t="e">
        <f>INT(R583+S583)</f>
        <v>#N/A</v>
      </c>
    </row>
    <row r="584" spans="1:22" ht="20.25" customHeight="1">
      <c r="B584" s="317" t="s">
        <v>1852</v>
      </c>
      <c r="C584" s="318"/>
      <c r="D584" s="318"/>
      <c r="E584" s="319"/>
      <c r="F584" s="313"/>
      <c r="G584" s="317" t="s">
        <v>1852</v>
      </c>
      <c r="H584" s="320"/>
      <c r="I584" s="320"/>
      <c r="J584" s="321"/>
      <c r="L584" s="317" t="s">
        <v>1852</v>
      </c>
      <c r="M584" s="322"/>
      <c r="N584" s="322"/>
      <c r="O584" s="321"/>
      <c r="Q584" s="317" t="s">
        <v>1852</v>
      </c>
      <c r="R584" s="320"/>
      <c r="S584" s="320"/>
      <c r="T584" s="321"/>
    </row>
    <row r="585" spans="1:22" ht="20.25" customHeight="1">
      <c r="B585" s="317" t="s">
        <v>1853</v>
      </c>
      <c r="C585" s="318" t="e">
        <f>H585</f>
        <v>#N/A</v>
      </c>
      <c r="D585" s="360" t="e">
        <f>I585</f>
        <v>#N/A</v>
      </c>
      <c r="E585" s="319" t="e">
        <f>INT(C585+D585)</f>
        <v>#N/A</v>
      </c>
      <c r="F585" s="313"/>
      <c r="G585" s="317" t="s">
        <v>1853</v>
      </c>
      <c r="H585" s="322" t="e">
        <f>M585</f>
        <v>#N/A</v>
      </c>
      <c r="I585" s="322" t="e">
        <f>N585</f>
        <v>#N/A</v>
      </c>
      <c r="J585" s="321" t="e">
        <f>INT(H585+I585)</f>
        <v>#N/A</v>
      </c>
      <c r="L585" s="317" t="s">
        <v>1853</v>
      </c>
      <c r="M585" s="322" t="e">
        <f>R585</f>
        <v>#N/A</v>
      </c>
      <c r="N585" s="322" t="e">
        <f>S585</f>
        <v>#N/A</v>
      </c>
      <c r="O585" s="321" t="e">
        <f>INT(M585+N585)</f>
        <v>#N/A</v>
      </c>
      <c r="Q585" s="317" t="s">
        <v>1853</v>
      </c>
      <c r="R585" s="320" t="e">
        <f>[12]집계표!S586</f>
        <v>#N/A</v>
      </c>
      <c r="S585" s="320" t="e">
        <f>[12]집계표!Z586</f>
        <v>#N/A</v>
      </c>
      <c r="T585" s="321" t="e">
        <f>INT(R585+S585)</f>
        <v>#N/A</v>
      </c>
    </row>
    <row r="586" spans="1:22" ht="20.25" customHeight="1">
      <c r="B586" s="317" t="s">
        <v>1854</v>
      </c>
      <c r="C586" s="318" t="e">
        <f>H586</f>
        <v>#N/A</v>
      </c>
      <c r="D586" s="318" t="e">
        <f>I586</f>
        <v>#N/A</v>
      </c>
      <c r="E586" s="319" t="e">
        <f>INT(C586+D586)</f>
        <v>#N/A</v>
      </c>
      <c r="F586" s="313"/>
      <c r="G586" s="317" t="s">
        <v>1854</v>
      </c>
      <c r="H586" s="322" t="e">
        <f>M586</f>
        <v>#N/A</v>
      </c>
      <c r="I586" s="322" t="e">
        <f>N586</f>
        <v>#N/A</v>
      </c>
      <c r="J586" s="321" t="e">
        <f>INT(H586+I586)</f>
        <v>#N/A</v>
      </c>
      <c r="L586" s="317" t="s">
        <v>1854</v>
      </c>
      <c r="M586" s="322" t="e">
        <f>R586</f>
        <v>#N/A</v>
      </c>
      <c r="N586" s="322" t="e">
        <f>S586</f>
        <v>#N/A</v>
      </c>
      <c r="O586" s="321" t="e">
        <f>INT(M586+N586)</f>
        <v>#N/A</v>
      </c>
      <c r="Q586" s="317" t="s">
        <v>1854</v>
      </c>
      <c r="R586" s="320" t="e">
        <f>[12]집계표!S587</f>
        <v>#N/A</v>
      </c>
      <c r="S586" s="320" t="e">
        <f>[12]집계표!Z587</f>
        <v>#N/A</v>
      </c>
      <c r="T586" s="321" t="e">
        <f>INT(R586+S586)</f>
        <v>#N/A</v>
      </c>
    </row>
    <row r="587" spans="1:22" ht="20.25" customHeight="1">
      <c r="B587" s="317" t="s">
        <v>1904</v>
      </c>
      <c r="C587" s="318" t="e">
        <f>TRUNC(SUM(C585:C586))</f>
        <v>#N/A</v>
      </c>
      <c r="D587" s="318" t="e">
        <f>TRUNC(SUM(D585:D586))</f>
        <v>#N/A</v>
      </c>
      <c r="E587" s="319" t="e">
        <f>SUM(E585:E586)</f>
        <v>#N/A</v>
      </c>
      <c r="F587" s="313"/>
      <c r="G587" s="317" t="s">
        <v>1855</v>
      </c>
      <c r="H587" s="320" t="e">
        <f>TRUNC(SUM(H585:H586))</f>
        <v>#N/A</v>
      </c>
      <c r="I587" s="320" t="e">
        <f>TRUNC(SUM(I585:I586))</f>
        <v>#N/A</v>
      </c>
      <c r="J587" s="321" t="e">
        <f>SUM(J585:J586)</f>
        <v>#N/A</v>
      </c>
      <c r="L587" s="317" t="s">
        <v>1855</v>
      </c>
      <c r="M587" s="320" t="e">
        <f>TRUNC(SUM(M585:M586))</f>
        <v>#N/A</v>
      </c>
      <c r="N587" s="320" t="e">
        <f>TRUNC(SUM(N585:N586))</f>
        <v>#N/A</v>
      </c>
      <c r="O587" s="321" t="e">
        <f>SUM(O585:O586)</f>
        <v>#N/A</v>
      </c>
      <c r="Q587" s="317" t="s">
        <v>1855</v>
      </c>
      <c r="R587" s="320" t="e">
        <f>TRUNC(SUM(R585:R586))</f>
        <v>#N/A</v>
      </c>
      <c r="S587" s="320" t="e">
        <f>TRUNC(SUM(S585:S586))</f>
        <v>#N/A</v>
      </c>
      <c r="T587" s="321" t="e">
        <f>SUM(T585:T586)</f>
        <v>#N/A</v>
      </c>
    </row>
    <row r="588" spans="1:22" ht="20.25" customHeight="1">
      <c r="B588" s="317"/>
      <c r="C588" s="318"/>
      <c r="D588" s="318"/>
      <c r="E588" s="319"/>
      <c r="F588" s="313"/>
      <c r="G588" s="317"/>
      <c r="H588" s="320"/>
      <c r="I588" s="320"/>
      <c r="J588" s="321"/>
      <c r="L588" s="317"/>
      <c r="M588" s="320"/>
      <c r="N588" s="320"/>
      <c r="O588" s="321"/>
      <c r="Q588" s="317"/>
      <c r="R588" s="320"/>
      <c r="S588" s="320"/>
      <c r="T588" s="321"/>
    </row>
    <row r="589" spans="1:22" ht="20.25" customHeight="1">
      <c r="B589" s="317" t="s">
        <v>1857</v>
      </c>
      <c r="C589" s="318" t="e">
        <f t="shared" ref="C589:D594" si="204">H589</f>
        <v>#N/A</v>
      </c>
      <c r="D589" s="318" t="e">
        <f t="shared" si="204"/>
        <v>#N/A</v>
      </c>
      <c r="E589" s="319" t="e">
        <f t="shared" ref="E589:E594" si="205">INT(C589+D589)</f>
        <v>#N/A</v>
      </c>
      <c r="F589" s="313"/>
      <c r="G589" s="317" t="s">
        <v>1857</v>
      </c>
      <c r="H589" s="327" t="e">
        <f t="shared" ref="H589:I591" si="206">M589</f>
        <v>#N/A</v>
      </c>
      <c r="I589" s="328" t="e">
        <f t="shared" si="206"/>
        <v>#N/A</v>
      </c>
      <c r="J589" s="321" t="e">
        <f t="shared" ref="J589:J594" si="207">INT(H589+I589)</f>
        <v>#N/A</v>
      </c>
      <c r="L589" s="317" t="s">
        <v>1857</v>
      </c>
      <c r="M589" s="327" t="e">
        <f t="shared" ref="M589:N591" si="208">R589</f>
        <v>#N/A</v>
      </c>
      <c r="N589" s="328" t="e">
        <f t="shared" si="208"/>
        <v>#N/A</v>
      </c>
      <c r="O589" s="321" t="e">
        <f t="shared" ref="O589:O594" si="209">INT(M589+N589)</f>
        <v>#N/A</v>
      </c>
      <c r="Q589" s="317" t="s">
        <v>1857</v>
      </c>
      <c r="R589" s="320" t="e">
        <f>[12]집계표!S596</f>
        <v>#N/A</v>
      </c>
      <c r="S589" s="329" t="e">
        <f>[12]집계표!Z596-[12]집계표!Z592</f>
        <v>#N/A</v>
      </c>
      <c r="T589" s="321" t="e">
        <f t="shared" ref="T589:T594" si="210">INT(R589+S589)</f>
        <v>#N/A</v>
      </c>
      <c r="U589" s="330"/>
      <c r="V589" s="331"/>
    </row>
    <row r="590" spans="1:22" ht="20.25" customHeight="1">
      <c r="B590" s="317" t="s">
        <v>1858</v>
      </c>
      <c r="C590" s="318">
        <f t="shared" si="204"/>
        <v>0</v>
      </c>
      <c r="D590" s="318" t="e">
        <f t="shared" si="204"/>
        <v>#N/A</v>
      </c>
      <c r="E590" s="319" t="e">
        <f t="shared" si="205"/>
        <v>#N/A</v>
      </c>
      <c r="F590" s="313"/>
      <c r="G590" s="317" t="s">
        <v>1982</v>
      </c>
      <c r="H590" s="322">
        <f t="shared" si="206"/>
        <v>0</v>
      </c>
      <c r="I590" s="320" t="e">
        <f t="shared" si="206"/>
        <v>#N/A</v>
      </c>
      <c r="J590" s="321" t="e">
        <f t="shared" si="207"/>
        <v>#N/A</v>
      </c>
      <c r="L590" s="317" t="s">
        <v>1932</v>
      </c>
      <c r="M590" s="322">
        <f t="shared" si="208"/>
        <v>0</v>
      </c>
      <c r="N590" s="320" t="e">
        <f t="shared" si="208"/>
        <v>#N/A</v>
      </c>
      <c r="O590" s="321" t="e">
        <f t="shared" si="209"/>
        <v>#N/A</v>
      </c>
      <c r="Q590" s="317" t="s">
        <v>1982</v>
      </c>
      <c r="R590" s="327">
        <f>[12]집계표!S592</f>
        <v>0</v>
      </c>
      <c r="S590" s="327" t="e">
        <f>[12]집계표!Z592</f>
        <v>#N/A</v>
      </c>
      <c r="T590" s="321" t="e">
        <f t="shared" si="210"/>
        <v>#N/A</v>
      </c>
      <c r="U590" s="330"/>
      <c r="V590" s="331"/>
    </row>
    <row r="591" spans="1:22" ht="20.25" customHeight="1">
      <c r="B591" s="317" t="s">
        <v>1910</v>
      </c>
      <c r="C591" s="333" t="e">
        <f t="shared" si="204"/>
        <v>#N/A</v>
      </c>
      <c r="D591" s="333" t="e">
        <f t="shared" si="204"/>
        <v>#N/A</v>
      </c>
      <c r="E591" s="319" t="e">
        <f t="shared" si="205"/>
        <v>#N/A</v>
      </c>
      <c r="F591" s="313"/>
      <c r="G591" s="317" t="s">
        <v>1910</v>
      </c>
      <c r="H591" s="327" t="e">
        <f t="shared" si="206"/>
        <v>#N/A</v>
      </c>
      <c r="I591" s="327" t="e">
        <f t="shared" si="206"/>
        <v>#N/A</v>
      </c>
      <c r="J591" s="321" t="e">
        <f t="shared" si="207"/>
        <v>#N/A</v>
      </c>
      <c r="L591" s="317" t="s">
        <v>1861</v>
      </c>
      <c r="M591" s="327" t="e">
        <f t="shared" si="208"/>
        <v>#N/A</v>
      </c>
      <c r="N591" s="327" t="e">
        <f t="shared" si="208"/>
        <v>#N/A</v>
      </c>
      <c r="O591" s="321" t="e">
        <f t="shared" si="209"/>
        <v>#N/A</v>
      </c>
      <c r="Q591" s="317" t="s">
        <v>1922</v>
      </c>
      <c r="R591" s="327" t="e">
        <f>[12]집계표!S597</f>
        <v>#N/A</v>
      </c>
      <c r="S591" s="327" t="e">
        <f>[12]집계표!Z597</f>
        <v>#N/A</v>
      </c>
      <c r="T591" s="321" t="e">
        <f t="shared" si="210"/>
        <v>#N/A</v>
      </c>
      <c r="U591" s="331"/>
      <c r="V591" s="334"/>
    </row>
    <row r="592" spans="1:22" ht="20.25" customHeight="1">
      <c r="B592" s="317" t="s">
        <v>1911</v>
      </c>
      <c r="C592" s="335" t="e">
        <f t="shared" si="204"/>
        <v>#N/A</v>
      </c>
      <c r="D592" s="335" t="e">
        <f t="shared" si="204"/>
        <v>#N/A</v>
      </c>
      <c r="E592" s="319" t="e">
        <f t="shared" si="205"/>
        <v>#N/A</v>
      </c>
      <c r="F592" s="336"/>
      <c r="G592" s="317" t="s">
        <v>1983</v>
      </c>
      <c r="H592" s="337" t="e">
        <f>IF(P599="9",M592+1,IF(P599="1",M592-1,IF(P599="8",M592+2,M592)))</f>
        <v>#N/A</v>
      </c>
      <c r="I592" s="320" t="e">
        <f>N592</f>
        <v>#N/A</v>
      </c>
      <c r="J592" s="321" t="e">
        <f t="shared" si="207"/>
        <v>#N/A</v>
      </c>
      <c r="K592" s="338"/>
      <c r="L592" s="317" t="s">
        <v>1912</v>
      </c>
      <c r="M592" s="320" t="e">
        <f>R592-U599/1.1</f>
        <v>#N/A</v>
      </c>
      <c r="N592" s="320" t="e">
        <f>S592-V599/1.1</f>
        <v>#N/A</v>
      </c>
      <c r="O592" s="321" t="e">
        <f t="shared" si="209"/>
        <v>#N/A</v>
      </c>
      <c r="P592" s="338"/>
      <c r="Q592" s="317" t="s">
        <v>1912</v>
      </c>
      <c r="R592" s="327" t="e">
        <f>[12]집계표!S598</f>
        <v>#N/A</v>
      </c>
      <c r="S592" s="327" t="e">
        <f>[12]집계표!Z598</f>
        <v>#N/A</v>
      </c>
      <c r="T592" s="321" t="e">
        <f t="shared" si="210"/>
        <v>#N/A</v>
      </c>
      <c r="U592" s="331"/>
      <c r="V592" s="334"/>
    </row>
    <row r="593" spans="1:22" ht="20.25" customHeight="1">
      <c r="B593" s="317" t="s">
        <v>1913</v>
      </c>
      <c r="C593" s="318">
        <f t="shared" si="204"/>
        <v>0</v>
      </c>
      <c r="D593" s="318">
        <f t="shared" si="204"/>
        <v>135382.66717791412</v>
      </c>
      <c r="E593" s="319">
        <f t="shared" si="205"/>
        <v>135382</v>
      </c>
      <c r="F593" s="336"/>
      <c r="G593" s="317" t="s">
        <v>1913</v>
      </c>
      <c r="H593" s="320">
        <f>M593</f>
        <v>0</v>
      </c>
      <c r="I593" s="320">
        <f>N593</f>
        <v>135382.66717791412</v>
      </c>
      <c r="J593" s="321">
        <f t="shared" si="207"/>
        <v>135382</v>
      </c>
      <c r="L593" s="317" t="s">
        <v>1868</v>
      </c>
      <c r="M593" s="320">
        <f>R593</f>
        <v>0</v>
      </c>
      <c r="N593" s="320">
        <f>S593</f>
        <v>135382.66717791412</v>
      </c>
      <c r="O593" s="321">
        <f t="shared" si="209"/>
        <v>135382</v>
      </c>
      <c r="Q593" s="317" t="s">
        <v>1984</v>
      </c>
      <c r="R593" s="327">
        <f>[12]집계표!S599</f>
        <v>0</v>
      </c>
      <c r="S593" s="327">
        <f>[12]집계표!Z599</f>
        <v>135382.66717791412</v>
      </c>
      <c r="T593" s="321">
        <f t="shared" si="210"/>
        <v>135382</v>
      </c>
      <c r="U593" s="330"/>
      <c r="V593" s="334"/>
    </row>
    <row r="594" spans="1:22" ht="20.25" customHeight="1">
      <c r="B594" s="317" t="s">
        <v>1915</v>
      </c>
      <c r="C594" s="318">
        <f t="shared" si="204"/>
        <v>0</v>
      </c>
      <c r="D594" s="318" t="e">
        <f t="shared" si="204"/>
        <v>#N/A</v>
      </c>
      <c r="E594" s="319" t="e">
        <f t="shared" si="205"/>
        <v>#N/A</v>
      </c>
      <c r="F594" s="336"/>
      <c r="G594" s="317" t="s">
        <v>1915</v>
      </c>
      <c r="H594" s="320">
        <f>M594</f>
        <v>0</v>
      </c>
      <c r="I594" s="320" t="e">
        <f>N594</f>
        <v>#N/A</v>
      </c>
      <c r="J594" s="321" t="e">
        <f t="shared" si="207"/>
        <v>#N/A</v>
      </c>
      <c r="L594" s="317" t="s">
        <v>1916</v>
      </c>
      <c r="M594" s="320">
        <f>R594</f>
        <v>0</v>
      </c>
      <c r="N594" s="320" t="e">
        <f>S594</f>
        <v>#N/A</v>
      </c>
      <c r="O594" s="321" t="e">
        <f t="shared" si="209"/>
        <v>#N/A</v>
      </c>
      <c r="Q594" s="317" t="s">
        <v>1915</v>
      </c>
      <c r="R594" s="327">
        <f>[12]집계표!S600</f>
        <v>0</v>
      </c>
      <c r="S594" s="327" t="e">
        <f>[12]집계표!Z600</f>
        <v>#N/A</v>
      </c>
      <c r="T594" s="321" t="e">
        <f t="shared" si="210"/>
        <v>#N/A</v>
      </c>
      <c r="U594" s="330"/>
      <c r="V594" s="331"/>
    </row>
    <row r="595" spans="1:22" ht="20.25" customHeight="1">
      <c r="B595" s="317" t="s">
        <v>1855</v>
      </c>
      <c r="C595" s="318" t="e">
        <f>TRUNC((C583+C587+C589+C590+C591+C592+C593+C594))</f>
        <v>#N/A</v>
      </c>
      <c r="D595" s="318" t="e">
        <f>TRUNC((D583+D587+D589+D590+D591+D592+D593+D594))</f>
        <v>#N/A</v>
      </c>
      <c r="E595" s="361" t="e">
        <f>TRUNC((E583+E587+E589+E590+E591+E592+E593+E594))</f>
        <v>#N/A</v>
      </c>
      <c r="F595" s="336"/>
      <c r="G595" s="317" t="s">
        <v>1855</v>
      </c>
      <c r="H595" s="320" t="e">
        <f>TRUNC((H583+H587+H589+H590+H591+H592+H593+H594))</f>
        <v>#N/A</v>
      </c>
      <c r="I595" s="320" t="e">
        <f>TRUNC((I583+I587+I589+I590+I591+I592+I593+I594))</f>
        <v>#N/A</v>
      </c>
      <c r="J595" s="341" t="e">
        <f>TRUNC((J583+J587+J589+J590+J591+J592+J593+J594))</f>
        <v>#N/A</v>
      </c>
      <c r="L595" s="317" t="s">
        <v>1917</v>
      </c>
      <c r="M595" s="320" t="e">
        <f>TRUNC((M583+M587+M589+M590+M591+M592+M593+M594))</f>
        <v>#N/A</v>
      </c>
      <c r="N595" s="320" t="e">
        <f>TRUNC((N583+N587+N589+N590+N591+N592+N593+N594))</f>
        <v>#N/A</v>
      </c>
      <c r="O595" s="341" t="e">
        <f>TRUNC((O583+O587+O589+O590+O591+O592+O593+O594))</f>
        <v>#N/A</v>
      </c>
      <c r="P595" s="313"/>
      <c r="Q595" s="317" t="s">
        <v>1985</v>
      </c>
      <c r="R595" s="320" t="e">
        <f>TRUNC((R583+R587+R589+R590+R591+R592+R593+R594))</f>
        <v>#N/A</v>
      </c>
      <c r="S595" s="320" t="e">
        <f>TRUNC((S583+S587+S589+S590+S591+S592+S593+S594))</f>
        <v>#N/A</v>
      </c>
      <c r="T595" s="341" t="e">
        <f>TRUNC((T583+T587+T589+T590+T591+T592+T593+T594))</f>
        <v>#N/A</v>
      </c>
    </row>
    <row r="596" spans="1:22" ht="20.25" customHeight="1">
      <c r="B596" s="317"/>
      <c r="C596" s="318"/>
      <c r="D596" s="318"/>
      <c r="E596" s="362"/>
      <c r="F596" s="336"/>
      <c r="G596" s="317"/>
      <c r="H596" s="320"/>
      <c r="I596" s="320"/>
      <c r="J596" s="343"/>
      <c r="L596" s="317"/>
      <c r="M596" s="320"/>
      <c r="N596" s="320"/>
      <c r="O596" s="343"/>
      <c r="Q596" s="317"/>
      <c r="R596" s="320"/>
      <c r="S596" s="320"/>
      <c r="T596" s="321"/>
    </row>
    <row r="597" spans="1:22" ht="20.25" customHeight="1">
      <c r="B597" s="317" t="s">
        <v>1875</v>
      </c>
      <c r="C597" s="318" t="e">
        <f>TRUNC(INT((C595)*0.1))</f>
        <v>#N/A</v>
      </c>
      <c r="D597" s="318" t="e">
        <f>TRUNC(INT((D595)*0.1))</f>
        <v>#N/A</v>
      </c>
      <c r="E597" s="363" t="e">
        <f>INT(C597+D597)</f>
        <v>#N/A</v>
      </c>
      <c r="F597" s="336"/>
      <c r="G597" s="317" t="s">
        <v>1986</v>
      </c>
      <c r="H597" s="320" t="e">
        <f>TRUNC(INT((H595)*0.1))</f>
        <v>#N/A</v>
      </c>
      <c r="I597" s="320" t="e">
        <f>TRUNC(INT((I595)*0.1))</f>
        <v>#N/A</v>
      </c>
      <c r="J597" s="343" t="e">
        <f>INT(H597+I597)</f>
        <v>#N/A</v>
      </c>
      <c r="L597" s="317" t="s">
        <v>1986</v>
      </c>
      <c r="M597" s="320" t="e">
        <f>TRUNC(INT((M595)*0.1))</f>
        <v>#N/A</v>
      </c>
      <c r="N597" s="320" t="e">
        <f>TRUNC(INT((N595)*0.1))</f>
        <v>#N/A</v>
      </c>
      <c r="O597" s="343" t="e">
        <f>INT(M597+N597)</f>
        <v>#N/A</v>
      </c>
      <c r="Q597" s="317" t="s">
        <v>1875</v>
      </c>
      <c r="R597" s="320" t="e">
        <f>TRUNC(INT((R595)*0.1))</f>
        <v>#N/A</v>
      </c>
      <c r="S597" s="320" t="e">
        <f>TRUNC(INT((S595)*0.1))</f>
        <v>#N/A</v>
      </c>
      <c r="T597" s="321" t="e">
        <f>INT(R597+S597)</f>
        <v>#N/A</v>
      </c>
    </row>
    <row r="598" spans="1:22" ht="20.25" customHeight="1">
      <c r="B598" s="317"/>
      <c r="C598" s="344"/>
      <c r="D598" s="344"/>
      <c r="E598" s="362"/>
      <c r="F598" s="336"/>
      <c r="G598" s="317"/>
      <c r="H598" s="345"/>
      <c r="I598" s="345"/>
      <c r="J598" s="343"/>
      <c r="K598" s="300"/>
      <c r="L598" s="317"/>
      <c r="M598" s="345"/>
      <c r="N598" s="345"/>
      <c r="O598" s="343"/>
      <c r="Q598" s="317"/>
      <c r="R598" s="345"/>
      <c r="S598" s="345"/>
      <c r="T598" s="321"/>
    </row>
    <row r="599" spans="1:22" ht="20.25" customHeight="1">
      <c r="B599" s="346" t="s">
        <v>1878</v>
      </c>
      <c r="C599" s="347" t="e">
        <f>TRUNC((C595+C597))</f>
        <v>#N/A</v>
      </c>
      <c r="D599" s="347" t="e">
        <f>TRUNC((D595+D597))</f>
        <v>#N/A</v>
      </c>
      <c r="E599" s="364" t="e">
        <f>INT(C599+D599)</f>
        <v>#N/A</v>
      </c>
      <c r="F599" s="349"/>
      <c r="G599" s="346" t="s">
        <v>1878</v>
      </c>
      <c r="H599" s="350" t="e">
        <f>TRUNC((H595+H597))</f>
        <v>#N/A</v>
      </c>
      <c r="I599" s="350" t="e">
        <f>TRUNC((I595+I597))</f>
        <v>#N/A</v>
      </c>
      <c r="J599" s="351" t="e">
        <f>INT(H599+I599)</f>
        <v>#N/A</v>
      </c>
      <c r="K599" s="352" t="e">
        <f>RIGHT(J599,1)</f>
        <v>#N/A</v>
      </c>
      <c r="L599" s="346" t="s">
        <v>1878</v>
      </c>
      <c r="M599" s="350" t="e">
        <f>TRUNC((M595+M597))</f>
        <v>#N/A</v>
      </c>
      <c r="N599" s="350" t="e">
        <f>TRUNC((N595+N597))</f>
        <v>#N/A</v>
      </c>
      <c r="O599" s="351" t="e">
        <f>INT(M599+N599)</f>
        <v>#N/A</v>
      </c>
      <c r="P599" s="353" t="e">
        <f>RIGHT(O599,1)</f>
        <v>#N/A</v>
      </c>
      <c r="Q599" s="346" t="s">
        <v>1878</v>
      </c>
      <c r="R599" s="350" t="e">
        <f>TRUNC((R595+R597))</f>
        <v>#N/A</v>
      </c>
      <c r="S599" s="350" t="e">
        <f>TRUNC((S595+S597))</f>
        <v>#N/A</v>
      </c>
      <c r="T599" s="354" t="e">
        <f>INT(R599+S599)</f>
        <v>#N/A</v>
      </c>
      <c r="U599" s="353" t="e">
        <f>RIGHT(R599,3)</f>
        <v>#N/A</v>
      </c>
      <c r="V599" s="353" t="e">
        <f>RIGHT(S599,3)</f>
        <v>#N/A</v>
      </c>
    </row>
    <row r="600" spans="1:22" ht="20.25" customHeight="1"/>
    <row r="601" spans="1:22" ht="20.25" customHeight="1">
      <c r="A601" s="300">
        <f>[12]집계표!A601</f>
        <v>31</v>
      </c>
      <c r="B601" s="355" t="str">
        <f>G601</f>
        <v>0인승0층,,,,,,,,,,,,,,,,,,,,,,,</v>
      </c>
      <c r="C601" s="356"/>
      <c r="D601" s="356"/>
      <c r="E601" s="356"/>
      <c r="F601" s="302" t="e">
        <f>E619</f>
        <v>#N/A</v>
      </c>
      <c r="G601" s="452" t="str">
        <f>L601</f>
        <v>0인승0층,,,,,,,,,,,,,,,,,,,,,,,</v>
      </c>
      <c r="H601" s="452"/>
      <c r="I601" s="452"/>
      <c r="J601" s="452"/>
      <c r="K601" s="300"/>
      <c r="L601" s="452" t="str">
        <f>Q601</f>
        <v>0인승0층,,,,,,,,,,,,,,,,,,,,,,,</v>
      </c>
      <c r="M601" s="452"/>
      <c r="N601" s="452"/>
      <c r="O601" s="452"/>
      <c r="P601" s="452"/>
      <c r="Q601" s="452" t="str">
        <f>IF([12]집계표!B602="덤웨이터","덤웨이터",IF([12]집계표!B602="감시반","승강기 감시반",CONCATENATE([12]집계표!B601,[12]집계표!C601,[12]집계표!D601,[12]집계표!E601,[12]집계표!F601,[12]집계표!G601,[12]집계표!H601,[12]집계표!I601,[12]집계표!J601,[12]집계표!K601,[12]집계표!L601,[12]집계표!M601,[12]집계표!N601,[12]집계표!O601,[12]집계표!P601,[12]집계표!Q601,[12]집계표!R601,[12]집계표!S601,",",[12]집계표!T601,",",[12]집계표!U601,",",[12]집계표!V601,",",[12]집계표!W601,",",[12]집계표!Y601)))</f>
        <v>0인승0층,,,,,,,,,,,,,,,,,,,,,,,</v>
      </c>
      <c r="R601" s="452"/>
      <c r="S601" s="452"/>
      <c r="T601" s="452"/>
      <c r="U601" s="300"/>
      <c r="V601" s="303"/>
    </row>
    <row r="602" spans="1:22" ht="20.25" customHeight="1" thickBot="1">
      <c r="B602" s="304"/>
      <c r="C602" s="305" t="s">
        <v>1845</v>
      </c>
      <c r="D602" s="305" t="s">
        <v>1846</v>
      </c>
      <c r="E602" s="306" t="s">
        <v>1847</v>
      </c>
      <c r="F602" s="243"/>
      <c r="G602" s="304" t="s">
        <v>1848</v>
      </c>
      <c r="H602" s="305" t="s">
        <v>1845</v>
      </c>
      <c r="I602" s="305" t="s">
        <v>1846</v>
      </c>
      <c r="J602" s="306" t="s">
        <v>1847</v>
      </c>
      <c r="L602" s="304" t="s">
        <v>1848</v>
      </c>
      <c r="M602" s="305" t="s">
        <v>1845</v>
      </c>
      <c r="N602" s="305" t="s">
        <v>1846</v>
      </c>
      <c r="O602" s="306" t="s">
        <v>1847</v>
      </c>
      <c r="Q602" s="308" t="s">
        <v>1848</v>
      </c>
      <c r="R602" s="305" t="s">
        <v>1845</v>
      </c>
      <c r="S602" s="305" t="s">
        <v>1846</v>
      </c>
      <c r="T602" s="306" t="s">
        <v>1847</v>
      </c>
    </row>
    <row r="603" spans="1:22" ht="20.25" customHeight="1" thickTop="1">
      <c r="B603" s="310" t="s">
        <v>1849</v>
      </c>
      <c r="C603" s="358" t="e">
        <f>H603</f>
        <v>#N/A</v>
      </c>
      <c r="D603" s="358" t="e">
        <f>I603</f>
        <v>#N/A</v>
      </c>
      <c r="E603" s="359" t="e">
        <f>INT(C603+D603)</f>
        <v>#N/A</v>
      </c>
      <c r="F603" s="313"/>
      <c r="G603" s="310" t="s">
        <v>1849</v>
      </c>
      <c r="H603" s="314" t="e">
        <f>M603</f>
        <v>#N/A</v>
      </c>
      <c r="I603" s="314" t="e">
        <f>N603</f>
        <v>#N/A</v>
      </c>
      <c r="J603" s="315" t="e">
        <f>INT(H603+I603)</f>
        <v>#N/A</v>
      </c>
      <c r="K603" s="300" t="s">
        <v>1939</v>
      </c>
      <c r="L603" s="310" t="s">
        <v>1849</v>
      </c>
      <c r="M603" s="314" t="e">
        <f>R603</f>
        <v>#N/A</v>
      </c>
      <c r="N603" s="314" t="e">
        <f>S603</f>
        <v>#N/A</v>
      </c>
      <c r="O603" s="315" t="e">
        <f>INT(M603+N603)</f>
        <v>#N/A</v>
      </c>
      <c r="Q603" s="310" t="s">
        <v>1849</v>
      </c>
      <c r="R603" s="316" t="e">
        <f>[12]집계표!S605</f>
        <v>#N/A</v>
      </c>
      <c r="S603" s="316" t="e">
        <f>[12]집계표!Z605</f>
        <v>#N/A</v>
      </c>
      <c r="T603" s="315" t="e">
        <f>INT(R603+S603)</f>
        <v>#N/A</v>
      </c>
    </row>
    <row r="604" spans="1:22" ht="20.25" customHeight="1">
      <c r="B604" s="317" t="s">
        <v>1852</v>
      </c>
      <c r="C604" s="318"/>
      <c r="D604" s="318"/>
      <c r="E604" s="319"/>
      <c r="F604" s="313"/>
      <c r="G604" s="317" t="s">
        <v>1852</v>
      </c>
      <c r="H604" s="320"/>
      <c r="I604" s="320"/>
      <c r="J604" s="321"/>
      <c r="L604" s="317" t="s">
        <v>1852</v>
      </c>
      <c r="M604" s="322"/>
      <c r="N604" s="322"/>
      <c r="O604" s="321"/>
      <c r="Q604" s="317" t="s">
        <v>1852</v>
      </c>
      <c r="R604" s="320"/>
      <c r="S604" s="320"/>
      <c r="T604" s="321"/>
    </row>
    <row r="605" spans="1:22" ht="20.25" customHeight="1">
      <c r="B605" s="317" t="s">
        <v>1853</v>
      </c>
      <c r="C605" s="318" t="e">
        <f>H605</f>
        <v>#N/A</v>
      </c>
      <c r="D605" s="360" t="e">
        <f>I605</f>
        <v>#N/A</v>
      </c>
      <c r="E605" s="319" t="e">
        <f>INT(C605+D605)</f>
        <v>#N/A</v>
      </c>
      <c r="F605" s="313"/>
      <c r="G605" s="317" t="s">
        <v>1853</v>
      </c>
      <c r="H605" s="322" t="e">
        <f>M605</f>
        <v>#N/A</v>
      </c>
      <c r="I605" s="322" t="e">
        <f>N605</f>
        <v>#N/A</v>
      </c>
      <c r="J605" s="321" t="e">
        <f>INT(H605+I605)</f>
        <v>#N/A</v>
      </c>
      <c r="L605" s="317" t="s">
        <v>1853</v>
      </c>
      <c r="M605" s="322" t="e">
        <f>R605</f>
        <v>#N/A</v>
      </c>
      <c r="N605" s="322" t="e">
        <f>S605</f>
        <v>#N/A</v>
      </c>
      <c r="O605" s="321" t="e">
        <f>INT(M605+N605)</f>
        <v>#N/A</v>
      </c>
      <c r="Q605" s="317" t="s">
        <v>1853</v>
      </c>
      <c r="R605" s="320" t="e">
        <f>[12]집계표!S606</f>
        <v>#N/A</v>
      </c>
      <c r="S605" s="320" t="e">
        <f>[12]집계표!Z606</f>
        <v>#N/A</v>
      </c>
      <c r="T605" s="321" t="e">
        <f>INT(R605+S605)</f>
        <v>#N/A</v>
      </c>
    </row>
    <row r="606" spans="1:22" ht="20.25" customHeight="1">
      <c r="B606" s="317" t="s">
        <v>1854</v>
      </c>
      <c r="C606" s="318" t="e">
        <f>H606</f>
        <v>#N/A</v>
      </c>
      <c r="D606" s="318" t="e">
        <f>I606</f>
        <v>#N/A</v>
      </c>
      <c r="E606" s="319" t="e">
        <f>INT(C606+D606)</f>
        <v>#N/A</v>
      </c>
      <c r="F606" s="313"/>
      <c r="G606" s="317" t="s">
        <v>1854</v>
      </c>
      <c r="H606" s="322" t="e">
        <f>M606</f>
        <v>#N/A</v>
      </c>
      <c r="I606" s="322" t="e">
        <f>N606</f>
        <v>#N/A</v>
      </c>
      <c r="J606" s="321" t="e">
        <f>INT(H606+I606)</f>
        <v>#N/A</v>
      </c>
      <c r="L606" s="317" t="s">
        <v>1854</v>
      </c>
      <c r="M606" s="322" t="e">
        <f>R606</f>
        <v>#N/A</v>
      </c>
      <c r="N606" s="322" t="e">
        <f>S606</f>
        <v>#N/A</v>
      </c>
      <c r="O606" s="321" t="e">
        <f>INT(M606+N606)</f>
        <v>#N/A</v>
      </c>
      <c r="Q606" s="317" t="s">
        <v>1854</v>
      </c>
      <c r="R606" s="320" t="e">
        <f>[12]집계표!S607</f>
        <v>#N/A</v>
      </c>
      <c r="S606" s="320" t="e">
        <f>[12]집계표!Z607</f>
        <v>#N/A</v>
      </c>
      <c r="T606" s="321" t="e">
        <f>INT(R606+S606)</f>
        <v>#N/A</v>
      </c>
    </row>
    <row r="607" spans="1:22" ht="20.25" customHeight="1">
      <c r="B607" s="317" t="s">
        <v>1987</v>
      </c>
      <c r="C607" s="318" t="e">
        <f>TRUNC(SUM(C605:C606))</f>
        <v>#N/A</v>
      </c>
      <c r="D607" s="318" t="e">
        <f>TRUNC(SUM(D605:D606))</f>
        <v>#N/A</v>
      </c>
      <c r="E607" s="319" t="e">
        <f>SUM(E605:E606)</f>
        <v>#N/A</v>
      </c>
      <c r="F607" s="313"/>
      <c r="G607" s="317" t="s">
        <v>1917</v>
      </c>
      <c r="H607" s="320" t="e">
        <f>TRUNC(SUM(H605:H606))</f>
        <v>#N/A</v>
      </c>
      <c r="I607" s="320" t="e">
        <f>TRUNC(SUM(I605:I606))</f>
        <v>#N/A</v>
      </c>
      <c r="J607" s="321" t="e">
        <f>SUM(J605:J606)</f>
        <v>#N/A</v>
      </c>
      <c r="L607" s="317" t="s">
        <v>1855</v>
      </c>
      <c r="M607" s="320" t="e">
        <f>TRUNC(SUM(M605:M606))</f>
        <v>#N/A</v>
      </c>
      <c r="N607" s="320" t="e">
        <f>TRUNC(SUM(N605:N606))</f>
        <v>#N/A</v>
      </c>
      <c r="O607" s="321" t="e">
        <f>SUM(O605:O606)</f>
        <v>#N/A</v>
      </c>
      <c r="Q607" s="317" t="s">
        <v>1904</v>
      </c>
      <c r="R607" s="320" t="e">
        <f>TRUNC(SUM(R605:R606))</f>
        <v>#N/A</v>
      </c>
      <c r="S607" s="320" t="e">
        <f>TRUNC(SUM(S605:S606))</f>
        <v>#N/A</v>
      </c>
      <c r="T607" s="321" t="e">
        <f>SUM(T605:T606)</f>
        <v>#N/A</v>
      </c>
    </row>
    <row r="608" spans="1:22" ht="20.25" customHeight="1">
      <c r="B608" s="317"/>
      <c r="C608" s="318"/>
      <c r="D608" s="318"/>
      <c r="E608" s="319"/>
      <c r="F608" s="313"/>
      <c r="G608" s="317"/>
      <c r="H608" s="320"/>
      <c r="I608" s="320"/>
      <c r="J608" s="321"/>
      <c r="L608" s="317"/>
      <c r="M608" s="320"/>
      <c r="N608" s="320"/>
      <c r="O608" s="321"/>
      <c r="Q608" s="317"/>
      <c r="R608" s="320"/>
      <c r="S608" s="320"/>
      <c r="T608" s="321"/>
    </row>
    <row r="609" spans="1:22" ht="20.25" customHeight="1">
      <c r="B609" s="317" t="s">
        <v>1857</v>
      </c>
      <c r="C609" s="318" t="e">
        <f t="shared" ref="C609:D614" si="211">H609</f>
        <v>#N/A</v>
      </c>
      <c r="D609" s="318" t="e">
        <f t="shared" si="211"/>
        <v>#N/A</v>
      </c>
      <c r="E609" s="319" t="e">
        <f t="shared" ref="E609:E614" si="212">INT(C609+D609)</f>
        <v>#N/A</v>
      </c>
      <c r="F609" s="313"/>
      <c r="G609" s="317" t="s">
        <v>1857</v>
      </c>
      <c r="H609" s="327" t="e">
        <f t="shared" ref="H609:I611" si="213">M609</f>
        <v>#N/A</v>
      </c>
      <c r="I609" s="328" t="e">
        <f t="shared" si="213"/>
        <v>#N/A</v>
      </c>
      <c r="J609" s="321" t="e">
        <f t="shared" ref="J609:J614" si="214">INT(H609+I609)</f>
        <v>#N/A</v>
      </c>
      <c r="L609" s="317" t="s">
        <v>1857</v>
      </c>
      <c r="M609" s="327" t="e">
        <f t="shared" ref="M609:N611" si="215">R609</f>
        <v>#N/A</v>
      </c>
      <c r="N609" s="328" t="e">
        <f t="shared" si="215"/>
        <v>#N/A</v>
      </c>
      <c r="O609" s="321" t="e">
        <f t="shared" ref="O609:O614" si="216">INT(M609+N609)</f>
        <v>#N/A</v>
      </c>
      <c r="Q609" s="317" t="s">
        <v>1857</v>
      </c>
      <c r="R609" s="320" t="e">
        <f>[12]집계표!S616</f>
        <v>#N/A</v>
      </c>
      <c r="S609" s="329" t="e">
        <f>[12]집계표!Z616-[12]집계표!Z612</f>
        <v>#N/A</v>
      </c>
      <c r="T609" s="321" t="e">
        <f t="shared" ref="T609:T614" si="217">INT(R609+S609)</f>
        <v>#N/A</v>
      </c>
      <c r="U609" s="330"/>
      <c r="V609" s="331"/>
    </row>
    <row r="610" spans="1:22" ht="20.25" customHeight="1">
      <c r="B610" s="317" t="s">
        <v>1932</v>
      </c>
      <c r="C610" s="318">
        <f t="shared" si="211"/>
        <v>0</v>
      </c>
      <c r="D610" s="318" t="e">
        <f t="shared" si="211"/>
        <v>#N/A</v>
      </c>
      <c r="E610" s="319" t="e">
        <f t="shared" si="212"/>
        <v>#N/A</v>
      </c>
      <c r="F610" s="313"/>
      <c r="G610" s="317" t="s">
        <v>1909</v>
      </c>
      <c r="H610" s="322">
        <f t="shared" si="213"/>
        <v>0</v>
      </c>
      <c r="I610" s="320" t="e">
        <f t="shared" si="213"/>
        <v>#N/A</v>
      </c>
      <c r="J610" s="321" t="e">
        <f t="shared" si="214"/>
        <v>#N/A</v>
      </c>
      <c r="L610" s="317" t="s">
        <v>1932</v>
      </c>
      <c r="M610" s="322">
        <f t="shared" si="215"/>
        <v>0</v>
      </c>
      <c r="N610" s="320" t="e">
        <f t="shared" si="215"/>
        <v>#N/A</v>
      </c>
      <c r="O610" s="321" t="e">
        <f t="shared" si="216"/>
        <v>#N/A</v>
      </c>
      <c r="Q610" s="317" t="s">
        <v>1932</v>
      </c>
      <c r="R610" s="327">
        <f>[12]집계표!S612</f>
        <v>0</v>
      </c>
      <c r="S610" s="327" t="e">
        <f>[12]집계표!Z612</f>
        <v>#N/A</v>
      </c>
      <c r="T610" s="321" t="e">
        <f t="shared" si="217"/>
        <v>#N/A</v>
      </c>
      <c r="U610" s="330"/>
      <c r="V610" s="331"/>
    </row>
    <row r="611" spans="1:22" ht="20.25" customHeight="1">
      <c r="B611" s="317" t="s">
        <v>1988</v>
      </c>
      <c r="C611" s="333" t="e">
        <f t="shared" si="211"/>
        <v>#N/A</v>
      </c>
      <c r="D611" s="333" t="e">
        <f t="shared" si="211"/>
        <v>#N/A</v>
      </c>
      <c r="E611" s="319" t="e">
        <f t="shared" si="212"/>
        <v>#N/A</v>
      </c>
      <c r="F611" s="313"/>
      <c r="G611" s="317" t="s">
        <v>1922</v>
      </c>
      <c r="H611" s="327" t="e">
        <f t="shared" si="213"/>
        <v>#N/A</v>
      </c>
      <c r="I611" s="327" t="e">
        <f t="shared" si="213"/>
        <v>#N/A</v>
      </c>
      <c r="J611" s="321" t="e">
        <f t="shared" si="214"/>
        <v>#N/A</v>
      </c>
      <c r="L611" s="317" t="s">
        <v>1861</v>
      </c>
      <c r="M611" s="327" t="e">
        <f t="shared" si="215"/>
        <v>#N/A</v>
      </c>
      <c r="N611" s="327" t="e">
        <f t="shared" si="215"/>
        <v>#N/A</v>
      </c>
      <c r="O611" s="321" t="e">
        <f t="shared" si="216"/>
        <v>#N/A</v>
      </c>
      <c r="Q611" s="317" t="s">
        <v>1922</v>
      </c>
      <c r="R611" s="327" t="e">
        <f>[12]집계표!S617</f>
        <v>#N/A</v>
      </c>
      <c r="S611" s="327" t="e">
        <f>[12]집계표!Z617</f>
        <v>#N/A</v>
      </c>
      <c r="T611" s="321" t="e">
        <f t="shared" si="217"/>
        <v>#N/A</v>
      </c>
      <c r="U611" s="331"/>
      <c r="V611" s="334"/>
    </row>
    <row r="612" spans="1:22" ht="20.25" customHeight="1">
      <c r="B612" s="317" t="s">
        <v>1912</v>
      </c>
      <c r="C612" s="335" t="e">
        <f t="shared" si="211"/>
        <v>#N/A</v>
      </c>
      <c r="D612" s="335" t="e">
        <f t="shared" si="211"/>
        <v>#N/A</v>
      </c>
      <c r="E612" s="319" t="e">
        <f t="shared" si="212"/>
        <v>#N/A</v>
      </c>
      <c r="F612" s="336"/>
      <c r="G612" s="317" t="s">
        <v>1989</v>
      </c>
      <c r="H612" s="337" t="e">
        <f>IF(P619="9",M612+1,IF(P619="1",M612-1,IF(P619="8",M612+2,M612)))</f>
        <v>#N/A</v>
      </c>
      <c r="I612" s="320" t="e">
        <f>N612</f>
        <v>#N/A</v>
      </c>
      <c r="J612" s="321" t="e">
        <f t="shared" si="214"/>
        <v>#N/A</v>
      </c>
      <c r="K612" s="338"/>
      <c r="L612" s="317" t="s">
        <v>1912</v>
      </c>
      <c r="M612" s="320" t="e">
        <f>R612-U619/1.1</f>
        <v>#N/A</v>
      </c>
      <c r="N612" s="320" t="e">
        <f>S612-V619/1.1</f>
        <v>#N/A</v>
      </c>
      <c r="O612" s="321" t="e">
        <f t="shared" si="216"/>
        <v>#N/A</v>
      </c>
      <c r="P612" s="338"/>
      <c r="Q612" s="317" t="s">
        <v>1989</v>
      </c>
      <c r="R612" s="327" t="e">
        <f>[12]집계표!S618</f>
        <v>#N/A</v>
      </c>
      <c r="S612" s="327" t="e">
        <f>[12]집계표!Z618</f>
        <v>#N/A</v>
      </c>
      <c r="T612" s="321" t="e">
        <f t="shared" si="217"/>
        <v>#N/A</v>
      </c>
      <c r="U612" s="331"/>
      <c r="V612" s="334"/>
    </row>
    <row r="613" spans="1:22" ht="20.25" customHeight="1">
      <c r="B613" s="317" t="s">
        <v>1914</v>
      </c>
      <c r="C613" s="318">
        <f t="shared" si="211"/>
        <v>0</v>
      </c>
      <c r="D613" s="318">
        <f t="shared" si="211"/>
        <v>135382.66717791412</v>
      </c>
      <c r="E613" s="319">
        <f t="shared" si="212"/>
        <v>135382</v>
      </c>
      <c r="F613" s="336"/>
      <c r="G613" s="317" t="s">
        <v>1914</v>
      </c>
      <c r="H613" s="320">
        <f>M613</f>
        <v>0</v>
      </c>
      <c r="I613" s="320">
        <f>N613</f>
        <v>135382.66717791412</v>
      </c>
      <c r="J613" s="321">
        <f t="shared" si="214"/>
        <v>135382</v>
      </c>
      <c r="L613" s="317" t="s">
        <v>1868</v>
      </c>
      <c r="M613" s="320">
        <f>R613</f>
        <v>0</v>
      </c>
      <c r="N613" s="320">
        <f>S613</f>
        <v>135382.66717791412</v>
      </c>
      <c r="O613" s="321">
        <f t="shared" si="216"/>
        <v>135382</v>
      </c>
      <c r="Q613" s="317" t="s">
        <v>1868</v>
      </c>
      <c r="R613" s="327">
        <f>[12]집계표!S619</f>
        <v>0</v>
      </c>
      <c r="S613" s="327">
        <f>[12]집계표!Z619</f>
        <v>135382.66717791412</v>
      </c>
      <c r="T613" s="321">
        <f t="shared" si="217"/>
        <v>135382</v>
      </c>
      <c r="U613" s="330"/>
      <c r="V613" s="334"/>
    </row>
    <row r="614" spans="1:22" ht="20.25" customHeight="1">
      <c r="B614" s="317" t="s">
        <v>1916</v>
      </c>
      <c r="C614" s="318">
        <f t="shared" si="211"/>
        <v>0</v>
      </c>
      <c r="D614" s="318" t="e">
        <f t="shared" si="211"/>
        <v>#N/A</v>
      </c>
      <c r="E614" s="319" t="e">
        <f t="shared" si="212"/>
        <v>#N/A</v>
      </c>
      <c r="F614" s="336"/>
      <c r="G614" s="317" t="s">
        <v>1916</v>
      </c>
      <c r="H614" s="320">
        <f>M614</f>
        <v>0</v>
      </c>
      <c r="I614" s="320" t="e">
        <f>N614</f>
        <v>#N/A</v>
      </c>
      <c r="J614" s="321" t="e">
        <f t="shared" si="214"/>
        <v>#N/A</v>
      </c>
      <c r="L614" s="317" t="s">
        <v>1916</v>
      </c>
      <c r="M614" s="320">
        <f>R614</f>
        <v>0</v>
      </c>
      <c r="N614" s="320" t="e">
        <f>S614</f>
        <v>#N/A</v>
      </c>
      <c r="O614" s="321" t="e">
        <f t="shared" si="216"/>
        <v>#N/A</v>
      </c>
      <c r="Q614" s="317" t="s">
        <v>1916</v>
      </c>
      <c r="R614" s="327">
        <f>[12]집계표!S620</f>
        <v>0</v>
      </c>
      <c r="S614" s="327" t="e">
        <f>[12]집계표!Z620</f>
        <v>#N/A</v>
      </c>
      <c r="T614" s="321" t="e">
        <f t="shared" si="217"/>
        <v>#N/A</v>
      </c>
      <c r="U614" s="330"/>
      <c r="V614" s="331"/>
    </row>
    <row r="615" spans="1:22" ht="20.25" customHeight="1">
      <c r="B615" s="317" t="s">
        <v>1904</v>
      </c>
      <c r="C615" s="318" t="e">
        <f>TRUNC((C603+C607+C609+C610+C611+C612+C613+C614))</f>
        <v>#N/A</v>
      </c>
      <c r="D615" s="318" t="e">
        <f>TRUNC((D603+D607+D609+D610+D611+D612+D613+D614))</f>
        <v>#N/A</v>
      </c>
      <c r="E615" s="361" t="e">
        <f>TRUNC((E603+E607+E609+E610+E611+E612+E613+E614))</f>
        <v>#N/A</v>
      </c>
      <c r="F615" s="336"/>
      <c r="G615" s="317" t="s">
        <v>1855</v>
      </c>
      <c r="H615" s="320" t="e">
        <f>TRUNC((H603+H607+H609+H610+H611+H612+H613+H614))</f>
        <v>#N/A</v>
      </c>
      <c r="I615" s="320" t="e">
        <f>TRUNC((I603+I607+I609+I610+I611+I612+I613+I614))</f>
        <v>#N/A</v>
      </c>
      <c r="J615" s="341" t="e">
        <f>TRUNC((J603+J607+J609+J610+J611+J612+J613+J614))</f>
        <v>#N/A</v>
      </c>
      <c r="L615" s="317" t="s">
        <v>1855</v>
      </c>
      <c r="M615" s="320" t="e">
        <f>TRUNC((M603+M607+M609+M610+M611+M612+M613+M614))</f>
        <v>#N/A</v>
      </c>
      <c r="N615" s="320" t="e">
        <f>TRUNC((N603+N607+N609+N610+N611+N612+N613+N614))</f>
        <v>#N/A</v>
      </c>
      <c r="O615" s="341" t="e">
        <f>TRUNC((O603+O607+O609+O610+O611+O612+O613+O614))</f>
        <v>#N/A</v>
      </c>
      <c r="P615" s="313"/>
      <c r="Q615" s="317" t="s">
        <v>1904</v>
      </c>
      <c r="R615" s="320" t="e">
        <f>TRUNC((R603+R607+R609+R610+R611+R612+R613+R614))</f>
        <v>#N/A</v>
      </c>
      <c r="S615" s="320" t="e">
        <f>TRUNC((S603+S607+S609+S610+S611+S612+S613+S614))</f>
        <v>#N/A</v>
      </c>
      <c r="T615" s="341" t="e">
        <f>TRUNC((T603+T607+T609+T610+T611+T612+T613+T614))</f>
        <v>#N/A</v>
      </c>
    </row>
    <row r="616" spans="1:22" ht="20.25" customHeight="1">
      <c r="B616" s="317"/>
      <c r="C616" s="318"/>
      <c r="D616" s="318"/>
      <c r="E616" s="362"/>
      <c r="F616" s="336"/>
      <c r="G616" s="317"/>
      <c r="H616" s="320"/>
      <c r="I616" s="320"/>
      <c r="J616" s="343"/>
      <c r="L616" s="317"/>
      <c r="M616" s="320"/>
      <c r="N616" s="320"/>
      <c r="O616" s="343"/>
      <c r="Q616" s="317"/>
      <c r="R616" s="320"/>
      <c r="S616" s="320"/>
      <c r="T616" s="321"/>
    </row>
    <row r="617" spans="1:22" ht="20.25" customHeight="1">
      <c r="B617" s="317" t="s">
        <v>1986</v>
      </c>
      <c r="C617" s="318" t="e">
        <f>TRUNC(INT((C615)*0.1))</f>
        <v>#N/A</v>
      </c>
      <c r="D617" s="318" t="e">
        <f>TRUNC(INT((D615)*0.1))</f>
        <v>#N/A</v>
      </c>
      <c r="E617" s="363" t="e">
        <f>INT(C617+D617)</f>
        <v>#N/A</v>
      </c>
      <c r="F617" s="336"/>
      <c r="G617" s="317" t="s">
        <v>1907</v>
      </c>
      <c r="H617" s="320" t="e">
        <f>TRUNC(INT((H615)*0.1))</f>
        <v>#N/A</v>
      </c>
      <c r="I617" s="320" t="e">
        <f>TRUNC(INT((I615)*0.1))</f>
        <v>#N/A</v>
      </c>
      <c r="J617" s="343" t="e">
        <f>INT(H617+I617)</f>
        <v>#N/A</v>
      </c>
      <c r="L617" s="317" t="s">
        <v>1986</v>
      </c>
      <c r="M617" s="320" t="e">
        <f>TRUNC(INT((M615)*0.1))</f>
        <v>#N/A</v>
      </c>
      <c r="N617" s="320" t="e">
        <f>TRUNC(INT((N615)*0.1))</f>
        <v>#N/A</v>
      </c>
      <c r="O617" s="343" t="e">
        <f>INT(M617+N617)</f>
        <v>#N/A</v>
      </c>
      <c r="Q617" s="317" t="s">
        <v>1907</v>
      </c>
      <c r="R617" s="320" t="e">
        <f>TRUNC(INT((R615)*0.1))</f>
        <v>#N/A</v>
      </c>
      <c r="S617" s="320" t="e">
        <f>TRUNC(INT((S615)*0.1))</f>
        <v>#N/A</v>
      </c>
      <c r="T617" s="321" t="e">
        <f>INT(R617+S617)</f>
        <v>#N/A</v>
      </c>
    </row>
    <row r="618" spans="1:22" ht="20.25" customHeight="1">
      <c r="B618" s="317"/>
      <c r="C618" s="344"/>
      <c r="D618" s="344"/>
      <c r="E618" s="362"/>
      <c r="F618" s="336"/>
      <c r="G618" s="317"/>
      <c r="H618" s="345"/>
      <c r="I618" s="345"/>
      <c r="J618" s="343"/>
      <c r="K618" s="300"/>
      <c r="L618" s="317"/>
      <c r="M618" s="345"/>
      <c r="N618" s="345"/>
      <c r="O618" s="343"/>
      <c r="Q618" s="317"/>
      <c r="R618" s="345"/>
      <c r="S618" s="345"/>
      <c r="T618" s="321"/>
    </row>
    <row r="619" spans="1:22" ht="20.25" customHeight="1">
      <c r="B619" s="346" t="s">
        <v>1878</v>
      </c>
      <c r="C619" s="347" t="e">
        <f>TRUNC((C615+C617))</f>
        <v>#N/A</v>
      </c>
      <c r="D619" s="347" t="e">
        <f>TRUNC((D615+D617))</f>
        <v>#N/A</v>
      </c>
      <c r="E619" s="364" t="e">
        <f>INT(C619+D619)</f>
        <v>#N/A</v>
      </c>
      <c r="F619" s="349"/>
      <c r="G619" s="346" t="s">
        <v>1878</v>
      </c>
      <c r="H619" s="350" t="e">
        <f>TRUNC((H615+H617))</f>
        <v>#N/A</v>
      </c>
      <c r="I619" s="350" t="e">
        <f>TRUNC((I615+I617))</f>
        <v>#N/A</v>
      </c>
      <c r="J619" s="351" t="e">
        <f>INT(H619+I619)</f>
        <v>#N/A</v>
      </c>
      <c r="K619" s="352" t="e">
        <f>RIGHT(J619,1)</f>
        <v>#N/A</v>
      </c>
      <c r="L619" s="346" t="s">
        <v>1878</v>
      </c>
      <c r="M619" s="350" t="e">
        <f>TRUNC((M615+M617))</f>
        <v>#N/A</v>
      </c>
      <c r="N619" s="350" t="e">
        <f>TRUNC((N615+N617))</f>
        <v>#N/A</v>
      </c>
      <c r="O619" s="351" t="e">
        <f>INT(M619+N619)</f>
        <v>#N/A</v>
      </c>
      <c r="P619" s="353" t="e">
        <f>RIGHT(O619,1)</f>
        <v>#N/A</v>
      </c>
      <c r="Q619" s="346" t="s">
        <v>1878</v>
      </c>
      <c r="R619" s="350" t="e">
        <f>TRUNC((R615+R617))</f>
        <v>#N/A</v>
      </c>
      <c r="S619" s="350" t="e">
        <f>TRUNC((S615+S617))</f>
        <v>#N/A</v>
      </c>
      <c r="T619" s="354" t="e">
        <f>INT(R619+S619)</f>
        <v>#N/A</v>
      </c>
      <c r="U619" s="353" t="e">
        <f>RIGHT(R619,3)</f>
        <v>#N/A</v>
      </c>
      <c r="V619" s="353" t="e">
        <f>RIGHT(S619,3)</f>
        <v>#N/A</v>
      </c>
    </row>
    <row r="620" spans="1:22" ht="20.25" customHeight="1"/>
    <row r="621" spans="1:22" ht="20.25" customHeight="1">
      <c r="A621" s="300">
        <f>[12]집계표!A621</f>
        <v>32</v>
      </c>
      <c r="B621" s="355" t="str">
        <f>G621</f>
        <v>0인승0층,,,,,,,,,,,,,,,,,,,,,,,</v>
      </c>
      <c r="C621" s="356"/>
      <c r="D621" s="356"/>
      <c r="E621" s="356"/>
      <c r="F621" s="302" t="e">
        <f>E639</f>
        <v>#N/A</v>
      </c>
      <c r="G621" s="452" t="str">
        <f>L621</f>
        <v>0인승0층,,,,,,,,,,,,,,,,,,,,,,,</v>
      </c>
      <c r="H621" s="452"/>
      <c r="I621" s="452"/>
      <c r="J621" s="452"/>
      <c r="K621" s="300"/>
      <c r="L621" s="452" t="str">
        <f>Q621</f>
        <v>0인승0층,,,,,,,,,,,,,,,,,,,,,,,</v>
      </c>
      <c r="M621" s="452"/>
      <c r="N621" s="452"/>
      <c r="O621" s="452"/>
      <c r="P621" s="452"/>
      <c r="Q621" s="452" t="str">
        <f>IF([12]집계표!B622="덤웨이터","덤웨이터",IF([12]집계표!B622="감시반","승강기 감시반",CONCATENATE([12]집계표!B621,[12]집계표!C621,[12]집계표!D621,[12]집계표!E621,[12]집계표!F621,[12]집계표!G621,[12]집계표!H621,[12]집계표!I621,[12]집계표!J621,[12]집계표!K621,[12]집계표!L621,[12]집계표!M621,[12]집계표!N621,[12]집계표!O621,[12]집계표!P621,[12]집계표!Q621,[12]집계표!R621,[12]집계표!S621,",",[12]집계표!T621,",",[12]집계표!U621,",",[12]집계표!V621,",",[12]집계표!W621,",",[12]집계표!Y621)))</f>
        <v>0인승0층,,,,,,,,,,,,,,,,,,,,,,,</v>
      </c>
      <c r="R621" s="452"/>
      <c r="S621" s="452"/>
      <c r="T621" s="452"/>
      <c r="U621" s="300"/>
      <c r="V621" s="303"/>
    </row>
    <row r="622" spans="1:22" ht="20.25" customHeight="1" thickBot="1">
      <c r="B622" s="304"/>
      <c r="C622" s="305" t="s">
        <v>1845</v>
      </c>
      <c r="D622" s="305" t="s">
        <v>1846</v>
      </c>
      <c r="E622" s="306" t="s">
        <v>1847</v>
      </c>
      <c r="F622" s="243"/>
      <c r="G622" s="304" t="s">
        <v>1848</v>
      </c>
      <c r="H622" s="305" t="s">
        <v>1845</v>
      </c>
      <c r="I622" s="305" t="s">
        <v>1846</v>
      </c>
      <c r="J622" s="306" t="s">
        <v>1847</v>
      </c>
      <c r="L622" s="304" t="s">
        <v>1848</v>
      </c>
      <c r="M622" s="305" t="s">
        <v>1845</v>
      </c>
      <c r="N622" s="305" t="s">
        <v>1846</v>
      </c>
      <c r="O622" s="306" t="s">
        <v>1847</v>
      </c>
      <c r="Q622" s="308" t="s">
        <v>1848</v>
      </c>
      <c r="R622" s="305" t="s">
        <v>1845</v>
      </c>
      <c r="S622" s="305" t="s">
        <v>1846</v>
      </c>
      <c r="T622" s="306" t="s">
        <v>1847</v>
      </c>
    </row>
    <row r="623" spans="1:22" ht="20.25" customHeight="1" thickTop="1">
      <c r="B623" s="310" t="s">
        <v>1849</v>
      </c>
      <c r="C623" s="358" t="e">
        <f>H623</f>
        <v>#N/A</v>
      </c>
      <c r="D623" s="358" t="e">
        <f>I623</f>
        <v>#N/A</v>
      </c>
      <c r="E623" s="359" t="e">
        <f>INT(C623+D623)</f>
        <v>#N/A</v>
      </c>
      <c r="F623" s="313"/>
      <c r="G623" s="310" t="s">
        <v>1849</v>
      </c>
      <c r="H623" s="314" t="e">
        <f>M623</f>
        <v>#N/A</v>
      </c>
      <c r="I623" s="314" t="e">
        <f>N623</f>
        <v>#N/A</v>
      </c>
      <c r="J623" s="315" t="e">
        <f>INT(H623+I623)</f>
        <v>#N/A</v>
      </c>
      <c r="K623" s="300" t="s">
        <v>1939</v>
      </c>
      <c r="L623" s="310" t="s">
        <v>1849</v>
      </c>
      <c r="M623" s="314" t="e">
        <f>R623</f>
        <v>#N/A</v>
      </c>
      <c r="N623" s="314" t="e">
        <f>S623</f>
        <v>#N/A</v>
      </c>
      <c r="O623" s="315" t="e">
        <f>INT(M623+N623)</f>
        <v>#N/A</v>
      </c>
      <c r="Q623" s="310" t="s">
        <v>1849</v>
      </c>
      <c r="R623" s="316" t="e">
        <f>[12]집계표!S625</f>
        <v>#N/A</v>
      </c>
      <c r="S623" s="316" t="e">
        <f>[12]집계표!Z625</f>
        <v>#N/A</v>
      </c>
      <c r="T623" s="315" t="e">
        <f>INT(R623+S623)</f>
        <v>#N/A</v>
      </c>
    </row>
    <row r="624" spans="1:22" ht="20.25" customHeight="1">
      <c r="B624" s="317" t="s">
        <v>1852</v>
      </c>
      <c r="C624" s="318"/>
      <c r="D624" s="318"/>
      <c r="E624" s="319"/>
      <c r="F624" s="313"/>
      <c r="G624" s="317" t="s">
        <v>1852</v>
      </c>
      <c r="H624" s="320"/>
      <c r="I624" s="320"/>
      <c r="J624" s="321"/>
      <c r="L624" s="317" t="s">
        <v>1852</v>
      </c>
      <c r="M624" s="322"/>
      <c r="N624" s="322"/>
      <c r="O624" s="321"/>
      <c r="Q624" s="317" t="s">
        <v>1852</v>
      </c>
      <c r="R624" s="320"/>
      <c r="S624" s="320"/>
      <c r="T624" s="321"/>
    </row>
    <row r="625" spans="2:22" ht="20.25" customHeight="1">
      <c r="B625" s="317" t="s">
        <v>1853</v>
      </c>
      <c r="C625" s="318" t="e">
        <f>H625</f>
        <v>#N/A</v>
      </c>
      <c r="D625" s="360" t="e">
        <f>I625</f>
        <v>#N/A</v>
      </c>
      <c r="E625" s="319" t="e">
        <f>INT(C625+D625)</f>
        <v>#N/A</v>
      </c>
      <c r="F625" s="313"/>
      <c r="G625" s="317" t="s">
        <v>1853</v>
      </c>
      <c r="H625" s="322" t="e">
        <f>M625</f>
        <v>#N/A</v>
      </c>
      <c r="I625" s="322" t="e">
        <f>N625</f>
        <v>#N/A</v>
      </c>
      <c r="J625" s="321" t="e">
        <f>INT(H625+I625)</f>
        <v>#N/A</v>
      </c>
      <c r="L625" s="317" t="s">
        <v>1853</v>
      </c>
      <c r="M625" s="322" t="e">
        <f>R625</f>
        <v>#N/A</v>
      </c>
      <c r="N625" s="322" t="e">
        <f>S625</f>
        <v>#N/A</v>
      </c>
      <c r="O625" s="321" t="e">
        <f>INT(M625+N625)</f>
        <v>#N/A</v>
      </c>
      <c r="Q625" s="317" t="s">
        <v>1853</v>
      </c>
      <c r="R625" s="320" t="e">
        <f>[12]집계표!S626</f>
        <v>#N/A</v>
      </c>
      <c r="S625" s="320" t="e">
        <f>[12]집계표!Z626</f>
        <v>#N/A</v>
      </c>
      <c r="T625" s="321" t="e">
        <f>INT(R625+S625)</f>
        <v>#N/A</v>
      </c>
    </row>
    <row r="626" spans="2:22" ht="20.25" customHeight="1">
      <c r="B626" s="317" t="s">
        <v>1854</v>
      </c>
      <c r="C626" s="318" t="e">
        <f>H626</f>
        <v>#N/A</v>
      </c>
      <c r="D626" s="318" t="e">
        <f>I626</f>
        <v>#N/A</v>
      </c>
      <c r="E626" s="319" t="e">
        <f>INT(C626+D626)</f>
        <v>#N/A</v>
      </c>
      <c r="F626" s="313"/>
      <c r="G626" s="317" t="s">
        <v>1854</v>
      </c>
      <c r="H626" s="322" t="e">
        <f>M626</f>
        <v>#N/A</v>
      </c>
      <c r="I626" s="322" t="e">
        <f>N626</f>
        <v>#N/A</v>
      </c>
      <c r="J626" s="321" t="e">
        <f>INT(H626+I626)</f>
        <v>#N/A</v>
      </c>
      <c r="L626" s="317" t="s">
        <v>1854</v>
      </c>
      <c r="M626" s="322" t="e">
        <f>R626</f>
        <v>#N/A</v>
      </c>
      <c r="N626" s="322" t="e">
        <f>S626</f>
        <v>#N/A</v>
      </c>
      <c r="O626" s="321" t="e">
        <f>INT(M626+N626)</f>
        <v>#N/A</v>
      </c>
      <c r="Q626" s="317" t="s">
        <v>1854</v>
      </c>
      <c r="R626" s="320" t="e">
        <f>[12]집계표!S627</f>
        <v>#N/A</v>
      </c>
      <c r="S626" s="320" t="e">
        <f>[12]집계표!Z627</f>
        <v>#N/A</v>
      </c>
      <c r="T626" s="321" t="e">
        <f>INT(R626+S626)</f>
        <v>#N/A</v>
      </c>
    </row>
    <row r="627" spans="2:22" ht="20.25" customHeight="1">
      <c r="B627" s="317" t="s">
        <v>1904</v>
      </c>
      <c r="C627" s="318" t="e">
        <f>TRUNC(SUM(C625:C626))</f>
        <v>#N/A</v>
      </c>
      <c r="D627" s="318" t="e">
        <f>TRUNC(SUM(D625:D626))</f>
        <v>#N/A</v>
      </c>
      <c r="E627" s="319" t="e">
        <f>SUM(E625:E626)</f>
        <v>#N/A</v>
      </c>
      <c r="F627" s="313"/>
      <c r="G627" s="317" t="s">
        <v>1855</v>
      </c>
      <c r="H627" s="320" t="e">
        <f>TRUNC(SUM(H625:H626))</f>
        <v>#N/A</v>
      </c>
      <c r="I627" s="320" t="e">
        <f>TRUNC(SUM(I625:I626))</f>
        <v>#N/A</v>
      </c>
      <c r="J627" s="321" t="e">
        <f>SUM(J625:J626)</f>
        <v>#N/A</v>
      </c>
      <c r="L627" s="317" t="s">
        <v>1917</v>
      </c>
      <c r="M627" s="320" t="e">
        <f>TRUNC(SUM(M625:M626))</f>
        <v>#N/A</v>
      </c>
      <c r="N627" s="320" t="e">
        <f>TRUNC(SUM(N625:N626))</f>
        <v>#N/A</v>
      </c>
      <c r="O627" s="321" t="e">
        <f>SUM(O625:O626)</f>
        <v>#N/A</v>
      </c>
      <c r="Q627" s="317" t="s">
        <v>1855</v>
      </c>
      <c r="R627" s="320" t="e">
        <f>TRUNC(SUM(R625:R626))</f>
        <v>#N/A</v>
      </c>
      <c r="S627" s="320" t="e">
        <f>TRUNC(SUM(S625:S626))</f>
        <v>#N/A</v>
      </c>
      <c r="T627" s="321" t="e">
        <f>SUM(T625:T626)</f>
        <v>#N/A</v>
      </c>
    </row>
    <row r="628" spans="2:22" ht="20.25" customHeight="1">
      <c r="B628" s="317"/>
      <c r="C628" s="318"/>
      <c r="D628" s="318"/>
      <c r="E628" s="319"/>
      <c r="F628" s="313"/>
      <c r="G628" s="317"/>
      <c r="H628" s="320"/>
      <c r="I628" s="320"/>
      <c r="J628" s="321"/>
      <c r="L628" s="317"/>
      <c r="M628" s="320"/>
      <c r="N628" s="320"/>
      <c r="O628" s="321"/>
      <c r="Q628" s="317"/>
      <c r="R628" s="320"/>
      <c r="S628" s="320"/>
      <c r="T628" s="321"/>
    </row>
    <row r="629" spans="2:22" ht="20.25" customHeight="1">
      <c r="B629" s="317" t="s">
        <v>1857</v>
      </c>
      <c r="C629" s="318" t="e">
        <f t="shared" ref="C629:D634" si="218">H629</f>
        <v>#N/A</v>
      </c>
      <c r="D629" s="318" t="e">
        <f t="shared" si="218"/>
        <v>#N/A</v>
      </c>
      <c r="E629" s="319" t="e">
        <f t="shared" ref="E629:E634" si="219">INT(C629+D629)</f>
        <v>#N/A</v>
      </c>
      <c r="F629" s="313"/>
      <c r="G629" s="317" t="s">
        <v>1857</v>
      </c>
      <c r="H629" s="327" t="e">
        <f t="shared" ref="H629:I631" si="220">M629</f>
        <v>#N/A</v>
      </c>
      <c r="I629" s="328" t="e">
        <f t="shared" si="220"/>
        <v>#N/A</v>
      </c>
      <c r="J629" s="321" t="e">
        <f t="shared" ref="J629:J634" si="221">INT(H629+I629)</f>
        <v>#N/A</v>
      </c>
      <c r="L629" s="317" t="s">
        <v>1857</v>
      </c>
      <c r="M629" s="327" t="e">
        <f t="shared" ref="M629:N631" si="222">R629</f>
        <v>#N/A</v>
      </c>
      <c r="N629" s="328" t="e">
        <f t="shared" si="222"/>
        <v>#N/A</v>
      </c>
      <c r="O629" s="321" t="e">
        <f t="shared" ref="O629:O634" si="223">INT(M629+N629)</f>
        <v>#N/A</v>
      </c>
      <c r="Q629" s="317" t="s">
        <v>1857</v>
      </c>
      <c r="R629" s="320" t="e">
        <f>[12]집계표!S636</f>
        <v>#N/A</v>
      </c>
      <c r="S629" s="329" t="e">
        <f>[12]집계표!Z636-[12]집계표!Z632</f>
        <v>#N/A</v>
      </c>
      <c r="T629" s="321" t="e">
        <f t="shared" ref="T629:T634" si="224">INT(R629+S629)</f>
        <v>#N/A</v>
      </c>
      <c r="U629" s="330"/>
      <c r="V629" s="331"/>
    </row>
    <row r="630" spans="2:22" ht="20.25" customHeight="1">
      <c r="B630" s="317" t="s">
        <v>1909</v>
      </c>
      <c r="C630" s="318">
        <f t="shared" si="218"/>
        <v>0</v>
      </c>
      <c r="D630" s="318" t="e">
        <f t="shared" si="218"/>
        <v>#N/A</v>
      </c>
      <c r="E630" s="319" t="e">
        <f t="shared" si="219"/>
        <v>#N/A</v>
      </c>
      <c r="F630" s="313"/>
      <c r="G630" s="317" t="s">
        <v>1909</v>
      </c>
      <c r="H630" s="322">
        <f t="shared" si="220"/>
        <v>0</v>
      </c>
      <c r="I630" s="320" t="e">
        <f t="shared" si="220"/>
        <v>#N/A</v>
      </c>
      <c r="J630" s="321" t="e">
        <f t="shared" si="221"/>
        <v>#N/A</v>
      </c>
      <c r="L630" s="317" t="s">
        <v>1990</v>
      </c>
      <c r="M630" s="322">
        <f t="shared" si="222"/>
        <v>0</v>
      </c>
      <c r="N630" s="320" t="e">
        <f t="shared" si="222"/>
        <v>#N/A</v>
      </c>
      <c r="O630" s="321" t="e">
        <f t="shared" si="223"/>
        <v>#N/A</v>
      </c>
      <c r="Q630" s="317" t="s">
        <v>1909</v>
      </c>
      <c r="R630" s="327">
        <f>[12]집계표!S632</f>
        <v>0</v>
      </c>
      <c r="S630" s="327" t="e">
        <f>[12]집계표!Z632</f>
        <v>#N/A</v>
      </c>
      <c r="T630" s="321" t="e">
        <f t="shared" si="224"/>
        <v>#N/A</v>
      </c>
      <c r="U630" s="330"/>
      <c r="V630" s="331"/>
    </row>
    <row r="631" spans="2:22" ht="20.25" customHeight="1">
      <c r="B631" s="317" t="s">
        <v>1861</v>
      </c>
      <c r="C631" s="333" t="e">
        <f t="shared" si="218"/>
        <v>#N/A</v>
      </c>
      <c r="D631" s="333" t="e">
        <f t="shared" si="218"/>
        <v>#N/A</v>
      </c>
      <c r="E631" s="319" t="e">
        <f t="shared" si="219"/>
        <v>#N/A</v>
      </c>
      <c r="F631" s="313"/>
      <c r="G631" s="317" t="s">
        <v>1910</v>
      </c>
      <c r="H631" s="327" t="e">
        <f t="shared" si="220"/>
        <v>#N/A</v>
      </c>
      <c r="I631" s="327" t="e">
        <f t="shared" si="220"/>
        <v>#N/A</v>
      </c>
      <c r="J631" s="321" t="e">
        <f t="shared" si="221"/>
        <v>#N/A</v>
      </c>
      <c r="L631" s="317" t="s">
        <v>1922</v>
      </c>
      <c r="M631" s="327" t="e">
        <f t="shared" si="222"/>
        <v>#N/A</v>
      </c>
      <c r="N631" s="327" t="e">
        <f t="shared" si="222"/>
        <v>#N/A</v>
      </c>
      <c r="O631" s="321" t="e">
        <f t="shared" si="223"/>
        <v>#N/A</v>
      </c>
      <c r="Q631" s="317" t="s">
        <v>1991</v>
      </c>
      <c r="R631" s="327" t="e">
        <f>[12]집계표!S637</f>
        <v>#N/A</v>
      </c>
      <c r="S631" s="327" t="e">
        <f>[12]집계표!Z637</f>
        <v>#N/A</v>
      </c>
      <c r="T631" s="321" t="e">
        <f t="shared" si="224"/>
        <v>#N/A</v>
      </c>
      <c r="U631" s="331"/>
      <c r="V631" s="334"/>
    </row>
    <row r="632" spans="2:22" ht="20.25" customHeight="1">
      <c r="B632" s="317" t="s">
        <v>1912</v>
      </c>
      <c r="C632" s="335" t="e">
        <f t="shared" si="218"/>
        <v>#N/A</v>
      </c>
      <c r="D632" s="335" t="e">
        <f t="shared" si="218"/>
        <v>#N/A</v>
      </c>
      <c r="E632" s="319" t="e">
        <f t="shared" si="219"/>
        <v>#N/A</v>
      </c>
      <c r="F632" s="336"/>
      <c r="G632" s="317" t="s">
        <v>1865</v>
      </c>
      <c r="H632" s="337" t="e">
        <f>IF(P639="9",M632+1,IF(P639="1",M632-1,IF(P639="8",M632+2,M632)))</f>
        <v>#N/A</v>
      </c>
      <c r="I632" s="320" t="e">
        <f>N632</f>
        <v>#N/A</v>
      </c>
      <c r="J632" s="321" t="e">
        <f t="shared" si="221"/>
        <v>#N/A</v>
      </c>
      <c r="K632" s="338"/>
      <c r="L632" s="317" t="s">
        <v>1865</v>
      </c>
      <c r="M632" s="320" t="e">
        <f>R632-U639/1.1</f>
        <v>#N/A</v>
      </c>
      <c r="N632" s="320" t="e">
        <f>S632-V639/1.1</f>
        <v>#N/A</v>
      </c>
      <c r="O632" s="321" t="e">
        <f t="shared" si="223"/>
        <v>#N/A</v>
      </c>
      <c r="P632" s="338"/>
      <c r="Q632" s="317" t="s">
        <v>1912</v>
      </c>
      <c r="R632" s="327" t="e">
        <f>[12]집계표!S638</f>
        <v>#N/A</v>
      </c>
      <c r="S632" s="327" t="e">
        <f>[12]집계표!Z638</f>
        <v>#N/A</v>
      </c>
      <c r="T632" s="321" t="e">
        <f t="shared" si="224"/>
        <v>#N/A</v>
      </c>
      <c r="U632" s="331"/>
      <c r="V632" s="334"/>
    </row>
    <row r="633" spans="2:22" ht="20.25" customHeight="1">
      <c r="B633" s="317" t="s">
        <v>1914</v>
      </c>
      <c r="C633" s="318">
        <f t="shared" si="218"/>
        <v>0</v>
      </c>
      <c r="D633" s="318">
        <f t="shared" si="218"/>
        <v>135382.66717791412</v>
      </c>
      <c r="E633" s="319">
        <f t="shared" si="219"/>
        <v>135382</v>
      </c>
      <c r="F633" s="336"/>
      <c r="G633" s="317" t="s">
        <v>1914</v>
      </c>
      <c r="H633" s="320">
        <f>M633</f>
        <v>0</v>
      </c>
      <c r="I633" s="320">
        <f>N633</f>
        <v>135382.66717791412</v>
      </c>
      <c r="J633" s="321">
        <f t="shared" si="221"/>
        <v>135382</v>
      </c>
      <c r="L633" s="317" t="s">
        <v>1914</v>
      </c>
      <c r="M633" s="320">
        <f>R633</f>
        <v>0</v>
      </c>
      <c r="N633" s="320">
        <f>S633</f>
        <v>135382.66717791412</v>
      </c>
      <c r="O633" s="321">
        <f t="shared" si="223"/>
        <v>135382</v>
      </c>
      <c r="Q633" s="317" t="s">
        <v>1914</v>
      </c>
      <c r="R633" s="327">
        <f>[12]집계표!S639</f>
        <v>0</v>
      </c>
      <c r="S633" s="327">
        <f>[12]집계표!Z639</f>
        <v>135382.66717791412</v>
      </c>
      <c r="T633" s="321">
        <f t="shared" si="224"/>
        <v>135382</v>
      </c>
      <c r="U633" s="330"/>
      <c r="V633" s="334"/>
    </row>
    <row r="634" spans="2:22" ht="20.25" customHeight="1">
      <c r="B634" s="317" t="s">
        <v>1871</v>
      </c>
      <c r="C634" s="318">
        <f t="shared" si="218"/>
        <v>0</v>
      </c>
      <c r="D634" s="318" t="e">
        <f t="shared" si="218"/>
        <v>#N/A</v>
      </c>
      <c r="E634" s="319" t="e">
        <f t="shared" si="219"/>
        <v>#N/A</v>
      </c>
      <c r="F634" s="336"/>
      <c r="G634" s="317" t="s">
        <v>1915</v>
      </c>
      <c r="H634" s="320">
        <f>M634</f>
        <v>0</v>
      </c>
      <c r="I634" s="320" t="e">
        <f>N634</f>
        <v>#N/A</v>
      </c>
      <c r="J634" s="321" t="e">
        <f t="shared" si="221"/>
        <v>#N/A</v>
      </c>
      <c r="L634" s="317" t="s">
        <v>1916</v>
      </c>
      <c r="M634" s="320">
        <f>R634</f>
        <v>0</v>
      </c>
      <c r="N634" s="320" t="e">
        <f>S634</f>
        <v>#N/A</v>
      </c>
      <c r="O634" s="321" t="e">
        <f t="shared" si="223"/>
        <v>#N/A</v>
      </c>
      <c r="Q634" s="317" t="s">
        <v>1916</v>
      </c>
      <c r="R634" s="327">
        <f>[12]집계표!S640</f>
        <v>0</v>
      </c>
      <c r="S634" s="327" t="e">
        <f>[12]집계표!Z640</f>
        <v>#N/A</v>
      </c>
      <c r="T634" s="321" t="e">
        <f t="shared" si="224"/>
        <v>#N/A</v>
      </c>
      <c r="U634" s="330"/>
      <c r="V634" s="331"/>
    </row>
    <row r="635" spans="2:22" ht="20.25" customHeight="1">
      <c r="B635" s="317" t="s">
        <v>1855</v>
      </c>
      <c r="C635" s="318" t="e">
        <f>TRUNC((C623+C627+C629+C630+C631+C632+C633+C634))</f>
        <v>#N/A</v>
      </c>
      <c r="D635" s="318" t="e">
        <f>TRUNC((D623+D627+D629+D630+D631+D632+D633+D634))</f>
        <v>#N/A</v>
      </c>
      <c r="E635" s="361" t="e">
        <f>TRUNC((E623+E627+E629+E630+E631+E632+E633+E634))</f>
        <v>#N/A</v>
      </c>
      <c r="F635" s="336"/>
      <c r="G635" s="317" t="s">
        <v>1904</v>
      </c>
      <c r="H635" s="320" t="e">
        <f>TRUNC((H623+H627+H629+H630+H631+H632+H633+H634))</f>
        <v>#N/A</v>
      </c>
      <c r="I635" s="320" t="e">
        <f>TRUNC((I623+I627+I629+I630+I631+I632+I633+I634))</f>
        <v>#N/A</v>
      </c>
      <c r="J635" s="341" t="e">
        <f>TRUNC((J623+J627+J629+J630+J631+J632+J633+J634))</f>
        <v>#N/A</v>
      </c>
      <c r="L635" s="317" t="s">
        <v>1917</v>
      </c>
      <c r="M635" s="320" t="e">
        <f>TRUNC((M623+M627+M629+M630+M631+M632+M633+M634))</f>
        <v>#N/A</v>
      </c>
      <c r="N635" s="320" t="e">
        <f>TRUNC((N623+N627+N629+N630+N631+N632+N633+N634))</f>
        <v>#N/A</v>
      </c>
      <c r="O635" s="341" t="e">
        <f>TRUNC((O623+O627+O629+O630+O631+O632+O633+O634))</f>
        <v>#N/A</v>
      </c>
      <c r="P635" s="313"/>
      <c r="Q635" s="317" t="s">
        <v>1904</v>
      </c>
      <c r="R635" s="320" t="e">
        <f>TRUNC((R623+R627+R629+R630+R631+R632+R633+R634))</f>
        <v>#N/A</v>
      </c>
      <c r="S635" s="320" t="e">
        <f>TRUNC((S623+S627+S629+S630+S631+S632+S633+S634))</f>
        <v>#N/A</v>
      </c>
      <c r="T635" s="341" t="e">
        <f>TRUNC((T623+T627+T629+T630+T631+T632+T633+T634))</f>
        <v>#N/A</v>
      </c>
    </row>
    <row r="636" spans="2:22" ht="20.25" customHeight="1">
      <c r="B636" s="317"/>
      <c r="C636" s="318"/>
      <c r="D636" s="318"/>
      <c r="E636" s="362"/>
      <c r="F636" s="336"/>
      <c r="G636" s="317"/>
      <c r="H636" s="320"/>
      <c r="I636" s="320"/>
      <c r="J636" s="343"/>
      <c r="L636" s="317"/>
      <c r="M636" s="320"/>
      <c r="N636" s="320"/>
      <c r="O636" s="343"/>
      <c r="Q636" s="317"/>
      <c r="R636" s="320"/>
      <c r="S636" s="320"/>
      <c r="T636" s="321"/>
    </row>
    <row r="637" spans="2:22" ht="20.25" customHeight="1">
      <c r="B637" s="317" t="s">
        <v>1907</v>
      </c>
      <c r="C637" s="318" t="e">
        <f>TRUNC(INT((C635)*0.1))</f>
        <v>#N/A</v>
      </c>
      <c r="D637" s="318" t="e">
        <f>TRUNC(INT((D635)*0.1))</f>
        <v>#N/A</v>
      </c>
      <c r="E637" s="363" t="e">
        <f>INT(C637+D637)</f>
        <v>#N/A</v>
      </c>
      <c r="F637" s="336"/>
      <c r="G637" s="317" t="s">
        <v>1907</v>
      </c>
      <c r="H637" s="320" t="e">
        <f>TRUNC(INT((H635)*0.1))</f>
        <v>#N/A</v>
      </c>
      <c r="I637" s="320" t="e">
        <f>TRUNC(INT((I635)*0.1))</f>
        <v>#N/A</v>
      </c>
      <c r="J637" s="343" t="e">
        <f>INT(H637+I637)</f>
        <v>#N/A</v>
      </c>
      <c r="L637" s="317" t="s">
        <v>1986</v>
      </c>
      <c r="M637" s="320" t="e">
        <f>TRUNC(INT((M635)*0.1))</f>
        <v>#N/A</v>
      </c>
      <c r="N637" s="320" t="e">
        <f>TRUNC(INT((N635)*0.1))</f>
        <v>#N/A</v>
      </c>
      <c r="O637" s="343" t="e">
        <f>INT(M637+N637)</f>
        <v>#N/A</v>
      </c>
      <c r="Q637" s="317" t="s">
        <v>1986</v>
      </c>
      <c r="R637" s="320" t="e">
        <f>TRUNC(INT((R635)*0.1))</f>
        <v>#N/A</v>
      </c>
      <c r="S637" s="320" t="e">
        <f>TRUNC(INT((S635)*0.1))</f>
        <v>#N/A</v>
      </c>
      <c r="T637" s="321" t="e">
        <f>INT(R637+S637)</f>
        <v>#N/A</v>
      </c>
    </row>
    <row r="638" spans="2:22" ht="20.25" customHeight="1">
      <c r="B638" s="317"/>
      <c r="C638" s="344"/>
      <c r="D638" s="344"/>
      <c r="E638" s="362"/>
      <c r="F638" s="336"/>
      <c r="G638" s="317"/>
      <c r="H638" s="345"/>
      <c r="I638" s="345"/>
      <c r="J638" s="343"/>
      <c r="K638" s="300"/>
      <c r="L638" s="317"/>
      <c r="M638" s="345"/>
      <c r="N638" s="345"/>
      <c r="O638" s="343"/>
      <c r="Q638" s="317"/>
      <c r="R638" s="345"/>
      <c r="S638" s="345"/>
      <c r="T638" s="321"/>
    </row>
    <row r="639" spans="2:22" ht="20.25" customHeight="1">
      <c r="B639" s="346" t="s">
        <v>1878</v>
      </c>
      <c r="C639" s="347" t="e">
        <f>TRUNC((C635+C637))</f>
        <v>#N/A</v>
      </c>
      <c r="D639" s="347" t="e">
        <f>TRUNC((D635+D637))</f>
        <v>#N/A</v>
      </c>
      <c r="E639" s="364" t="e">
        <f>INT(C639+D639)</f>
        <v>#N/A</v>
      </c>
      <c r="F639" s="349"/>
      <c r="G639" s="346" t="s">
        <v>1878</v>
      </c>
      <c r="H639" s="350" t="e">
        <f>TRUNC((H635+H637))</f>
        <v>#N/A</v>
      </c>
      <c r="I639" s="350" t="e">
        <f>TRUNC((I635+I637))</f>
        <v>#N/A</v>
      </c>
      <c r="J639" s="351" t="e">
        <f>INT(H639+I639)</f>
        <v>#N/A</v>
      </c>
      <c r="K639" s="352" t="e">
        <f>RIGHT(J639,1)</f>
        <v>#N/A</v>
      </c>
      <c r="L639" s="346" t="s">
        <v>1878</v>
      </c>
      <c r="M639" s="350" t="e">
        <f>TRUNC((M635+M637))</f>
        <v>#N/A</v>
      </c>
      <c r="N639" s="350" t="e">
        <f>TRUNC((N635+N637))</f>
        <v>#N/A</v>
      </c>
      <c r="O639" s="351" t="e">
        <f>INT(M639+N639)</f>
        <v>#N/A</v>
      </c>
      <c r="P639" s="353" t="e">
        <f>RIGHT(O639,1)</f>
        <v>#N/A</v>
      </c>
      <c r="Q639" s="346" t="s">
        <v>1878</v>
      </c>
      <c r="R639" s="350" t="e">
        <f>TRUNC((R635+R637))</f>
        <v>#N/A</v>
      </c>
      <c r="S639" s="350" t="e">
        <f>TRUNC((S635+S637))</f>
        <v>#N/A</v>
      </c>
      <c r="T639" s="354" t="e">
        <f>INT(R639+S639)</f>
        <v>#N/A</v>
      </c>
      <c r="U639" s="353" t="e">
        <f>RIGHT(R639,3)</f>
        <v>#N/A</v>
      </c>
      <c r="V639" s="353" t="e">
        <f>RIGHT(S639,3)</f>
        <v>#N/A</v>
      </c>
    </row>
    <row r="640" spans="2:22" ht="20.25" customHeight="1"/>
    <row r="641" spans="1:22" ht="20.25" customHeight="1">
      <c r="A641" s="300">
        <f>[12]집계표!A641</f>
        <v>33</v>
      </c>
      <c r="B641" s="355" t="str">
        <f>G641</f>
        <v>0인승0층,,,,,,,,,,,,,,,,,,,,,,,</v>
      </c>
      <c r="C641" s="356"/>
      <c r="D641" s="356"/>
      <c r="E641" s="356"/>
      <c r="F641" s="302" t="e">
        <f>E659</f>
        <v>#N/A</v>
      </c>
      <c r="G641" s="452" t="str">
        <f>L641</f>
        <v>0인승0층,,,,,,,,,,,,,,,,,,,,,,,</v>
      </c>
      <c r="H641" s="452"/>
      <c r="I641" s="452"/>
      <c r="J641" s="452"/>
      <c r="K641" s="300"/>
      <c r="L641" s="452" t="str">
        <f>Q641</f>
        <v>0인승0층,,,,,,,,,,,,,,,,,,,,,,,</v>
      </c>
      <c r="M641" s="452"/>
      <c r="N641" s="452"/>
      <c r="O641" s="452"/>
      <c r="P641" s="452"/>
      <c r="Q641" s="452" t="str">
        <f>IF([12]집계표!B642="덤웨이터","덤웨이터",IF([12]집계표!B642="감시반","승강기 감시반",CONCATENATE([12]집계표!B641,[12]집계표!C641,[12]집계표!D641,[12]집계표!E641,[12]집계표!F641,[12]집계표!G641,[12]집계표!H641,[12]집계표!I641,[12]집계표!J641,[12]집계표!K641,[12]집계표!L641,[12]집계표!M641,[12]집계표!N641,[12]집계표!O641,[12]집계표!P641,[12]집계표!Q641,[12]집계표!R641,[12]집계표!S641,",",[12]집계표!T641,",",[12]집계표!U641,",",[12]집계표!V641,",",[12]집계표!W641,",",[12]집계표!Y641)))</f>
        <v>0인승0층,,,,,,,,,,,,,,,,,,,,,,,</v>
      </c>
      <c r="R641" s="452"/>
      <c r="S641" s="452"/>
      <c r="T641" s="452"/>
      <c r="U641" s="300"/>
      <c r="V641" s="303"/>
    </row>
    <row r="642" spans="1:22" ht="20.25" customHeight="1" thickBot="1">
      <c r="B642" s="304"/>
      <c r="C642" s="305" t="s">
        <v>1845</v>
      </c>
      <c r="D642" s="305" t="s">
        <v>1846</v>
      </c>
      <c r="E642" s="306" t="s">
        <v>1847</v>
      </c>
      <c r="F642" s="243"/>
      <c r="G642" s="304" t="s">
        <v>1848</v>
      </c>
      <c r="H642" s="305" t="s">
        <v>1845</v>
      </c>
      <c r="I642" s="305" t="s">
        <v>1846</v>
      </c>
      <c r="J642" s="306" t="s">
        <v>1847</v>
      </c>
      <c r="L642" s="304" t="s">
        <v>1848</v>
      </c>
      <c r="M642" s="305" t="s">
        <v>1845</v>
      </c>
      <c r="N642" s="305" t="s">
        <v>1846</v>
      </c>
      <c r="O642" s="306" t="s">
        <v>1847</v>
      </c>
      <c r="Q642" s="308" t="s">
        <v>1848</v>
      </c>
      <c r="R642" s="305" t="s">
        <v>1845</v>
      </c>
      <c r="S642" s="305" t="s">
        <v>1846</v>
      </c>
      <c r="T642" s="306" t="s">
        <v>1847</v>
      </c>
    </row>
    <row r="643" spans="1:22" ht="20.25" customHeight="1" thickTop="1">
      <c r="B643" s="310" t="s">
        <v>1849</v>
      </c>
      <c r="C643" s="358" t="e">
        <f>H643</f>
        <v>#N/A</v>
      </c>
      <c r="D643" s="358" t="e">
        <f>I643</f>
        <v>#N/A</v>
      </c>
      <c r="E643" s="359" t="e">
        <f>INT(C643+D643)</f>
        <v>#N/A</v>
      </c>
      <c r="F643" s="313"/>
      <c r="G643" s="310" t="s">
        <v>1849</v>
      </c>
      <c r="H643" s="314" t="e">
        <f>M643</f>
        <v>#N/A</v>
      </c>
      <c r="I643" s="314" t="e">
        <f>N643</f>
        <v>#N/A</v>
      </c>
      <c r="J643" s="315" t="e">
        <f>INT(H643+I643)</f>
        <v>#N/A</v>
      </c>
      <c r="K643" s="300" t="s">
        <v>1992</v>
      </c>
      <c r="L643" s="310" t="s">
        <v>1849</v>
      </c>
      <c r="M643" s="314" t="e">
        <f>R643</f>
        <v>#N/A</v>
      </c>
      <c r="N643" s="314" t="e">
        <f>S643</f>
        <v>#N/A</v>
      </c>
      <c r="O643" s="315" t="e">
        <f>INT(M643+N643)</f>
        <v>#N/A</v>
      </c>
      <c r="Q643" s="310" t="s">
        <v>1849</v>
      </c>
      <c r="R643" s="316" t="e">
        <f>[12]집계표!S645</f>
        <v>#N/A</v>
      </c>
      <c r="S643" s="316" t="e">
        <f>[12]집계표!Z645</f>
        <v>#N/A</v>
      </c>
      <c r="T643" s="315" t="e">
        <f>INT(R643+S643)</f>
        <v>#N/A</v>
      </c>
    </row>
    <row r="644" spans="1:22" ht="20.25" customHeight="1">
      <c r="B644" s="317" t="s">
        <v>1852</v>
      </c>
      <c r="C644" s="318"/>
      <c r="D644" s="318"/>
      <c r="E644" s="319"/>
      <c r="F644" s="313"/>
      <c r="G644" s="317" t="s">
        <v>1852</v>
      </c>
      <c r="H644" s="320"/>
      <c r="I644" s="320"/>
      <c r="J644" s="321"/>
      <c r="L644" s="317" t="s">
        <v>1852</v>
      </c>
      <c r="M644" s="322"/>
      <c r="N644" s="322"/>
      <c r="O644" s="321"/>
      <c r="Q644" s="317" t="s">
        <v>1852</v>
      </c>
      <c r="R644" s="320"/>
      <c r="S644" s="320"/>
      <c r="T644" s="321"/>
    </row>
    <row r="645" spans="1:22" ht="20.25" customHeight="1">
      <c r="B645" s="317" t="s">
        <v>1853</v>
      </c>
      <c r="C645" s="318" t="e">
        <f>H645</f>
        <v>#N/A</v>
      </c>
      <c r="D645" s="360" t="e">
        <f>I645</f>
        <v>#N/A</v>
      </c>
      <c r="E645" s="319" t="e">
        <f>INT(C645+D645)</f>
        <v>#N/A</v>
      </c>
      <c r="F645" s="313"/>
      <c r="G645" s="317" t="s">
        <v>1853</v>
      </c>
      <c r="H645" s="322" t="e">
        <f>M645</f>
        <v>#N/A</v>
      </c>
      <c r="I645" s="322" t="e">
        <f>N645</f>
        <v>#N/A</v>
      </c>
      <c r="J645" s="321" t="e">
        <f>INT(H645+I645)</f>
        <v>#N/A</v>
      </c>
      <c r="L645" s="317" t="s">
        <v>1853</v>
      </c>
      <c r="M645" s="322" t="e">
        <f>R645</f>
        <v>#N/A</v>
      </c>
      <c r="N645" s="322" t="e">
        <f>S645</f>
        <v>#N/A</v>
      </c>
      <c r="O645" s="321" t="e">
        <f>INT(M645+N645)</f>
        <v>#N/A</v>
      </c>
      <c r="Q645" s="317" t="s">
        <v>1853</v>
      </c>
      <c r="R645" s="320" t="e">
        <f>[12]집계표!S646</f>
        <v>#N/A</v>
      </c>
      <c r="S645" s="320" t="e">
        <f>[12]집계표!Z646</f>
        <v>#N/A</v>
      </c>
      <c r="T645" s="321" t="e">
        <f>INT(R645+S645)</f>
        <v>#N/A</v>
      </c>
    </row>
    <row r="646" spans="1:22" ht="20.25" customHeight="1">
      <c r="B646" s="317" t="s">
        <v>1854</v>
      </c>
      <c r="C646" s="318" t="e">
        <f>H646</f>
        <v>#N/A</v>
      </c>
      <c r="D646" s="318" t="e">
        <f>I646</f>
        <v>#N/A</v>
      </c>
      <c r="E646" s="319" t="e">
        <f>INT(C646+D646)</f>
        <v>#N/A</v>
      </c>
      <c r="F646" s="313"/>
      <c r="G646" s="317" t="s">
        <v>1854</v>
      </c>
      <c r="H646" s="322" t="e">
        <f>M646</f>
        <v>#N/A</v>
      </c>
      <c r="I646" s="322" t="e">
        <f>N646</f>
        <v>#N/A</v>
      </c>
      <c r="J646" s="321" t="e">
        <f>INT(H646+I646)</f>
        <v>#N/A</v>
      </c>
      <c r="L646" s="317" t="s">
        <v>1854</v>
      </c>
      <c r="M646" s="322" t="e">
        <f>R646</f>
        <v>#N/A</v>
      </c>
      <c r="N646" s="322" t="e">
        <f>S646</f>
        <v>#N/A</v>
      </c>
      <c r="O646" s="321" t="e">
        <f>INT(M646+N646)</f>
        <v>#N/A</v>
      </c>
      <c r="Q646" s="317" t="s">
        <v>1854</v>
      </c>
      <c r="R646" s="320" t="e">
        <f>[12]집계표!S647</f>
        <v>#N/A</v>
      </c>
      <c r="S646" s="320" t="e">
        <f>[12]집계표!Z647</f>
        <v>#N/A</v>
      </c>
      <c r="T646" s="321" t="e">
        <f>INT(R646+S646)</f>
        <v>#N/A</v>
      </c>
    </row>
    <row r="647" spans="1:22" ht="20.25" customHeight="1">
      <c r="B647" s="317" t="s">
        <v>1905</v>
      </c>
      <c r="C647" s="318" t="e">
        <f>TRUNC(SUM(C645:C646))</f>
        <v>#N/A</v>
      </c>
      <c r="D647" s="318" t="e">
        <f>TRUNC(SUM(D645:D646))</f>
        <v>#N/A</v>
      </c>
      <c r="E647" s="319" t="e">
        <f>SUM(E645:E646)</f>
        <v>#N/A</v>
      </c>
      <c r="F647" s="313"/>
      <c r="G647" s="317" t="s">
        <v>1855</v>
      </c>
      <c r="H647" s="320" t="e">
        <f>TRUNC(SUM(H645:H646))</f>
        <v>#N/A</v>
      </c>
      <c r="I647" s="320" t="e">
        <f>TRUNC(SUM(I645:I646))</f>
        <v>#N/A</v>
      </c>
      <c r="J647" s="321" t="e">
        <f>SUM(J645:J646)</f>
        <v>#N/A</v>
      </c>
      <c r="L647" s="317" t="s">
        <v>1905</v>
      </c>
      <c r="M647" s="320" t="e">
        <f>TRUNC(SUM(M645:M646))</f>
        <v>#N/A</v>
      </c>
      <c r="N647" s="320" t="e">
        <f>TRUNC(SUM(N645:N646))</f>
        <v>#N/A</v>
      </c>
      <c r="O647" s="321" t="e">
        <f>SUM(O645:O646)</f>
        <v>#N/A</v>
      </c>
      <c r="Q647" s="317" t="s">
        <v>1905</v>
      </c>
      <c r="R647" s="320" t="e">
        <f>TRUNC(SUM(R645:R646))</f>
        <v>#N/A</v>
      </c>
      <c r="S647" s="320" t="e">
        <f>TRUNC(SUM(S645:S646))</f>
        <v>#N/A</v>
      </c>
      <c r="T647" s="321" t="e">
        <f>SUM(T645:T646)</f>
        <v>#N/A</v>
      </c>
    </row>
    <row r="648" spans="1:22" ht="20.25" customHeight="1">
      <c r="B648" s="317"/>
      <c r="C648" s="318"/>
      <c r="D648" s="318"/>
      <c r="E648" s="319"/>
      <c r="F648" s="313"/>
      <c r="G648" s="317"/>
      <c r="H648" s="320"/>
      <c r="I648" s="320"/>
      <c r="J648" s="321"/>
      <c r="L648" s="317"/>
      <c r="M648" s="320"/>
      <c r="N648" s="320"/>
      <c r="O648" s="321"/>
      <c r="Q648" s="317"/>
      <c r="R648" s="320"/>
      <c r="S648" s="320"/>
      <c r="T648" s="321"/>
    </row>
    <row r="649" spans="1:22" ht="20.25" customHeight="1">
      <c r="B649" s="317" t="s">
        <v>1857</v>
      </c>
      <c r="C649" s="318" t="e">
        <f t="shared" ref="C649:D654" si="225">H649</f>
        <v>#N/A</v>
      </c>
      <c r="D649" s="318" t="e">
        <f t="shared" si="225"/>
        <v>#N/A</v>
      </c>
      <c r="E649" s="319" t="e">
        <f t="shared" ref="E649:E654" si="226">INT(C649+D649)</f>
        <v>#N/A</v>
      </c>
      <c r="F649" s="313"/>
      <c r="G649" s="317" t="s">
        <v>1857</v>
      </c>
      <c r="H649" s="327" t="e">
        <f t="shared" ref="H649:I651" si="227">M649</f>
        <v>#N/A</v>
      </c>
      <c r="I649" s="328" t="e">
        <f t="shared" si="227"/>
        <v>#N/A</v>
      </c>
      <c r="J649" s="321" t="e">
        <f t="shared" ref="J649:J654" si="228">INT(H649+I649)</f>
        <v>#N/A</v>
      </c>
      <c r="L649" s="317" t="s">
        <v>1857</v>
      </c>
      <c r="M649" s="327" t="e">
        <f t="shared" ref="M649:N651" si="229">R649</f>
        <v>#N/A</v>
      </c>
      <c r="N649" s="328" t="e">
        <f t="shared" si="229"/>
        <v>#N/A</v>
      </c>
      <c r="O649" s="321" t="e">
        <f t="shared" ref="O649:O654" si="230">INT(M649+N649)</f>
        <v>#N/A</v>
      </c>
      <c r="Q649" s="317" t="s">
        <v>1857</v>
      </c>
      <c r="R649" s="320" t="e">
        <f>[12]집계표!S656</f>
        <v>#N/A</v>
      </c>
      <c r="S649" s="329" t="e">
        <f>[12]집계표!Z656-[12]집계표!Z652</f>
        <v>#N/A</v>
      </c>
      <c r="T649" s="321" t="e">
        <f t="shared" ref="T649:T654" si="231">INT(R649+S649)</f>
        <v>#N/A</v>
      </c>
      <c r="U649" s="330"/>
      <c r="V649" s="331"/>
    </row>
    <row r="650" spans="1:22" ht="20.25" customHeight="1">
      <c r="B650" s="317" t="s">
        <v>1993</v>
      </c>
      <c r="C650" s="318">
        <f t="shared" si="225"/>
        <v>0</v>
      </c>
      <c r="D650" s="318" t="e">
        <f t="shared" si="225"/>
        <v>#N/A</v>
      </c>
      <c r="E650" s="319" t="e">
        <f t="shared" si="226"/>
        <v>#N/A</v>
      </c>
      <c r="F650" s="313"/>
      <c r="G650" s="317" t="s">
        <v>1994</v>
      </c>
      <c r="H650" s="322">
        <f t="shared" si="227"/>
        <v>0</v>
      </c>
      <c r="I650" s="320" t="e">
        <f t="shared" si="227"/>
        <v>#N/A</v>
      </c>
      <c r="J650" s="321" t="e">
        <f t="shared" si="228"/>
        <v>#N/A</v>
      </c>
      <c r="L650" s="317" t="s">
        <v>1995</v>
      </c>
      <c r="M650" s="322">
        <f t="shared" si="229"/>
        <v>0</v>
      </c>
      <c r="N650" s="320" t="e">
        <f t="shared" si="229"/>
        <v>#N/A</v>
      </c>
      <c r="O650" s="321" t="e">
        <f t="shared" si="230"/>
        <v>#N/A</v>
      </c>
      <c r="Q650" s="317" t="s">
        <v>1996</v>
      </c>
      <c r="R650" s="327">
        <f>[12]집계표!S652</f>
        <v>0</v>
      </c>
      <c r="S650" s="327" t="e">
        <f>[12]집계표!Z652</f>
        <v>#N/A</v>
      </c>
      <c r="T650" s="321" t="e">
        <f t="shared" si="231"/>
        <v>#N/A</v>
      </c>
      <c r="U650" s="330"/>
      <c r="V650" s="331"/>
    </row>
    <row r="651" spans="1:22" ht="20.25" customHeight="1">
      <c r="B651" s="317" t="s">
        <v>1997</v>
      </c>
      <c r="C651" s="333" t="e">
        <f t="shared" si="225"/>
        <v>#N/A</v>
      </c>
      <c r="D651" s="333" t="e">
        <f t="shared" si="225"/>
        <v>#N/A</v>
      </c>
      <c r="E651" s="319" t="e">
        <f t="shared" si="226"/>
        <v>#N/A</v>
      </c>
      <c r="F651" s="313"/>
      <c r="G651" s="317" t="s">
        <v>1861</v>
      </c>
      <c r="H651" s="327" t="e">
        <f t="shared" si="227"/>
        <v>#N/A</v>
      </c>
      <c r="I651" s="327" t="e">
        <f t="shared" si="227"/>
        <v>#N/A</v>
      </c>
      <c r="J651" s="321" t="e">
        <f t="shared" si="228"/>
        <v>#N/A</v>
      </c>
      <c r="L651" s="317" t="s">
        <v>1861</v>
      </c>
      <c r="M651" s="327" t="e">
        <f t="shared" si="229"/>
        <v>#N/A</v>
      </c>
      <c r="N651" s="327" t="e">
        <f t="shared" si="229"/>
        <v>#N/A</v>
      </c>
      <c r="O651" s="321" t="e">
        <f t="shared" si="230"/>
        <v>#N/A</v>
      </c>
      <c r="Q651" s="317" t="s">
        <v>1998</v>
      </c>
      <c r="R651" s="327" t="e">
        <f>[12]집계표!S657</f>
        <v>#N/A</v>
      </c>
      <c r="S651" s="327" t="e">
        <f>[12]집계표!Z657</f>
        <v>#N/A</v>
      </c>
      <c r="T651" s="321" t="e">
        <f t="shared" si="231"/>
        <v>#N/A</v>
      </c>
      <c r="U651" s="331"/>
      <c r="V651" s="334"/>
    </row>
    <row r="652" spans="1:22" ht="20.25" customHeight="1">
      <c r="B652" s="317" t="s">
        <v>1865</v>
      </c>
      <c r="C652" s="335" t="e">
        <f t="shared" si="225"/>
        <v>#N/A</v>
      </c>
      <c r="D652" s="335" t="e">
        <f t="shared" si="225"/>
        <v>#N/A</v>
      </c>
      <c r="E652" s="319" t="e">
        <f t="shared" si="226"/>
        <v>#N/A</v>
      </c>
      <c r="F652" s="336"/>
      <c r="G652" s="317" t="s">
        <v>1999</v>
      </c>
      <c r="H652" s="337" t="e">
        <f>IF(P659="9",M652+1,IF(P659="1",M652-1,IF(P659="8",M652+2,M652)))</f>
        <v>#N/A</v>
      </c>
      <c r="I652" s="320" t="e">
        <f>N652</f>
        <v>#N/A</v>
      </c>
      <c r="J652" s="321" t="e">
        <f t="shared" si="228"/>
        <v>#N/A</v>
      </c>
      <c r="K652" s="338"/>
      <c r="L652" s="317" t="s">
        <v>2000</v>
      </c>
      <c r="M652" s="320" t="e">
        <f>R652-U659/1.1</f>
        <v>#N/A</v>
      </c>
      <c r="N652" s="320" t="e">
        <f>S652-V659/1.1</f>
        <v>#N/A</v>
      </c>
      <c r="O652" s="321" t="e">
        <f t="shared" si="230"/>
        <v>#N/A</v>
      </c>
      <c r="P652" s="338"/>
      <c r="Q652" s="317" t="s">
        <v>2001</v>
      </c>
      <c r="R652" s="327" t="e">
        <f>[12]집계표!S658</f>
        <v>#N/A</v>
      </c>
      <c r="S652" s="327" t="e">
        <f>[12]집계표!Z658</f>
        <v>#N/A</v>
      </c>
      <c r="T652" s="321" t="e">
        <f t="shared" si="231"/>
        <v>#N/A</v>
      </c>
      <c r="U652" s="331"/>
      <c r="V652" s="334"/>
    </row>
    <row r="653" spans="1:22" ht="20.25" customHeight="1">
      <c r="B653" s="317" t="s">
        <v>2002</v>
      </c>
      <c r="C653" s="318">
        <f t="shared" si="225"/>
        <v>0</v>
      </c>
      <c r="D653" s="318">
        <f t="shared" si="225"/>
        <v>135382.66717791412</v>
      </c>
      <c r="E653" s="319">
        <f t="shared" si="226"/>
        <v>135382</v>
      </c>
      <c r="F653" s="336"/>
      <c r="G653" s="317" t="s">
        <v>1868</v>
      </c>
      <c r="H653" s="320">
        <f>M653</f>
        <v>0</v>
      </c>
      <c r="I653" s="320">
        <f>N653</f>
        <v>135382.66717791412</v>
      </c>
      <c r="J653" s="321">
        <f t="shared" si="228"/>
        <v>135382</v>
      </c>
      <c r="L653" s="317" t="s">
        <v>2003</v>
      </c>
      <c r="M653" s="320">
        <f>R653</f>
        <v>0</v>
      </c>
      <c r="N653" s="320">
        <f>S653</f>
        <v>135382.66717791412</v>
      </c>
      <c r="O653" s="321">
        <f t="shared" si="230"/>
        <v>135382</v>
      </c>
      <c r="Q653" s="317" t="s">
        <v>2004</v>
      </c>
      <c r="R653" s="327">
        <f>[12]집계표!S659</f>
        <v>0</v>
      </c>
      <c r="S653" s="327">
        <f>[12]집계표!Z659</f>
        <v>135382.66717791412</v>
      </c>
      <c r="T653" s="321">
        <f t="shared" si="231"/>
        <v>135382</v>
      </c>
      <c r="U653" s="330"/>
      <c r="V653" s="334"/>
    </row>
    <row r="654" spans="1:22" ht="20.25" customHeight="1">
      <c r="B654" s="317" t="s">
        <v>2005</v>
      </c>
      <c r="C654" s="318">
        <f t="shared" si="225"/>
        <v>0</v>
      </c>
      <c r="D654" s="318" t="e">
        <f t="shared" si="225"/>
        <v>#N/A</v>
      </c>
      <c r="E654" s="319" t="e">
        <f t="shared" si="226"/>
        <v>#N/A</v>
      </c>
      <c r="F654" s="336"/>
      <c r="G654" s="317" t="s">
        <v>2006</v>
      </c>
      <c r="H654" s="320">
        <f>M654</f>
        <v>0</v>
      </c>
      <c r="I654" s="320" t="e">
        <f>N654</f>
        <v>#N/A</v>
      </c>
      <c r="J654" s="321" t="e">
        <f t="shared" si="228"/>
        <v>#N/A</v>
      </c>
      <c r="L654" s="317" t="s">
        <v>2006</v>
      </c>
      <c r="M654" s="320">
        <f>R654</f>
        <v>0</v>
      </c>
      <c r="N654" s="320" t="e">
        <f>S654</f>
        <v>#N/A</v>
      </c>
      <c r="O654" s="321" t="e">
        <f t="shared" si="230"/>
        <v>#N/A</v>
      </c>
      <c r="Q654" s="317" t="s">
        <v>2007</v>
      </c>
      <c r="R654" s="327">
        <f>[12]집계표!S660</f>
        <v>0</v>
      </c>
      <c r="S654" s="327" t="e">
        <f>[12]집계표!Z660</f>
        <v>#N/A</v>
      </c>
      <c r="T654" s="321" t="e">
        <f t="shared" si="231"/>
        <v>#N/A</v>
      </c>
      <c r="U654" s="330"/>
      <c r="V654" s="331"/>
    </row>
    <row r="655" spans="1:22" ht="20.25" customHeight="1">
      <c r="B655" s="317" t="s">
        <v>2008</v>
      </c>
      <c r="C655" s="318" t="e">
        <f>TRUNC((C643+C647+C649+C650+C651+C652+C653+C654))</f>
        <v>#N/A</v>
      </c>
      <c r="D655" s="318" t="e">
        <f>TRUNC((D643+D647+D649+D650+D651+D652+D653+D654))</f>
        <v>#N/A</v>
      </c>
      <c r="E655" s="361" t="e">
        <f>TRUNC((E643+E647+E649+E650+E651+E652+E653+E654))</f>
        <v>#N/A</v>
      </c>
      <c r="F655" s="336"/>
      <c r="G655" s="317" t="s">
        <v>2009</v>
      </c>
      <c r="H655" s="320" t="e">
        <f>TRUNC((H643+H647+H649+H650+H651+H652+H653+H654))</f>
        <v>#N/A</v>
      </c>
      <c r="I655" s="320" t="e">
        <f>TRUNC((I643+I647+I649+I650+I651+I652+I653+I654))</f>
        <v>#N/A</v>
      </c>
      <c r="J655" s="341" t="e">
        <f>TRUNC((J643+J647+J649+J650+J651+J652+J653+J654))</f>
        <v>#N/A</v>
      </c>
      <c r="L655" s="317" t="s">
        <v>2010</v>
      </c>
      <c r="M655" s="320" t="e">
        <f>TRUNC((M643+M647+M649+M650+M651+M652+M653+M654))</f>
        <v>#N/A</v>
      </c>
      <c r="N655" s="320" t="e">
        <f>TRUNC((N643+N647+N649+N650+N651+N652+N653+N654))</f>
        <v>#N/A</v>
      </c>
      <c r="O655" s="341" t="e">
        <f>TRUNC((O643+O647+O649+O650+O651+O652+O653+O654))</f>
        <v>#N/A</v>
      </c>
      <c r="P655" s="313"/>
      <c r="Q655" s="317" t="s">
        <v>2011</v>
      </c>
      <c r="R655" s="320" t="e">
        <f>TRUNC((R643+R647+R649+R650+R651+R652+R653+R654))</f>
        <v>#N/A</v>
      </c>
      <c r="S655" s="320" t="e">
        <f>TRUNC((S643+S647+S649+S650+S651+S652+S653+S654))</f>
        <v>#N/A</v>
      </c>
      <c r="T655" s="341" t="e">
        <f>TRUNC((T643+T647+T649+T650+T651+T652+T653+T654))</f>
        <v>#N/A</v>
      </c>
    </row>
    <row r="656" spans="1:22" ht="20.25" customHeight="1">
      <c r="B656" s="317"/>
      <c r="C656" s="318"/>
      <c r="D656" s="318"/>
      <c r="E656" s="362"/>
      <c r="F656" s="336"/>
      <c r="G656" s="317"/>
      <c r="H656" s="320"/>
      <c r="I656" s="320"/>
      <c r="J656" s="343"/>
      <c r="L656" s="317"/>
      <c r="M656" s="320"/>
      <c r="N656" s="320"/>
      <c r="O656" s="343"/>
      <c r="Q656" s="317"/>
      <c r="R656" s="320"/>
      <c r="S656" s="320"/>
      <c r="T656" s="321"/>
    </row>
    <row r="657" spans="1:22" ht="20.25" customHeight="1">
      <c r="B657" s="317" t="s">
        <v>1875</v>
      </c>
      <c r="C657" s="318" t="e">
        <f>TRUNC(INT((C655)*0.1))</f>
        <v>#N/A</v>
      </c>
      <c r="D657" s="318" t="e">
        <f>TRUNC(INT((D655)*0.1))</f>
        <v>#N/A</v>
      </c>
      <c r="E657" s="363" t="e">
        <f>INT(C657+D657)</f>
        <v>#N/A</v>
      </c>
      <c r="F657" s="336"/>
      <c r="G657" s="317" t="s">
        <v>1875</v>
      </c>
      <c r="H657" s="320" t="e">
        <f>TRUNC(INT((H655)*0.1))</f>
        <v>#N/A</v>
      </c>
      <c r="I657" s="320" t="e">
        <f>TRUNC(INT((I655)*0.1))</f>
        <v>#N/A</v>
      </c>
      <c r="J657" s="343" t="e">
        <f>INT(H657+I657)</f>
        <v>#N/A</v>
      </c>
      <c r="L657" s="317" t="s">
        <v>2012</v>
      </c>
      <c r="M657" s="320" t="e">
        <f>TRUNC(INT((M655)*0.1))</f>
        <v>#N/A</v>
      </c>
      <c r="N657" s="320" t="e">
        <f>TRUNC(INT((N655)*0.1))</f>
        <v>#N/A</v>
      </c>
      <c r="O657" s="343" t="e">
        <f>INT(M657+N657)</f>
        <v>#N/A</v>
      </c>
      <c r="Q657" s="317" t="s">
        <v>2013</v>
      </c>
      <c r="R657" s="320" t="e">
        <f>TRUNC(INT((R655)*0.1))</f>
        <v>#N/A</v>
      </c>
      <c r="S657" s="320" t="e">
        <f>TRUNC(INT((S655)*0.1))</f>
        <v>#N/A</v>
      </c>
      <c r="T657" s="321" t="e">
        <f>INT(R657+S657)</f>
        <v>#N/A</v>
      </c>
    </row>
    <row r="658" spans="1:22" ht="20.25" customHeight="1">
      <c r="B658" s="317"/>
      <c r="C658" s="344"/>
      <c r="D658" s="344"/>
      <c r="E658" s="362"/>
      <c r="F658" s="336"/>
      <c r="G658" s="317"/>
      <c r="H658" s="345"/>
      <c r="I658" s="345"/>
      <c r="J658" s="343"/>
      <c r="K658" s="300"/>
      <c r="L658" s="317"/>
      <c r="M658" s="345"/>
      <c r="N658" s="345"/>
      <c r="O658" s="343"/>
      <c r="Q658" s="317"/>
      <c r="R658" s="345"/>
      <c r="S658" s="345"/>
      <c r="T658" s="321"/>
    </row>
    <row r="659" spans="1:22" ht="20.25" customHeight="1">
      <c r="B659" s="346" t="s">
        <v>1878</v>
      </c>
      <c r="C659" s="347" t="e">
        <f>TRUNC((C655+C657))</f>
        <v>#N/A</v>
      </c>
      <c r="D659" s="347" t="e">
        <f>TRUNC((D655+D657))</f>
        <v>#N/A</v>
      </c>
      <c r="E659" s="364" t="e">
        <f>INT(C659+D659)</f>
        <v>#N/A</v>
      </c>
      <c r="F659" s="349"/>
      <c r="G659" s="346" t="s">
        <v>1878</v>
      </c>
      <c r="H659" s="350" t="e">
        <f>TRUNC((H655+H657))</f>
        <v>#N/A</v>
      </c>
      <c r="I659" s="350" t="e">
        <f>TRUNC((I655+I657))</f>
        <v>#N/A</v>
      </c>
      <c r="J659" s="351" t="e">
        <f>INT(H659+I659)</f>
        <v>#N/A</v>
      </c>
      <c r="K659" s="352" t="e">
        <f>RIGHT(J659,1)</f>
        <v>#N/A</v>
      </c>
      <c r="L659" s="346" t="s">
        <v>1878</v>
      </c>
      <c r="M659" s="350" t="e">
        <f>TRUNC((M655+M657))</f>
        <v>#N/A</v>
      </c>
      <c r="N659" s="350" t="e">
        <f>TRUNC((N655+N657))</f>
        <v>#N/A</v>
      </c>
      <c r="O659" s="351" t="e">
        <f>INT(M659+N659)</f>
        <v>#N/A</v>
      </c>
      <c r="P659" s="353" t="e">
        <f>RIGHT(O659,1)</f>
        <v>#N/A</v>
      </c>
      <c r="Q659" s="346" t="s">
        <v>1878</v>
      </c>
      <c r="R659" s="350" t="e">
        <f>TRUNC((R655+R657))</f>
        <v>#N/A</v>
      </c>
      <c r="S659" s="350" t="e">
        <f>TRUNC((S655+S657))</f>
        <v>#N/A</v>
      </c>
      <c r="T659" s="354" t="e">
        <f>INT(R659+S659)</f>
        <v>#N/A</v>
      </c>
      <c r="U659" s="353" t="e">
        <f>RIGHT(R659,3)</f>
        <v>#N/A</v>
      </c>
      <c r="V659" s="353" t="e">
        <f>RIGHT(S659,3)</f>
        <v>#N/A</v>
      </c>
    </row>
    <row r="660" spans="1:22" ht="20.25" customHeight="1"/>
    <row r="661" spans="1:22" ht="20.25" customHeight="1">
      <c r="A661" s="300">
        <f>[12]집계표!A661</f>
        <v>34</v>
      </c>
      <c r="B661" s="355" t="str">
        <f>G661</f>
        <v>0인승0층,,,,,,,,,,,,,,,,,,,,,,,</v>
      </c>
      <c r="C661" s="356"/>
      <c r="D661" s="356"/>
      <c r="E661" s="356"/>
      <c r="F661" s="302" t="e">
        <f>E679</f>
        <v>#N/A</v>
      </c>
      <c r="G661" s="452" t="str">
        <f>L661</f>
        <v>0인승0층,,,,,,,,,,,,,,,,,,,,,,,</v>
      </c>
      <c r="H661" s="452"/>
      <c r="I661" s="452"/>
      <c r="J661" s="452"/>
      <c r="K661" s="300"/>
      <c r="L661" s="452" t="str">
        <f>Q661</f>
        <v>0인승0층,,,,,,,,,,,,,,,,,,,,,,,</v>
      </c>
      <c r="M661" s="452"/>
      <c r="N661" s="452"/>
      <c r="O661" s="452"/>
      <c r="P661" s="452"/>
      <c r="Q661" s="452" t="str">
        <f>IF([12]집계표!B662="덤웨이터","덤웨이터",IF([12]집계표!B662="감시반","승강기 감시반",CONCATENATE([12]집계표!B661,[12]집계표!C661,[12]집계표!D661,[12]집계표!E661,[12]집계표!F661,[12]집계표!G661,[12]집계표!H661,[12]집계표!I661,[12]집계표!J661,[12]집계표!K661,[12]집계표!L661,[12]집계표!M661,[12]집계표!N661,[12]집계표!O661,[12]집계표!P661,[12]집계표!Q661,[12]집계표!R661,[12]집계표!S661,",",[12]집계표!T661,",",[12]집계표!U661,",",[12]집계표!V661,",",[12]집계표!W661,",",[12]집계표!Y661)))</f>
        <v>0인승0층,,,,,,,,,,,,,,,,,,,,,,,</v>
      </c>
      <c r="R661" s="452"/>
      <c r="S661" s="452"/>
      <c r="T661" s="452"/>
      <c r="U661" s="300"/>
      <c r="V661" s="303"/>
    </row>
    <row r="662" spans="1:22" ht="20.25" customHeight="1" thickBot="1">
      <c r="B662" s="304"/>
      <c r="C662" s="305" t="s">
        <v>1845</v>
      </c>
      <c r="D662" s="305" t="s">
        <v>1846</v>
      </c>
      <c r="E662" s="306" t="s">
        <v>1847</v>
      </c>
      <c r="F662" s="243"/>
      <c r="G662" s="304" t="s">
        <v>1848</v>
      </c>
      <c r="H662" s="305" t="s">
        <v>1845</v>
      </c>
      <c r="I662" s="305" t="s">
        <v>1846</v>
      </c>
      <c r="J662" s="306" t="s">
        <v>1847</v>
      </c>
      <c r="L662" s="304" t="s">
        <v>1848</v>
      </c>
      <c r="M662" s="305" t="s">
        <v>1845</v>
      </c>
      <c r="N662" s="305" t="s">
        <v>1846</v>
      </c>
      <c r="O662" s="306" t="s">
        <v>1847</v>
      </c>
      <c r="Q662" s="308" t="s">
        <v>1848</v>
      </c>
      <c r="R662" s="305" t="s">
        <v>1845</v>
      </c>
      <c r="S662" s="305" t="s">
        <v>1846</v>
      </c>
      <c r="T662" s="306" t="s">
        <v>1847</v>
      </c>
    </row>
    <row r="663" spans="1:22" ht="20.25" customHeight="1" thickTop="1">
      <c r="B663" s="310" t="s">
        <v>1849</v>
      </c>
      <c r="C663" s="358" t="e">
        <f>H663</f>
        <v>#N/A</v>
      </c>
      <c r="D663" s="358" t="e">
        <f>I663</f>
        <v>#N/A</v>
      </c>
      <c r="E663" s="359" t="e">
        <f>INT(C663+D663)</f>
        <v>#N/A</v>
      </c>
      <c r="F663" s="313"/>
      <c r="G663" s="310" t="s">
        <v>1849</v>
      </c>
      <c r="H663" s="314" t="e">
        <f>M663</f>
        <v>#N/A</v>
      </c>
      <c r="I663" s="314" t="e">
        <f>N663</f>
        <v>#N/A</v>
      </c>
      <c r="J663" s="315" t="e">
        <f>INT(H663+I663)</f>
        <v>#N/A</v>
      </c>
      <c r="K663" s="300" t="s">
        <v>2014</v>
      </c>
      <c r="L663" s="310" t="s">
        <v>1849</v>
      </c>
      <c r="M663" s="314" t="e">
        <f>R663</f>
        <v>#N/A</v>
      </c>
      <c r="N663" s="314" t="e">
        <f>S663</f>
        <v>#N/A</v>
      </c>
      <c r="O663" s="315" t="e">
        <f>INT(M663+N663)</f>
        <v>#N/A</v>
      </c>
      <c r="Q663" s="310" t="s">
        <v>1849</v>
      </c>
      <c r="R663" s="316" t="e">
        <f>[12]집계표!S665</f>
        <v>#N/A</v>
      </c>
      <c r="S663" s="316" t="e">
        <f>[12]집계표!Z665</f>
        <v>#N/A</v>
      </c>
      <c r="T663" s="315" t="e">
        <f>INT(R663+S663)</f>
        <v>#N/A</v>
      </c>
    </row>
    <row r="664" spans="1:22" ht="20.25" customHeight="1">
      <c r="B664" s="317" t="s">
        <v>1852</v>
      </c>
      <c r="C664" s="318"/>
      <c r="D664" s="318"/>
      <c r="E664" s="319"/>
      <c r="F664" s="313"/>
      <c r="G664" s="317" t="s">
        <v>1852</v>
      </c>
      <c r="H664" s="320"/>
      <c r="I664" s="320"/>
      <c r="J664" s="321"/>
      <c r="L664" s="317" t="s">
        <v>1852</v>
      </c>
      <c r="M664" s="322"/>
      <c r="N664" s="322"/>
      <c r="O664" s="321"/>
      <c r="Q664" s="317" t="s">
        <v>1852</v>
      </c>
      <c r="R664" s="320"/>
      <c r="S664" s="320"/>
      <c r="T664" s="321"/>
    </row>
    <row r="665" spans="1:22" ht="20.25" customHeight="1">
      <c r="B665" s="317" t="s">
        <v>1853</v>
      </c>
      <c r="C665" s="318" t="e">
        <f>H665</f>
        <v>#N/A</v>
      </c>
      <c r="D665" s="360" t="e">
        <f>I665</f>
        <v>#N/A</v>
      </c>
      <c r="E665" s="319" t="e">
        <f>INT(C665+D665)</f>
        <v>#N/A</v>
      </c>
      <c r="F665" s="313"/>
      <c r="G665" s="317" t="s">
        <v>1853</v>
      </c>
      <c r="H665" s="322" t="e">
        <f>M665</f>
        <v>#N/A</v>
      </c>
      <c r="I665" s="322" t="e">
        <f>N665</f>
        <v>#N/A</v>
      </c>
      <c r="J665" s="321" t="e">
        <f>INT(H665+I665)</f>
        <v>#N/A</v>
      </c>
      <c r="L665" s="317" t="s">
        <v>1853</v>
      </c>
      <c r="M665" s="322" t="e">
        <f>R665</f>
        <v>#N/A</v>
      </c>
      <c r="N665" s="322" t="e">
        <f>S665</f>
        <v>#N/A</v>
      </c>
      <c r="O665" s="321" t="e">
        <f>INT(M665+N665)</f>
        <v>#N/A</v>
      </c>
      <c r="Q665" s="317" t="s">
        <v>1853</v>
      </c>
      <c r="R665" s="320" t="e">
        <f>[12]집계표!S666</f>
        <v>#N/A</v>
      </c>
      <c r="S665" s="320" t="e">
        <f>[12]집계표!Z666</f>
        <v>#N/A</v>
      </c>
      <c r="T665" s="321" t="e">
        <f>INT(R665+S665)</f>
        <v>#N/A</v>
      </c>
    </row>
    <row r="666" spans="1:22" ht="20.25" customHeight="1">
      <c r="B666" s="317" t="s">
        <v>1854</v>
      </c>
      <c r="C666" s="318" t="e">
        <f>H666</f>
        <v>#N/A</v>
      </c>
      <c r="D666" s="318" t="e">
        <f>I666</f>
        <v>#N/A</v>
      </c>
      <c r="E666" s="319" t="e">
        <f>INT(C666+D666)</f>
        <v>#N/A</v>
      </c>
      <c r="F666" s="313"/>
      <c r="G666" s="317" t="s">
        <v>1854</v>
      </c>
      <c r="H666" s="322" t="e">
        <f>M666</f>
        <v>#N/A</v>
      </c>
      <c r="I666" s="322" t="e">
        <f>N666</f>
        <v>#N/A</v>
      </c>
      <c r="J666" s="321" t="e">
        <f>INT(H666+I666)</f>
        <v>#N/A</v>
      </c>
      <c r="L666" s="317" t="s">
        <v>1854</v>
      </c>
      <c r="M666" s="322" t="e">
        <f>R666</f>
        <v>#N/A</v>
      </c>
      <c r="N666" s="322" t="e">
        <f>S666</f>
        <v>#N/A</v>
      </c>
      <c r="O666" s="321" t="e">
        <f>INT(M666+N666)</f>
        <v>#N/A</v>
      </c>
      <c r="Q666" s="317" t="s">
        <v>1854</v>
      </c>
      <c r="R666" s="320" t="e">
        <f>[12]집계표!S667</f>
        <v>#N/A</v>
      </c>
      <c r="S666" s="320" t="e">
        <f>[12]집계표!Z667</f>
        <v>#N/A</v>
      </c>
      <c r="T666" s="321" t="e">
        <f>INT(R666+S666)</f>
        <v>#N/A</v>
      </c>
    </row>
    <row r="667" spans="1:22" ht="20.25" customHeight="1">
      <c r="B667" s="317" t="s">
        <v>2008</v>
      </c>
      <c r="C667" s="318" t="e">
        <f>TRUNC(SUM(C665:C666))</f>
        <v>#N/A</v>
      </c>
      <c r="D667" s="318" t="e">
        <f>TRUNC(SUM(D665:D666))</f>
        <v>#N/A</v>
      </c>
      <c r="E667" s="319" t="e">
        <f>SUM(E665:E666)</f>
        <v>#N/A</v>
      </c>
      <c r="F667" s="313"/>
      <c r="G667" s="317" t="s">
        <v>2015</v>
      </c>
      <c r="H667" s="320" t="e">
        <f>TRUNC(SUM(H665:H666))</f>
        <v>#N/A</v>
      </c>
      <c r="I667" s="320" t="e">
        <f>TRUNC(SUM(I665:I666))</f>
        <v>#N/A</v>
      </c>
      <c r="J667" s="321" t="e">
        <f>SUM(J665:J666)</f>
        <v>#N/A</v>
      </c>
      <c r="L667" s="317" t="s">
        <v>2016</v>
      </c>
      <c r="M667" s="320" t="e">
        <f>TRUNC(SUM(M665:M666))</f>
        <v>#N/A</v>
      </c>
      <c r="N667" s="320" t="e">
        <f>TRUNC(SUM(N665:N666))</f>
        <v>#N/A</v>
      </c>
      <c r="O667" s="321" t="e">
        <f>SUM(O665:O666)</f>
        <v>#N/A</v>
      </c>
      <c r="Q667" s="317" t="s">
        <v>2008</v>
      </c>
      <c r="R667" s="320" t="e">
        <f>TRUNC(SUM(R665:R666))</f>
        <v>#N/A</v>
      </c>
      <c r="S667" s="320" t="e">
        <f>TRUNC(SUM(S665:S666))</f>
        <v>#N/A</v>
      </c>
      <c r="T667" s="321" t="e">
        <f>SUM(T665:T666)</f>
        <v>#N/A</v>
      </c>
    </row>
    <row r="668" spans="1:22" ht="20.25" customHeight="1">
      <c r="B668" s="317"/>
      <c r="C668" s="318"/>
      <c r="D668" s="318"/>
      <c r="E668" s="319"/>
      <c r="F668" s="313"/>
      <c r="G668" s="317"/>
      <c r="H668" s="320"/>
      <c r="I668" s="320"/>
      <c r="J668" s="321"/>
      <c r="L668" s="317"/>
      <c r="M668" s="320"/>
      <c r="N668" s="320"/>
      <c r="O668" s="321"/>
      <c r="Q668" s="317"/>
      <c r="R668" s="320"/>
      <c r="S668" s="320"/>
      <c r="T668" s="321"/>
    </row>
    <row r="669" spans="1:22" ht="20.25" customHeight="1">
      <c r="B669" s="317" t="s">
        <v>1857</v>
      </c>
      <c r="C669" s="318" t="e">
        <f t="shared" ref="C669:D674" si="232">H669</f>
        <v>#N/A</v>
      </c>
      <c r="D669" s="318" t="e">
        <f t="shared" si="232"/>
        <v>#N/A</v>
      </c>
      <c r="E669" s="319" t="e">
        <f t="shared" ref="E669:E674" si="233">INT(C669+D669)</f>
        <v>#N/A</v>
      </c>
      <c r="F669" s="313"/>
      <c r="G669" s="317" t="s">
        <v>1857</v>
      </c>
      <c r="H669" s="327" t="e">
        <f t="shared" ref="H669:I671" si="234">M669</f>
        <v>#N/A</v>
      </c>
      <c r="I669" s="328" t="e">
        <f t="shared" si="234"/>
        <v>#N/A</v>
      </c>
      <c r="J669" s="321" t="e">
        <f t="shared" ref="J669:J674" si="235">INT(H669+I669)</f>
        <v>#N/A</v>
      </c>
      <c r="L669" s="317" t="s">
        <v>1857</v>
      </c>
      <c r="M669" s="327" t="e">
        <f t="shared" ref="M669:N671" si="236">R669</f>
        <v>#N/A</v>
      </c>
      <c r="N669" s="328" t="e">
        <f t="shared" si="236"/>
        <v>#N/A</v>
      </c>
      <c r="O669" s="321" t="e">
        <f t="shared" ref="O669:O674" si="237">INT(M669+N669)</f>
        <v>#N/A</v>
      </c>
      <c r="Q669" s="317" t="s">
        <v>1857</v>
      </c>
      <c r="R669" s="320" t="e">
        <f>[12]집계표!S676</f>
        <v>#N/A</v>
      </c>
      <c r="S669" s="329" t="e">
        <f>[12]집계표!Z676-[12]집계표!Z672</f>
        <v>#N/A</v>
      </c>
      <c r="T669" s="321" t="e">
        <f t="shared" ref="T669:T674" si="238">INT(R669+S669)</f>
        <v>#N/A</v>
      </c>
      <c r="U669" s="330"/>
      <c r="V669" s="331"/>
    </row>
    <row r="670" spans="1:22" ht="20.25" customHeight="1">
      <c r="B670" s="317" t="s">
        <v>2017</v>
      </c>
      <c r="C670" s="318">
        <f t="shared" si="232"/>
        <v>0</v>
      </c>
      <c r="D670" s="318" t="e">
        <f t="shared" si="232"/>
        <v>#N/A</v>
      </c>
      <c r="E670" s="319" t="e">
        <f t="shared" si="233"/>
        <v>#N/A</v>
      </c>
      <c r="F670" s="313"/>
      <c r="G670" s="317" t="s">
        <v>2018</v>
      </c>
      <c r="H670" s="322">
        <f t="shared" si="234"/>
        <v>0</v>
      </c>
      <c r="I670" s="320" t="e">
        <f t="shared" si="234"/>
        <v>#N/A</v>
      </c>
      <c r="J670" s="321" t="e">
        <f t="shared" si="235"/>
        <v>#N/A</v>
      </c>
      <c r="L670" s="317" t="s">
        <v>2018</v>
      </c>
      <c r="M670" s="322">
        <f t="shared" si="236"/>
        <v>0</v>
      </c>
      <c r="N670" s="320" t="e">
        <f t="shared" si="236"/>
        <v>#N/A</v>
      </c>
      <c r="O670" s="321" t="e">
        <f t="shared" si="237"/>
        <v>#N/A</v>
      </c>
      <c r="Q670" s="317" t="s">
        <v>2017</v>
      </c>
      <c r="R670" s="327">
        <f>[12]집계표!S672</f>
        <v>0</v>
      </c>
      <c r="S670" s="327" t="e">
        <f>[12]집계표!Z672</f>
        <v>#N/A</v>
      </c>
      <c r="T670" s="321" t="e">
        <f t="shared" si="238"/>
        <v>#N/A</v>
      </c>
      <c r="U670" s="330"/>
      <c r="V670" s="331"/>
    </row>
    <row r="671" spans="1:22" ht="20.25" customHeight="1">
      <c r="B671" s="317" t="s">
        <v>2019</v>
      </c>
      <c r="C671" s="333" t="e">
        <f t="shared" si="232"/>
        <v>#N/A</v>
      </c>
      <c r="D671" s="333" t="e">
        <f t="shared" si="232"/>
        <v>#N/A</v>
      </c>
      <c r="E671" s="319" t="e">
        <f t="shared" si="233"/>
        <v>#N/A</v>
      </c>
      <c r="F671" s="313"/>
      <c r="G671" s="317" t="s">
        <v>1997</v>
      </c>
      <c r="H671" s="327" t="e">
        <f t="shared" si="234"/>
        <v>#N/A</v>
      </c>
      <c r="I671" s="327" t="e">
        <f t="shared" si="234"/>
        <v>#N/A</v>
      </c>
      <c r="J671" s="321" t="e">
        <f t="shared" si="235"/>
        <v>#N/A</v>
      </c>
      <c r="L671" s="317" t="s">
        <v>2020</v>
      </c>
      <c r="M671" s="327" t="e">
        <f t="shared" si="236"/>
        <v>#N/A</v>
      </c>
      <c r="N671" s="327" t="e">
        <f t="shared" si="236"/>
        <v>#N/A</v>
      </c>
      <c r="O671" s="321" t="e">
        <f t="shared" si="237"/>
        <v>#N/A</v>
      </c>
      <c r="Q671" s="317" t="s">
        <v>2020</v>
      </c>
      <c r="R671" s="327" t="e">
        <f>[12]집계표!S677</f>
        <v>#N/A</v>
      </c>
      <c r="S671" s="327" t="e">
        <f>[12]집계표!Z677</f>
        <v>#N/A</v>
      </c>
      <c r="T671" s="321" t="e">
        <f t="shared" si="238"/>
        <v>#N/A</v>
      </c>
      <c r="U671" s="331"/>
      <c r="V671" s="334"/>
    </row>
    <row r="672" spans="1:22" ht="20.25" customHeight="1">
      <c r="B672" s="317" t="s">
        <v>1999</v>
      </c>
      <c r="C672" s="335" t="e">
        <f t="shared" si="232"/>
        <v>#N/A</v>
      </c>
      <c r="D672" s="335" t="e">
        <f t="shared" si="232"/>
        <v>#N/A</v>
      </c>
      <c r="E672" s="319" t="e">
        <f t="shared" si="233"/>
        <v>#N/A</v>
      </c>
      <c r="F672" s="336"/>
      <c r="G672" s="317" t="s">
        <v>2021</v>
      </c>
      <c r="H672" s="337" t="e">
        <f>IF(P679="9",M672+1,IF(P679="1",M672-1,IF(P679="8",M672+2,M672)))</f>
        <v>#N/A</v>
      </c>
      <c r="I672" s="320" t="e">
        <f>N672</f>
        <v>#N/A</v>
      </c>
      <c r="J672" s="321" t="e">
        <f t="shared" si="235"/>
        <v>#N/A</v>
      </c>
      <c r="K672" s="338"/>
      <c r="L672" s="317" t="s">
        <v>1999</v>
      </c>
      <c r="M672" s="320" t="e">
        <f>R672-U679/1.1</f>
        <v>#N/A</v>
      </c>
      <c r="N672" s="320" t="e">
        <f>S672-V679/1.1</f>
        <v>#N/A</v>
      </c>
      <c r="O672" s="321" t="e">
        <f t="shared" si="237"/>
        <v>#N/A</v>
      </c>
      <c r="P672" s="338"/>
      <c r="Q672" s="317" t="s">
        <v>2022</v>
      </c>
      <c r="R672" s="327" t="e">
        <f>[12]집계표!S678</f>
        <v>#N/A</v>
      </c>
      <c r="S672" s="327" t="e">
        <f>[12]집계표!Z678</f>
        <v>#N/A</v>
      </c>
      <c r="T672" s="321" t="e">
        <f t="shared" si="238"/>
        <v>#N/A</v>
      </c>
      <c r="U672" s="331"/>
      <c r="V672" s="334"/>
    </row>
    <row r="673" spans="1:22" ht="20.25" customHeight="1">
      <c r="B673" s="317" t="s">
        <v>2002</v>
      </c>
      <c r="C673" s="318">
        <f t="shared" si="232"/>
        <v>0</v>
      </c>
      <c r="D673" s="318">
        <f t="shared" si="232"/>
        <v>135382.66717791412</v>
      </c>
      <c r="E673" s="319">
        <f t="shared" si="233"/>
        <v>135382</v>
      </c>
      <c r="F673" s="336"/>
      <c r="G673" s="317" t="s">
        <v>2002</v>
      </c>
      <c r="H673" s="320">
        <f>M673</f>
        <v>0</v>
      </c>
      <c r="I673" s="320">
        <f>N673</f>
        <v>135382.66717791412</v>
      </c>
      <c r="J673" s="321">
        <f t="shared" si="235"/>
        <v>135382</v>
      </c>
      <c r="L673" s="317" t="s">
        <v>2023</v>
      </c>
      <c r="M673" s="320">
        <f>R673</f>
        <v>0</v>
      </c>
      <c r="N673" s="320">
        <f>S673</f>
        <v>135382.66717791412</v>
      </c>
      <c r="O673" s="321">
        <f t="shared" si="237"/>
        <v>135382</v>
      </c>
      <c r="Q673" s="317" t="s">
        <v>2024</v>
      </c>
      <c r="R673" s="327">
        <f>[12]집계표!S679</f>
        <v>0</v>
      </c>
      <c r="S673" s="327">
        <f>[12]집계표!Z679</f>
        <v>135382.66717791412</v>
      </c>
      <c r="T673" s="321">
        <f t="shared" si="238"/>
        <v>135382</v>
      </c>
      <c r="U673" s="330"/>
      <c r="V673" s="334"/>
    </row>
    <row r="674" spans="1:22" ht="20.25" customHeight="1">
      <c r="B674" s="317" t="s">
        <v>1871</v>
      </c>
      <c r="C674" s="318">
        <f t="shared" si="232"/>
        <v>0</v>
      </c>
      <c r="D674" s="318" t="e">
        <f t="shared" si="232"/>
        <v>#N/A</v>
      </c>
      <c r="E674" s="319" t="e">
        <f t="shared" si="233"/>
        <v>#N/A</v>
      </c>
      <c r="F674" s="336"/>
      <c r="G674" s="317" t="s">
        <v>2025</v>
      </c>
      <c r="H674" s="320">
        <f>M674</f>
        <v>0</v>
      </c>
      <c r="I674" s="320" t="e">
        <f>N674</f>
        <v>#N/A</v>
      </c>
      <c r="J674" s="321" t="e">
        <f t="shared" si="235"/>
        <v>#N/A</v>
      </c>
      <c r="L674" s="317" t="s">
        <v>2026</v>
      </c>
      <c r="M674" s="320">
        <f>R674</f>
        <v>0</v>
      </c>
      <c r="N674" s="320" t="e">
        <f>S674</f>
        <v>#N/A</v>
      </c>
      <c r="O674" s="321" t="e">
        <f t="shared" si="237"/>
        <v>#N/A</v>
      </c>
      <c r="Q674" s="317" t="s">
        <v>1871</v>
      </c>
      <c r="R674" s="327">
        <f>[12]집계표!S680</f>
        <v>0</v>
      </c>
      <c r="S674" s="327" t="e">
        <f>[12]집계표!Z680</f>
        <v>#N/A</v>
      </c>
      <c r="T674" s="321" t="e">
        <f t="shared" si="238"/>
        <v>#N/A</v>
      </c>
      <c r="U674" s="330"/>
      <c r="V674" s="331"/>
    </row>
    <row r="675" spans="1:22" ht="20.25" customHeight="1">
      <c r="B675" s="317" t="s">
        <v>2010</v>
      </c>
      <c r="C675" s="318" t="e">
        <f>TRUNC((C663+C667+C669+C670+C671+C672+C673+C674))</f>
        <v>#N/A</v>
      </c>
      <c r="D675" s="318" t="e">
        <f>TRUNC((D663+D667+D669+D670+D671+D672+D673+D674))</f>
        <v>#N/A</v>
      </c>
      <c r="E675" s="361" t="e">
        <f>TRUNC((E663+E667+E669+E670+E671+E672+E673+E674))</f>
        <v>#N/A</v>
      </c>
      <c r="F675" s="336"/>
      <c r="G675" s="317" t="s">
        <v>1855</v>
      </c>
      <c r="H675" s="320" t="e">
        <f>TRUNC((H663+H667+H669+H670+H671+H672+H673+H674))</f>
        <v>#N/A</v>
      </c>
      <c r="I675" s="320" t="e">
        <f>TRUNC((I663+I667+I669+I670+I671+I672+I673+I674))</f>
        <v>#N/A</v>
      </c>
      <c r="J675" s="341" t="e">
        <f>TRUNC((J663+J667+J669+J670+J671+J672+J673+J674))</f>
        <v>#N/A</v>
      </c>
      <c r="L675" s="317" t="s">
        <v>2027</v>
      </c>
      <c r="M675" s="320" t="e">
        <f>TRUNC((M663+M667+M669+M670+M671+M672+M673+M674))</f>
        <v>#N/A</v>
      </c>
      <c r="N675" s="320" t="e">
        <f>TRUNC((N663+N667+N669+N670+N671+N672+N673+N674))</f>
        <v>#N/A</v>
      </c>
      <c r="O675" s="341" t="e">
        <f>TRUNC((O663+O667+O669+O670+O671+O672+O673+O674))</f>
        <v>#N/A</v>
      </c>
      <c r="P675" s="313"/>
      <c r="Q675" s="317" t="s">
        <v>2027</v>
      </c>
      <c r="R675" s="320" t="e">
        <f>TRUNC((R663+R667+R669+R670+R671+R672+R673+R674))</f>
        <v>#N/A</v>
      </c>
      <c r="S675" s="320" t="e">
        <f>TRUNC((S663+S667+S669+S670+S671+S672+S673+S674))</f>
        <v>#N/A</v>
      </c>
      <c r="T675" s="341" t="e">
        <f>TRUNC((T663+T667+T669+T670+T671+T672+T673+T674))</f>
        <v>#N/A</v>
      </c>
    </row>
    <row r="676" spans="1:22" ht="20.25" customHeight="1">
      <c r="B676" s="317"/>
      <c r="C676" s="318"/>
      <c r="D676" s="318"/>
      <c r="E676" s="362"/>
      <c r="F676" s="336"/>
      <c r="G676" s="317"/>
      <c r="H676" s="320"/>
      <c r="I676" s="320"/>
      <c r="J676" s="343"/>
      <c r="L676" s="317"/>
      <c r="M676" s="320"/>
      <c r="N676" s="320"/>
      <c r="O676" s="343"/>
      <c r="Q676" s="317"/>
      <c r="R676" s="320"/>
      <c r="S676" s="320"/>
      <c r="T676" s="321"/>
    </row>
    <row r="677" spans="1:22" ht="20.25" customHeight="1">
      <c r="B677" s="317" t="s">
        <v>2028</v>
      </c>
      <c r="C677" s="318" t="e">
        <f>TRUNC(INT((C675)*0.1))</f>
        <v>#N/A</v>
      </c>
      <c r="D677" s="318" t="e">
        <f>TRUNC(INT((D675)*0.1))</f>
        <v>#N/A</v>
      </c>
      <c r="E677" s="363" t="e">
        <f>INT(C677+D677)</f>
        <v>#N/A</v>
      </c>
      <c r="F677" s="336"/>
      <c r="G677" s="317" t="s">
        <v>2029</v>
      </c>
      <c r="H677" s="320" t="e">
        <f>TRUNC(INT((H675)*0.1))</f>
        <v>#N/A</v>
      </c>
      <c r="I677" s="320" t="e">
        <f>TRUNC(INT((I675)*0.1))</f>
        <v>#N/A</v>
      </c>
      <c r="J677" s="343" t="e">
        <f>INT(H677+I677)</f>
        <v>#N/A</v>
      </c>
      <c r="L677" s="317" t="s">
        <v>2030</v>
      </c>
      <c r="M677" s="320" t="e">
        <f>TRUNC(INT((M675)*0.1))</f>
        <v>#N/A</v>
      </c>
      <c r="N677" s="320" t="e">
        <f>TRUNC(INT((N675)*0.1))</f>
        <v>#N/A</v>
      </c>
      <c r="O677" s="343" t="e">
        <f>INT(M677+N677)</f>
        <v>#N/A</v>
      </c>
      <c r="Q677" s="317" t="s">
        <v>2031</v>
      </c>
      <c r="R677" s="320" t="e">
        <f>TRUNC(INT((R675)*0.1))</f>
        <v>#N/A</v>
      </c>
      <c r="S677" s="320" t="e">
        <f>TRUNC(INT((S675)*0.1))</f>
        <v>#N/A</v>
      </c>
      <c r="T677" s="321" t="e">
        <f>INT(R677+S677)</f>
        <v>#N/A</v>
      </c>
    </row>
    <row r="678" spans="1:22" ht="20.25" customHeight="1">
      <c r="B678" s="317"/>
      <c r="C678" s="344"/>
      <c r="D678" s="344"/>
      <c r="E678" s="362"/>
      <c r="F678" s="336"/>
      <c r="G678" s="317"/>
      <c r="H678" s="345"/>
      <c r="I678" s="345"/>
      <c r="J678" s="343"/>
      <c r="K678" s="300"/>
      <c r="L678" s="317"/>
      <c r="M678" s="345"/>
      <c r="N678" s="345"/>
      <c r="O678" s="343"/>
      <c r="Q678" s="317"/>
      <c r="R678" s="345"/>
      <c r="S678" s="345"/>
      <c r="T678" s="321"/>
    </row>
    <row r="679" spans="1:22" ht="20.25" customHeight="1">
      <c r="B679" s="346" t="s">
        <v>1878</v>
      </c>
      <c r="C679" s="347" t="e">
        <f>TRUNC((C675+C677))</f>
        <v>#N/A</v>
      </c>
      <c r="D679" s="347" t="e">
        <f>TRUNC((D675+D677))</f>
        <v>#N/A</v>
      </c>
      <c r="E679" s="364" t="e">
        <f>INT(C679+D679)</f>
        <v>#N/A</v>
      </c>
      <c r="F679" s="349"/>
      <c r="G679" s="346" t="s">
        <v>1878</v>
      </c>
      <c r="H679" s="350" t="e">
        <f>TRUNC((H675+H677))</f>
        <v>#N/A</v>
      </c>
      <c r="I679" s="350" t="e">
        <f>TRUNC((I675+I677))</f>
        <v>#N/A</v>
      </c>
      <c r="J679" s="351" t="e">
        <f>INT(H679+I679)</f>
        <v>#N/A</v>
      </c>
      <c r="K679" s="352" t="e">
        <f>RIGHT(J679,1)</f>
        <v>#N/A</v>
      </c>
      <c r="L679" s="346" t="s">
        <v>1878</v>
      </c>
      <c r="M679" s="350" t="e">
        <f>TRUNC((M675+M677))</f>
        <v>#N/A</v>
      </c>
      <c r="N679" s="350" t="e">
        <f>TRUNC((N675+N677))</f>
        <v>#N/A</v>
      </c>
      <c r="O679" s="351" t="e">
        <f>INT(M679+N679)</f>
        <v>#N/A</v>
      </c>
      <c r="P679" s="353" t="e">
        <f>RIGHT(O679,1)</f>
        <v>#N/A</v>
      </c>
      <c r="Q679" s="346" t="s">
        <v>1878</v>
      </c>
      <c r="R679" s="350" t="e">
        <f>TRUNC((R675+R677))</f>
        <v>#N/A</v>
      </c>
      <c r="S679" s="350" t="e">
        <f>TRUNC((S675+S677))</f>
        <v>#N/A</v>
      </c>
      <c r="T679" s="354" t="e">
        <f>INT(R679+S679)</f>
        <v>#N/A</v>
      </c>
      <c r="U679" s="353" t="e">
        <f>RIGHT(R679,3)</f>
        <v>#N/A</v>
      </c>
      <c r="V679" s="353" t="e">
        <f>RIGHT(S679,3)</f>
        <v>#N/A</v>
      </c>
    </row>
    <row r="680" spans="1:22" ht="20.25" customHeight="1"/>
    <row r="681" spans="1:22" ht="20.25" customHeight="1">
      <c r="A681" s="300">
        <f>[12]집계표!A681</f>
        <v>35</v>
      </c>
      <c r="B681" s="355" t="str">
        <f>G681</f>
        <v>0인승0층,,,,,,,,,,,,,,,,,,,,,,,</v>
      </c>
      <c r="C681" s="356"/>
      <c r="D681" s="356"/>
      <c r="E681" s="356"/>
      <c r="F681" s="302" t="e">
        <f>E699</f>
        <v>#N/A</v>
      </c>
      <c r="G681" s="452" t="str">
        <f>L681</f>
        <v>0인승0층,,,,,,,,,,,,,,,,,,,,,,,</v>
      </c>
      <c r="H681" s="452"/>
      <c r="I681" s="452"/>
      <c r="J681" s="452"/>
      <c r="K681" s="300"/>
      <c r="L681" s="452" t="str">
        <f>Q681</f>
        <v>0인승0층,,,,,,,,,,,,,,,,,,,,,,,</v>
      </c>
      <c r="M681" s="452"/>
      <c r="N681" s="452"/>
      <c r="O681" s="452"/>
      <c r="P681" s="452"/>
      <c r="Q681" s="452" t="str">
        <f>IF([12]집계표!B682="덤웨이터","덤웨이터",IF([12]집계표!B682="감시반","승강기 감시반",CONCATENATE([12]집계표!B681,[12]집계표!C681,[12]집계표!D681,[12]집계표!E681,[12]집계표!F681,[12]집계표!G681,[12]집계표!H681,[12]집계표!I681,[12]집계표!J681,[12]집계표!K681,[12]집계표!L681,[12]집계표!M681,[12]집계표!N681,[12]집계표!O681,[12]집계표!P681,[12]집계표!Q681,[12]집계표!R681,[12]집계표!S681,",",[12]집계표!T681,",",[12]집계표!U681,",",[12]집계표!V681,",",[12]집계표!W681,",",[12]집계표!Y681)))</f>
        <v>0인승0층,,,,,,,,,,,,,,,,,,,,,,,</v>
      </c>
      <c r="R681" s="452"/>
      <c r="S681" s="452"/>
      <c r="T681" s="452"/>
      <c r="U681" s="300"/>
      <c r="V681" s="303"/>
    </row>
    <row r="682" spans="1:22" ht="20.25" customHeight="1" thickBot="1">
      <c r="B682" s="304"/>
      <c r="C682" s="305" t="s">
        <v>1845</v>
      </c>
      <c r="D682" s="305" t="s">
        <v>1846</v>
      </c>
      <c r="E682" s="306" t="s">
        <v>1847</v>
      </c>
      <c r="F682" s="243"/>
      <c r="G682" s="304" t="s">
        <v>1848</v>
      </c>
      <c r="H682" s="305" t="s">
        <v>1845</v>
      </c>
      <c r="I682" s="305" t="s">
        <v>1846</v>
      </c>
      <c r="J682" s="306" t="s">
        <v>1847</v>
      </c>
      <c r="L682" s="304" t="s">
        <v>1848</v>
      </c>
      <c r="M682" s="305" t="s">
        <v>1845</v>
      </c>
      <c r="N682" s="305" t="s">
        <v>1846</v>
      </c>
      <c r="O682" s="306" t="s">
        <v>1847</v>
      </c>
      <c r="Q682" s="308" t="s">
        <v>1848</v>
      </c>
      <c r="R682" s="305" t="s">
        <v>1845</v>
      </c>
      <c r="S682" s="305" t="s">
        <v>1846</v>
      </c>
      <c r="T682" s="306" t="s">
        <v>1847</v>
      </c>
    </row>
    <row r="683" spans="1:22" ht="20.25" customHeight="1" thickTop="1">
      <c r="B683" s="310" t="s">
        <v>1849</v>
      </c>
      <c r="C683" s="358" t="e">
        <f>H683</f>
        <v>#N/A</v>
      </c>
      <c r="D683" s="358" t="e">
        <f>I683</f>
        <v>#N/A</v>
      </c>
      <c r="E683" s="359" t="e">
        <f>INT(C683+D683)</f>
        <v>#N/A</v>
      </c>
      <c r="F683" s="313"/>
      <c r="G683" s="310" t="s">
        <v>1849</v>
      </c>
      <c r="H683" s="314" t="e">
        <f>M683</f>
        <v>#N/A</v>
      </c>
      <c r="I683" s="314" t="e">
        <f>N683</f>
        <v>#N/A</v>
      </c>
      <c r="J683" s="315" t="e">
        <f>INT(H683+I683)</f>
        <v>#N/A</v>
      </c>
      <c r="K683" s="300" t="s">
        <v>1850</v>
      </c>
      <c r="L683" s="310" t="s">
        <v>1849</v>
      </c>
      <c r="M683" s="314" t="e">
        <f>R683</f>
        <v>#N/A</v>
      </c>
      <c r="N683" s="314" t="e">
        <f>S683</f>
        <v>#N/A</v>
      </c>
      <c r="O683" s="315" t="e">
        <f>INT(M683+N683)</f>
        <v>#N/A</v>
      </c>
      <c r="Q683" s="310" t="s">
        <v>1849</v>
      </c>
      <c r="R683" s="316" t="e">
        <f>[12]집계표!S685</f>
        <v>#N/A</v>
      </c>
      <c r="S683" s="316" t="e">
        <f>[12]집계표!Z685</f>
        <v>#N/A</v>
      </c>
      <c r="T683" s="315" t="e">
        <f>INT(R683+S683)</f>
        <v>#N/A</v>
      </c>
    </row>
    <row r="684" spans="1:22" ht="20.25" customHeight="1">
      <c r="B684" s="317" t="s">
        <v>1852</v>
      </c>
      <c r="C684" s="318"/>
      <c r="D684" s="318"/>
      <c r="E684" s="319"/>
      <c r="F684" s="313"/>
      <c r="G684" s="317" t="s">
        <v>1852</v>
      </c>
      <c r="H684" s="320"/>
      <c r="I684" s="320"/>
      <c r="J684" s="321"/>
      <c r="L684" s="317" t="s">
        <v>1852</v>
      </c>
      <c r="M684" s="322"/>
      <c r="N684" s="322"/>
      <c r="O684" s="321"/>
      <c r="Q684" s="317" t="s">
        <v>1852</v>
      </c>
      <c r="R684" s="320"/>
      <c r="S684" s="320"/>
      <c r="T684" s="321"/>
    </row>
    <row r="685" spans="1:22" ht="20.25" customHeight="1">
      <c r="B685" s="317" t="s">
        <v>1853</v>
      </c>
      <c r="C685" s="318" t="e">
        <f>H685</f>
        <v>#N/A</v>
      </c>
      <c r="D685" s="360" t="e">
        <f>I685</f>
        <v>#N/A</v>
      </c>
      <c r="E685" s="319" t="e">
        <f>INT(C685+D685)</f>
        <v>#N/A</v>
      </c>
      <c r="F685" s="313"/>
      <c r="G685" s="317" t="s">
        <v>1853</v>
      </c>
      <c r="H685" s="322" t="e">
        <f>M685</f>
        <v>#N/A</v>
      </c>
      <c r="I685" s="322" t="e">
        <f>N685</f>
        <v>#N/A</v>
      </c>
      <c r="J685" s="321" t="e">
        <f>INT(H685+I685)</f>
        <v>#N/A</v>
      </c>
      <c r="L685" s="317" t="s">
        <v>1853</v>
      </c>
      <c r="M685" s="322" t="e">
        <f>R685</f>
        <v>#N/A</v>
      </c>
      <c r="N685" s="322" t="e">
        <f>S685</f>
        <v>#N/A</v>
      </c>
      <c r="O685" s="321" t="e">
        <f>INT(M685+N685)</f>
        <v>#N/A</v>
      </c>
      <c r="Q685" s="317" t="s">
        <v>1853</v>
      </c>
      <c r="R685" s="320" t="e">
        <f>[12]집계표!S686</f>
        <v>#N/A</v>
      </c>
      <c r="S685" s="320" t="e">
        <f>[12]집계표!Z686</f>
        <v>#N/A</v>
      </c>
      <c r="T685" s="321" t="e">
        <f>INT(R685+S685)</f>
        <v>#N/A</v>
      </c>
    </row>
    <row r="686" spans="1:22" ht="20.25" customHeight="1">
      <c r="B686" s="317" t="s">
        <v>1854</v>
      </c>
      <c r="C686" s="318" t="e">
        <f>H686</f>
        <v>#N/A</v>
      </c>
      <c r="D686" s="318" t="e">
        <f>I686</f>
        <v>#N/A</v>
      </c>
      <c r="E686" s="319" t="e">
        <f>INT(C686+D686)</f>
        <v>#N/A</v>
      </c>
      <c r="F686" s="313"/>
      <c r="G686" s="317" t="s">
        <v>1854</v>
      </c>
      <c r="H686" s="322" t="e">
        <f>M686</f>
        <v>#N/A</v>
      </c>
      <c r="I686" s="322" t="e">
        <f>N686</f>
        <v>#N/A</v>
      </c>
      <c r="J686" s="321" t="e">
        <f>INT(H686+I686)</f>
        <v>#N/A</v>
      </c>
      <c r="L686" s="317" t="s">
        <v>1854</v>
      </c>
      <c r="M686" s="322" t="e">
        <f>R686</f>
        <v>#N/A</v>
      </c>
      <c r="N686" s="322" t="e">
        <f>S686</f>
        <v>#N/A</v>
      </c>
      <c r="O686" s="321" t="e">
        <f>INT(M686+N686)</f>
        <v>#N/A</v>
      </c>
      <c r="Q686" s="317" t="s">
        <v>1854</v>
      </c>
      <c r="R686" s="320" t="e">
        <f>[12]집계표!S687</f>
        <v>#N/A</v>
      </c>
      <c r="S686" s="320" t="e">
        <f>[12]집계표!Z687</f>
        <v>#N/A</v>
      </c>
      <c r="T686" s="321" t="e">
        <f>INT(R686+S686)</f>
        <v>#N/A</v>
      </c>
    </row>
    <row r="687" spans="1:22" ht="20.25" customHeight="1">
      <c r="B687" s="317" t="s">
        <v>2032</v>
      </c>
      <c r="C687" s="318" t="e">
        <f>TRUNC(SUM(C685:C686))</f>
        <v>#N/A</v>
      </c>
      <c r="D687" s="318" t="e">
        <f>TRUNC(SUM(D685:D686))</f>
        <v>#N/A</v>
      </c>
      <c r="E687" s="319" t="e">
        <f>SUM(E685:E686)</f>
        <v>#N/A</v>
      </c>
      <c r="F687" s="313"/>
      <c r="G687" s="317" t="s">
        <v>2011</v>
      </c>
      <c r="H687" s="320" t="e">
        <f>TRUNC(SUM(H685:H686))</f>
        <v>#N/A</v>
      </c>
      <c r="I687" s="320" t="e">
        <f>TRUNC(SUM(I685:I686))</f>
        <v>#N/A</v>
      </c>
      <c r="J687" s="321" t="e">
        <f>SUM(J685:J686)</f>
        <v>#N/A</v>
      </c>
      <c r="L687" s="317" t="s">
        <v>2033</v>
      </c>
      <c r="M687" s="320" t="e">
        <f>TRUNC(SUM(M685:M686))</f>
        <v>#N/A</v>
      </c>
      <c r="N687" s="320" t="e">
        <f>TRUNC(SUM(N685:N686))</f>
        <v>#N/A</v>
      </c>
      <c r="O687" s="321" t="e">
        <f>SUM(O685:O686)</f>
        <v>#N/A</v>
      </c>
      <c r="Q687" s="317" t="s">
        <v>2033</v>
      </c>
      <c r="R687" s="320" t="e">
        <f>TRUNC(SUM(R685:R686))</f>
        <v>#N/A</v>
      </c>
      <c r="S687" s="320" t="e">
        <f>TRUNC(SUM(S685:S686))</f>
        <v>#N/A</v>
      </c>
      <c r="T687" s="321" t="e">
        <f>SUM(T685:T686)</f>
        <v>#N/A</v>
      </c>
    </row>
    <row r="688" spans="1:22" ht="20.25" customHeight="1">
      <c r="B688" s="317"/>
      <c r="C688" s="318"/>
      <c r="D688" s="318"/>
      <c r="E688" s="319"/>
      <c r="F688" s="313"/>
      <c r="G688" s="317"/>
      <c r="H688" s="320"/>
      <c r="I688" s="320"/>
      <c r="J688" s="321"/>
      <c r="L688" s="317"/>
      <c r="M688" s="320"/>
      <c r="N688" s="320"/>
      <c r="O688" s="321"/>
      <c r="Q688" s="317"/>
      <c r="R688" s="320"/>
      <c r="S688" s="320"/>
      <c r="T688" s="321"/>
    </row>
    <row r="689" spans="1:22" ht="20.25" customHeight="1">
      <c r="B689" s="317" t="s">
        <v>1857</v>
      </c>
      <c r="C689" s="318" t="e">
        <f t="shared" ref="C689:D694" si="239">H689</f>
        <v>#N/A</v>
      </c>
      <c r="D689" s="318" t="e">
        <f t="shared" si="239"/>
        <v>#N/A</v>
      </c>
      <c r="E689" s="319" t="e">
        <f t="shared" ref="E689:E694" si="240">INT(C689+D689)</f>
        <v>#N/A</v>
      </c>
      <c r="F689" s="313"/>
      <c r="G689" s="317" t="s">
        <v>1857</v>
      </c>
      <c r="H689" s="327" t="e">
        <f t="shared" ref="H689:I691" si="241">M689</f>
        <v>#N/A</v>
      </c>
      <c r="I689" s="328" t="e">
        <f t="shared" si="241"/>
        <v>#N/A</v>
      </c>
      <c r="J689" s="321" t="e">
        <f t="shared" ref="J689:J694" si="242">INT(H689+I689)</f>
        <v>#N/A</v>
      </c>
      <c r="L689" s="317" t="s">
        <v>1857</v>
      </c>
      <c r="M689" s="327" t="e">
        <f t="shared" ref="M689:N691" si="243">R689</f>
        <v>#N/A</v>
      </c>
      <c r="N689" s="328" t="e">
        <f t="shared" si="243"/>
        <v>#N/A</v>
      </c>
      <c r="O689" s="321" t="e">
        <f t="shared" ref="O689:O694" si="244">INT(M689+N689)</f>
        <v>#N/A</v>
      </c>
      <c r="Q689" s="317" t="s">
        <v>1857</v>
      </c>
      <c r="R689" s="320" t="e">
        <f>[12]집계표!S696</f>
        <v>#N/A</v>
      </c>
      <c r="S689" s="329" t="e">
        <f>[12]집계표!Z696-[12]집계표!Z692</f>
        <v>#N/A</v>
      </c>
      <c r="T689" s="321" t="e">
        <f t="shared" ref="T689:T694" si="245">INT(R689+S689)</f>
        <v>#N/A</v>
      </c>
      <c r="U689" s="330"/>
      <c r="V689" s="331"/>
    </row>
    <row r="690" spans="1:22" ht="20.25" customHeight="1">
      <c r="B690" s="317" t="s">
        <v>2034</v>
      </c>
      <c r="C690" s="318">
        <f t="shared" si="239"/>
        <v>0</v>
      </c>
      <c r="D690" s="318" t="e">
        <f t="shared" si="239"/>
        <v>#N/A</v>
      </c>
      <c r="E690" s="319" t="e">
        <f t="shared" si="240"/>
        <v>#N/A</v>
      </c>
      <c r="F690" s="313"/>
      <c r="G690" s="317" t="s">
        <v>2035</v>
      </c>
      <c r="H690" s="322">
        <f t="shared" si="241"/>
        <v>0</v>
      </c>
      <c r="I690" s="320" t="e">
        <f t="shared" si="241"/>
        <v>#N/A</v>
      </c>
      <c r="J690" s="321" t="e">
        <f t="shared" si="242"/>
        <v>#N/A</v>
      </c>
      <c r="L690" s="317" t="s">
        <v>2036</v>
      </c>
      <c r="M690" s="322">
        <f t="shared" si="243"/>
        <v>0</v>
      </c>
      <c r="N690" s="320" t="e">
        <f t="shared" si="243"/>
        <v>#N/A</v>
      </c>
      <c r="O690" s="321" t="e">
        <f t="shared" si="244"/>
        <v>#N/A</v>
      </c>
      <c r="Q690" s="317" t="s">
        <v>2035</v>
      </c>
      <c r="R690" s="327">
        <f>[12]집계표!S692</f>
        <v>0</v>
      </c>
      <c r="S690" s="327" t="e">
        <f>[12]집계표!Z692</f>
        <v>#N/A</v>
      </c>
      <c r="T690" s="321" t="e">
        <f t="shared" si="245"/>
        <v>#N/A</v>
      </c>
      <c r="U690" s="330"/>
      <c r="V690" s="331"/>
    </row>
    <row r="691" spans="1:22" ht="20.25" customHeight="1">
      <c r="B691" s="317" t="s">
        <v>2037</v>
      </c>
      <c r="C691" s="333" t="e">
        <f t="shared" si="239"/>
        <v>#N/A</v>
      </c>
      <c r="D691" s="333" t="e">
        <f t="shared" si="239"/>
        <v>#N/A</v>
      </c>
      <c r="E691" s="319" t="e">
        <f t="shared" si="240"/>
        <v>#N/A</v>
      </c>
      <c r="F691" s="313"/>
      <c r="G691" s="317" t="s">
        <v>2037</v>
      </c>
      <c r="H691" s="327" t="e">
        <f t="shared" si="241"/>
        <v>#N/A</v>
      </c>
      <c r="I691" s="327" t="e">
        <f t="shared" si="241"/>
        <v>#N/A</v>
      </c>
      <c r="J691" s="321" t="e">
        <f t="shared" si="242"/>
        <v>#N/A</v>
      </c>
      <c r="L691" s="317" t="s">
        <v>2038</v>
      </c>
      <c r="M691" s="327" t="e">
        <f t="shared" si="243"/>
        <v>#N/A</v>
      </c>
      <c r="N691" s="327" t="e">
        <f t="shared" si="243"/>
        <v>#N/A</v>
      </c>
      <c r="O691" s="321" t="e">
        <f t="shared" si="244"/>
        <v>#N/A</v>
      </c>
      <c r="Q691" s="317" t="s">
        <v>2038</v>
      </c>
      <c r="R691" s="327" t="e">
        <f>[12]집계표!S697</f>
        <v>#N/A</v>
      </c>
      <c r="S691" s="327" t="e">
        <f>[12]집계표!Z697</f>
        <v>#N/A</v>
      </c>
      <c r="T691" s="321" t="e">
        <f t="shared" si="245"/>
        <v>#N/A</v>
      </c>
      <c r="U691" s="331"/>
      <c r="V691" s="334"/>
    </row>
    <row r="692" spans="1:22" ht="20.25" customHeight="1">
      <c r="B692" s="317" t="s">
        <v>2039</v>
      </c>
      <c r="C692" s="335" t="e">
        <f t="shared" si="239"/>
        <v>#N/A</v>
      </c>
      <c r="D692" s="335" t="e">
        <f t="shared" si="239"/>
        <v>#N/A</v>
      </c>
      <c r="E692" s="319" t="e">
        <f t="shared" si="240"/>
        <v>#N/A</v>
      </c>
      <c r="F692" s="336"/>
      <c r="G692" s="317" t="s">
        <v>2040</v>
      </c>
      <c r="H692" s="337" t="e">
        <f>IF(P699="9",M692+1,IF(P699="1",M692-1,IF(P699="8",M692+2,M692)))</f>
        <v>#N/A</v>
      </c>
      <c r="I692" s="320" t="e">
        <f>N692</f>
        <v>#N/A</v>
      </c>
      <c r="J692" s="321" t="e">
        <f t="shared" si="242"/>
        <v>#N/A</v>
      </c>
      <c r="K692" s="338"/>
      <c r="L692" s="317" t="s">
        <v>2040</v>
      </c>
      <c r="M692" s="320" t="e">
        <f>R692-U699/1.1</f>
        <v>#N/A</v>
      </c>
      <c r="N692" s="320" t="e">
        <f>S692-V699/1.1</f>
        <v>#N/A</v>
      </c>
      <c r="O692" s="321" t="e">
        <f t="shared" si="244"/>
        <v>#N/A</v>
      </c>
      <c r="P692" s="338"/>
      <c r="Q692" s="317" t="s">
        <v>2041</v>
      </c>
      <c r="R692" s="327" t="e">
        <f>[12]집계표!S698</f>
        <v>#N/A</v>
      </c>
      <c r="S692" s="327" t="e">
        <f>[12]집계표!Z698</f>
        <v>#N/A</v>
      </c>
      <c r="T692" s="321" t="e">
        <f t="shared" si="245"/>
        <v>#N/A</v>
      </c>
      <c r="U692" s="331"/>
      <c r="V692" s="334"/>
    </row>
    <row r="693" spans="1:22" ht="20.25" customHeight="1">
      <c r="B693" s="317" t="s">
        <v>2042</v>
      </c>
      <c r="C693" s="318">
        <f t="shared" si="239"/>
        <v>0</v>
      </c>
      <c r="D693" s="318">
        <f t="shared" si="239"/>
        <v>135382.66717791412</v>
      </c>
      <c r="E693" s="319">
        <f t="shared" si="240"/>
        <v>135382</v>
      </c>
      <c r="F693" s="336"/>
      <c r="G693" s="317" t="s">
        <v>2043</v>
      </c>
      <c r="H693" s="320">
        <f>M693</f>
        <v>0</v>
      </c>
      <c r="I693" s="320">
        <f>N693</f>
        <v>135382.66717791412</v>
      </c>
      <c r="J693" s="321">
        <f t="shared" si="242"/>
        <v>135382</v>
      </c>
      <c r="L693" s="317" t="s">
        <v>2044</v>
      </c>
      <c r="M693" s="320">
        <f>R693</f>
        <v>0</v>
      </c>
      <c r="N693" s="320">
        <f>S693</f>
        <v>135382.66717791412</v>
      </c>
      <c r="O693" s="321">
        <f t="shared" si="244"/>
        <v>135382</v>
      </c>
      <c r="Q693" s="317" t="s">
        <v>2045</v>
      </c>
      <c r="R693" s="327">
        <f>[12]집계표!S699</f>
        <v>0</v>
      </c>
      <c r="S693" s="327">
        <f>[12]집계표!Z699</f>
        <v>135382.66717791412</v>
      </c>
      <c r="T693" s="321">
        <f t="shared" si="245"/>
        <v>135382</v>
      </c>
      <c r="U693" s="330"/>
      <c r="V693" s="334"/>
    </row>
    <row r="694" spans="1:22" ht="20.25" customHeight="1">
      <c r="B694" s="317" t="s">
        <v>2046</v>
      </c>
      <c r="C694" s="318">
        <f t="shared" si="239"/>
        <v>0</v>
      </c>
      <c r="D694" s="318" t="e">
        <f t="shared" si="239"/>
        <v>#N/A</v>
      </c>
      <c r="E694" s="319" t="e">
        <f t="shared" si="240"/>
        <v>#N/A</v>
      </c>
      <c r="F694" s="336"/>
      <c r="G694" s="317" t="s">
        <v>2026</v>
      </c>
      <c r="H694" s="320">
        <f>M694</f>
        <v>0</v>
      </c>
      <c r="I694" s="320" t="e">
        <f>N694</f>
        <v>#N/A</v>
      </c>
      <c r="J694" s="321" t="e">
        <f t="shared" si="242"/>
        <v>#N/A</v>
      </c>
      <c r="L694" s="317" t="s">
        <v>2047</v>
      </c>
      <c r="M694" s="320">
        <f>R694</f>
        <v>0</v>
      </c>
      <c r="N694" s="320" t="e">
        <f>S694</f>
        <v>#N/A</v>
      </c>
      <c r="O694" s="321" t="e">
        <f t="shared" si="244"/>
        <v>#N/A</v>
      </c>
      <c r="Q694" s="317" t="s">
        <v>2048</v>
      </c>
      <c r="R694" s="327">
        <f>[12]집계표!S700</f>
        <v>0</v>
      </c>
      <c r="S694" s="327" t="e">
        <f>[12]집계표!Z700</f>
        <v>#N/A</v>
      </c>
      <c r="T694" s="321" t="e">
        <f t="shared" si="245"/>
        <v>#N/A</v>
      </c>
      <c r="U694" s="330"/>
      <c r="V694" s="331"/>
    </row>
    <row r="695" spans="1:22" ht="20.25" customHeight="1">
      <c r="B695" s="317" t="s">
        <v>2016</v>
      </c>
      <c r="C695" s="318" t="e">
        <f>TRUNC((C683+C687+C689+C690+C691+C692+C693+C694))</f>
        <v>#N/A</v>
      </c>
      <c r="D695" s="318" t="e">
        <f>TRUNC((D683+D687+D689+D690+D691+D692+D693+D694))</f>
        <v>#N/A</v>
      </c>
      <c r="E695" s="361" t="e">
        <f>TRUNC((E683+E687+E689+E690+E691+E692+E693+E694))</f>
        <v>#N/A</v>
      </c>
      <c r="F695" s="336"/>
      <c r="G695" s="317" t="s">
        <v>2016</v>
      </c>
      <c r="H695" s="320" t="e">
        <f>TRUNC((H683+H687+H689+H690+H691+H692+H693+H694))</f>
        <v>#N/A</v>
      </c>
      <c r="I695" s="320" t="e">
        <f>TRUNC((I683+I687+I689+I690+I691+I692+I693+I694))</f>
        <v>#N/A</v>
      </c>
      <c r="J695" s="341" t="e">
        <f>TRUNC((J683+J687+J689+J690+J691+J692+J693+J694))</f>
        <v>#N/A</v>
      </c>
      <c r="L695" s="317" t="s">
        <v>2033</v>
      </c>
      <c r="M695" s="320" t="e">
        <f>TRUNC((M683+M687+M689+M690+M691+M692+M693+M694))</f>
        <v>#N/A</v>
      </c>
      <c r="N695" s="320" t="e">
        <f>TRUNC((N683+N687+N689+N690+N691+N692+N693+N694))</f>
        <v>#N/A</v>
      </c>
      <c r="O695" s="341" t="e">
        <f>TRUNC((O683+O687+O689+O690+O691+O692+O693+O694))</f>
        <v>#N/A</v>
      </c>
      <c r="P695" s="313"/>
      <c r="Q695" s="317" t="s">
        <v>2049</v>
      </c>
      <c r="R695" s="320" t="e">
        <f>TRUNC((R683+R687+R689+R690+R691+R692+R693+R694))</f>
        <v>#N/A</v>
      </c>
      <c r="S695" s="320" t="e">
        <f>TRUNC((S683+S687+S689+S690+S691+S692+S693+S694))</f>
        <v>#N/A</v>
      </c>
      <c r="T695" s="341" t="e">
        <f>TRUNC((T683+T687+T689+T690+T691+T692+T693+T694))</f>
        <v>#N/A</v>
      </c>
    </row>
    <row r="696" spans="1:22" ht="20.25" customHeight="1">
      <c r="B696" s="317"/>
      <c r="C696" s="318"/>
      <c r="D696" s="318"/>
      <c r="E696" s="362"/>
      <c r="F696" s="336"/>
      <c r="G696" s="317"/>
      <c r="H696" s="320"/>
      <c r="I696" s="320"/>
      <c r="J696" s="343"/>
      <c r="L696" s="317"/>
      <c r="M696" s="320"/>
      <c r="N696" s="320"/>
      <c r="O696" s="343"/>
      <c r="Q696" s="317"/>
      <c r="R696" s="320"/>
      <c r="S696" s="320"/>
      <c r="T696" s="321"/>
    </row>
    <row r="697" spans="1:22" ht="20.25" customHeight="1">
      <c r="B697" s="317" t="s">
        <v>2028</v>
      </c>
      <c r="C697" s="318" t="e">
        <f>TRUNC(INT((C695)*0.1))</f>
        <v>#N/A</v>
      </c>
      <c r="D697" s="318" t="e">
        <f>TRUNC(INT((D695)*0.1))</f>
        <v>#N/A</v>
      </c>
      <c r="E697" s="363" t="e">
        <f>INT(C697+D697)</f>
        <v>#N/A</v>
      </c>
      <c r="F697" s="336"/>
      <c r="G697" s="317" t="s">
        <v>2012</v>
      </c>
      <c r="H697" s="320" t="e">
        <f>TRUNC(INT((H695)*0.1))</f>
        <v>#N/A</v>
      </c>
      <c r="I697" s="320" t="e">
        <f>TRUNC(INT((I695)*0.1))</f>
        <v>#N/A</v>
      </c>
      <c r="J697" s="343" t="e">
        <f>INT(H697+I697)</f>
        <v>#N/A</v>
      </c>
      <c r="L697" s="317" t="s">
        <v>2012</v>
      </c>
      <c r="M697" s="320" t="e">
        <f>TRUNC(INT((M695)*0.1))</f>
        <v>#N/A</v>
      </c>
      <c r="N697" s="320" t="e">
        <f>TRUNC(INT((N695)*0.1))</f>
        <v>#N/A</v>
      </c>
      <c r="O697" s="343" t="e">
        <f>INT(M697+N697)</f>
        <v>#N/A</v>
      </c>
      <c r="Q697" s="317" t="s">
        <v>2028</v>
      </c>
      <c r="R697" s="320" t="e">
        <f>TRUNC(INT((R695)*0.1))</f>
        <v>#N/A</v>
      </c>
      <c r="S697" s="320" t="e">
        <f>TRUNC(INT((S695)*0.1))</f>
        <v>#N/A</v>
      </c>
      <c r="T697" s="321" t="e">
        <f>INT(R697+S697)</f>
        <v>#N/A</v>
      </c>
    </row>
    <row r="698" spans="1:22" ht="20.25" customHeight="1">
      <c r="B698" s="317"/>
      <c r="C698" s="344"/>
      <c r="D698" s="344"/>
      <c r="E698" s="362"/>
      <c r="F698" s="336"/>
      <c r="G698" s="317"/>
      <c r="H698" s="345"/>
      <c r="I698" s="345"/>
      <c r="J698" s="343"/>
      <c r="K698" s="300"/>
      <c r="L698" s="317"/>
      <c r="M698" s="345"/>
      <c r="N698" s="345"/>
      <c r="O698" s="343"/>
      <c r="Q698" s="317"/>
      <c r="R698" s="345"/>
      <c r="S698" s="345"/>
      <c r="T698" s="321"/>
    </row>
    <row r="699" spans="1:22" ht="20.25" customHeight="1">
      <c r="B699" s="346" t="s">
        <v>1878</v>
      </c>
      <c r="C699" s="347" t="e">
        <f>TRUNC((C695+C697))</f>
        <v>#N/A</v>
      </c>
      <c r="D699" s="347" t="e">
        <f>TRUNC((D695+D697))</f>
        <v>#N/A</v>
      </c>
      <c r="E699" s="364" t="e">
        <f>INT(C699+D699)</f>
        <v>#N/A</v>
      </c>
      <c r="F699" s="349"/>
      <c r="G699" s="346" t="s">
        <v>1878</v>
      </c>
      <c r="H699" s="350" t="e">
        <f>TRUNC((H695+H697))</f>
        <v>#N/A</v>
      </c>
      <c r="I699" s="350" t="e">
        <f>TRUNC((I695+I697))</f>
        <v>#N/A</v>
      </c>
      <c r="J699" s="351" t="e">
        <f>INT(H699+I699)</f>
        <v>#N/A</v>
      </c>
      <c r="K699" s="352" t="e">
        <f>RIGHT(J699,1)</f>
        <v>#N/A</v>
      </c>
      <c r="L699" s="346" t="s">
        <v>1878</v>
      </c>
      <c r="M699" s="350" t="e">
        <f>TRUNC((M695+M697))</f>
        <v>#N/A</v>
      </c>
      <c r="N699" s="350" t="e">
        <f>TRUNC((N695+N697))</f>
        <v>#N/A</v>
      </c>
      <c r="O699" s="351" t="e">
        <f>INT(M699+N699)</f>
        <v>#N/A</v>
      </c>
      <c r="P699" s="353" t="e">
        <f>RIGHT(O699,1)</f>
        <v>#N/A</v>
      </c>
      <c r="Q699" s="346" t="s">
        <v>1878</v>
      </c>
      <c r="R699" s="350" t="e">
        <f>TRUNC((R695+R697))</f>
        <v>#N/A</v>
      </c>
      <c r="S699" s="350" t="e">
        <f>TRUNC((S695+S697))</f>
        <v>#N/A</v>
      </c>
      <c r="T699" s="354" t="e">
        <f>INT(R699+S699)</f>
        <v>#N/A</v>
      </c>
      <c r="U699" s="353" t="e">
        <f>RIGHT(R699,3)</f>
        <v>#N/A</v>
      </c>
      <c r="V699" s="353" t="e">
        <f>RIGHT(S699,3)</f>
        <v>#N/A</v>
      </c>
    </row>
    <row r="700" spans="1:22" ht="20.25" customHeight="1"/>
    <row r="701" spans="1:22" ht="20.25" customHeight="1">
      <c r="A701" s="300">
        <f>[12]집계표!A701</f>
        <v>36</v>
      </c>
      <c r="B701" s="355" t="str">
        <f>G701</f>
        <v>0인승0층,,,,,,,,,,,,,,,,,,,,,,,</v>
      </c>
      <c r="C701" s="356"/>
      <c r="D701" s="356"/>
      <c r="E701" s="356"/>
      <c r="F701" s="302" t="e">
        <f>E719</f>
        <v>#N/A</v>
      </c>
      <c r="G701" s="452" t="str">
        <f>L701</f>
        <v>0인승0층,,,,,,,,,,,,,,,,,,,,,,,</v>
      </c>
      <c r="H701" s="452"/>
      <c r="I701" s="452"/>
      <c r="J701" s="452"/>
      <c r="K701" s="300"/>
      <c r="L701" s="452" t="str">
        <f>Q701</f>
        <v>0인승0층,,,,,,,,,,,,,,,,,,,,,,,</v>
      </c>
      <c r="M701" s="452"/>
      <c r="N701" s="452"/>
      <c r="O701" s="452"/>
      <c r="P701" s="452"/>
      <c r="Q701" s="452" t="str">
        <f>IF([12]집계표!B702="덤웨이터","덤웨이터",IF([12]집계표!B702="감시반","승강기 감시반",CONCATENATE([12]집계표!B701,[12]집계표!C701,[12]집계표!D701,[12]집계표!E701,[12]집계표!F701,[12]집계표!G701,[12]집계표!H701,[12]집계표!I701,[12]집계표!J701,[12]집계표!K701,[12]집계표!L701,[12]집계표!M701,[12]집계표!N701,[12]집계표!O701,[12]집계표!P701,[12]집계표!Q701,[12]집계표!R701,[12]집계표!S701,",",[12]집계표!T701,",",[12]집계표!U701,",",[12]집계표!V701,",",[12]집계표!W701,",",[12]집계표!Y701)))</f>
        <v>0인승0층,,,,,,,,,,,,,,,,,,,,,,,</v>
      </c>
      <c r="R701" s="452"/>
      <c r="S701" s="452"/>
      <c r="T701" s="452"/>
      <c r="U701" s="300"/>
      <c r="V701" s="303"/>
    </row>
    <row r="702" spans="1:22" ht="20.25" customHeight="1" thickBot="1">
      <c r="B702" s="304"/>
      <c r="C702" s="305" t="s">
        <v>1845</v>
      </c>
      <c r="D702" s="305" t="s">
        <v>1846</v>
      </c>
      <c r="E702" s="306" t="s">
        <v>1847</v>
      </c>
      <c r="F702" s="243"/>
      <c r="G702" s="304" t="s">
        <v>1848</v>
      </c>
      <c r="H702" s="305" t="s">
        <v>1845</v>
      </c>
      <c r="I702" s="305" t="s">
        <v>1846</v>
      </c>
      <c r="J702" s="306" t="s">
        <v>1847</v>
      </c>
      <c r="L702" s="304" t="s">
        <v>1848</v>
      </c>
      <c r="M702" s="305" t="s">
        <v>1845</v>
      </c>
      <c r="N702" s="305" t="s">
        <v>1846</v>
      </c>
      <c r="O702" s="306" t="s">
        <v>1847</v>
      </c>
      <c r="Q702" s="308" t="s">
        <v>1848</v>
      </c>
      <c r="R702" s="305" t="s">
        <v>1845</v>
      </c>
      <c r="S702" s="305" t="s">
        <v>1846</v>
      </c>
      <c r="T702" s="306" t="s">
        <v>1847</v>
      </c>
    </row>
    <row r="703" spans="1:22" ht="20.25" customHeight="1" thickTop="1">
      <c r="B703" s="310" t="s">
        <v>1849</v>
      </c>
      <c r="C703" s="358" t="e">
        <f>H703</f>
        <v>#N/A</v>
      </c>
      <c r="D703" s="358" t="e">
        <f>I703</f>
        <v>#N/A</v>
      </c>
      <c r="E703" s="359" t="e">
        <f>INT(C703+D703)</f>
        <v>#N/A</v>
      </c>
      <c r="F703" s="313"/>
      <c r="G703" s="310" t="s">
        <v>1849</v>
      </c>
      <c r="H703" s="314" t="e">
        <f>M703</f>
        <v>#N/A</v>
      </c>
      <c r="I703" s="314" t="e">
        <f>N703</f>
        <v>#N/A</v>
      </c>
      <c r="J703" s="315" t="e">
        <f>INT(H703+I703)</f>
        <v>#N/A</v>
      </c>
      <c r="K703" s="300" t="s">
        <v>2050</v>
      </c>
      <c r="L703" s="310" t="s">
        <v>1849</v>
      </c>
      <c r="M703" s="314" t="e">
        <f>R703</f>
        <v>#N/A</v>
      </c>
      <c r="N703" s="314" t="e">
        <f>S703</f>
        <v>#N/A</v>
      </c>
      <c r="O703" s="315" t="e">
        <f>INT(M703+N703)</f>
        <v>#N/A</v>
      </c>
      <c r="Q703" s="310" t="s">
        <v>1849</v>
      </c>
      <c r="R703" s="316" t="e">
        <f>[12]집계표!S705</f>
        <v>#N/A</v>
      </c>
      <c r="S703" s="316" t="e">
        <f>[12]집계표!Z705</f>
        <v>#N/A</v>
      </c>
      <c r="T703" s="315" t="e">
        <f>INT(R703+S703)</f>
        <v>#N/A</v>
      </c>
    </row>
    <row r="704" spans="1:22" ht="20.25" customHeight="1">
      <c r="B704" s="317" t="s">
        <v>1852</v>
      </c>
      <c r="C704" s="318"/>
      <c r="D704" s="318"/>
      <c r="E704" s="319"/>
      <c r="F704" s="313"/>
      <c r="G704" s="317" t="s">
        <v>1852</v>
      </c>
      <c r="H704" s="320"/>
      <c r="I704" s="320"/>
      <c r="J704" s="321"/>
      <c r="L704" s="317" t="s">
        <v>1852</v>
      </c>
      <c r="M704" s="322"/>
      <c r="N704" s="322"/>
      <c r="O704" s="321"/>
      <c r="Q704" s="317" t="s">
        <v>1852</v>
      </c>
      <c r="R704" s="320"/>
      <c r="S704" s="320"/>
      <c r="T704" s="321"/>
    </row>
    <row r="705" spans="2:22" ht="20.25" customHeight="1">
      <c r="B705" s="317" t="s">
        <v>1853</v>
      </c>
      <c r="C705" s="318" t="e">
        <f>H705</f>
        <v>#N/A</v>
      </c>
      <c r="D705" s="360" t="e">
        <f>I705</f>
        <v>#N/A</v>
      </c>
      <c r="E705" s="319" t="e">
        <f>INT(C705+D705)</f>
        <v>#N/A</v>
      </c>
      <c r="F705" s="313"/>
      <c r="G705" s="317" t="s">
        <v>1853</v>
      </c>
      <c r="H705" s="322" t="e">
        <f>M705</f>
        <v>#N/A</v>
      </c>
      <c r="I705" s="322" t="e">
        <f>N705</f>
        <v>#N/A</v>
      </c>
      <c r="J705" s="321" t="e">
        <f>INT(H705+I705)</f>
        <v>#N/A</v>
      </c>
      <c r="L705" s="317" t="s">
        <v>1853</v>
      </c>
      <c r="M705" s="322" t="e">
        <f>R705</f>
        <v>#N/A</v>
      </c>
      <c r="N705" s="322" t="e">
        <f>S705</f>
        <v>#N/A</v>
      </c>
      <c r="O705" s="321" t="e">
        <f>INT(M705+N705)</f>
        <v>#N/A</v>
      </c>
      <c r="Q705" s="317" t="s">
        <v>1853</v>
      </c>
      <c r="R705" s="320" t="e">
        <f>[12]집계표!S706</f>
        <v>#N/A</v>
      </c>
      <c r="S705" s="320" t="e">
        <f>[12]집계표!Z706</f>
        <v>#N/A</v>
      </c>
      <c r="T705" s="321" t="e">
        <f>INT(R705+S705)</f>
        <v>#N/A</v>
      </c>
    </row>
    <row r="706" spans="2:22" ht="20.25" customHeight="1">
      <c r="B706" s="317" t="s">
        <v>1854</v>
      </c>
      <c r="C706" s="318" t="e">
        <f>H706</f>
        <v>#N/A</v>
      </c>
      <c r="D706" s="318" t="e">
        <f>I706</f>
        <v>#N/A</v>
      </c>
      <c r="E706" s="319" t="e">
        <f>INT(C706+D706)</f>
        <v>#N/A</v>
      </c>
      <c r="F706" s="313"/>
      <c r="G706" s="317" t="s">
        <v>1854</v>
      </c>
      <c r="H706" s="322" t="e">
        <f>M706</f>
        <v>#N/A</v>
      </c>
      <c r="I706" s="322" t="e">
        <f>N706</f>
        <v>#N/A</v>
      </c>
      <c r="J706" s="321" t="e">
        <f>INT(H706+I706)</f>
        <v>#N/A</v>
      </c>
      <c r="L706" s="317" t="s">
        <v>1854</v>
      </c>
      <c r="M706" s="322" t="e">
        <f>R706</f>
        <v>#N/A</v>
      </c>
      <c r="N706" s="322" t="e">
        <f>S706</f>
        <v>#N/A</v>
      </c>
      <c r="O706" s="321" t="e">
        <f>INT(M706+N706)</f>
        <v>#N/A</v>
      </c>
      <c r="Q706" s="317" t="s">
        <v>1854</v>
      </c>
      <c r="R706" s="320" t="e">
        <f>[12]집계표!S707</f>
        <v>#N/A</v>
      </c>
      <c r="S706" s="320" t="e">
        <f>[12]집계표!Z707</f>
        <v>#N/A</v>
      </c>
      <c r="T706" s="321" t="e">
        <f>INT(R706+S706)</f>
        <v>#N/A</v>
      </c>
    </row>
    <row r="707" spans="2:22" ht="20.25" customHeight="1">
      <c r="B707" s="317" t="s">
        <v>2010</v>
      </c>
      <c r="C707" s="318" t="e">
        <f>TRUNC(SUM(C705:C706))</f>
        <v>#N/A</v>
      </c>
      <c r="D707" s="318" t="e">
        <f>TRUNC(SUM(D705:D706))</f>
        <v>#N/A</v>
      </c>
      <c r="E707" s="319" t="e">
        <f>SUM(E705:E706)</f>
        <v>#N/A</v>
      </c>
      <c r="F707" s="313"/>
      <c r="G707" s="317" t="s">
        <v>2010</v>
      </c>
      <c r="H707" s="320" t="e">
        <f>TRUNC(SUM(H705:H706))</f>
        <v>#N/A</v>
      </c>
      <c r="I707" s="320" t="e">
        <f>TRUNC(SUM(I705:I706))</f>
        <v>#N/A</v>
      </c>
      <c r="J707" s="321" t="e">
        <f>SUM(J705:J706)</f>
        <v>#N/A</v>
      </c>
      <c r="L707" s="317" t="s">
        <v>2010</v>
      </c>
      <c r="M707" s="320" t="e">
        <f>TRUNC(SUM(M705:M706))</f>
        <v>#N/A</v>
      </c>
      <c r="N707" s="320" t="e">
        <f>TRUNC(SUM(N705:N706))</f>
        <v>#N/A</v>
      </c>
      <c r="O707" s="321" t="e">
        <f>SUM(O705:O706)</f>
        <v>#N/A</v>
      </c>
      <c r="Q707" s="317" t="s">
        <v>2033</v>
      </c>
      <c r="R707" s="320" t="e">
        <f>TRUNC(SUM(R705:R706))</f>
        <v>#N/A</v>
      </c>
      <c r="S707" s="320" t="e">
        <f>TRUNC(SUM(S705:S706))</f>
        <v>#N/A</v>
      </c>
      <c r="T707" s="321" t="e">
        <f>SUM(T705:T706)</f>
        <v>#N/A</v>
      </c>
    </row>
    <row r="708" spans="2:22" ht="20.25" customHeight="1">
      <c r="B708" s="317"/>
      <c r="C708" s="318"/>
      <c r="D708" s="318"/>
      <c r="E708" s="319"/>
      <c r="F708" s="313"/>
      <c r="G708" s="317"/>
      <c r="H708" s="320"/>
      <c r="I708" s="320"/>
      <c r="J708" s="321"/>
      <c r="L708" s="317"/>
      <c r="M708" s="320"/>
      <c r="N708" s="320"/>
      <c r="O708" s="321"/>
      <c r="Q708" s="317"/>
      <c r="R708" s="320"/>
      <c r="S708" s="320"/>
      <c r="T708" s="321"/>
    </row>
    <row r="709" spans="2:22" ht="20.25" customHeight="1">
      <c r="B709" s="317" t="s">
        <v>1857</v>
      </c>
      <c r="C709" s="318" t="e">
        <f t="shared" ref="C709:D714" si="246">H709</f>
        <v>#N/A</v>
      </c>
      <c r="D709" s="318" t="e">
        <f t="shared" si="246"/>
        <v>#N/A</v>
      </c>
      <c r="E709" s="319" t="e">
        <f t="shared" ref="E709:E714" si="247">INT(C709+D709)</f>
        <v>#N/A</v>
      </c>
      <c r="F709" s="313"/>
      <c r="G709" s="317" t="s">
        <v>1857</v>
      </c>
      <c r="H709" s="327" t="e">
        <f t="shared" ref="H709:I711" si="248">M709</f>
        <v>#N/A</v>
      </c>
      <c r="I709" s="328" t="e">
        <f t="shared" si="248"/>
        <v>#N/A</v>
      </c>
      <c r="J709" s="321" t="e">
        <f t="shared" ref="J709:J714" si="249">INT(H709+I709)</f>
        <v>#N/A</v>
      </c>
      <c r="L709" s="317" t="s">
        <v>1857</v>
      </c>
      <c r="M709" s="327" t="e">
        <f t="shared" ref="M709:N711" si="250">R709</f>
        <v>#N/A</v>
      </c>
      <c r="N709" s="328" t="e">
        <f t="shared" si="250"/>
        <v>#N/A</v>
      </c>
      <c r="O709" s="321" t="e">
        <f t="shared" ref="O709:O714" si="251">INT(M709+N709)</f>
        <v>#N/A</v>
      </c>
      <c r="Q709" s="317" t="s">
        <v>1857</v>
      </c>
      <c r="R709" s="320" t="e">
        <f>[12]집계표!S716</f>
        <v>#N/A</v>
      </c>
      <c r="S709" s="329" t="e">
        <f>[12]집계표!Z716-[12]집계표!Z712</f>
        <v>#N/A</v>
      </c>
      <c r="T709" s="321" t="e">
        <f t="shared" ref="T709:T714" si="252">INT(R709+S709)</f>
        <v>#N/A</v>
      </c>
      <c r="U709" s="330"/>
      <c r="V709" s="331"/>
    </row>
    <row r="710" spans="2:22" ht="20.25" customHeight="1">
      <c r="B710" s="317" t="s">
        <v>2035</v>
      </c>
      <c r="C710" s="318">
        <f t="shared" si="246"/>
        <v>0</v>
      </c>
      <c r="D710" s="318" t="e">
        <f t="shared" si="246"/>
        <v>#N/A</v>
      </c>
      <c r="E710" s="319" t="e">
        <f t="shared" si="247"/>
        <v>#N/A</v>
      </c>
      <c r="F710" s="313"/>
      <c r="G710" s="317" t="s">
        <v>1858</v>
      </c>
      <c r="H710" s="322">
        <f t="shared" si="248"/>
        <v>0</v>
      </c>
      <c r="I710" s="320" t="e">
        <f t="shared" si="248"/>
        <v>#N/A</v>
      </c>
      <c r="J710" s="321" t="e">
        <f t="shared" si="249"/>
        <v>#N/A</v>
      </c>
      <c r="L710" s="317" t="s">
        <v>2035</v>
      </c>
      <c r="M710" s="322">
        <f t="shared" si="250"/>
        <v>0</v>
      </c>
      <c r="N710" s="320" t="e">
        <f t="shared" si="250"/>
        <v>#N/A</v>
      </c>
      <c r="O710" s="321" t="e">
        <f t="shared" si="251"/>
        <v>#N/A</v>
      </c>
      <c r="Q710" s="317" t="s">
        <v>2051</v>
      </c>
      <c r="R710" s="327">
        <f>[12]집계표!S712</f>
        <v>0</v>
      </c>
      <c r="S710" s="327" t="e">
        <f>[12]집계표!Z712</f>
        <v>#N/A</v>
      </c>
      <c r="T710" s="321" t="e">
        <f t="shared" si="252"/>
        <v>#N/A</v>
      </c>
      <c r="U710" s="330"/>
      <c r="V710" s="331"/>
    </row>
    <row r="711" spans="2:22" ht="20.25" customHeight="1">
      <c r="B711" s="317" t="s">
        <v>2037</v>
      </c>
      <c r="C711" s="333" t="e">
        <f t="shared" si="246"/>
        <v>#N/A</v>
      </c>
      <c r="D711" s="333" t="e">
        <f t="shared" si="246"/>
        <v>#N/A</v>
      </c>
      <c r="E711" s="319" t="e">
        <f t="shared" si="247"/>
        <v>#N/A</v>
      </c>
      <c r="F711" s="313"/>
      <c r="G711" s="317" t="s">
        <v>2052</v>
      </c>
      <c r="H711" s="327" t="e">
        <f t="shared" si="248"/>
        <v>#N/A</v>
      </c>
      <c r="I711" s="327" t="e">
        <f t="shared" si="248"/>
        <v>#N/A</v>
      </c>
      <c r="J711" s="321" t="e">
        <f t="shared" si="249"/>
        <v>#N/A</v>
      </c>
      <c r="L711" s="317" t="s">
        <v>2037</v>
      </c>
      <c r="M711" s="327" t="e">
        <f t="shared" si="250"/>
        <v>#N/A</v>
      </c>
      <c r="N711" s="327" t="e">
        <f t="shared" si="250"/>
        <v>#N/A</v>
      </c>
      <c r="O711" s="321" t="e">
        <f t="shared" si="251"/>
        <v>#N/A</v>
      </c>
      <c r="Q711" s="317" t="s">
        <v>2053</v>
      </c>
      <c r="R711" s="327" t="e">
        <f>[12]집계표!S717</f>
        <v>#N/A</v>
      </c>
      <c r="S711" s="327" t="e">
        <f>[12]집계표!Z717</f>
        <v>#N/A</v>
      </c>
      <c r="T711" s="321" t="e">
        <f t="shared" si="252"/>
        <v>#N/A</v>
      </c>
      <c r="U711" s="331"/>
      <c r="V711" s="334"/>
    </row>
    <row r="712" spans="2:22" ht="20.25" customHeight="1">
      <c r="B712" s="317" t="s">
        <v>2040</v>
      </c>
      <c r="C712" s="335" t="e">
        <f t="shared" si="246"/>
        <v>#N/A</v>
      </c>
      <c r="D712" s="335" t="e">
        <f t="shared" si="246"/>
        <v>#N/A</v>
      </c>
      <c r="E712" s="319" t="e">
        <f t="shared" si="247"/>
        <v>#N/A</v>
      </c>
      <c r="F712" s="336"/>
      <c r="G712" s="317" t="s">
        <v>2040</v>
      </c>
      <c r="H712" s="337" t="e">
        <f>IF(P719="9",M712+1,IF(P719="1",M712-1,IF(P719="8",M712+2,M712)))</f>
        <v>#N/A</v>
      </c>
      <c r="I712" s="320" t="e">
        <f>N712</f>
        <v>#N/A</v>
      </c>
      <c r="J712" s="321" t="e">
        <f t="shared" si="249"/>
        <v>#N/A</v>
      </c>
      <c r="K712" s="338"/>
      <c r="L712" s="317" t="s">
        <v>2040</v>
      </c>
      <c r="M712" s="320" t="e">
        <f>R712-U719/1.1</f>
        <v>#N/A</v>
      </c>
      <c r="N712" s="320" t="e">
        <f>S712-V719/1.1</f>
        <v>#N/A</v>
      </c>
      <c r="O712" s="321" t="e">
        <f t="shared" si="251"/>
        <v>#N/A</v>
      </c>
      <c r="P712" s="338"/>
      <c r="Q712" s="317" t="s">
        <v>2040</v>
      </c>
      <c r="R712" s="327" t="e">
        <f>[12]집계표!S718</f>
        <v>#N/A</v>
      </c>
      <c r="S712" s="327" t="e">
        <f>[12]집계표!Z718</f>
        <v>#N/A</v>
      </c>
      <c r="T712" s="321" t="e">
        <f t="shared" si="252"/>
        <v>#N/A</v>
      </c>
      <c r="U712" s="331"/>
      <c r="V712" s="334"/>
    </row>
    <row r="713" spans="2:22" ht="20.25" customHeight="1">
      <c r="B713" s="317" t="s">
        <v>2054</v>
      </c>
      <c r="C713" s="318">
        <f t="shared" si="246"/>
        <v>0</v>
      </c>
      <c r="D713" s="318">
        <f t="shared" si="246"/>
        <v>135382.66717791412</v>
      </c>
      <c r="E713" s="319">
        <f t="shared" si="247"/>
        <v>135382</v>
      </c>
      <c r="F713" s="336"/>
      <c r="G713" s="317" t="s">
        <v>2055</v>
      </c>
      <c r="H713" s="320">
        <f>M713</f>
        <v>0</v>
      </c>
      <c r="I713" s="320">
        <f>N713</f>
        <v>135382.66717791412</v>
      </c>
      <c r="J713" s="321">
        <f t="shared" si="249"/>
        <v>135382</v>
      </c>
      <c r="L713" s="317" t="s">
        <v>2045</v>
      </c>
      <c r="M713" s="320">
        <f>R713</f>
        <v>0</v>
      </c>
      <c r="N713" s="320">
        <f>S713</f>
        <v>135382.66717791412</v>
      </c>
      <c r="O713" s="321">
        <f t="shared" si="251"/>
        <v>135382</v>
      </c>
      <c r="Q713" s="317" t="s">
        <v>2045</v>
      </c>
      <c r="R713" s="327">
        <f>[12]집계표!S719</f>
        <v>0</v>
      </c>
      <c r="S713" s="327">
        <f>[12]집계표!Z719</f>
        <v>135382.66717791412</v>
      </c>
      <c r="T713" s="321">
        <f t="shared" si="252"/>
        <v>135382</v>
      </c>
      <c r="U713" s="330"/>
      <c r="V713" s="334"/>
    </row>
    <row r="714" spans="2:22" ht="20.25" customHeight="1">
      <c r="B714" s="317" t="s">
        <v>1871</v>
      </c>
      <c r="C714" s="318">
        <f t="shared" si="246"/>
        <v>0</v>
      </c>
      <c r="D714" s="318" t="e">
        <f t="shared" si="246"/>
        <v>#N/A</v>
      </c>
      <c r="E714" s="319" t="e">
        <f t="shared" si="247"/>
        <v>#N/A</v>
      </c>
      <c r="F714" s="336"/>
      <c r="G714" s="317" t="s">
        <v>2046</v>
      </c>
      <c r="H714" s="320">
        <f>M714</f>
        <v>0</v>
      </c>
      <c r="I714" s="320" t="e">
        <f>N714</f>
        <v>#N/A</v>
      </c>
      <c r="J714" s="321" t="e">
        <f t="shared" si="249"/>
        <v>#N/A</v>
      </c>
      <c r="L714" s="317" t="s">
        <v>2056</v>
      </c>
      <c r="M714" s="320">
        <f>R714</f>
        <v>0</v>
      </c>
      <c r="N714" s="320" t="e">
        <f>S714</f>
        <v>#N/A</v>
      </c>
      <c r="O714" s="321" t="e">
        <f t="shared" si="251"/>
        <v>#N/A</v>
      </c>
      <c r="Q714" s="317" t="s">
        <v>1871</v>
      </c>
      <c r="R714" s="327">
        <f>[12]집계표!S720</f>
        <v>0</v>
      </c>
      <c r="S714" s="327" t="e">
        <f>[12]집계표!Z720</f>
        <v>#N/A</v>
      </c>
      <c r="T714" s="321" t="e">
        <f t="shared" si="252"/>
        <v>#N/A</v>
      </c>
      <c r="U714" s="330"/>
      <c r="V714" s="331"/>
    </row>
    <row r="715" spans="2:22" ht="20.25" customHeight="1">
      <c r="B715" s="317" t="s">
        <v>2057</v>
      </c>
      <c r="C715" s="318" t="e">
        <f>TRUNC((C703+C707+C709+C710+C711+C712+C713+C714))</f>
        <v>#N/A</v>
      </c>
      <c r="D715" s="318" t="e">
        <f>TRUNC((D703+D707+D709+D710+D711+D712+D713+D714))</f>
        <v>#N/A</v>
      </c>
      <c r="E715" s="361" t="e">
        <f>TRUNC((E703+E707+E709+E710+E711+E712+E713+E714))</f>
        <v>#N/A</v>
      </c>
      <c r="F715" s="336"/>
      <c r="G715" s="317" t="s">
        <v>2033</v>
      </c>
      <c r="H715" s="320" t="e">
        <f>TRUNC((H703+H707+H709+H710+H711+H712+H713+H714))</f>
        <v>#N/A</v>
      </c>
      <c r="I715" s="320" t="e">
        <f>TRUNC((I703+I707+I709+I710+I711+I712+I713+I714))</f>
        <v>#N/A</v>
      </c>
      <c r="J715" s="341" t="e">
        <f>TRUNC((J703+J707+J709+J710+J711+J712+J713+J714))</f>
        <v>#N/A</v>
      </c>
      <c r="L715" s="317" t="s">
        <v>2058</v>
      </c>
      <c r="M715" s="320" t="e">
        <f>TRUNC((M703+M707+M709+M710+M711+M712+M713+M714))</f>
        <v>#N/A</v>
      </c>
      <c r="N715" s="320" t="e">
        <f>TRUNC((N703+N707+N709+N710+N711+N712+N713+N714))</f>
        <v>#N/A</v>
      </c>
      <c r="O715" s="341" t="e">
        <f>TRUNC((O703+O707+O709+O710+O711+O712+O713+O714))</f>
        <v>#N/A</v>
      </c>
      <c r="P715" s="313"/>
      <c r="Q715" s="317" t="s">
        <v>2059</v>
      </c>
      <c r="R715" s="320" t="e">
        <f>TRUNC((R703+R707+R709+R710+R711+R712+R713+R714))</f>
        <v>#N/A</v>
      </c>
      <c r="S715" s="320" t="e">
        <f>TRUNC((S703+S707+S709+S710+S711+S712+S713+S714))</f>
        <v>#N/A</v>
      </c>
      <c r="T715" s="341" t="e">
        <f>TRUNC((T703+T707+T709+T710+T711+T712+T713+T714))</f>
        <v>#N/A</v>
      </c>
    </row>
    <row r="716" spans="2:22" ht="20.25" customHeight="1">
      <c r="B716" s="317"/>
      <c r="C716" s="318"/>
      <c r="D716" s="318"/>
      <c r="E716" s="362"/>
      <c r="F716" s="336"/>
      <c r="G716" s="317"/>
      <c r="H716" s="320"/>
      <c r="I716" s="320"/>
      <c r="J716" s="343"/>
      <c r="L716" s="317"/>
      <c r="M716" s="320"/>
      <c r="N716" s="320"/>
      <c r="O716" s="343"/>
      <c r="Q716" s="317"/>
      <c r="R716" s="320"/>
      <c r="S716" s="320"/>
      <c r="T716" s="321"/>
    </row>
    <row r="717" spans="2:22" ht="20.25" customHeight="1">
      <c r="B717" s="317" t="s">
        <v>1875</v>
      </c>
      <c r="C717" s="318" t="e">
        <f>TRUNC(INT((C715)*0.1))</f>
        <v>#N/A</v>
      </c>
      <c r="D717" s="318" t="e">
        <f>TRUNC(INT((D715)*0.1))</f>
        <v>#N/A</v>
      </c>
      <c r="E717" s="363" t="e">
        <f>INT(C717+D717)</f>
        <v>#N/A</v>
      </c>
      <c r="F717" s="336"/>
      <c r="G717" s="317" t="s">
        <v>2028</v>
      </c>
      <c r="H717" s="320" t="e">
        <f>TRUNC(INT((H715)*0.1))</f>
        <v>#N/A</v>
      </c>
      <c r="I717" s="320" t="e">
        <f>TRUNC(INT((I715)*0.1))</f>
        <v>#N/A</v>
      </c>
      <c r="J717" s="343" t="e">
        <f>INT(H717+I717)</f>
        <v>#N/A</v>
      </c>
      <c r="L717" s="317" t="s">
        <v>2028</v>
      </c>
      <c r="M717" s="320" t="e">
        <f>TRUNC(INT((M715)*0.1))</f>
        <v>#N/A</v>
      </c>
      <c r="N717" s="320" t="e">
        <f>TRUNC(INT((N715)*0.1))</f>
        <v>#N/A</v>
      </c>
      <c r="O717" s="343" t="e">
        <f>INT(M717+N717)</f>
        <v>#N/A</v>
      </c>
      <c r="Q717" s="317" t="s">
        <v>1875</v>
      </c>
      <c r="R717" s="320" t="e">
        <f>TRUNC(INT((R715)*0.1))</f>
        <v>#N/A</v>
      </c>
      <c r="S717" s="320" t="e">
        <f>TRUNC(INT((S715)*0.1))</f>
        <v>#N/A</v>
      </c>
      <c r="T717" s="321" t="e">
        <f>INT(R717+S717)</f>
        <v>#N/A</v>
      </c>
    </row>
    <row r="718" spans="2:22" ht="20.25" customHeight="1">
      <c r="B718" s="317"/>
      <c r="C718" s="344"/>
      <c r="D718" s="344"/>
      <c r="E718" s="362"/>
      <c r="F718" s="336"/>
      <c r="G718" s="317"/>
      <c r="H718" s="345"/>
      <c r="I718" s="345"/>
      <c r="J718" s="343"/>
      <c r="K718" s="300"/>
      <c r="L718" s="317"/>
      <c r="M718" s="345"/>
      <c r="N718" s="345"/>
      <c r="O718" s="343"/>
      <c r="Q718" s="317"/>
      <c r="R718" s="345"/>
      <c r="S718" s="345"/>
      <c r="T718" s="321"/>
    </row>
    <row r="719" spans="2:22" ht="20.25" customHeight="1">
      <c r="B719" s="346" t="s">
        <v>1878</v>
      </c>
      <c r="C719" s="347" t="e">
        <f>TRUNC((C715+C717))</f>
        <v>#N/A</v>
      </c>
      <c r="D719" s="347" t="e">
        <f>TRUNC((D715+D717))</f>
        <v>#N/A</v>
      </c>
      <c r="E719" s="364" t="e">
        <f>INT(C719+D719)</f>
        <v>#N/A</v>
      </c>
      <c r="F719" s="349"/>
      <c r="G719" s="346" t="s">
        <v>1878</v>
      </c>
      <c r="H719" s="350" t="e">
        <f>TRUNC((H715+H717))</f>
        <v>#N/A</v>
      </c>
      <c r="I719" s="350" t="e">
        <f>TRUNC((I715+I717))</f>
        <v>#N/A</v>
      </c>
      <c r="J719" s="351" t="e">
        <f>INT(H719+I719)</f>
        <v>#N/A</v>
      </c>
      <c r="K719" s="352" t="e">
        <f>RIGHT(J719,1)</f>
        <v>#N/A</v>
      </c>
      <c r="L719" s="346" t="s">
        <v>1878</v>
      </c>
      <c r="M719" s="350" t="e">
        <f>TRUNC((M715+M717))</f>
        <v>#N/A</v>
      </c>
      <c r="N719" s="350" t="e">
        <f>TRUNC((N715+N717))</f>
        <v>#N/A</v>
      </c>
      <c r="O719" s="351" t="e">
        <f>INT(M719+N719)</f>
        <v>#N/A</v>
      </c>
      <c r="P719" s="353" t="e">
        <f>RIGHT(O719,1)</f>
        <v>#N/A</v>
      </c>
      <c r="Q719" s="346" t="s">
        <v>1878</v>
      </c>
      <c r="R719" s="350" t="e">
        <f>TRUNC((R715+R717))</f>
        <v>#N/A</v>
      </c>
      <c r="S719" s="350" t="e">
        <f>TRUNC((S715+S717))</f>
        <v>#N/A</v>
      </c>
      <c r="T719" s="354" t="e">
        <f>INT(R719+S719)</f>
        <v>#N/A</v>
      </c>
      <c r="U719" s="353" t="e">
        <f>RIGHT(R719,3)</f>
        <v>#N/A</v>
      </c>
      <c r="V719" s="353" t="e">
        <f>RIGHT(S719,3)</f>
        <v>#N/A</v>
      </c>
    </row>
    <row r="720" spans="2:22" ht="20.25" customHeight="1"/>
    <row r="721" spans="1:22" ht="20.25" customHeight="1">
      <c r="A721" s="300">
        <f>[12]집계표!A721</f>
        <v>37</v>
      </c>
      <c r="B721" s="355" t="str">
        <f>G721</f>
        <v>0인승0층,,,,,,,,,,,,,,,,,,,,,,,</v>
      </c>
      <c r="C721" s="356"/>
      <c r="D721" s="356"/>
      <c r="E721" s="356"/>
      <c r="F721" s="302" t="e">
        <f>E739</f>
        <v>#N/A</v>
      </c>
      <c r="G721" s="452" t="str">
        <f>L721</f>
        <v>0인승0층,,,,,,,,,,,,,,,,,,,,,,,</v>
      </c>
      <c r="H721" s="452"/>
      <c r="I721" s="452"/>
      <c r="J721" s="452"/>
      <c r="K721" s="300"/>
      <c r="L721" s="452" t="str">
        <f>Q721</f>
        <v>0인승0층,,,,,,,,,,,,,,,,,,,,,,,</v>
      </c>
      <c r="M721" s="452"/>
      <c r="N721" s="452"/>
      <c r="O721" s="452"/>
      <c r="P721" s="452"/>
      <c r="Q721" s="452" t="str">
        <f>IF([12]집계표!B722="덤웨이터","덤웨이터",IF([12]집계표!B722="감시반","승강기 감시반",CONCATENATE([12]집계표!B721,[12]집계표!C721,[12]집계표!D721,[12]집계표!E721,[12]집계표!F721,[12]집계표!G721,[12]집계표!H721,[12]집계표!I721,[12]집계표!J721,[12]집계표!K721,[12]집계표!L721,[12]집계표!M721,[12]집계표!N721,[12]집계표!O721,[12]집계표!P721,[12]집계표!Q721,[12]집계표!R721,[12]집계표!S721,",",[12]집계표!T721,",",[12]집계표!U721,",",[12]집계표!V721,",",[12]집계표!W721,",",[12]집계표!Y721)))</f>
        <v>0인승0층,,,,,,,,,,,,,,,,,,,,,,,</v>
      </c>
      <c r="R721" s="452"/>
      <c r="S721" s="452"/>
      <c r="T721" s="452"/>
      <c r="U721" s="300"/>
      <c r="V721" s="303"/>
    </row>
    <row r="722" spans="1:22" ht="20.25" customHeight="1" thickBot="1">
      <c r="B722" s="304"/>
      <c r="C722" s="305" t="s">
        <v>1845</v>
      </c>
      <c r="D722" s="305" t="s">
        <v>1846</v>
      </c>
      <c r="E722" s="306" t="s">
        <v>1847</v>
      </c>
      <c r="F722" s="243"/>
      <c r="G722" s="304" t="s">
        <v>1848</v>
      </c>
      <c r="H722" s="305" t="s">
        <v>1845</v>
      </c>
      <c r="I722" s="305" t="s">
        <v>1846</v>
      </c>
      <c r="J722" s="306" t="s">
        <v>1847</v>
      </c>
      <c r="L722" s="304" t="s">
        <v>1848</v>
      </c>
      <c r="M722" s="305" t="s">
        <v>1845</v>
      </c>
      <c r="N722" s="305" t="s">
        <v>1846</v>
      </c>
      <c r="O722" s="306" t="s">
        <v>1847</v>
      </c>
      <c r="Q722" s="308" t="s">
        <v>1848</v>
      </c>
      <c r="R722" s="305" t="s">
        <v>1845</v>
      </c>
      <c r="S722" s="305" t="s">
        <v>1846</v>
      </c>
      <c r="T722" s="306" t="s">
        <v>1847</v>
      </c>
    </row>
    <row r="723" spans="1:22" ht="20.25" customHeight="1" thickTop="1">
      <c r="B723" s="310" t="s">
        <v>1849</v>
      </c>
      <c r="C723" s="358" t="e">
        <f>H723</f>
        <v>#N/A</v>
      </c>
      <c r="D723" s="358" t="e">
        <f>I723</f>
        <v>#N/A</v>
      </c>
      <c r="E723" s="359" t="e">
        <f>INT(C723+D723)</f>
        <v>#N/A</v>
      </c>
      <c r="F723" s="313"/>
      <c r="G723" s="310" t="s">
        <v>1849</v>
      </c>
      <c r="H723" s="314" t="e">
        <f>M723</f>
        <v>#N/A</v>
      </c>
      <c r="I723" s="314" t="e">
        <f>N723</f>
        <v>#N/A</v>
      </c>
      <c r="J723" s="315" t="e">
        <f>INT(H723+I723)</f>
        <v>#N/A</v>
      </c>
      <c r="K723" s="300" t="s">
        <v>2050</v>
      </c>
      <c r="L723" s="310" t="s">
        <v>1849</v>
      </c>
      <c r="M723" s="314" t="e">
        <f>R723</f>
        <v>#N/A</v>
      </c>
      <c r="N723" s="314" t="e">
        <f>S723</f>
        <v>#N/A</v>
      </c>
      <c r="O723" s="315" t="e">
        <f>INT(M723+N723)</f>
        <v>#N/A</v>
      </c>
      <c r="Q723" s="310" t="s">
        <v>1849</v>
      </c>
      <c r="R723" s="316" t="e">
        <f>[12]집계표!S725</f>
        <v>#N/A</v>
      </c>
      <c r="S723" s="316" t="e">
        <f>[12]집계표!Z725</f>
        <v>#N/A</v>
      </c>
      <c r="T723" s="315" t="e">
        <f>INT(R723+S723)</f>
        <v>#N/A</v>
      </c>
    </row>
    <row r="724" spans="1:22" ht="20.25" customHeight="1">
      <c r="B724" s="317" t="s">
        <v>1852</v>
      </c>
      <c r="C724" s="318"/>
      <c r="D724" s="318"/>
      <c r="E724" s="319"/>
      <c r="F724" s="313"/>
      <c r="G724" s="317" t="s">
        <v>1852</v>
      </c>
      <c r="H724" s="320"/>
      <c r="I724" s="320"/>
      <c r="J724" s="321"/>
      <c r="L724" s="317" t="s">
        <v>1852</v>
      </c>
      <c r="M724" s="322"/>
      <c r="N724" s="322"/>
      <c r="O724" s="321"/>
      <c r="Q724" s="317" t="s">
        <v>1852</v>
      </c>
      <c r="R724" s="320"/>
      <c r="S724" s="320"/>
      <c r="T724" s="321"/>
    </row>
    <row r="725" spans="1:22" ht="20.25" customHeight="1">
      <c r="B725" s="317" t="s">
        <v>1853</v>
      </c>
      <c r="C725" s="318" t="e">
        <f>H725</f>
        <v>#N/A</v>
      </c>
      <c r="D725" s="360" t="e">
        <f>I725</f>
        <v>#N/A</v>
      </c>
      <c r="E725" s="319" t="e">
        <f>INT(C725+D725)</f>
        <v>#N/A</v>
      </c>
      <c r="F725" s="313"/>
      <c r="G725" s="317" t="s">
        <v>1853</v>
      </c>
      <c r="H725" s="322" t="e">
        <f>M725</f>
        <v>#N/A</v>
      </c>
      <c r="I725" s="322" t="e">
        <f>N725</f>
        <v>#N/A</v>
      </c>
      <c r="J725" s="321" t="e">
        <f>INT(H725+I725)</f>
        <v>#N/A</v>
      </c>
      <c r="L725" s="317" t="s">
        <v>1853</v>
      </c>
      <c r="M725" s="322" t="e">
        <f>R725</f>
        <v>#N/A</v>
      </c>
      <c r="N725" s="322" t="e">
        <f>S725</f>
        <v>#N/A</v>
      </c>
      <c r="O725" s="321" t="e">
        <f>INT(M725+N725)</f>
        <v>#N/A</v>
      </c>
      <c r="Q725" s="317" t="s">
        <v>1853</v>
      </c>
      <c r="R725" s="320" t="e">
        <f>[12]집계표!S726</f>
        <v>#N/A</v>
      </c>
      <c r="S725" s="320" t="e">
        <f>[12]집계표!Z726</f>
        <v>#N/A</v>
      </c>
      <c r="T725" s="321" t="e">
        <f>INT(R725+S725)</f>
        <v>#N/A</v>
      </c>
    </row>
    <row r="726" spans="1:22" ht="20.25" customHeight="1">
      <c r="B726" s="317" t="s">
        <v>1854</v>
      </c>
      <c r="C726" s="318" t="e">
        <f>H726</f>
        <v>#N/A</v>
      </c>
      <c r="D726" s="318" t="e">
        <f>I726</f>
        <v>#N/A</v>
      </c>
      <c r="E726" s="319" t="e">
        <f>INT(C726+D726)</f>
        <v>#N/A</v>
      </c>
      <c r="F726" s="313"/>
      <c r="G726" s="317" t="s">
        <v>1854</v>
      </c>
      <c r="H726" s="322" t="e">
        <f>M726</f>
        <v>#N/A</v>
      </c>
      <c r="I726" s="322" t="e">
        <f>N726</f>
        <v>#N/A</v>
      </c>
      <c r="J726" s="321" t="e">
        <f>INT(H726+I726)</f>
        <v>#N/A</v>
      </c>
      <c r="L726" s="317" t="s">
        <v>1854</v>
      </c>
      <c r="M726" s="322" t="e">
        <f>R726</f>
        <v>#N/A</v>
      </c>
      <c r="N726" s="322" t="e">
        <f>S726</f>
        <v>#N/A</v>
      </c>
      <c r="O726" s="321" t="e">
        <f>INT(M726+N726)</f>
        <v>#N/A</v>
      </c>
      <c r="Q726" s="317" t="s">
        <v>1854</v>
      </c>
      <c r="R726" s="320" t="e">
        <f>[12]집계표!S727</f>
        <v>#N/A</v>
      </c>
      <c r="S726" s="320" t="e">
        <f>[12]집계표!Z727</f>
        <v>#N/A</v>
      </c>
      <c r="T726" s="321" t="e">
        <f>INT(R726+S726)</f>
        <v>#N/A</v>
      </c>
    </row>
    <row r="727" spans="1:22" ht="20.25" customHeight="1">
      <c r="B727" s="317" t="s">
        <v>2033</v>
      </c>
      <c r="C727" s="318" t="e">
        <f>TRUNC(SUM(C725:C726))</f>
        <v>#N/A</v>
      </c>
      <c r="D727" s="318" t="e">
        <f>TRUNC(SUM(D725:D726))</f>
        <v>#N/A</v>
      </c>
      <c r="E727" s="319" t="e">
        <f>SUM(E725:E726)</f>
        <v>#N/A</v>
      </c>
      <c r="F727" s="313"/>
      <c r="G727" s="317" t="s">
        <v>2033</v>
      </c>
      <c r="H727" s="320" t="e">
        <f>TRUNC(SUM(H725:H726))</f>
        <v>#N/A</v>
      </c>
      <c r="I727" s="320" t="e">
        <f>TRUNC(SUM(I725:I726))</f>
        <v>#N/A</v>
      </c>
      <c r="J727" s="321" t="e">
        <f>SUM(J725:J726)</f>
        <v>#N/A</v>
      </c>
      <c r="L727" s="317" t="s">
        <v>2060</v>
      </c>
      <c r="M727" s="320" t="e">
        <f>TRUNC(SUM(M725:M726))</f>
        <v>#N/A</v>
      </c>
      <c r="N727" s="320" t="e">
        <f>TRUNC(SUM(N725:N726))</f>
        <v>#N/A</v>
      </c>
      <c r="O727" s="321" t="e">
        <f>SUM(O725:O726)</f>
        <v>#N/A</v>
      </c>
      <c r="Q727" s="317" t="s">
        <v>2016</v>
      </c>
      <c r="R727" s="320" t="e">
        <f>TRUNC(SUM(R725:R726))</f>
        <v>#N/A</v>
      </c>
      <c r="S727" s="320" t="e">
        <f>TRUNC(SUM(S725:S726))</f>
        <v>#N/A</v>
      </c>
      <c r="T727" s="321" t="e">
        <f>SUM(T725:T726)</f>
        <v>#N/A</v>
      </c>
    </row>
    <row r="728" spans="1:22" ht="20.25" customHeight="1">
      <c r="B728" s="317"/>
      <c r="C728" s="318"/>
      <c r="D728" s="318"/>
      <c r="E728" s="319"/>
      <c r="F728" s="313"/>
      <c r="G728" s="317"/>
      <c r="H728" s="320"/>
      <c r="I728" s="320"/>
      <c r="J728" s="321"/>
      <c r="L728" s="317"/>
      <c r="M728" s="320"/>
      <c r="N728" s="320"/>
      <c r="O728" s="321"/>
      <c r="Q728" s="317"/>
      <c r="R728" s="320"/>
      <c r="S728" s="320"/>
      <c r="T728" s="321"/>
    </row>
    <row r="729" spans="1:22" ht="20.25" customHeight="1">
      <c r="B729" s="317" t="s">
        <v>1857</v>
      </c>
      <c r="C729" s="318" t="e">
        <f t="shared" ref="C729:D734" si="253">H729</f>
        <v>#N/A</v>
      </c>
      <c r="D729" s="318" t="e">
        <f t="shared" si="253"/>
        <v>#N/A</v>
      </c>
      <c r="E729" s="319" t="e">
        <f t="shared" ref="E729:E734" si="254">INT(C729+D729)</f>
        <v>#N/A</v>
      </c>
      <c r="F729" s="313"/>
      <c r="G729" s="317" t="s">
        <v>1857</v>
      </c>
      <c r="H729" s="327" t="e">
        <f t="shared" ref="H729:I731" si="255">M729</f>
        <v>#N/A</v>
      </c>
      <c r="I729" s="328" t="e">
        <f t="shared" si="255"/>
        <v>#N/A</v>
      </c>
      <c r="J729" s="321" t="e">
        <f t="shared" ref="J729:J734" si="256">INT(H729+I729)</f>
        <v>#N/A</v>
      </c>
      <c r="L729" s="317" t="s">
        <v>1857</v>
      </c>
      <c r="M729" s="327" t="e">
        <f t="shared" ref="M729:N731" si="257">R729</f>
        <v>#N/A</v>
      </c>
      <c r="N729" s="328" t="e">
        <f t="shared" si="257"/>
        <v>#N/A</v>
      </c>
      <c r="O729" s="321" t="e">
        <f t="shared" ref="O729:O734" si="258">INT(M729+N729)</f>
        <v>#N/A</v>
      </c>
      <c r="Q729" s="317" t="s">
        <v>1857</v>
      </c>
      <c r="R729" s="320" t="e">
        <f>[12]집계표!S736</f>
        <v>#N/A</v>
      </c>
      <c r="S729" s="329" t="e">
        <f>[12]집계표!Z736-[12]집계표!Z732</f>
        <v>#N/A</v>
      </c>
      <c r="T729" s="321" t="e">
        <f t="shared" ref="T729:T734" si="259">INT(R729+S729)</f>
        <v>#N/A</v>
      </c>
      <c r="U729" s="330"/>
      <c r="V729" s="331"/>
    </row>
    <row r="730" spans="1:22" ht="20.25" customHeight="1">
      <c r="B730" s="317" t="s">
        <v>2035</v>
      </c>
      <c r="C730" s="318">
        <f t="shared" si="253"/>
        <v>0</v>
      </c>
      <c r="D730" s="318" t="e">
        <f t="shared" si="253"/>
        <v>#N/A</v>
      </c>
      <c r="E730" s="319" t="e">
        <f t="shared" si="254"/>
        <v>#N/A</v>
      </c>
      <c r="F730" s="313"/>
      <c r="G730" s="317" t="s">
        <v>2035</v>
      </c>
      <c r="H730" s="322">
        <f t="shared" si="255"/>
        <v>0</v>
      </c>
      <c r="I730" s="320" t="e">
        <f t="shared" si="255"/>
        <v>#N/A</v>
      </c>
      <c r="J730" s="321" t="e">
        <f t="shared" si="256"/>
        <v>#N/A</v>
      </c>
      <c r="L730" s="317" t="s">
        <v>2035</v>
      </c>
      <c r="M730" s="322">
        <f t="shared" si="257"/>
        <v>0</v>
      </c>
      <c r="N730" s="320" t="e">
        <f t="shared" si="257"/>
        <v>#N/A</v>
      </c>
      <c r="O730" s="321" t="e">
        <f t="shared" si="258"/>
        <v>#N/A</v>
      </c>
      <c r="Q730" s="317" t="s">
        <v>2035</v>
      </c>
      <c r="R730" s="327">
        <f>[12]집계표!S732</f>
        <v>0</v>
      </c>
      <c r="S730" s="327" t="e">
        <f>[12]집계표!Z732</f>
        <v>#N/A</v>
      </c>
      <c r="T730" s="321" t="e">
        <f t="shared" si="259"/>
        <v>#N/A</v>
      </c>
      <c r="U730" s="330"/>
      <c r="V730" s="331"/>
    </row>
    <row r="731" spans="1:22" ht="20.25" customHeight="1">
      <c r="B731" s="317" t="s">
        <v>2052</v>
      </c>
      <c r="C731" s="333" t="e">
        <f t="shared" si="253"/>
        <v>#N/A</v>
      </c>
      <c r="D731" s="333" t="e">
        <f t="shared" si="253"/>
        <v>#N/A</v>
      </c>
      <c r="E731" s="319" t="e">
        <f t="shared" si="254"/>
        <v>#N/A</v>
      </c>
      <c r="F731" s="313"/>
      <c r="G731" s="317" t="s">
        <v>2037</v>
      </c>
      <c r="H731" s="327" t="e">
        <f t="shared" si="255"/>
        <v>#N/A</v>
      </c>
      <c r="I731" s="327" t="e">
        <f t="shared" si="255"/>
        <v>#N/A</v>
      </c>
      <c r="J731" s="321" t="e">
        <f t="shared" si="256"/>
        <v>#N/A</v>
      </c>
      <c r="L731" s="317" t="s">
        <v>2061</v>
      </c>
      <c r="M731" s="327" t="e">
        <f t="shared" si="257"/>
        <v>#N/A</v>
      </c>
      <c r="N731" s="327" t="e">
        <f t="shared" si="257"/>
        <v>#N/A</v>
      </c>
      <c r="O731" s="321" t="e">
        <f t="shared" si="258"/>
        <v>#N/A</v>
      </c>
      <c r="Q731" s="317" t="s">
        <v>2061</v>
      </c>
      <c r="R731" s="327" t="e">
        <f>[12]집계표!S737</f>
        <v>#N/A</v>
      </c>
      <c r="S731" s="327" t="e">
        <f>[12]집계표!Z737</f>
        <v>#N/A</v>
      </c>
      <c r="T731" s="321" t="e">
        <f t="shared" si="259"/>
        <v>#N/A</v>
      </c>
      <c r="U731" s="331"/>
      <c r="V731" s="334"/>
    </row>
    <row r="732" spans="1:22" ht="20.25" customHeight="1">
      <c r="B732" s="317" t="s">
        <v>2062</v>
      </c>
      <c r="C732" s="335" t="e">
        <f t="shared" si="253"/>
        <v>#N/A</v>
      </c>
      <c r="D732" s="335" t="e">
        <f t="shared" si="253"/>
        <v>#N/A</v>
      </c>
      <c r="E732" s="319" t="e">
        <f t="shared" si="254"/>
        <v>#N/A</v>
      </c>
      <c r="F732" s="336"/>
      <c r="G732" s="317" t="s">
        <v>2062</v>
      </c>
      <c r="H732" s="337" t="e">
        <f>IF(P739="9",M732+1,IF(P739="1",M732-1,IF(P739="8",M732+2,M732)))</f>
        <v>#N/A</v>
      </c>
      <c r="I732" s="320" t="e">
        <f>N732</f>
        <v>#N/A</v>
      </c>
      <c r="J732" s="321" t="e">
        <f t="shared" si="256"/>
        <v>#N/A</v>
      </c>
      <c r="K732" s="338"/>
      <c r="L732" s="317" t="s">
        <v>2040</v>
      </c>
      <c r="M732" s="320" t="e">
        <f>R732-U739/1.1</f>
        <v>#N/A</v>
      </c>
      <c r="N732" s="320" t="e">
        <f>S732-V739/1.1</f>
        <v>#N/A</v>
      </c>
      <c r="O732" s="321" t="e">
        <f t="shared" si="258"/>
        <v>#N/A</v>
      </c>
      <c r="P732" s="338"/>
      <c r="Q732" s="317" t="s">
        <v>2040</v>
      </c>
      <c r="R732" s="327" t="e">
        <f>[12]집계표!S738</f>
        <v>#N/A</v>
      </c>
      <c r="S732" s="327" t="e">
        <f>[12]집계표!Z738</f>
        <v>#N/A</v>
      </c>
      <c r="T732" s="321" t="e">
        <f t="shared" si="259"/>
        <v>#N/A</v>
      </c>
      <c r="U732" s="331"/>
      <c r="V732" s="334"/>
    </row>
    <row r="733" spans="1:22" ht="20.25" customHeight="1">
      <c r="B733" s="317" t="s">
        <v>2063</v>
      </c>
      <c r="C733" s="318">
        <f t="shared" si="253"/>
        <v>0</v>
      </c>
      <c r="D733" s="318">
        <f t="shared" si="253"/>
        <v>135382.66717791412</v>
      </c>
      <c r="E733" s="319">
        <f t="shared" si="254"/>
        <v>135382</v>
      </c>
      <c r="F733" s="336"/>
      <c r="G733" s="317" t="s">
        <v>2063</v>
      </c>
      <c r="H733" s="320">
        <f>M733</f>
        <v>0</v>
      </c>
      <c r="I733" s="320">
        <f>N733</f>
        <v>135382.66717791412</v>
      </c>
      <c r="J733" s="321">
        <f t="shared" si="256"/>
        <v>135382</v>
      </c>
      <c r="L733" s="317" t="s">
        <v>2045</v>
      </c>
      <c r="M733" s="320">
        <f>R733</f>
        <v>0</v>
      </c>
      <c r="N733" s="320">
        <f>S733</f>
        <v>135382.66717791412</v>
      </c>
      <c r="O733" s="321">
        <f t="shared" si="258"/>
        <v>135382</v>
      </c>
      <c r="Q733" s="317" t="s">
        <v>2064</v>
      </c>
      <c r="R733" s="327">
        <f>[12]집계표!S739</f>
        <v>0</v>
      </c>
      <c r="S733" s="327">
        <f>[12]집계표!Z739</f>
        <v>135382.66717791412</v>
      </c>
      <c r="T733" s="321">
        <f t="shared" si="259"/>
        <v>135382</v>
      </c>
      <c r="U733" s="330"/>
      <c r="V733" s="334"/>
    </row>
    <row r="734" spans="1:22" ht="20.25" customHeight="1">
      <c r="B734" s="317" t="s">
        <v>2065</v>
      </c>
      <c r="C734" s="318">
        <f t="shared" si="253"/>
        <v>0</v>
      </c>
      <c r="D734" s="318" t="e">
        <f t="shared" si="253"/>
        <v>#N/A</v>
      </c>
      <c r="E734" s="319" t="e">
        <f t="shared" si="254"/>
        <v>#N/A</v>
      </c>
      <c r="F734" s="336"/>
      <c r="G734" s="317" t="s">
        <v>2065</v>
      </c>
      <c r="H734" s="320">
        <f>M734</f>
        <v>0</v>
      </c>
      <c r="I734" s="320" t="e">
        <f>N734</f>
        <v>#N/A</v>
      </c>
      <c r="J734" s="321" t="e">
        <f t="shared" si="256"/>
        <v>#N/A</v>
      </c>
      <c r="L734" s="317" t="s">
        <v>2005</v>
      </c>
      <c r="M734" s="320">
        <f>R734</f>
        <v>0</v>
      </c>
      <c r="N734" s="320" t="e">
        <f>S734</f>
        <v>#N/A</v>
      </c>
      <c r="O734" s="321" t="e">
        <f t="shared" si="258"/>
        <v>#N/A</v>
      </c>
      <c r="Q734" s="317" t="s">
        <v>2026</v>
      </c>
      <c r="R734" s="327">
        <f>[12]집계표!S740</f>
        <v>0</v>
      </c>
      <c r="S734" s="327" t="e">
        <f>[12]집계표!Z740</f>
        <v>#N/A</v>
      </c>
      <c r="T734" s="321" t="e">
        <f t="shared" si="259"/>
        <v>#N/A</v>
      </c>
      <c r="U734" s="330"/>
      <c r="V734" s="331"/>
    </row>
    <row r="735" spans="1:22" ht="20.25" customHeight="1">
      <c r="B735" s="317" t="s">
        <v>2066</v>
      </c>
      <c r="C735" s="318" t="e">
        <f>TRUNC((C723+C727+C729+C730+C731+C732+C733+C734))</f>
        <v>#N/A</v>
      </c>
      <c r="D735" s="318" t="e">
        <f>TRUNC((D723+D727+D729+D730+D731+D732+D733+D734))</f>
        <v>#N/A</v>
      </c>
      <c r="E735" s="361" t="e">
        <f>TRUNC((E723+E727+E729+E730+E731+E732+E733+E734))</f>
        <v>#N/A</v>
      </c>
      <c r="F735" s="336"/>
      <c r="G735" s="317" t="s">
        <v>2033</v>
      </c>
      <c r="H735" s="320" t="e">
        <f>TRUNC((H723+H727+H729+H730+H731+H732+H733+H734))</f>
        <v>#N/A</v>
      </c>
      <c r="I735" s="320" t="e">
        <f>TRUNC((I723+I727+I729+I730+I731+I732+I733+I734))</f>
        <v>#N/A</v>
      </c>
      <c r="J735" s="341" t="e">
        <f>TRUNC((J723+J727+J729+J730+J731+J732+J733+J734))</f>
        <v>#N/A</v>
      </c>
      <c r="L735" s="317" t="s">
        <v>2033</v>
      </c>
      <c r="M735" s="320" t="e">
        <f>TRUNC((M723+M727+M729+M730+M731+M732+M733+M734))</f>
        <v>#N/A</v>
      </c>
      <c r="N735" s="320" t="e">
        <f>TRUNC((N723+N727+N729+N730+N731+N732+N733+N734))</f>
        <v>#N/A</v>
      </c>
      <c r="O735" s="341" t="e">
        <f>TRUNC((O723+O727+O729+O730+O731+O732+O733+O734))</f>
        <v>#N/A</v>
      </c>
      <c r="P735" s="313"/>
      <c r="Q735" s="317" t="s">
        <v>2033</v>
      </c>
      <c r="R735" s="320" t="e">
        <f>TRUNC((R723+R727+R729+R730+R731+R732+R733+R734))</f>
        <v>#N/A</v>
      </c>
      <c r="S735" s="320" t="e">
        <f>TRUNC((S723+S727+S729+S730+S731+S732+S733+S734))</f>
        <v>#N/A</v>
      </c>
      <c r="T735" s="341" t="e">
        <f>TRUNC((T723+T727+T729+T730+T731+T732+T733+T734))</f>
        <v>#N/A</v>
      </c>
    </row>
    <row r="736" spans="1:22" ht="20.25" customHeight="1">
      <c r="B736" s="317"/>
      <c r="C736" s="318"/>
      <c r="D736" s="318"/>
      <c r="E736" s="362"/>
      <c r="F736" s="336"/>
      <c r="G736" s="317"/>
      <c r="H736" s="320"/>
      <c r="I736" s="320"/>
      <c r="J736" s="343"/>
      <c r="L736" s="317"/>
      <c r="M736" s="320"/>
      <c r="N736" s="320"/>
      <c r="O736" s="343"/>
      <c r="Q736" s="317"/>
      <c r="R736" s="320"/>
      <c r="S736" s="320"/>
      <c r="T736" s="321"/>
    </row>
    <row r="737" spans="1:22" ht="20.25" customHeight="1">
      <c r="B737" s="317" t="s">
        <v>2028</v>
      </c>
      <c r="C737" s="318" t="e">
        <f>TRUNC(INT((C735)*0.1))</f>
        <v>#N/A</v>
      </c>
      <c r="D737" s="318" t="e">
        <f>TRUNC(INT((D735)*0.1))</f>
        <v>#N/A</v>
      </c>
      <c r="E737" s="363" t="e">
        <f>INT(C737+D737)</f>
        <v>#N/A</v>
      </c>
      <c r="F737" s="336"/>
      <c r="G737" s="317" t="s">
        <v>2028</v>
      </c>
      <c r="H737" s="320" t="e">
        <f>TRUNC(INT((H735)*0.1))</f>
        <v>#N/A</v>
      </c>
      <c r="I737" s="320" t="e">
        <f>TRUNC(INT((I735)*0.1))</f>
        <v>#N/A</v>
      </c>
      <c r="J737" s="343" t="e">
        <f>INT(H737+I737)</f>
        <v>#N/A</v>
      </c>
      <c r="L737" s="317" t="s">
        <v>2028</v>
      </c>
      <c r="M737" s="320" t="e">
        <f>TRUNC(INT((M735)*0.1))</f>
        <v>#N/A</v>
      </c>
      <c r="N737" s="320" t="e">
        <f>TRUNC(INT((N735)*0.1))</f>
        <v>#N/A</v>
      </c>
      <c r="O737" s="343" t="e">
        <f>INT(M737+N737)</f>
        <v>#N/A</v>
      </c>
      <c r="Q737" s="317" t="s">
        <v>2012</v>
      </c>
      <c r="R737" s="320" t="e">
        <f>TRUNC(INT((R735)*0.1))</f>
        <v>#N/A</v>
      </c>
      <c r="S737" s="320" t="e">
        <f>TRUNC(INT((S735)*0.1))</f>
        <v>#N/A</v>
      </c>
      <c r="T737" s="321" t="e">
        <f>INT(R737+S737)</f>
        <v>#N/A</v>
      </c>
    </row>
    <row r="738" spans="1:22" ht="20.25" customHeight="1">
      <c r="B738" s="317"/>
      <c r="C738" s="344"/>
      <c r="D738" s="344"/>
      <c r="E738" s="362"/>
      <c r="F738" s="336"/>
      <c r="G738" s="317"/>
      <c r="H738" s="345"/>
      <c r="I738" s="345"/>
      <c r="J738" s="343"/>
      <c r="K738" s="300"/>
      <c r="L738" s="317"/>
      <c r="M738" s="345"/>
      <c r="N738" s="345"/>
      <c r="O738" s="343"/>
      <c r="Q738" s="317"/>
      <c r="R738" s="345"/>
      <c r="S738" s="345"/>
      <c r="T738" s="321"/>
    </row>
    <row r="739" spans="1:22" ht="20.25" customHeight="1">
      <c r="B739" s="346" t="s">
        <v>1878</v>
      </c>
      <c r="C739" s="347" t="e">
        <f>TRUNC((C735+C737))</f>
        <v>#N/A</v>
      </c>
      <c r="D739" s="347" t="e">
        <f>TRUNC((D735+D737))</f>
        <v>#N/A</v>
      </c>
      <c r="E739" s="364" t="e">
        <f>INT(C739+D739)</f>
        <v>#N/A</v>
      </c>
      <c r="F739" s="349"/>
      <c r="G739" s="346" t="s">
        <v>1878</v>
      </c>
      <c r="H739" s="350" t="e">
        <f>TRUNC((H735+H737))</f>
        <v>#N/A</v>
      </c>
      <c r="I739" s="350" t="e">
        <f>TRUNC((I735+I737))</f>
        <v>#N/A</v>
      </c>
      <c r="J739" s="351" t="e">
        <f>INT(H739+I739)</f>
        <v>#N/A</v>
      </c>
      <c r="K739" s="352" t="e">
        <f>RIGHT(J739,1)</f>
        <v>#N/A</v>
      </c>
      <c r="L739" s="346" t="s">
        <v>1878</v>
      </c>
      <c r="M739" s="350" t="e">
        <f>TRUNC((M735+M737))</f>
        <v>#N/A</v>
      </c>
      <c r="N739" s="350" t="e">
        <f>TRUNC((N735+N737))</f>
        <v>#N/A</v>
      </c>
      <c r="O739" s="351" t="e">
        <f>INT(M739+N739)</f>
        <v>#N/A</v>
      </c>
      <c r="P739" s="353" t="e">
        <f>RIGHT(O739,1)</f>
        <v>#N/A</v>
      </c>
      <c r="Q739" s="346" t="s">
        <v>1878</v>
      </c>
      <c r="R739" s="350" t="e">
        <f>TRUNC((R735+R737))</f>
        <v>#N/A</v>
      </c>
      <c r="S739" s="350" t="e">
        <f>TRUNC((S735+S737))</f>
        <v>#N/A</v>
      </c>
      <c r="T739" s="354" t="e">
        <f>INT(R739+S739)</f>
        <v>#N/A</v>
      </c>
      <c r="U739" s="353" t="e">
        <f>RIGHT(R739,3)</f>
        <v>#N/A</v>
      </c>
      <c r="V739" s="353" t="e">
        <f>RIGHT(S739,3)</f>
        <v>#N/A</v>
      </c>
    </row>
    <row r="740" spans="1:22" ht="20.25" customHeight="1"/>
    <row r="741" spans="1:22" ht="20.25" customHeight="1">
      <c r="A741" s="300">
        <f>[12]집계표!A741</f>
        <v>38</v>
      </c>
      <c r="B741" s="355" t="str">
        <f>G741</f>
        <v>0인승0층,,,,,,,,,,,,,,,,,,,,,,,</v>
      </c>
      <c r="C741" s="356"/>
      <c r="D741" s="356"/>
      <c r="E741" s="356"/>
      <c r="F741" s="302" t="e">
        <f>E759</f>
        <v>#N/A</v>
      </c>
      <c r="G741" s="452" t="str">
        <f>L741</f>
        <v>0인승0층,,,,,,,,,,,,,,,,,,,,,,,</v>
      </c>
      <c r="H741" s="452"/>
      <c r="I741" s="452"/>
      <c r="J741" s="452"/>
      <c r="K741" s="300"/>
      <c r="L741" s="452" t="str">
        <f>Q741</f>
        <v>0인승0층,,,,,,,,,,,,,,,,,,,,,,,</v>
      </c>
      <c r="M741" s="452"/>
      <c r="N741" s="452"/>
      <c r="O741" s="452"/>
      <c r="P741" s="452"/>
      <c r="Q741" s="452" t="str">
        <f>IF([12]집계표!B742="덤웨이터","덤웨이터",IF([12]집계표!B742="감시반","승강기 감시반",CONCATENATE([12]집계표!B741,[12]집계표!C741,[12]집계표!D741,[12]집계표!E741,[12]집계표!F741,[12]집계표!G741,[12]집계표!H741,[12]집계표!I741,[12]집계표!J741,[12]집계표!K741,[12]집계표!L741,[12]집계표!M741,[12]집계표!N741,[12]집계표!O741,[12]집계표!P741,[12]집계표!Q741,[12]집계표!R741,[12]집계표!S741,",",[12]집계표!T741,",",[12]집계표!U741,",",[12]집계표!V741,",",[12]집계표!W741,",",[12]집계표!Y741)))</f>
        <v>0인승0층,,,,,,,,,,,,,,,,,,,,,,,</v>
      </c>
      <c r="R741" s="452"/>
      <c r="S741" s="452"/>
      <c r="T741" s="452"/>
      <c r="U741" s="300"/>
      <c r="V741" s="303"/>
    </row>
    <row r="742" spans="1:22" ht="20.25" customHeight="1" thickBot="1">
      <c r="B742" s="304"/>
      <c r="C742" s="305" t="s">
        <v>1845</v>
      </c>
      <c r="D742" s="305" t="s">
        <v>1846</v>
      </c>
      <c r="E742" s="306" t="s">
        <v>1847</v>
      </c>
      <c r="F742" s="243"/>
      <c r="G742" s="304" t="s">
        <v>1848</v>
      </c>
      <c r="H742" s="305" t="s">
        <v>1845</v>
      </c>
      <c r="I742" s="305" t="s">
        <v>1846</v>
      </c>
      <c r="J742" s="306" t="s">
        <v>1847</v>
      </c>
      <c r="L742" s="304" t="s">
        <v>1848</v>
      </c>
      <c r="M742" s="305" t="s">
        <v>1845</v>
      </c>
      <c r="N742" s="305" t="s">
        <v>1846</v>
      </c>
      <c r="O742" s="306" t="s">
        <v>1847</v>
      </c>
      <c r="Q742" s="308" t="s">
        <v>1848</v>
      </c>
      <c r="R742" s="305" t="s">
        <v>1845</v>
      </c>
      <c r="S742" s="305" t="s">
        <v>1846</v>
      </c>
      <c r="T742" s="306" t="s">
        <v>1847</v>
      </c>
    </row>
    <row r="743" spans="1:22" ht="20.25" customHeight="1" thickTop="1">
      <c r="B743" s="310" t="s">
        <v>1849</v>
      </c>
      <c r="C743" s="358" t="e">
        <f>H743</f>
        <v>#N/A</v>
      </c>
      <c r="D743" s="358" t="e">
        <f>I743</f>
        <v>#N/A</v>
      </c>
      <c r="E743" s="359" t="e">
        <f>INT(C743+D743)</f>
        <v>#N/A</v>
      </c>
      <c r="F743" s="313"/>
      <c r="G743" s="310" t="s">
        <v>1849</v>
      </c>
      <c r="H743" s="314" t="e">
        <f>M743</f>
        <v>#N/A</v>
      </c>
      <c r="I743" s="314" t="e">
        <f>N743</f>
        <v>#N/A</v>
      </c>
      <c r="J743" s="315" t="e">
        <f>INT(H743+I743)</f>
        <v>#N/A</v>
      </c>
      <c r="K743" s="300" t="s">
        <v>2067</v>
      </c>
      <c r="L743" s="310" t="s">
        <v>1849</v>
      </c>
      <c r="M743" s="314" t="e">
        <f>R743</f>
        <v>#N/A</v>
      </c>
      <c r="N743" s="314" t="e">
        <f>S743</f>
        <v>#N/A</v>
      </c>
      <c r="O743" s="315" t="e">
        <f>INT(M743+N743)</f>
        <v>#N/A</v>
      </c>
      <c r="Q743" s="310" t="s">
        <v>1849</v>
      </c>
      <c r="R743" s="316" t="e">
        <f>[12]집계표!S745</f>
        <v>#N/A</v>
      </c>
      <c r="S743" s="316" t="e">
        <f>[12]집계표!Z745</f>
        <v>#N/A</v>
      </c>
      <c r="T743" s="315" t="e">
        <f>INT(R743+S743)</f>
        <v>#N/A</v>
      </c>
    </row>
    <row r="744" spans="1:22" ht="20.25" customHeight="1">
      <c r="B744" s="317" t="s">
        <v>1852</v>
      </c>
      <c r="C744" s="318"/>
      <c r="D744" s="318"/>
      <c r="E744" s="319"/>
      <c r="F744" s="313"/>
      <c r="G744" s="317" t="s">
        <v>1852</v>
      </c>
      <c r="H744" s="320"/>
      <c r="I744" s="320"/>
      <c r="J744" s="321"/>
      <c r="L744" s="317" t="s">
        <v>1852</v>
      </c>
      <c r="M744" s="322"/>
      <c r="N744" s="322"/>
      <c r="O744" s="321"/>
      <c r="Q744" s="317" t="s">
        <v>1852</v>
      </c>
      <c r="R744" s="320"/>
      <c r="S744" s="320"/>
      <c r="T744" s="321"/>
    </row>
    <row r="745" spans="1:22" ht="20.25" customHeight="1">
      <c r="B745" s="317" t="s">
        <v>1853</v>
      </c>
      <c r="C745" s="318" t="e">
        <f>H745</f>
        <v>#N/A</v>
      </c>
      <c r="D745" s="360" t="e">
        <f>I745</f>
        <v>#N/A</v>
      </c>
      <c r="E745" s="319" t="e">
        <f>INT(C745+D745)</f>
        <v>#N/A</v>
      </c>
      <c r="F745" s="313"/>
      <c r="G745" s="317" t="s">
        <v>1853</v>
      </c>
      <c r="H745" s="322" t="e">
        <f>M745</f>
        <v>#N/A</v>
      </c>
      <c r="I745" s="322" t="e">
        <f>N745</f>
        <v>#N/A</v>
      </c>
      <c r="J745" s="321" t="e">
        <f>INT(H745+I745)</f>
        <v>#N/A</v>
      </c>
      <c r="L745" s="317" t="s">
        <v>1853</v>
      </c>
      <c r="M745" s="322" t="e">
        <f>R745</f>
        <v>#N/A</v>
      </c>
      <c r="N745" s="322" t="e">
        <f>S745</f>
        <v>#N/A</v>
      </c>
      <c r="O745" s="321" t="e">
        <f>INT(M745+N745)</f>
        <v>#N/A</v>
      </c>
      <c r="Q745" s="317" t="s">
        <v>1853</v>
      </c>
      <c r="R745" s="320" t="e">
        <f>[12]집계표!S746</f>
        <v>#N/A</v>
      </c>
      <c r="S745" s="320" t="e">
        <f>[12]집계표!Z746</f>
        <v>#N/A</v>
      </c>
      <c r="T745" s="321" t="e">
        <f>INT(R745+S745)</f>
        <v>#N/A</v>
      </c>
    </row>
    <row r="746" spans="1:22" ht="20.25" customHeight="1">
      <c r="B746" s="317" t="s">
        <v>1854</v>
      </c>
      <c r="C746" s="318" t="e">
        <f>H746</f>
        <v>#N/A</v>
      </c>
      <c r="D746" s="318" t="e">
        <f>I746</f>
        <v>#N/A</v>
      </c>
      <c r="E746" s="319" t="e">
        <f>INT(C746+D746)</f>
        <v>#N/A</v>
      </c>
      <c r="F746" s="313"/>
      <c r="G746" s="317" t="s">
        <v>1854</v>
      </c>
      <c r="H746" s="322" t="e">
        <f>M746</f>
        <v>#N/A</v>
      </c>
      <c r="I746" s="322" t="e">
        <f>N746</f>
        <v>#N/A</v>
      </c>
      <c r="J746" s="321" t="e">
        <f>INT(H746+I746)</f>
        <v>#N/A</v>
      </c>
      <c r="L746" s="317" t="s">
        <v>1854</v>
      </c>
      <c r="M746" s="322" t="e">
        <f>R746</f>
        <v>#N/A</v>
      </c>
      <c r="N746" s="322" t="e">
        <f>S746</f>
        <v>#N/A</v>
      </c>
      <c r="O746" s="321" t="e">
        <f>INT(M746+N746)</f>
        <v>#N/A</v>
      </c>
      <c r="Q746" s="317" t="s">
        <v>1854</v>
      </c>
      <c r="R746" s="320" t="e">
        <f>[12]집계표!S747</f>
        <v>#N/A</v>
      </c>
      <c r="S746" s="320" t="e">
        <f>[12]집계표!Z747</f>
        <v>#N/A</v>
      </c>
      <c r="T746" s="321" t="e">
        <f>INT(R746+S746)</f>
        <v>#N/A</v>
      </c>
    </row>
    <row r="747" spans="1:22" ht="20.25" customHeight="1">
      <c r="B747" s="317" t="s">
        <v>2068</v>
      </c>
      <c r="C747" s="318" t="e">
        <f>TRUNC(SUM(C745:C746))</f>
        <v>#N/A</v>
      </c>
      <c r="D747" s="318" t="e">
        <f>TRUNC(SUM(D745:D746))</f>
        <v>#N/A</v>
      </c>
      <c r="E747" s="319" t="e">
        <f>SUM(E745:E746)</f>
        <v>#N/A</v>
      </c>
      <c r="F747" s="313"/>
      <c r="G747" s="317" t="s">
        <v>2069</v>
      </c>
      <c r="H747" s="320" t="e">
        <f>TRUNC(SUM(H745:H746))</f>
        <v>#N/A</v>
      </c>
      <c r="I747" s="320" t="e">
        <f>TRUNC(SUM(I745:I746))</f>
        <v>#N/A</v>
      </c>
      <c r="J747" s="321" t="e">
        <f>SUM(J745:J746)</f>
        <v>#N/A</v>
      </c>
      <c r="L747" s="317" t="s">
        <v>2069</v>
      </c>
      <c r="M747" s="320" t="e">
        <f>TRUNC(SUM(M745:M746))</f>
        <v>#N/A</v>
      </c>
      <c r="N747" s="320" t="e">
        <f>TRUNC(SUM(N745:N746))</f>
        <v>#N/A</v>
      </c>
      <c r="O747" s="321" t="e">
        <f>SUM(O745:O746)</f>
        <v>#N/A</v>
      </c>
      <c r="Q747" s="317" t="s">
        <v>2070</v>
      </c>
      <c r="R747" s="320" t="e">
        <f>TRUNC(SUM(R745:R746))</f>
        <v>#N/A</v>
      </c>
      <c r="S747" s="320" t="e">
        <f>TRUNC(SUM(S745:S746))</f>
        <v>#N/A</v>
      </c>
      <c r="T747" s="321" t="e">
        <f>SUM(T745:T746)</f>
        <v>#N/A</v>
      </c>
    </row>
    <row r="748" spans="1:22" ht="20.25" customHeight="1">
      <c r="B748" s="317"/>
      <c r="C748" s="318"/>
      <c r="D748" s="318"/>
      <c r="E748" s="319"/>
      <c r="F748" s="313"/>
      <c r="G748" s="317"/>
      <c r="H748" s="320"/>
      <c r="I748" s="320"/>
      <c r="J748" s="321"/>
      <c r="L748" s="317"/>
      <c r="M748" s="320"/>
      <c r="N748" s="320"/>
      <c r="O748" s="321"/>
      <c r="Q748" s="317"/>
      <c r="R748" s="320"/>
      <c r="S748" s="320"/>
      <c r="T748" s="321"/>
    </row>
    <row r="749" spans="1:22" ht="20.25" customHeight="1">
      <c r="B749" s="317" t="s">
        <v>1857</v>
      </c>
      <c r="C749" s="318" t="e">
        <f t="shared" ref="C749:D754" si="260">H749</f>
        <v>#N/A</v>
      </c>
      <c r="D749" s="318" t="e">
        <f t="shared" si="260"/>
        <v>#N/A</v>
      </c>
      <c r="E749" s="319" t="e">
        <f t="shared" ref="E749:E754" si="261">INT(C749+D749)</f>
        <v>#N/A</v>
      </c>
      <c r="F749" s="313"/>
      <c r="G749" s="317" t="s">
        <v>1857</v>
      </c>
      <c r="H749" s="327" t="e">
        <f t="shared" ref="H749:I751" si="262">M749</f>
        <v>#N/A</v>
      </c>
      <c r="I749" s="328" t="e">
        <f t="shared" si="262"/>
        <v>#N/A</v>
      </c>
      <c r="J749" s="321" t="e">
        <f t="shared" ref="J749:J754" si="263">INT(H749+I749)</f>
        <v>#N/A</v>
      </c>
      <c r="L749" s="317" t="s">
        <v>1857</v>
      </c>
      <c r="M749" s="327" t="e">
        <f t="shared" ref="M749:N751" si="264">R749</f>
        <v>#N/A</v>
      </c>
      <c r="N749" s="328" t="e">
        <f t="shared" si="264"/>
        <v>#N/A</v>
      </c>
      <c r="O749" s="321" t="e">
        <f t="shared" ref="O749:O754" si="265">INT(M749+N749)</f>
        <v>#N/A</v>
      </c>
      <c r="Q749" s="317" t="s">
        <v>1857</v>
      </c>
      <c r="R749" s="320" t="e">
        <f>[12]집계표!S756</f>
        <v>#N/A</v>
      </c>
      <c r="S749" s="329" t="e">
        <f>[12]집계표!Z756-[12]집계표!Z752</f>
        <v>#N/A</v>
      </c>
      <c r="T749" s="321" t="e">
        <f t="shared" ref="T749:T754" si="266">INT(R749+S749)</f>
        <v>#N/A</v>
      </c>
      <c r="U749" s="330"/>
      <c r="V749" s="331"/>
    </row>
    <row r="750" spans="1:22" ht="20.25" customHeight="1">
      <c r="B750" s="317" t="s">
        <v>2071</v>
      </c>
      <c r="C750" s="318">
        <f t="shared" si="260"/>
        <v>0</v>
      </c>
      <c r="D750" s="318" t="e">
        <f t="shared" si="260"/>
        <v>#N/A</v>
      </c>
      <c r="E750" s="319" t="e">
        <f t="shared" si="261"/>
        <v>#N/A</v>
      </c>
      <c r="F750" s="313"/>
      <c r="G750" s="317" t="s">
        <v>2072</v>
      </c>
      <c r="H750" s="322">
        <f t="shared" si="262"/>
        <v>0</v>
      </c>
      <c r="I750" s="320" t="e">
        <f t="shared" si="262"/>
        <v>#N/A</v>
      </c>
      <c r="J750" s="321" t="e">
        <f t="shared" si="263"/>
        <v>#N/A</v>
      </c>
      <c r="L750" s="317" t="s">
        <v>2073</v>
      </c>
      <c r="M750" s="322">
        <f t="shared" si="264"/>
        <v>0</v>
      </c>
      <c r="N750" s="320" t="e">
        <f t="shared" si="264"/>
        <v>#N/A</v>
      </c>
      <c r="O750" s="321" t="e">
        <f t="shared" si="265"/>
        <v>#N/A</v>
      </c>
      <c r="Q750" s="317" t="s">
        <v>2074</v>
      </c>
      <c r="R750" s="327">
        <f>[12]집계표!S752</f>
        <v>0</v>
      </c>
      <c r="S750" s="327" t="e">
        <f>[12]집계표!Z752</f>
        <v>#N/A</v>
      </c>
      <c r="T750" s="321" t="e">
        <f t="shared" si="266"/>
        <v>#N/A</v>
      </c>
      <c r="U750" s="330"/>
      <c r="V750" s="331"/>
    </row>
    <row r="751" spans="1:22" ht="20.25" customHeight="1">
      <c r="B751" s="317" t="s">
        <v>2075</v>
      </c>
      <c r="C751" s="333" t="e">
        <f t="shared" si="260"/>
        <v>#N/A</v>
      </c>
      <c r="D751" s="333" t="e">
        <f t="shared" si="260"/>
        <v>#N/A</v>
      </c>
      <c r="E751" s="319" t="e">
        <f t="shared" si="261"/>
        <v>#N/A</v>
      </c>
      <c r="F751" s="313"/>
      <c r="G751" s="317" t="s">
        <v>2076</v>
      </c>
      <c r="H751" s="327" t="e">
        <f t="shared" si="262"/>
        <v>#N/A</v>
      </c>
      <c r="I751" s="327" t="e">
        <f t="shared" si="262"/>
        <v>#N/A</v>
      </c>
      <c r="J751" s="321" t="e">
        <f t="shared" si="263"/>
        <v>#N/A</v>
      </c>
      <c r="L751" s="317" t="s">
        <v>2037</v>
      </c>
      <c r="M751" s="327" t="e">
        <f t="shared" si="264"/>
        <v>#N/A</v>
      </c>
      <c r="N751" s="327" t="e">
        <f t="shared" si="264"/>
        <v>#N/A</v>
      </c>
      <c r="O751" s="321" t="e">
        <f t="shared" si="265"/>
        <v>#N/A</v>
      </c>
      <c r="Q751" s="317" t="s">
        <v>2077</v>
      </c>
      <c r="R751" s="327" t="e">
        <f>[12]집계표!S757</f>
        <v>#N/A</v>
      </c>
      <c r="S751" s="327" t="e">
        <f>[12]집계표!Z757</f>
        <v>#N/A</v>
      </c>
      <c r="T751" s="321" t="e">
        <f t="shared" si="266"/>
        <v>#N/A</v>
      </c>
      <c r="U751" s="331"/>
      <c r="V751" s="334"/>
    </row>
    <row r="752" spans="1:22" ht="20.25" customHeight="1">
      <c r="B752" s="317" t="s">
        <v>2078</v>
      </c>
      <c r="C752" s="335" t="e">
        <f t="shared" si="260"/>
        <v>#N/A</v>
      </c>
      <c r="D752" s="335" t="e">
        <f t="shared" si="260"/>
        <v>#N/A</v>
      </c>
      <c r="E752" s="319" t="e">
        <f t="shared" si="261"/>
        <v>#N/A</v>
      </c>
      <c r="F752" s="336"/>
      <c r="G752" s="317" t="s">
        <v>2079</v>
      </c>
      <c r="H752" s="337" t="e">
        <f>IF(P759="9",M752+1,IF(P759="1",M752-1,IF(P759="8",M752+2,M752)))</f>
        <v>#N/A</v>
      </c>
      <c r="I752" s="320" t="e">
        <f>N752</f>
        <v>#N/A</v>
      </c>
      <c r="J752" s="321" t="e">
        <f t="shared" si="263"/>
        <v>#N/A</v>
      </c>
      <c r="K752" s="338"/>
      <c r="L752" s="317" t="s">
        <v>2080</v>
      </c>
      <c r="M752" s="320" t="e">
        <f>R752-U759/1.1</f>
        <v>#N/A</v>
      </c>
      <c r="N752" s="320" t="e">
        <f>S752-V759/1.1</f>
        <v>#N/A</v>
      </c>
      <c r="O752" s="321" t="e">
        <f t="shared" si="265"/>
        <v>#N/A</v>
      </c>
      <c r="P752" s="338"/>
      <c r="Q752" s="317" t="s">
        <v>2080</v>
      </c>
      <c r="R752" s="327" t="e">
        <f>[12]집계표!S758</f>
        <v>#N/A</v>
      </c>
      <c r="S752" s="327" t="e">
        <f>[12]집계표!Z758</f>
        <v>#N/A</v>
      </c>
      <c r="T752" s="321" t="e">
        <f t="shared" si="266"/>
        <v>#N/A</v>
      </c>
      <c r="U752" s="331"/>
      <c r="V752" s="334"/>
    </row>
    <row r="753" spans="1:22" ht="20.25" customHeight="1">
      <c r="B753" s="317" t="s">
        <v>2043</v>
      </c>
      <c r="C753" s="318">
        <f t="shared" si="260"/>
        <v>0</v>
      </c>
      <c r="D753" s="318">
        <f t="shared" si="260"/>
        <v>135382.66717791412</v>
      </c>
      <c r="E753" s="319">
        <f t="shared" si="261"/>
        <v>135382</v>
      </c>
      <c r="F753" s="336"/>
      <c r="G753" s="317" t="s">
        <v>2045</v>
      </c>
      <c r="H753" s="320">
        <f>M753</f>
        <v>0</v>
      </c>
      <c r="I753" s="320">
        <f>N753</f>
        <v>135382.66717791412</v>
      </c>
      <c r="J753" s="321">
        <f t="shared" si="263"/>
        <v>135382</v>
      </c>
      <c r="L753" s="317" t="s">
        <v>2045</v>
      </c>
      <c r="M753" s="320">
        <f>R753</f>
        <v>0</v>
      </c>
      <c r="N753" s="320">
        <f>S753</f>
        <v>135382.66717791412</v>
      </c>
      <c r="O753" s="321">
        <f t="shared" si="265"/>
        <v>135382</v>
      </c>
      <c r="Q753" s="317" t="s">
        <v>2081</v>
      </c>
      <c r="R753" s="327">
        <f>[12]집계표!S759</f>
        <v>0</v>
      </c>
      <c r="S753" s="327">
        <f>[12]집계표!Z759</f>
        <v>135382.66717791412</v>
      </c>
      <c r="T753" s="321">
        <f t="shared" si="266"/>
        <v>135382</v>
      </c>
      <c r="U753" s="330"/>
      <c r="V753" s="334"/>
    </row>
    <row r="754" spans="1:22" ht="20.25" customHeight="1">
      <c r="B754" s="317" t="s">
        <v>2082</v>
      </c>
      <c r="C754" s="318">
        <f t="shared" si="260"/>
        <v>0</v>
      </c>
      <c r="D754" s="318" t="e">
        <f t="shared" si="260"/>
        <v>#N/A</v>
      </c>
      <c r="E754" s="319" t="e">
        <f t="shared" si="261"/>
        <v>#N/A</v>
      </c>
      <c r="F754" s="336"/>
      <c r="G754" s="317" t="s">
        <v>2083</v>
      </c>
      <c r="H754" s="320">
        <f>M754</f>
        <v>0</v>
      </c>
      <c r="I754" s="320" t="e">
        <f>N754</f>
        <v>#N/A</v>
      </c>
      <c r="J754" s="321" t="e">
        <f t="shared" si="263"/>
        <v>#N/A</v>
      </c>
      <c r="L754" s="317" t="s">
        <v>2084</v>
      </c>
      <c r="M754" s="320">
        <f>R754</f>
        <v>0</v>
      </c>
      <c r="N754" s="320" t="e">
        <f>S754</f>
        <v>#N/A</v>
      </c>
      <c r="O754" s="321" t="e">
        <f t="shared" si="265"/>
        <v>#N/A</v>
      </c>
      <c r="Q754" s="317" t="s">
        <v>2083</v>
      </c>
      <c r="R754" s="327">
        <f>[12]집계표!S760</f>
        <v>0</v>
      </c>
      <c r="S754" s="327" t="e">
        <f>[12]집계표!Z760</f>
        <v>#N/A</v>
      </c>
      <c r="T754" s="321" t="e">
        <f t="shared" si="266"/>
        <v>#N/A</v>
      </c>
      <c r="U754" s="330"/>
      <c r="V754" s="331"/>
    </row>
    <row r="755" spans="1:22" ht="20.25" customHeight="1">
      <c r="B755" s="317" t="s">
        <v>2068</v>
      </c>
      <c r="C755" s="318" t="e">
        <f>TRUNC((C743+C747+C749+C750+C751+C752+C753+C754))</f>
        <v>#N/A</v>
      </c>
      <c r="D755" s="318" t="e">
        <f>TRUNC((D743+D747+D749+D750+D751+D752+D753+D754))</f>
        <v>#N/A</v>
      </c>
      <c r="E755" s="361" t="e">
        <f>TRUNC((E743+E747+E749+E750+E751+E752+E753+E754))</f>
        <v>#N/A</v>
      </c>
      <c r="F755" s="336"/>
      <c r="G755" s="317" t="s">
        <v>2085</v>
      </c>
      <c r="H755" s="320" t="e">
        <f>TRUNC((H743+H747+H749+H750+H751+H752+H753+H754))</f>
        <v>#N/A</v>
      </c>
      <c r="I755" s="320" t="e">
        <f>TRUNC((I743+I747+I749+I750+I751+I752+I753+I754))</f>
        <v>#N/A</v>
      </c>
      <c r="J755" s="341" t="e">
        <f>TRUNC((J743+J747+J749+J750+J751+J752+J753+J754))</f>
        <v>#N/A</v>
      </c>
      <c r="L755" s="317" t="s">
        <v>2033</v>
      </c>
      <c r="M755" s="320" t="e">
        <f>TRUNC((M743+M747+M749+M750+M751+M752+M753+M754))</f>
        <v>#N/A</v>
      </c>
      <c r="N755" s="320" t="e">
        <f>TRUNC((N743+N747+N749+N750+N751+N752+N753+N754))</f>
        <v>#N/A</v>
      </c>
      <c r="O755" s="341" t="e">
        <f>TRUNC((O743+O747+O749+O750+O751+O752+O753+O754))</f>
        <v>#N/A</v>
      </c>
      <c r="P755" s="313"/>
      <c r="Q755" s="317" t="s">
        <v>2033</v>
      </c>
      <c r="R755" s="320" t="e">
        <f>TRUNC((R743+R747+R749+R750+R751+R752+R753+R754))</f>
        <v>#N/A</v>
      </c>
      <c r="S755" s="320" t="e">
        <f>TRUNC((S743+S747+S749+S750+S751+S752+S753+S754))</f>
        <v>#N/A</v>
      </c>
      <c r="T755" s="341" t="e">
        <f>TRUNC((T743+T747+T749+T750+T751+T752+T753+T754))</f>
        <v>#N/A</v>
      </c>
    </row>
    <row r="756" spans="1:22" ht="20.25" customHeight="1">
      <c r="B756" s="317"/>
      <c r="C756" s="318"/>
      <c r="D756" s="318"/>
      <c r="E756" s="362"/>
      <c r="F756" s="336"/>
      <c r="G756" s="317"/>
      <c r="H756" s="320"/>
      <c r="I756" s="320"/>
      <c r="J756" s="343"/>
      <c r="L756" s="317"/>
      <c r="M756" s="320"/>
      <c r="N756" s="320"/>
      <c r="O756" s="343"/>
      <c r="Q756" s="317"/>
      <c r="R756" s="320"/>
      <c r="S756" s="320"/>
      <c r="T756" s="321"/>
    </row>
    <row r="757" spans="1:22" ht="20.25" customHeight="1">
      <c r="B757" s="317" t="s">
        <v>2086</v>
      </c>
      <c r="C757" s="318" t="e">
        <f>TRUNC(INT((C755)*0.1))</f>
        <v>#N/A</v>
      </c>
      <c r="D757" s="318" t="e">
        <f>TRUNC(INT((D755)*0.1))</f>
        <v>#N/A</v>
      </c>
      <c r="E757" s="363" t="e">
        <f>INT(C757+D757)</f>
        <v>#N/A</v>
      </c>
      <c r="F757" s="336"/>
      <c r="G757" s="317" t="s">
        <v>2087</v>
      </c>
      <c r="H757" s="320" t="e">
        <f>TRUNC(INT((H755)*0.1))</f>
        <v>#N/A</v>
      </c>
      <c r="I757" s="320" t="e">
        <f>TRUNC(INT((I755)*0.1))</f>
        <v>#N/A</v>
      </c>
      <c r="J757" s="343" t="e">
        <f>INT(H757+I757)</f>
        <v>#N/A</v>
      </c>
      <c r="L757" s="317" t="s">
        <v>2088</v>
      </c>
      <c r="M757" s="320" t="e">
        <f>TRUNC(INT((M755)*0.1))</f>
        <v>#N/A</v>
      </c>
      <c r="N757" s="320" t="e">
        <f>TRUNC(INT((N755)*0.1))</f>
        <v>#N/A</v>
      </c>
      <c r="O757" s="343" t="e">
        <f>INT(M757+N757)</f>
        <v>#N/A</v>
      </c>
      <c r="Q757" s="317" t="s">
        <v>2086</v>
      </c>
      <c r="R757" s="320" t="e">
        <f>TRUNC(INT((R755)*0.1))</f>
        <v>#N/A</v>
      </c>
      <c r="S757" s="320" t="e">
        <f>TRUNC(INT((S755)*0.1))</f>
        <v>#N/A</v>
      </c>
      <c r="T757" s="321" t="e">
        <f>INT(R757+S757)</f>
        <v>#N/A</v>
      </c>
    </row>
    <row r="758" spans="1:22" ht="20.25" customHeight="1">
      <c r="B758" s="317"/>
      <c r="C758" s="344"/>
      <c r="D758" s="344"/>
      <c r="E758" s="362"/>
      <c r="F758" s="336"/>
      <c r="G758" s="317"/>
      <c r="H758" s="345"/>
      <c r="I758" s="345"/>
      <c r="J758" s="343"/>
      <c r="K758" s="300"/>
      <c r="L758" s="317"/>
      <c r="M758" s="345"/>
      <c r="N758" s="345"/>
      <c r="O758" s="343"/>
      <c r="Q758" s="317"/>
      <c r="R758" s="345"/>
      <c r="S758" s="345"/>
      <c r="T758" s="321"/>
    </row>
    <row r="759" spans="1:22" ht="20.25" customHeight="1">
      <c r="B759" s="346" t="s">
        <v>1878</v>
      </c>
      <c r="C759" s="347" t="e">
        <f>TRUNC((C755+C757))</f>
        <v>#N/A</v>
      </c>
      <c r="D759" s="347" t="e">
        <f>TRUNC((D755+D757))</f>
        <v>#N/A</v>
      </c>
      <c r="E759" s="364" t="e">
        <f>INT(C759+D759)</f>
        <v>#N/A</v>
      </c>
      <c r="F759" s="349"/>
      <c r="G759" s="346" t="s">
        <v>1878</v>
      </c>
      <c r="H759" s="350" t="e">
        <f>TRUNC((H755+H757))</f>
        <v>#N/A</v>
      </c>
      <c r="I759" s="350" t="e">
        <f>TRUNC((I755+I757))</f>
        <v>#N/A</v>
      </c>
      <c r="J759" s="351" t="e">
        <f>INT(H759+I759)</f>
        <v>#N/A</v>
      </c>
      <c r="K759" s="352" t="e">
        <f>RIGHT(J759,1)</f>
        <v>#N/A</v>
      </c>
      <c r="L759" s="346" t="s">
        <v>1878</v>
      </c>
      <c r="M759" s="350" t="e">
        <f>TRUNC((M755+M757))</f>
        <v>#N/A</v>
      </c>
      <c r="N759" s="350" t="e">
        <f>TRUNC((N755+N757))</f>
        <v>#N/A</v>
      </c>
      <c r="O759" s="351" t="e">
        <f>INT(M759+N759)</f>
        <v>#N/A</v>
      </c>
      <c r="P759" s="353" t="e">
        <f>RIGHT(O759,1)</f>
        <v>#N/A</v>
      </c>
      <c r="Q759" s="346" t="s">
        <v>1878</v>
      </c>
      <c r="R759" s="350" t="e">
        <f>TRUNC((R755+R757))</f>
        <v>#N/A</v>
      </c>
      <c r="S759" s="350" t="e">
        <f>TRUNC((S755+S757))</f>
        <v>#N/A</v>
      </c>
      <c r="T759" s="354" t="e">
        <f>INT(R759+S759)</f>
        <v>#N/A</v>
      </c>
      <c r="U759" s="353" t="e">
        <f>RIGHT(R759,3)</f>
        <v>#N/A</v>
      </c>
      <c r="V759" s="353" t="e">
        <f>RIGHT(S759,3)</f>
        <v>#N/A</v>
      </c>
    </row>
    <row r="760" spans="1:22" ht="20.25" customHeight="1"/>
    <row r="761" spans="1:22" ht="20.25" customHeight="1">
      <c r="A761" s="300">
        <f>[12]집계표!A761</f>
        <v>39</v>
      </c>
      <c r="B761" s="355" t="str">
        <f>G761</f>
        <v>0인승0층,,,,,,,,,,,,,,,,,,,,,,,</v>
      </c>
      <c r="C761" s="356"/>
      <c r="D761" s="356"/>
      <c r="E761" s="356"/>
      <c r="F761" s="302" t="e">
        <f>E779</f>
        <v>#N/A</v>
      </c>
      <c r="G761" s="452" t="str">
        <f>L761</f>
        <v>0인승0층,,,,,,,,,,,,,,,,,,,,,,,</v>
      </c>
      <c r="H761" s="452"/>
      <c r="I761" s="452"/>
      <c r="J761" s="452"/>
      <c r="K761" s="300"/>
      <c r="L761" s="452" t="str">
        <f>Q761</f>
        <v>0인승0층,,,,,,,,,,,,,,,,,,,,,,,</v>
      </c>
      <c r="M761" s="452"/>
      <c r="N761" s="452"/>
      <c r="O761" s="452"/>
      <c r="P761" s="452"/>
      <c r="Q761" s="452" t="str">
        <f>IF([12]집계표!B762="덤웨이터","덤웨이터",IF([12]집계표!B762="감시반","승강기 감시반",CONCATENATE([12]집계표!B761,[12]집계표!C761,[12]집계표!D761,[12]집계표!E761,[12]집계표!F761,[12]집계표!G761,[12]집계표!H761,[12]집계표!I761,[12]집계표!J761,[12]집계표!K761,[12]집계표!L761,[12]집계표!M761,[12]집계표!N761,[12]집계표!O761,[12]집계표!P761,[12]집계표!Q761,[12]집계표!R761,[12]집계표!S761,",",[12]집계표!T761,",",[12]집계표!U761,",",[12]집계표!V761,",",[12]집계표!W761,",",[12]집계표!Y761)))</f>
        <v>0인승0층,,,,,,,,,,,,,,,,,,,,,,,</v>
      </c>
      <c r="R761" s="452"/>
      <c r="S761" s="452"/>
      <c r="T761" s="452"/>
      <c r="U761" s="300"/>
      <c r="V761" s="303"/>
    </row>
    <row r="762" spans="1:22" ht="20.25" customHeight="1" thickBot="1">
      <c r="B762" s="304"/>
      <c r="C762" s="305" t="s">
        <v>1845</v>
      </c>
      <c r="D762" s="305" t="s">
        <v>1846</v>
      </c>
      <c r="E762" s="306" t="s">
        <v>1847</v>
      </c>
      <c r="F762" s="243"/>
      <c r="G762" s="304" t="s">
        <v>1848</v>
      </c>
      <c r="H762" s="305" t="s">
        <v>1845</v>
      </c>
      <c r="I762" s="305" t="s">
        <v>1846</v>
      </c>
      <c r="J762" s="306" t="s">
        <v>1847</v>
      </c>
      <c r="L762" s="304" t="s">
        <v>1848</v>
      </c>
      <c r="M762" s="305" t="s">
        <v>1845</v>
      </c>
      <c r="N762" s="305" t="s">
        <v>1846</v>
      </c>
      <c r="O762" s="306" t="s">
        <v>1847</v>
      </c>
      <c r="Q762" s="308" t="s">
        <v>1848</v>
      </c>
      <c r="R762" s="305" t="s">
        <v>1845</v>
      </c>
      <c r="S762" s="305" t="s">
        <v>1846</v>
      </c>
      <c r="T762" s="306" t="s">
        <v>1847</v>
      </c>
    </row>
    <row r="763" spans="1:22" ht="20.25" customHeight="1" thickTop="1">
      <c r="B763" s="310" t="s">
        <v>1849</v>
      </c>
      <c r="C763" s="358" t="e">
        <f>H763</f>
        <v>#N/A</v>
      </c>
      <c r="D763" s="358" t="e">
        <f>I763</f>
        <v>#N/A</v>
      </c>
      <c r="E763" s="359" t="e">
        <f>INT(C763+D763)</f>
        <v>#N/A</v>
      </c>
      <c r="F763" s="313"/>
      <c r="G763" s="310" t="s">
        <v>1849</v>
      </c>
      <c r="H763" s="314" t="e">
        <f>M763</f>
        <v>#N/A</v>
      </c>
      <c r="I763" s="314" t="e">
        <f>N763</f>
        <v>#N/A</v>
      </c>
      <c r="J763" s="315" t="e">
        <f>INT(H763+I763)</f>
        <v>#N/A</v>
      </c>
      <c r="K763" s="300" t="s">
        <v>2089</v>
      </c>
      <c r="L763" s="310" t="s">
        <v>1849</v>
      </c>
      <c r="M763" s="314" t="e">
        <f>R763</f>
        <v>#N/A</v>
      </c>
      <c r="N763" s="314" t="e">
        <f>S763</f>
        <v>#N/A</v>
      </c>
      <c r="O763" s="315" t="e">
        <f>INT(M763+N763)</f>
        <v>#N/A</v>
      </c>
      <c r="Q763" s="310" t="s">
        <v>1849</v>
      </c>
      <c r="R763" s="316" t="e">
        <f>[12]집계표!S765</f>
        <v>#N/A</v>
      </c>
      <c r="S763" s="316" t="e">
        <f>[12]집계표!Z765</f>
        <v>#N/A</v>
      </c>
      <c r="T763" s="315" t="e">
        <f>INT(R763+S763)</f>
        <v>#N/A</v>
      </c>
    </row>
    <row r="764" spans="1:22" ht="20.25" customHeight="1">
      <c r="B764" s="317" t="s">
        <v>1852</v>
      </c>
      <c r="C764" s="318"/>
      <c r="D764" s="318"/>
      <c r="E764" s="319"/>
      <c r="F764" s="313"/>
      <c r="G764" s="317" t="s">
        <v>1852</v>
      </c>
      <c r="H764" s="320"/>
      <c r="I764" s="320"/>
      <c r="J764" s="321"/>
      <c r="L764" s="317" t="s">
        <v>1852</v>
      </c>
      <c r="M764" s="322"/>
      <c r="N764" s="322"/>
      <c r="O764" s="321"/>
      <c r="Q764" s="317" t="s">
        <v>1852</v>
      </c>
      <c r="R764" s="320"/>
      <c r="S764" s="320"/>
      <c r="T764" s="321"/>
    </row>
    <row r="765" spans="1:22" ht="20.25" customHeight="1">
      <c r="B765" s="317" t="s">
        <v>1853</v>
      </c>
      <c r="C765" s="318" t="e">
        <f>H765</f>
        <v>#N/A</v>
      </c>
      <c r="D765" s="360" t="e">
        <f>I765</f>
        <v>#N/A</v>
      </c>
      <c r="E765" s="319" t="e">
        <f>INT(C765+D765)</f>
        <v>#N/A</v>
      </c>
      <c r="F765" s="313"/>
      <c r="G765" s="317" t="s">
        <v>1853</v>
      </c>
      <c r="H765" s="322" t="e">
        <f>M765</f>
        <v>#N/A</v>
      </c>
      <c r="I765" s="322" t="e">
        <f>N765</f>
        <v>#N/A</v>
      </c>
      <c r="J765" s="321" t="e">
        <f>INT(H765+I765)</f>
        <v>#N/A</v>
      </c>
      <c r="L765" s="317" t="s">
        <v>1853</v>
      </c>
      <c r="M765" s="322" t="e">
        <f>R765</f>
        <v>#N/A</v>
      </c>
      <c r="N765" s="322" t="e">
        <f>S765</f>
        <v>#N/A</v>
      </c>
      <c r="O765" s="321" t="e">
        <f>INT(M765+N765)</f>
        <v>#N/A</v>
      </c>
      <c r="Q765" s="317" t="s">
        <v>1853</v>
      </c>
      <c r="R765" s="320" t="e">
        <f>[12]집계표!S766</f>
        <v>#N/A</v>
      </c>
      <c r="S765" s="320" t="e">
        <f>[12]집계표!Z766</f>
        <v>#N/A</v>
      </c>
      <c r="T765" s="321" t="e">
        <f>INT(R765+S765)</f>
        <v>#N/A</v>
      </c>
    </row>
    <row r="766" spans="1:22" ht="20.25" customHeight="1">
      <c r="B766" s="317" t="s">
        <v>1854</v>
      </c>
      <c r="C766" s="318" t="e">
        <f>H766</f>
        <v>#N/A</v>
      </c>
      <c r="D766" s="318" t="e">
        <f>I766</f>
        <v>#N/A</v>
      </c>
      <c r="E766" s="319" t="e">
        <f>INT(C766+D766)</f>
        <v>#N/A</v>
      </c>
      <c r="F766" s="313"/>
      <c r="G766" s="317" t="s">
        <v>1854</v>
      </c>
      <c r="H766" s="322" t="e">
        <f>M766</f>
        <v>#N/A</v>
      </c>
      <c r="I766" s="322" t="e">
        <f>N766</f>
        <v>#N/A</v>
      </c>
      <c r="J766" s="321" t="e">
        <f>INT(H766+I766)</f>
        <v>#N/A</v>
      </c>
      <c r="L766" s="317" t="s">
        <v>1854</v>
      </c>
      <c r="M766" s="322" t="e">
        <f>R766</f>
        <v>#N/A</v>
      </c>
      <c r="N766" s="322" t="e">
        <f>S766</f>
        <v>#N/A</v>
      </c>
      <c r="O766" s="321" t="e">
        <f>INT(M766+N766)</f>
        <v>#N/A</v>
      </c>
      <c r="Q766" s="317" t="s">
        <v>1854</v>
      </c>
      <c r="R766" s="320" t="e">
        <f>[12]집계표!S767</f>
        <v>#N/A</v>
      </c>
      <c r="S766" s="320" t="e">
        <f>[12]집계표!Z767</f>
        <v>#N/A</v>
      </c>
      <c r="T766" s="321" t="e">
        <f>INT(R766+S766)</f>
        <v>#N/A</v>
      </c>
    </row>
    <row r="767" spans="1:22" ht="20.25" customHeight="1">
      <c r="B767" s="317" t="s">
        <v>2090</v>
      </c>
      <c r="C767" s="318" t="e">
        <f>TRUNC(SUM(C765:C766))</f>
        <v>#N/A</v>
      </c>
      <c r="D767" s="318" t="e">
        <f>TRUNC(SUM(D765:D766))</f>
        <v>#N/A</v>
      </c>
      <c r="E767" s="319" t="e">
        <f>SUM(E765:E766)</f>
        <v>#N/A</v>
      </c>
      <c r="F767" s="313"/>
      <c r="G767" s="317" t="s">
        <v>2066</v>
      </c>
      <c r="H767" s="320" t="e">
        <f>TRUNC(SUM(H765:H766))</f>
        <v>#N/A</v>
      </c>
      <c r="I767" s="320" t="e">
        <f>TRUNC(SUM(I765:I766))</f>
        <v>#N/A</v>
      </c>
      <c r="J767" s="321" t="e">
        <f>SUM(J765:J766)</f>
        <v>#N/A</v>
      </c>
      <c r="L767" s="317" t="s">
        <v>2091</v>
      </c>
      <c r="M767" s="320" t="e">
        <f>TRUNC(SUM(M765:M766))</f>
        <v>#N/A</v>
      </c>
      <c r="N767" s="320" t="e">
        <f>TRUNC(SUM(N765:N766))</f>
        <v>#N/A</v>
      </c>
      <c r="O767" s="321" t="e">
        <f>SUM(O765:O766)</f>
        <v>#N/A</v>
      </c>
      <c r="Q767" s="317" t="s">
        <v>2033</v>
      </c>
      <c r="R767" s="320" t="e">
        <f>TRUNC(SUM(R765:R766))</f>
        <v>#N/A</v>
      </c>
      <c r="S767" s="320" t="e">
        <f>TRUNC(SUM(S765:S766))</f>
        <v>#N/A</v>
      </c>
      <c r="T767" s="321" t="e">
        <f>SUM(T765:T766)</f>
        <v>#N/A</v>
      </c>
    </row>
    <row r="768" spans="1:22" ht="20.25" customHeight="1">
      <c r="B768" s="317"/>
      <c r="C768" s="318"/>
      <c r="D768" s="318"/>
      <c r="E768" s="319"/>
      <c r="F768" s="313"/>
      <c r="G768" s="317"/>
      <c r="H768" s="320"/>
      <c r="I768" s="320"/>
      <c r="J768" s="321"/>
      <c r="L768" s="317"/>
      <c r="M768" s="320"/>
      <c r="N768" s="320"/>
      <c r="O768" s="321"/>
      <c r="Q768" s="317"/>
      <c r="R768" s="320"/>
      <c r="S768" s="320"/>
      <c r="T768" s="321"/>
    </row>
    <row r="769" spans="1:22" ht="20.25" customHeight="1">
      <c r="B769" s="317" t="s">
        <v>1857</v>
      </c>
      <c r="C769" s="318" t="e">
        <f t="shared" ref="C769:D774" si="267">H769</f>
        <v>#N/A</v>
      </c>
      <c r="D769" s="318" t="e">
        <f t="shared" si="267"/>
        <v>#N/A</v>
      </c>
      <c r="E769" s="319" t="e">
        <f t="shared" ref="E769:E774" si="268">INT(C769+D769)</f>
        <v>#N/A</v>
      </c>
      <c r="F769" s="313"/>
      <c r="G769" s="317" t="s">
        <v>1857</v>
      </c>
      <c r="H769" s="327" t="e">
        <f t="shared" ref="H769:I771" si="269">M769</f>
        <v>#N/A</v>
      </c>
      <c r="I769" s="328" t="e">
        <f t="shared" si="269"/>
        <v>#N/A</v>
      </c>
      <c r="J769" s="321" t="e">
        <f t="shared" ref="J769:J774" si="270">INT(H769+I769)</f>
        <v>#N/A</v>
      </c>
      <c r="L769" s="317" t="s">
        <v>1857</v>
      </c>
      <c r="M769" s="327" t="e">
        <f t="shared" ref="M769:N771" si="271">R769</f>
        <v>#N/A</v>
      </c>
      <c r="N769" s="328" t="e">
        <f t="shared" si="271"/>
        <v>#N/A</v>
      </c>
      <c r="O769" s="321" t="e">
        <f t="shared" ref="O769:O774" si="272">INT(M769+N769)</f>
        <v>#N/A</v>
      </c>
      <c r="Q769" s="317" t="s">
        <v>1857</v>
      </c>
      <c r="R769" s="320" t="e">
        <f>[12]집계표!S776</f>
        <v>#N/A</v>
      </c>
      <c r="S769" s="329" t="e">
        <f>[12]집계표!Z776-[12]집계표!Z772</f>
        <v>#N/A</v>
      </c>
      <c r="T769" s="321" t="e">
        <f t="shared" ref="T769:T774" si="273">INT(R769+S769)</f>
        <v>#N/A</v>
      </c>
      <c r="U769" s="330"/>
      <c r="V769" s="331"/>
    </row>
    <row r="770" spans="1:22" ht="20.25" customHeight="1">
      <c r="B770" s="317" t="s">
        <v>1993</v>
      </c>
      <c r="C770" s="318">
        <f t="shared" si="267"/>
        <v>0</v>
      </c>
      <c r="D770" s="318" t="e">
        <f t="shared" si="267"/>
        <v>#N/A</v>
      </c>
      <c r="E770" s="319" t="e">
        <f t="shared" si="268"/>
        <v>#N/A</v>
      </c>
      <c r="F770" s="313"/>
      <c r="G770" s="317" t="s">
        <v>2035</v>
      </c>
      <c r="H770" s="322">
        <f t="shared" si="269"/>
        <v>0</v>
      </c>
      <c r="I770" s="320" t="e">
        <f t="shared" si="269"/>
        <v>#N/A</v>
      </c>
      <c r="J770" s="321" t="e">
        <f t="shared" si="270"/>
        <v>#N/A</v>
      </c>
      <c r="L770" s="317" t="s">
        <v>2035</v>
      </c>
      <c r="M770" s="322">
        <f t="shared" si="271"/>
        <v>0</v>
      </c>
      <c r="N770" s="320" t="e">
        <f t="shared" si="271"/>
        <v>#N/A</v>
      </c>
      <c r="O770" s="321" t="e">
        <f t="shared" si="272"/>
        <v>#N/A</v>
      </c>
      <c r="Q770" s="317" t="s">
        <v>2035</v>
      </c>
      <c r="R770" s="327">
        <f>[12]집계표!S772</f>
        <v>0</v>
      </c>
      <c r="S770" s="327" t="e">
        <f>[12]집계표!Z772</f>
        <v>#N/A</v>
      </c>
      <c r="T770" s="321" t="e">
        <f t="shared" si="273"/>
        <v>#N/A</v>
      </c>
      <c r="U770" s="330"/>
      <c r="V770" s="331"/>
    </row>
    <row r="771" spans="1:22" ht="20.25" customHeight="1">
      <c r="B771" s="317" t="s">
        <v>2037</v>
      </c>
      <c r="C771" s="333" t="e">
        <f t="shared" si="267"/>
        <v>#N/A</v>
      </c>
      <c r="D771" s="333" t="e">
        <f t="shared" si="267"/>
        <v>#N/A</v>
      </c>
      <c r="E771" s="319" t="e">
        <f t="shared" si="268"/>
        <v>#N/A</v>
      </c>
      <c r="F771" s="313"/>
      <c r="G771" s="317" t="s">
        <v>2037</v>
      </c>
      <c r="H771" s="327" t="e">
        <f t="shared" si="269"/>
        <v>#N/A</v>
      </c>
      <c r="I771" s="327" t="e">
        <f t="shared" si="269"/>
        <v>#N/A</v>
      </c>
      <c r="J771" s="321" t="e">
        <f t="shared" si="270"/>
        <v>#N/A</v>
      </c>
      <c r="L771" s="317" t="s">
        <v>2037</v>
      </c>
      <c r="M771" s="327" t="e">
        <f t="shared" si="271"/>
        <v>#N/A</v>
      </c>
      <c r="N771" s="327" t="e">
        <f t="shared" si="271"/>
        <v>#N/A</v>
      </c>
      <c r="O771" s="321" t="e">
        <f t="shared" si="272"/>
        <v>#N/A</v>
      </c>
      <c r="Q771" s="317" t="s">
        <v>2037</v>
      </c>
      <c r="R771" s="327" t="e">
        <f>[12]집계표!S777</f>
        <v>#N/A</v>
      </c>
      <c r="S771" s="327" t="e">
        <f>[12]집계표!Z777</f>
        <v>#N/A</v>
      </c>
      <c r="T771" s="321" t="e">
        <f t="shared" si="273"/>
        <v>#N/A</v>
      </c>
      <c r="U771" s="331"/>
      <c r="V771" s="334"/>
    </row>
    <row r="772" spans="1:22" ht="20.25" customHeight="1">
      <c r="B772" s="317" t="s">
        <v>2041</v>
      </c>
      <c r="C772" s="335" t="e">
        <f t="shared" si="267"/>
        <v>#N/A</v>
      </c>
      <c r="D772" s="335" t="e">
        <f t="shared" si="267"/>
        <v>#N/A</v>
      </c>
      <c r="E772" s="319" t="e">
        <f t="shared" si="268"/>
        <v>#N/A</v>
      </c>
      <c r="F772" s="336"/>
      <c r="G772" s="317" t="s">
        <v>2041</v>
      </c>
      <c r="H772" s="337" t="e">
        <f>IF(P779="9",M772+1,IF(P779="1",M772-1,IF(P779="8",M772+2,M772)))</f>
        <v>#N/A</v>
      </c>
      <c r="I772" s="320" t="e">
        <f>N772</f>
        <v>#N/A</v>
      </c>
      <c r="J772" s="321" t="e">
        <f t="shared" si="270"/>
        <v>#N/A</v>
      </c>
      <c r="K772" s="338"/>
      <c r="L772" s="317" t="s">
        <v>2001</v>
      </c>
      <c r="M772" s="320" t="e">
        <f>R772-U779/1.1</f>
        <v>#N/A</v>
      </c>
      <c r="N772" s="320" t="e">
        <f>S772-V779/1.1</f>
        <v>#N/A</v>
      </c>
      <c r="O772" s="321" t="e">
        <f t="shared" si="272"/>
        <v>#N/A</v>
      </c>
      <c r="P772" s="338"/>
      <c r="Q772" s="317" t="s">
        <v>2001</v>
      </c>
      <c r="R772" s="327" t="e">
        <f>[12]집계표!S778</f>
        <v>#N/A</v>
      </c>
      <c r="S772" s="327" t="e">
        <f>[12]집계표!Z778</f>
        <v>#N/A</v>
      </c>
      <c r="T772" s="321" t="e">
        <f t="shared" si="273"/>
        <v>#N/A</v>
      </c>
      <c r="U772" s="331"/>
      <c r="V772" s="334"/>
    </row>
    <row r="773" spans="1:22" ht="20.25" customHeight="1">
      <c r="B773" s="317" t="s">
        <v>2063</v>
      </c>
      <c r="C773" s="318">
        <f t="shared" si="267"/>
        <v>0</v>
      </c>
      <c r="D773" s="318">
        <f t="shared" si="267"/>
        <v>135382.66717791412</v>
      </c>
      <c r="E773" s="319">
        <f t="shared" si="268"/>
        <v>135382</v>
      </c>
      <c r="F773" s="336"/>
      <c r="G773" s="317" t="s">
        <v>2092</v>
      </c>
      <c r="H773" s="320">
        <f>M773</f>
        <v>0</v>
      </c>
      <c r="I773" s="320">
        <f>N773</f>
        <v>135382.66717791412</v>
      </c>
      <c r="J773" s="321">
        <f t="shared" si="270"/>
        <v>135382</v>
      </c>
      <c r="L773" s="317" t="s">
        <v>2093</v>
      </c>
      <c r="M773" s="320">
        <f>R773</f>
        <v>0</v>
      </c>
      <c r="N773" s="320">
        <f>S773</f>
        <v>135382.66717791412</v>
      </c>
      <c r="O773" s="321">
        <f t="shared" si="272"/>
        <v>135382</v>
      </c>
      <c r="Q773" s="317" t="s">
        <v>2094</v>
      </c>
      <c r="R773" s="327">
        <f>[12]집계표!S779</f>
        <v>0</v>
      </c>
      <c r="S773" s="327">
        <f>[12]집계표!Z779</f>
        <v>135382.66717791412</v>
      </c>
      <c r="T773" s="321">
        <f t="shared" si="273"/>
        <v>135382</v>
      </c>
      <c r="U773" s="330"/>
      <c r="V773" s="334"/>
    </row>
    <row r="774" spans="1:22" ht="20.25" customHeight="1">
      <c r="B774" s="317" t="s">
        <v>2026</v>
      </c>
      <c r="C774" s="318">
        <f t="shared" si="267"/>
        <v>0</v>
      </c>
      <c r="D774" s="318" t="e">
        <f t="shared" si="267"/>
        <v>#N/A</v>
      </c>
      <c r="E774" s="319" t="e">
        <f t="shared" si="268"/>
        <v>#N/A</v>
      </c>
      <c r="F774" s="336"/>
      <c r="G774" s="317" t="s">
        <v>2095</v>
      </c>
      <c r="H774" s="320">
        <f>M774</f>
        <v>0</v>
      </c>
      <c r="I774" s="320" t="e">
        <f>N774</f>
        <v>#N/A</v>
      </c>
      <c r="J774" s="321" t="e">
        <f t="shared" si="270"/>
        <v>#N/A</v>
      </c>
      <c r="L774" s="317" t="s">
        <v>2026</v>
      </c>
      <c r="M774" s="320">
        <f>R774</f>
        <v>0</v>
      </c>
      <c r="N774" s="320" t="e">
        <f>S774</f>
        <v>#N/A</v>
      </c>
      <c r="O774" s="321" t="e">
        <f t="shared" si="272"/>
        <v>#N/A</v>
      </c>
      <c r="Q774" s="317" t="s">
        <v>2005</v>
      </c>
      <c r="R774" s="327">
        <f>[12]집계표!S780</f>
        <v>0</v>
      </c>
      <c r="S774" s="327" t="e">
        <f>[12]집계표!Z780</f>
        <v>#N/A</v>
      </c>
      <c r="T774" s="321" t="e">
        <f t="shared" si="273"/>
        <v>#N/A</v>
      </c>
      <c r="U774" s="330"/>
      <c r="V774" s="331"/>
    </row>
    <row r="775" spans="1:22" ht="20.25" customHeight="1">
      <c r="B775" s="317" t="s">
        <v>1855</v>
      </c>
      <c r="C775" s="318" t="e">
        <f>TRUNC((C763+C767+C769+C770+C771+C772+C773+C774))</f>
        <v>#N/A</v>
      </c>
      <c r="D775" s="318" t="e">
        <f>TRUNC((D763+D767+D769+D770+D771+D772+D773+D774))</f>
        <v>#N/A</v>
      </c>
      <c r="E775" s="361" t="e">
        <f>TRUNC((E763+E767+E769+E770+E771+E772+E773+E774))</f>
        <v>#N/A</v>
      </c>
      <c r="F775" s="336"/>
      <c r="G775" s="317" t="s">
        <v>2096</v>
      </c>
      <c r="H775" s="320" t="e">
        <f>TRUNC((H763+H767+H769+H770+H771+H772+H773+H774))</f>
        <v>#N/A</v>
      </c>
      <c r="I775" s="320" t="e">
        <f>TRUNC((I763+I767+I769+I770+I771+I772+I773+I774))</f>
        <v>#N/A</v>
      </c>
      <c r="J775" s="341" t="e">
        <f>TRUNC((J763+J767+J769+J770+J771+J772+J773+J774))</f>
        <v>#N/A</v>
      </c>
      <c r="L775" s="317" t="s">
        <v>2010</v>
      </c>
      <c r="M775" s="320" t="e">
        <f>TRUNC((M763+M767+M769+M770+M771+M772+M773+M774))</f>
        <v>#N/A</v>
      </c>
      <c r="N775" s="320" t="e">
        <f>TRUNC((N763+N767+N769+N770+N771+N772+N773+N774))</f>
        <v>#N/A</v>
      </c>
      <c r="O775" s="341" t="e">
        <f>TRUNC((O763+O767+O769+O770+O771+O772+O773+O774))</f>
        <v>#N/A</v>
      </c>
      <c r="P775" s="313"/>
      <c r="Q775" s="317" t="s">
        <v>2097</v>
      </c>
      <c r="R775" s="320" t="e">
        <f>TRUNC((R763+R767+R769+R770+R771+R772+R773+R774))</f>
        <v>#N/A</v>
      </c>
      <c r="S775" s="320" t="e">
        <f>TRUNC((S763+S767+S769+S770+S771+S772+S773+S774))</f>
        <v>#N/A</v>
      </c>
      <c r="T775" s="341" t="e">
        <f>TRUNC((T763+T767+T769+T770+T771+T772+T773+T774))</f>
        <v>#N/A</v>
      </c>
    </row>
    <row r="776" spans="1:22" ht="20.25" customHeight="1">
      <c r="B776" s="317"/>
      <c r="C776" s="318"/>
      <c r="D776" s="318"/>
      <c r="E776" s="362"/>
      <c r="F776" s="336"/>
      <c r="G776" s="317"/>
      <c r="H776" s="320"/>
      <c r="I776" s="320"/>
      <c r="J776" s="343"/>
      <c r="L776" s="317"/>
      <c r="M776" s="320"/>
      <c r="N776" s="320"/>
      <c r="O776" s="343"/>
      <c r="Q776" s="317"/>
      <c r="R776" s="320"/>
      <c r="S776" s="320"/>
      <c r="T776" s="321"/>
    </row>
    <row r="777" spans="1:22" ht="20.25" customHeight="1">
      <c r="B777" s="317" t="s">
        <v>2030</v>
      </c>
      <c r="C777" s="318" t="e">
        <f>TRUNC(INT((C775)*0.1))</f>
        <v>#N/A</v>
      </c>
      <c r="D777" s="318" t="e">
        <f>TRUNC(INT((D775)*0.1))</f>
        <v>#N/A</v>
      </c>
      <c r="E777" s="363" t="e">
        <f>INT(C777+D777)</f>
        <v>#N/A</v>
      </c>
      <c r="F777" s="336"/>
      <c r="G777" s="317" t="s">
        <v>2098</v>
      </c>
      <c r="H777" s="320" t="e">
        <f>TRUNC(INT((H775)*0.1))</f>
        <v>#N/A</v>
      </c>
      <c r="I777" s="320" t="e">
        <f>TRUNC(INT((I775)*0.1))</f>
        <v>#N/A</v>
      </c>
      <c r="J777" s="343" t="e">
        <f>INT(H777+I777)</f>
        <v>#N/A</v>
      </c>
      <c r="L777" s="317" t="s">
        <v>1875</v>
      </c>
      <c r="M777" s="320" t="e">
        <f>TRUNC(INT((M775)*0.1))</f>
        <v>#N/A</v>
      </c>
      <c r="N777" s="320" t="e">
        <f>TRUNC(INT((N775)*0.1))</f>
        <v>#N/A</v>
      </c>
      <c r="O777" s="343" t="e">
        <f>INT(M777+N777)</f>
        <v>#N/A</v>
      </c>
      <c r="Q777" s="317" t="s">
        <v>2098</v>
      </c>
      <c r="R777" s="320" t="e">
        <f>TRUNC(INT((R775)*0.1))</f>
        <v>#N/A</v>
      </c>
      <c r="S777" s="320" t="e">
        <f>TRUNC(INT((S775)*0.1))</f>
        <v>#N/A</v>
      </c>
      <c r="T777" s="321" t="e">
        <f>INT(R777+S777)</f>
        <v>#N/A</v>
      </c>
    </row>
    <row r="778" spans="1:22" ht="20.25" customHeight="1">
      <c r="B778" s="317"/>
      <c r="C778" s="344"/>
      <c r="D778" s="344"/>
      <c r="E778" s="362"/>
      <c r="F778" s="336"/>
      <c r="G778" s="317"/>
      <c r="H778" s="345"/>
      <c r="I778" s="345"/>
      <c r="J778" s="343"/>
      <c r="K778" s="300"/>
      <c r="L778" s="317"/>
      <c r="M778" s="345"/>
      <c r="N778" s="345"/>
      <c r="O778" s="343"/>
      <c r="Q778" s="317"/>
      <c r="R778" s="345"/>
      <c r="S778" s="345"/>
      <c r="T778" s="321"/>
    </row>
    <row r="779" spans="1:22" ht="20.25" customHeight="1">
      <c r="B779" s="346" t="s">
        <v>1878</v>
      </c>
      <c r="C779" s="347" t="e">
        <f>TRUNC((C775+C777))</f>
        <v>#N/A</v>
      </c>
      <c r="D779" s="347" t="e">
        <f>TRUNC((D775+D777))</f>
        <v>#N/A</v>
      </c>
      <c r="E779" s="364" t="e">
        <f>INT(C779+D779)</f>
        <v>#N/A</v>
      </c>
      <c r="F779" s="349"/>
      <c r="G779" s="346" t="s">
        <v>1878</v>
      </c>
      <c r="H779" s="350" t="e">
        <f>TRUNC((H775+H777))</f>
        <v>#N/A</v>
      </c>
      <c r="I779" s="350" t="e">
        <f>TRUNC((I775+I777))</f>
        <v>#N/A</v>
      </c>
      <c r="J779" s="351" t="e">
        <f>INT(H779+I779)</f>
        <v>#N/A</v>
      </c>
      <c r="K779" s="352" t="e">
        <f>RIGHT(J779,1)</f>
        <v>#N/A</v>
      </c>
      <c r="L779" s="346" t="s">
        <v>1878</v>
      </c>
      <c r="M779" s="350" t="e">
        <f>TRUNC((M775+M777))</f>
        <v>#N/A</v>
      </c>
      <c r="N779" s="350" t="e">
        <f>TRUNC((N775+N777))</f>
        <v>#N/A</v>
      </c>
      <c r="O779" s="351" t="e">
        <f>INT(M779+N779)</f>
        <v>#N/A</v>
      </c>
      <c r="P779" s="353" t="e">
        <f>RIGHT(O779,1)</f>
        <v>#N/A</v>
      </c>
      <c r="Q779" s="346" t="s">
        <v>1878</v>
      </c>
      <c r="R779" s="350" t="e">
        <f>TRUNC((R775+R777))</f>
        <v>#N/A</v>
      </c>
      <c r="S779" s="350" t="e">
        <f>TRUNC((S775+S777))</f>
        <v>#N/A</v>
      </c>
      <c r="T779" s="354" t="e">
        <f>INT(R779+S779)</f>
        <v>#N/A</v>
      </c>
      <c r="U779" s="353" t="e">
        <f>RIGHT(R779,3)</f>
        <v>#N/A</v>
      </c>
      <c r="V779" s="353" t="e">
        <f>RIGHT(S779,3)</f>
        <v>#N/A</v>
      </c>
    </row>
    <row r="780" spans="1:22" ht="20.25" customHeight="1"/>
    <row r="781" spans="1:22" ht="20.25" customHeight="1">
      <c r="A781" s="300">
        <f>[12]집계표!A781</f>
        <v>40</v>
      </c>
      <c r="B781" s="355" t="str">
        <f>G781</f>
        <v>0인승0층,,,,,,,,,,,,,,,,,,,,,,,</v>
      </c>
      <c r="C781" s="356"/>
      <c r="D781" s="356"/>
      <c r="E781" s="356"/>
      <c r="F781" s="302" t="e">
        <f>E799</f>
        <v>#N/A</v>
      </c>
      <c r="G781" s="452" t="str">
        <f>L781</f>
        <v>0인승0층,,,,,,,,,,,,,,,,,,,,,,,</v>
      </c>
      <c r="H781" s="452"/>
      <c r="I781" s="452"/>
      <c r="J781" s="452"/>
      <c r="K781" s="300"/>
      <c r="L781" s="452" t="str">
        <f>Q781</f>
        <v>0인승0층,,,,,,,,,,,,,,,,,,,,,,,</v>
      </c>
      <c r="M781" s="452"/>
      <c r="N781" s="452"/>
      <c r="O781" s="452"/>
      <c r="P781" s="452"/>
      <c r="Q781" s="452" t="str">
        <f>IF([12]집계표!B782="덤웨이터","덤웨이터",IF([12]집계표!B782="감시반","승강기 감시반",CONCATENATE([12]집계표!B781,[12]집계표!C781,[12]집계표!D781,[12]집계표!E781,[12]집계표!F781,[12]집계표!G781,[12]집계표!H781,[12]집계표!I781,[12]집계표!J781,[12]집계표!K781,[12]집계표!L781,[12]집계표!M781,[12]집계표!N781,[12]집계표!O781,[12]집계표!P781,[12]집계표!Q781,[12]집계표!R781,[12]집계표!S781,",",[12]집계표!T781,",",[12]집계표!U781,",",[12]집계표!V781,",",[12]집계표!W781,",",[12]집계표!Y781)))</f>
        <v>0인승0층,,,,,,,,,,,,,,,,,,,,,,,</v>
      </c>
      <c r="R781" s="452"/>
      <c r="S781" s="452"/>
      <c r="T781" s="452"/>
      <c r="U781" s="300"/>
      <c r="V781" s="303"/>
    </row>
    <row r="782" spans="1:22" ht="20.25" customHeight="1" thickBot="1">
      <c r="B782" s="304"/>
      <c r="C782" s="305" t="s">
        <v>1845</v>
      </c>
      <c r="D782" s="305" t="s">
        <v>1846</v>
      </c>
      <c r="E782" s="306" t="s">
        <v>1847</v>
      </c>
      <c r="F782" s="243"/>
      <c r="G782" s="304" t="s">
        <v>1848</v>
      </c>
      <c r="H782" s="305" t="s">
        <v>1845</v>
      </c>
      <c r="I782" s="305" t="s">
        <v>1846</v>
      </c>
      <c r="J782" s="306" t="s">
        <v>1847</v>
      </c>
      <c r="L782" s="304" t="s">
        <v>1848</v>
      </c>
      <c r="M782" s="305" t="s">
        <v>1845</v>
      </c>
      <c r="N782" s="305" t="s">
        <v>1846</v>
      </c>
      <c r="O782" s="306" t="s">
        <v>1847</v>
      </c>
      <c r="Q782" s="308" t="s">
        <v>1848</v>
      </c>
      <c r="R782" s="305" t="s">
        <v>1845</v>
      </c>
      <c r="S782" s="305" t="s">
        <v>1846</v>
      </c>
      <c r="T782" s="306" t="s">
        <v>1847</v>
      </c>
    </row>
    <row r="783" spans="1:22" ht="20.25" customHeight="1" thickTop="1">
      <c r="B783" s="310" t="s">
        <v>1849</v>
      </c>
      <c r="C783" s="358" t="e">
        <f>H783</f>
        <v>#N/A</v>
      </c>
      <c r="D783" s="358" t="e">
        <f>I783</f>
        <v>#N/A</v>
      </c>
      <c r="E783" s="359" t="e">
        <f>INT(C783+D783)</f>
        <v>#N/A</v>
      </c>
      <c r="F783" s="313"/>
      <c r="G783" s="310" t="s">
        <v>1849</v>
      </c>
      <c r="H783" s="314" t="e">
        <f>M783</f>
        <v>#N/A</v>
      </c>
      <c r="I783" s="314" t="e">
        <f>N783</f>
        <v>#N/A</v>
      </c>
      <c r="J783" s="315" t="e">
        <f>INT(H783+I783)</f>
        <v>#N/A</v>
      </c>
      <c r="K783" s="300" t="s">
        <v>2099</v>
      </c>
      <c r="L783" s="310" t="s">
        <v>1849</v>
      </c>
      <c r="M783" s="314" t="e">
        <f>R783</f>
        <v>#N/A</v>
      </c>
      <c r="N783" s="314" t="e">
        <f>S783</f>
        <v>#N/A</v>
      </c>
      <c r="O783" s="315" t="e">
        <f>INT(M783+N783)</f>
        <v>#N/A</v>
      </c>
      <c r="Q783" s="310" t="s">
        <v>1849</v>
      </c>
      <c r="R783" s="316" t="e">
        <f>[12]집계표!S785</f>
        <v>#N/A</v>
      </c>
      <c r="S783" s="316" t="e">
        <f>[12]집계표!Z785</f>
        <v>#N/A</v>
      </c>
      <c r="T783" s="315" t="e">
        <f>INT(R783+S783)</f>
        <v>#N/A</v>
      </c>
    </row>
    <row r="784" spans="1:22" ht="20.25" customHeight="1">
      <c r="B784" s="317" t="s">
        <v>1852</v>
      </c>
      <c r="C784" s="318"/>
      <c r="D784" s="318"/>
      <c r="E784" s="319"/>
      <c r="F784" s="313"/>
      <c r="G784" s="317" t="s">
        <v>1852</v>
      </c>
      <c r="H784" s="320"/>
      <c r="I784" s="320"/>
      <c r="J784" s="321"/>
      <c r="L784" s="317" t="s">
        <v>1852</v>
      </c>
      <c r="M784" s="322"/>
      <c r="N784" s="322"/>
      <c r="O784" s="321"/>
      <c r="Q784" s="317" t="s">
        <v>1852</v>
      </c>
      <c r="R784" s="320"/>
      <c r="S784" s="320"/>
      <c r="T784" s="321"/>
    </row>
    <row r="785" spans="2:22" ht="20.25" customHeight="1">
      <c r="B785" s="317" t="s">
        <v>1853</v>
      </c>
      <c r="C785" s="318" t="e">
        <f>H785</f>
        <v>#N/A</v>
      </c>
      <c r="D785" s="360" t="e">
        <f>I785</f>
        <v>#N/A</v>
      </c>
      <c r="E785" s="319" t="e">
        <f>INT(C785+D785)</f>
        <v>#N/A</v>
      </c>
      <c r="F785" s="313"/>
      <c r="G785" s="317" t="s">
        <v>1853</v>
      </c>
      <c r="H785" s="322" t="e">
        <f>M785</f>
        <v>#N/A</v>
      </c>
      <c r="I785" s="322" t="e">
        <f>N785</f>
        <v>#N/A</v>
      </c>
      <c r="J785" s="321" t="e">
        <f>INT(H785+I785)</f>
        <v>#N/A</v>
      </c>
      <c r="L785" s="317" t="s">
        <v>1853</v>
      </c>
      <c r="M785" s="322" t="e">
        <f>R785</f>
        <v>#N/A</v>
      </c>
      <c r="N785" s="322" t="e">
        <f>S785</f>
        <v>#N/A</v>
      </c>
      <c r="O785" s="321" t="e">
        <f>INT(M785+N785)</f>
        <v>#N/A</v>
      </c>
      <c r="Q785" s="317" t="s">
        <v>1853</v>
      </c>
      <c r="R785" s="320" t="e">
        <f>[12]집계표!S786</f>
        <v>#N/A</v>
      </c>
      <c r="S785" s="320" t="e">
        <f>[12]집계표!Z786</f>
        <v>#N/A</v>
      </c>
      <c r="T785" s="321" t="e">
        <f>INT(R785+S785)</f>
        <v>#N/A</v>
      </c>
    </row>
    <row r="786" spans="2:22" ht="20.25" customHeight="1">
      <c r="B786" s="317" t="s">
        <v>1854</v>
      </c>
      <c r="C786" s="318" t="e">
        <f>H786</f>
        <v>#N/A</v>
      </c>
      <c r="D786" s="318" t="e">
        <f>I786</f>
        <v>#N/A</v>
      </c>
      <c r="E786" s="319" t="e">
        <f>INT(C786+D786)</f>
        <v>#N/A</v>
      </c>
      <c r="F786" s="313"/>
      <c r="G786" s="317" t="s">
        <v>1854</v>
      </c>
      <c r="H786" s="322" t="e">
        <f>M786</f>
        <v>#N/A</v>
      </c>
      <c r="I786" s="322" t="e">
        <f>N786</f>
        <v>#N/A</v>
      </c>
      <c r="J786" s="321" t="e">
        <f>INT(H786+I786)</f>
        <v>#N/A</v>
      </c>
      <c r="L786" s="317" t="s">
        <v>1854</v>
      </c>
      <c r="M786" s="322" t="e">
        <f>R786</f>
        <v>#N/A</v>
      </c>
      <c r="N786" s="322" t="e">
        <f>S786</f>
        <v>#N/A</v>
      </c>
      <c r="O786" s="321" t="e">
        <f>INT(M786+N786)</f>
        <v>#N/A</v>
      </c>
      <c r="Q786" s="317" t="s">
        <v>1854</v>
      </c>
      <c r="R786" s="320" t="e">
        <f>[12]집계표!S787</f>
        <v>#N/A</v>
      </c>
      <c r="S786" s="320" t="e">
        <f>[12]집계표!Z787</f>
        <v>#N/A</v>
      </c>
      <c r="T786" s="321" t="e">
        <f>INT(R786+S786)</f>
        <v>#N/A</v>
      </c>
    </row>
    <row r="787" spans="2:22" ht="20.25" customHeight="1">
      <c r="B787" s="317" t="s">
        <v>2016</v>
      </c>
      <c r="C787" s="318" t="e">
        <f>TRUNC(SUM(C785:C786))</f>
        <v>#N/A</v>
      </c>
      <c r="D787" s="318" t="e">
        <f>TRUNC(SUM(D785:D786))</f>
        <v>#N/A</v>
      </c>
      <c r="E787" s="319" t="e">
        <f>SUM(E785:E786)</f>
        <v>#N/A</v>
      </c>
      <c r="F787" s="313"/>
      <c r="G787" s="317" t="s">
        <v>2008</v>
      </c>
      <c r="H787" s="320" t="e">
        <f>TRUNC(SUM(H785:H786))</f>
        <v>#N/A</v>
      </c>
      <c r="I787" s="320" t="e">
        <f>TRUNC(SUM(I785:I786))</f>
        <v>#N/A</v>
      </c>
      <c r="J787" s="321" t="e">
        <f>SUM(J785:J786)</f>
        <v>#N/A</v>
      </c>
      <c r="L787" s="317" t="s">
        <v>2008</v>
      </c>
      <c r="M787" s="320" t="e">
        <f>TRUNC(SUM(M785:M786))</f>
        <v>#N/A</v>
      </c>
      <c r="N787" s="320" t="e">
        <f>TRUNC(SUM(N785:N786))</f>
        <v>#N/A</v>
      </c>
      <c r="O787" s="321" t="e">
        <f>SUM(O785:O786)</f>
        <v>#N/A</v>
      </c>
      <c r="Q787" s="317" t="s">
        <v>2008</v>
      </c>
      <c r="R787" s="320" t="e">
        <f>TRUNC(SUM(R785:R786))</f>
        <v>#N/A</v>
      </c>
      <c r="S787" s="320" t="e">
        <f>TRUNC(SUM(S785:S786))</f>
        <v>#N/A</v>
      </c>
      <c r="T787" s="321" t="e">
        <f>SUM(T785:T786)</f>
        <v>#N/A</v>
      </c>
    </row>
    <row r="788" spans="2:22" ht="20.25" customHeight="1">
      <c r="B788" s="317"/>
      <c r="C788" s="318"/>
      <c r="D788" s="318"/>
      <c r="E788" s="319"/>
      <c r="F788" s="313"/>
      <c r="G788" s="317"/>
      <c r="H788" s="320"/>
      <c r="I788" s="320"/>
      <c r="J788" s="321"/>
      <c r="L788" s="317"/>
      <c r="M788" s="320"/>
      <c r="N788" s="320"/>
      <c r="O788" s="321"/>
      <c r="Q788" s="317"/>
      <c r="R788" s="320"/>
      <c r="S788" s="320"/>
      <c r="T788" s="321"/>
    </row>
    <row r="789" spans="2:22" ht="20.25" customHeight="1">
      <c r="B789" s="317" t="s">
        <v>1857</v>
      </c>
      <c r="C789" s="318" t="e">
        <f t="shared" ref="C789:D794" si="274">H789</f>
        <v>#N/A</v>
      </c>
      <c r="D789" s="318" t="e">
        <f t="shared" si="274"/>
        <v>#N/A</v>
      </c>
      <c r="E789" s="319" t="e">
        <f t="shared" ref="E789:E794" si="275">INT(C789+D789)</f>
        <v>#N/A</v>
      </c>
      <c r="F789" s="313"/>
      <c r="G789" s="317" t="s">
        <v>1857</v>
      </c>
      <c r="H789" s="327" t="e">
        <f t="shared" ref="H789:I791" si="276">M789</f>
        <v>#N/A</v>
      </c>
      <c r="I789" s="328" t="e">
        <f t="shared" si="276"/>
        <v>#N/A</v>
      </c>
      <c r="J789" s="321" t="e">
        <f t="shared" ref="J789:J794" si="277">INT(H789+I789)</f>
        <v>#N/A</v>
      </c>
      <c r="L789" s="317" t="s">
        <v>1857</v>
      </c>
      <c r="M789" s="327" t="e">
        <f t="shared" ref="M789:N791" si="278">R789</f>
        <v>#N/A</v>
      </c>
      <c r="N789" s="328" t="e">
        <f t="shared" si="278"/>
        <v>#N/A</v>
      </c>
      <c r="O789" s="321" t="e">
        <f t="shared" ref="O789:O794" si="279">INT(M789+N789)</f>
        <v>#N/A</v>
      </c>
      <c r="Q789" s="317" t="s">
        <v>1857</v>
      </c>
      <c r="R789" s="320" t="e">
        <f>[12]집계표!S796</f>
        <v>#N/A</v>
      </c>
      <c r="S789" s="329" t="e">
        <f>[12]집계표!Z796-[12]집계표!Z792</f>
        <v>#N/A</v>
      </c>
      <c r="T789" s="321" t="e">
        <f t="shared" ref="T789:T794" si="280">INT(R789+S789)</f>
        <v>#N/A</v>
      </c>
      <c r="U789" s="330"/>
      <c r="V789" s="331"/>
    </row>
    <row r="790" spans="2:22" ht="20.25" customHeight="1">
      <c r="B790" s="317" t="s">
        <v>1994</v>
      </c>
      <c r="C790" s="318">
        <f t="shared" si="274"/>
        <v>0</v>
      </c>
      <c r="D790" s="318" t="e">
        <f t="shared" si="274"/>
        <v>#N/A</v>
      </c>
      <c r="E790" s="319" t="e">
        <f t="shared" si="275"/>
        <v>#N/A</v>
      </c>
      <c r="F790" s="313"/>
      <c r="G790" s="317" t="s">
        <v>2100</v>
      </c>
      <c r="H790" s="322">
        <f t="shared" si="276"/>
        <v>0</v>
      </c>
      <c r="I790" s="320" t="e">
        <f t="shared" si="276"/>
        <v>#N/A</v>
      </c>
      <c r="J790" s="321" t="e">
        <f t="shared" si="277"/>
        <v>#N/A</v>
      </c>
      <c r="L790" s="317" t="s">
        <v>2101</v>
      </c>
      <c r="M790" s="322">
        <f t="shared" si="278"/>
        <v>0</v>
      </c>
      <c r="N790" s="320" t="e">
        <f t="shared" si="278"/>
        <v>#N/A</v>
      </c>
      <c r="O790" s="321" t="e">
        <f t="shared" si="279"/>
        <v>#N/A</v>
      </c>
      <c r="Q790" s="317" t="s">
        <v>1994</v>
      </c>
      <c r="R790" s="327">
        <f>[12]집계표!S792</f>
        <v>0</v>
      </c>
      <c r="S790" s="327" t="e">
        <f>[12]집계표!Z792</f>
        <v>#N/A</v>
      </c>
      <c r="T790" s="321" t="e">
        <f t="shared" si="280"/>
        <v>#N/A</v>
      </c>
      <c r="U790" s="330"/>
      <c r="V790" s="331"/>
    </row>
    <row r="791" spans="2:22" ht="20.25" customHeight="1">
      <c r="B791" s="317" t="s">
        <v>2102</v>
      </c>
      <c r="C791" s="333" t="e">
        <f t="shared" si="274"/>
        <v>#N/A</v>
      </c>
      <c r="D791" s="333" t="e">
        <f t="shared" si="274"/>
        <v>#N/A</v>
      </c>
      <c r="E791" s="319" t="e">
        <f t="shared" si="275"/>
        <v>#N/A</v>
      </c>
      <c r="F791" s="313"/>
      <c r="G791" s="317" t="s">
        <v>1997</v>
      </c>
      <c r="H791" s="327" t="e">
        <f t="shared" si="276"/>
        <v>#N/A</v>
      </c>
      <c r="I791" s="327" t="e">
        <f t="shared" si="276"/>
        <v>#N/A</v>
      </c>
      <c r="J791" s="321" t="e">
        <f t="shared" si="277"/>
        <v>#N/A</v>
      </c>
      <c r="L791" s="317" t="s">
        <v>1997</v>
      </c>
      <c r="M791" s="327" t="e">
        <f t="shared" si="278"/>
        <v>#N/A</v>
      </c>
      <c r="N791" s="327" t="e">
        <f t="shared" si="278"/>
        <v>#N/A</v>
      </c>
      <c r="O791" s="321" t="e">
        <f t="shared" si="279"/>
        <v>#N/A</v>
      </c>
      <c r="Q791" s="317" t="s">
        <v>1997</v>
      </c>
      <c r="R791" s="327" t="e">
        <f>[12]집계표!S797</f>
        <v>#N/A</v>
      </c>
      <c r="S791" s="327" t="e">
        <f>[12]집계표!Z797</f>
        <v>#N/A</v>
      </c>
      <c r="T791" s="321" t="e">
        <f t="shared" si="280"/>
        <v>#N/A</v>
      </c>
      <c r="U791" s="331"/>
      <c r="V791" s="334"/>
    </row>
    <row r="792" spans="2:22" ht="20.25" customHeight="1">
      <c r="B792" s="317" t="s">
        <v>1999</v>
      </c>
      <c r="C792" s="335" t="e">
        <f t="shared" si="274"/>
        <v>#N/A</v>
      </c>
      <c r="D792" s="335" t="e">
        <f t="shared" si="274"/>
        <v>#N/A</v>
      </c>
      <c r="E792" s="319" t="e">
        <f t="shared" si="275"/>
        <v>#N/A</v>
      </c>
      <c r="F792" s="336"/>
      <c r="G792" s="317" t="s">
        <v>2041</v>
      </c>
      <c r="H792" s="337" t="e">
        <f>IF(P799="9",M792+1,IF(P799="1",M792-1,IF(P799="8",M792+2,M792)))</f>
        <v>#N/A</v>
      </c>
      <c r="I792" s="320" t="e">
        <f>N792</f>
        <v>#N/A</v>
      </c>
      <c r="J792" s="321" t="e">
        <f t="shared" si="277"/>
        <v>#N/A</v>
      </c>
      <c r="K792" s="338"/>
      <c r="L792" s="317" t="s">
        <v>1999</v>
      </c>
      <c r="M792" s="320" t="e">
        <f>R792-U799/1.1</f>
        <v>#N/A</v>
      </c>
      <c r="N792" s="320" t="e">
        <f>S792-V799/1.1</f>
        <v>#N/A</v>
      </c>
      <c r="O792" s="321" t="e">
        <f t="shared" si="279"/>
        <v>#N/A</v>
      </c>
      <c r="P792" s="338"/>
      <c r="Q792" s="317" t="s">
        <v>2103</v>
      </c>
      <c r="R792" s="327" t="e">
        <f>[12]집계표!S798</f>
        <v>#N/A</v>
      </c>
      <c r="S792" s="327" t="e">
        <f>[12]집계표!Z798</f>
        <v>#N/A</v>
      </c>
      <c r="T792" s="321" t="e">
        <f t="shared" si="280"/>
        <v>#N/A</v>
      </c>
      <c r="U792" s="331"/>
      <c r="V792" s="334"/>
    </row>
    <row r="793" spans="2:22" ht="20.25" customHeight="1">
      <c r="B793" s="317" t="s">
        <v>2104</v>
      </c>
      <c r="C793" s="318">
        <f t="shared" si="274"/>
        <v>0</v>
      </c>
      <c r="D793" s="318">
        <f t="shared" si="274"/>
        <v>135382.66717791412</v>
      </c>
      <c r="E793" s="319">
        <f t="shared" si="275"/>
        <v>135382</v>
      </c>
      <c r="F793" s="336"/>
      <c r="G793" s="317" t="s">
        <v>2002</v>
      </c>
      <c r="H793" s="320">
        <f>M793</f>
        <v>0</v>
      </c>
      <c r="I793" s="320">
        <f>N793</f>
        <v>135382.66717791412</v>
      </c>
      <c r="J793" s="321">
        <f t="shared" si="277"/>
        <v>135382</v>
      </c>
      <c r="L793" s="317" t="s">
        <v>2105</v>
      </c>
      <c r="M793" s="320">
        <f>R793</f>
        <v>0</v>
      </c>
      <c r="N793" s="320">
        <f>S793</f>
        <v>135382.66717791412</v>
      </c>
      <c r="O793" s="321">
        <f t="shared" si="279"/>
        <v>135382</v>
      </c>
      <c r="Q793" s="317" t="s">
        <v>2002</v>
      </c>
      <c r="R793" s="327">
        <f>[12]집계표!S799</f>
        <v>0</v>
      </c>
      <c r="S793" s="327">
        <f>[12]집계표!Z799</f>
        <v>135382.66717791412</v>
      </c>
      <c r="T793" s="321">
        <f t="shared" si="280"/>
        <v>135382</v>
      </c>
      <c r="U793" s="330"/>
      <c r="V793" s="334"/>
    </row>
    <row r="794" spans="2:22" ht="20.25" customHeight="1">
      <c r="B794" s="317" t="s">
        <v>2095</v>
      </c>
      <c r="C794" s="318">
        <f t="shared" si="274"/>
        <v>0</v>
      </c>
      <c r="D794" s="318" t="e">
        <f t="shared" si="274"/>
        <v>#N/A</v>
      </c>
      <c r="E794" s="319" t="e">
        <f t="shared" si="275"/>
        <v>#N/A</v>
      </c>
      <c r="F794" s="336"/>
      <c r="G794" s="317" t="s">
        <v>2095</v>
      </c>
      <c r="H794" s="320">
        <f>M794</f>
        <v>0</v>
      </c>
      <c r="I794" s="320" t="e">
        <f>N794</f>
        <v>#N/A</v>
      </c>
      <c r="J794" s="321" t="e">
        <f t="shared" si="277"/>
        <v>#N/A</v>
      </c>
      <c r="L794" s="317" t="s">
        <v>2095</v>
      </c>
      <c r="M794" s="320">
        <f>R794</f>
        <v>0</v>
      </c>
      <c r="N794" s="320" t="e">
        <f>S794</f>
        <v>#N/A</v>
      </c>
      <c r="O794" s="321" t="e">
        <f t="shared" si="279"/>
        <v>#N/A</v>
      </c>
      <c r="Q794" s="317" t="s">
        <v>2095</v>
      </c>
      <c r="R794" s="327">
        <f>[12]집계표!S800</f>
        <v>0</v>
      </c>
      <c r="S794" s="327" t="e">
        <f>[12]집계표!Z800</f>
        <v>#N/A</v>
      </c>
      <c r="T794" s="321" t="e">
        <f t="shared" si="280"/>
        <v>#N/A</v>
      </c>
      <c r="U794" s="330"/>
      <c r="V794" s="331"/>
    </row>
    <row r="795" spans="2:22" ht="20.25" customHeight="1">
      <c r="B795" s="317" t="s">
        <v>2008</v>
      </c>
      <c r="C795" s="318" t="e">
        <f>TRUNC((C783+C787+C789+C790+C791+C792+C793+C794))</f>
        <v>#N/A</v>
      </c>
      <c r="D795" s="318" t="e">
        <f>TRUNC((D783+D787+D789+D790+D791+D792+D793+D794))</f>
        <v>#N/A</v>
      </c>
      <c r="E795" s="361" t="e">
        <f>TRUNC((E783+E787+E789+E790+E791+E792+E793+E794))</f>
        <v>#N/A</v>
      </c>
      <c r="F795" s="336"/>
      <c r="G795" s="317" t="s">
        <v>2106</v>
      </c>
      <c r="H795" s="320" t="e">
        <f>TRUNC((H783+H787+H789+H790+H791+H792+H793+H794))</f>
        <v>#N/A</v>
      </c>
      <c r="I795" s="320" t="e">
        <f>TRUNC((I783+I787+I789+I790+I791+I792+I793+I794))</f>
        <v>#N/A</v>
      </c>
      <c r="J795" s="341" t="e">
        <f>TRUNC((J783+J787+J789+J790+J791+J792+J793+J794))</f>
        <v>#N/A</v>
      </c>
      <c r="L795" s="317" t="s">
        <v>2008</v>
      </c>
      <c r="M795" s="320" t="e">
        <f>TRUNC((M783+M787+M789+M790+M791+M792+M793+M794))</f>
        <v>#N/A</v>
      </c>
      <c r="N795" s="320" t="e">
        <f>TRUNC((N783+N787+N789+N790+N791+N792+N793+N794))</f>
        <v>#N/A</v>
      </c>
      <c r="O795" s="341" t="e">
        <f>TRUNC((O783+O787+O789+O790+O791+O792+O793+O794))</f>
        <v>#N/A</v>
      </c>
      <c r="P795" s="313"/>
      <c r="Q795" s="317" t="s">
        <v>2008</v>
      </c>
      <c r="R795" s="320" t="e">
        <f>TRUNC((R783+R787+R789+R790+R791+R792+R793+R794))</f>
        <v>#N/A</v>
      </c>
      <c r="S795" s="320" t="e">
        <f>TRUNC((S783+S787+S789+S790+S791+S792+S793+S794))</f>
        <v>#N/A</v>
      </c>
      <c r="T795" s="341" t="e">
        <f>TRUNC((T783+T787+T789+T790+T791+T792+T793+T794))</f>
        <v>#N/A</v>
      </c>
    </row>
    <row r="796" spans="2:22" ht="20.25" customHeight="1">
      <c r="B796" s="317"/>
      <c r="C796" s="318"/>
      <c r="D796" s="318"/>
      <c r="E796" s="362"/>
      <c r="F796" s="336"/>
      <c r="G796" s="317"/>
      <c r="H796" s="320"/>
      <c r="I796" s="320"/>
      <c r="J796" s="343"/>
      <c r="L796" s="317"/>
      <c r="M796" s="320"/>
      <c r="N796" s="320"/>
      <c r="O796" s="343"/>
      <c r="Q796" s="317"/>
      <c r="R796" s="320"/>
      <c r="S796" s="320"/>
      <c r="T796" s="321"/>
    </row>
    <row r="797" spans="2:22" ht="20.25" customHeight="1">
      <c r="B797" s="317" t="s">
        <v>2107</v>
      </c>
      <c r="C797" s="318" t="e">
        <f>TRUNC(INT((C795)*0.1))</f>
        <v>#N/A</v>
      </c>
      <c r="D797" s="318" t="e">
        <f>TRUNC(INT((D795)*0.1))</f>
        <v>#N/A</v>
      </c>
      <c r="E797" s="363" t="e">
        <f>INT(C797+D797)</f>
        <v>#N/A</v>
      </c>
      <c r="F797" s="336"/>
      <c r="G797" s="317" t="s">
        <v>2107</v>
      </c>
      <c r="H797" s="320" t="e">
        <f>TRUNC(INT((H795)*0.1))</f>
        <v>#N/A</v>
      </c>
      <c r="I797" s="320" t="e">
        <f>TRUNC(INT((I795)*0.1))</f>
        <v>#N/A</v>
      </c>
      <c r="J797" s="343" t="e">
        <f>INT(H797+I797)</f>
        <v>#N/A</v>
      </c>
      <c r="L797" s="317" t="s">
        <v>2107</v>
      </c>
      <c r="M797" s="320" t="e">
        <f>TRUNC(INT((M795)*0.1))</f>
        <v>#N/A</v>
      </c>
      <c r="N797" s="320" t="e">
        <f>TRUNC(INT((N795)*0.1))</f>
        <v>#N/A</v>
      </c>
      <c r="O797" s="343" t="e">
        <f>INT(M797+N797)</f>
        <v>#N/A</v>
      </c>
      <c r="Q797" s="317" t="s">
        <v>2107</v>
      </c>
      <c r="R797" s="320" t="e">
        <f>TRUNC(INT((R795)*0.1))</f>
        <v>#N/A</v>
      </c>
      <c r="S797" s="320" t="e">
        <f>TRUNC(INT((S795)*0.1))</f>
        <v>#N/A</v>
      </c>
      <c r="T797" s="321" t="e">
        <f>INT(R797+S797)</f>
        <v>#N/A</v>
      </c>
    </row>
    <row r="798" spans="2:22" ht="20.25" customHeight="1">
      <c r="B798" s="317"/>
      <c r="C798" s="344"/>
      <c r="D798" s="344"/>
      <c r="E798" s="362"/>
      <c r="F798" s="336"/>
      <c r="G798" s="317"/>
      <c r="H798" s="345"/>
      <c r="I798" s="345"/>
      <c r="J798" s="343"/>
      <c r="K798" s="300"/>
      <c r="L798" s="317"/>
      <c r="M798" s="345"/>
      <c r="N798" s="345"/>
      <c r="O798" s="343"/>
      <c r="Q798" s="317"/>
      <c r="R798" s="345"/>
      <c r="S798" s="345"/>
      <c r="T798" s="321"/>
    </row>
    <row r="799" spans="2:22" ht="20.25" customHeight="1">
      <c r="B799" s="346" t="s">
        <v>1878</v>
      </c>
      <c r="C799" s="347" t="e">
        <f>TRUNC((C795+C797))</f>
        <v>#N/A</v>
      </c>
      <c r="D799" s="347" t="e">
        <f>TRUNC((D795+D797))</f>
        <v>#N/A</v>
      </c>
      <c r="E799" s="364" t="e">
        <f>INT(C799+D799)</f>
        <v>#N/A</v>
      </c>
      <c r="F799" s="349"/>
      <c r="G799" s="346" t="s">
        <v>1878</v>
      </c>
      <c r="H799" s="350" t="e">
        <f>TRUNC((H795+H797))</f>
        <v>#N/A</v>
      </c>
      <c r="I799" s="350" t="e">
        <f>TRUNC((I795+I797))</f>
        <v>#N/A</v>
      </c>
      <c r="J799" s="351" t="e">
        <f>INT(H799+I799)</f>
        <v>#N/A</v>
      </c>
      <c r="K799" s="352" t="e">
        <f>RIGHT(J799,1)</f>
        <v>#N/A</v>
      </c>
      <c r="L799" s="346" t="s">
        <v>1878</v>
      </c>
      <c r="M799" s="350" t="e">
        <f>TRUNC((M795+M797))</f>
        <v>#N/A</v>
      </c>
      <c r="N799" s="350" t="e">
        <f>TRUNC((N795+N797))</f>
        <v>#N/A</v>
      </c>
      <c r="O799" s="351" t="e">
        <f>INT(M799+N799)</f>
        <v>#N/A</v>
      </c>
      <c r="P799" s="353" t="e">
        <f>RIGHT(O799,1)</f>
        <v>#N/A</v>
      </c>
      <c r="Q799" s="346" t="s">
        <v>1878</v>
      </c>
      <c r="R799" s="350" t="e">
        <f>TRUNC((R795+R797))</f>
        <v>#N/A</v>
      </c>
      <c r="S799" s="350" t="e">
        <f>TRUNC((S795+S797))</f>
        <v>#N/A</v>
      </c>
      <c r="T799" s="354" t="e">
        <f>INT(R799+S799)</f>
        <v>#N/A</v>
      </c>
      <c r="U799" s="353" t="e">
        <f>RIGHT(R799,3)</f>
        <v>#N/A</v>
      </c>
      <c r="V799" s="353" t="e">
        <f>RIGHT(S799,3)</f>
        <v>#N/A</v>
      </c>
    </row>
    <row r="800" spans="2:22" ht="20.25" customHeight="1"/>
    <row r="801" spans="1:29" ht="20.25" customHeight="1">
      <c r="A801" s="300">
        <f>[12]집계표!A801</f>
        <v>41</v>
      </c>
      <c r="B801" s="453" t="str">
        <f>G801</f>
        <v>0인승0층,,,,,,,,,,,,,,,,,,,,,,,</v>
      </c>
      <c r="C801" s="453"/>
      <c r="D801" s="453"/>
      <c r="E801" s="453"/>
      <c r="F801" s="302" t="e">
        <f>E819</f>
        <v>#N/A</v>
      </c>
      <c r="G801" s="452" t="str">
        <f>L801</f>
        <v>0인승0층,,,,,,,,,,,,,,,,,,,,,,,</v>
      </c>
      <c r="H801" s="452"/>
      <c r="I801" s="452"/>
      <c r="J801" s="452"/>
      <c r="K801" s="300"/>
      <c r="L801" s="452" t="str">
        <f>Q801</f>
        <v>0인승0층,,,,,,,,,,,,,,,,,,,,,,,</v>
      </c>
      <c r="M801" s="452"/>
      <c r="N801" s="452"/>
      <c r="O801" s="452"/>
      <c r="P801" s="452"/>
      <c r="Q801" s="452" t="str">
        <f>IF([12]집계표!B802="덤웨이터","덤웨이터",IF([12]집계표!B802="감시반","승강기 감시반",CONCATENATE([12]집계표!B801,[12]집계표!C801,[12]집계표!D801,[12]집계표!E801,[12]집계표!F801,[12]집계표!G801,[12]집계표!H801,[12]집계표!I801,[12]집계표!J801,[12]집계표!K801,[12]집계표!L801,[12]집계표!M801,[12]집계표!N801,[12]집계표!O801,[12]집계표!P801,[12]집계표!Q801,[12]집계표!R801,[12]집계표!S801,",",[12]집계표!T801,",",[12]집계표!U801,",",[12]집계표!V801,",",[12]집계표!W801,",",[12]집계표!Y801)))</f>
        <v>0인승0층,,,,,,,,,,,,,,,,,,,,,,,</v>
      </c>
      <c r="R801" s="452"/>
      <c r="S801" s="452"/>
      <c r="T801" s="452"/>
      <c r="U801" s="300"/>
      <c r="V801" s="303"/>
      <c r="W801" s="303"/>
      <c r="X801" s="300"/>
      <c r="Y801" s="300"/>
      <c r="Z801" s="300"/>
      <c r="AA801" s="300"/>
      <c r="AB801" s="300"/>
      <c r="AC801" s="300"/>
    </row>
    <row r="802" spans="1:29" ht="20.25" customHeight="1" thickBot="1">
      <c r="B802" s="304"/>
      <c r="C802" s="305" t="s">
        <v>1845</v>
      </c>
      <c r="D802" s="305" t="s">
        <v>1846</v>
      </c>
      <c r="E802" s="306" t="s">
        <v>1847</v>
      </c>
      <c r="F802" s="243"/>
      <c r="G802" s="304" t="s">
        <v>1848</v>
      </c>
      <c r="H802" s="305" t="s">
        <v>1845</v>
      </c>
      <c r="I802" s="305" t="s">
        <v>1846</v>
      </c>
      <c r="J802" s="306" t="s">
        <v>1847</v>
      </c>
      <c r="L802" s="304" t="s">
        <v>1848</v>
      </c>
      <c r="M802" s="305" t="s">
        <v>1845</v>
      </c>
      <c r="N802" s="305" t="s">
        <v>1846</v>
      </c>
      <c r="O802" s="306" t="s">
        <v>1847</v>
      </c>
      <c r="Q802" s="308" t="s">
        <v>1848</v>
      </c>
      <c r="R802" s="305" t="s">
        <v>1845</v>
      </c>
      <c r="S802" s="305" t="s">
        <v>1846</v>
      </c>
      <c r="T802" s="306" t="s">
        <v>1847</v>
      </c>
    </row>
    <row r="803" spans="1:29" ht="20.25" customHeight="1" thickTop="1">
      <c r="B803" s="310" t="s">
        <v>1849</v>
      </c>
      <c r="C803" s="358" t="e">
        <f>H803</f>
        <v>#N/A</v>
      </c>
      <c r="D803" s="358" t="e">
        <f>I803</f>
        <v>#N/A</v>
      </c>
      <c r="E803" s="359" t="e">
        <f>INT(C803+D803)</f>
        <v>#N/A</v>
      </c>
      <c r="F803" s="313"/>
      <c r="G803" s="310" t="s">
        <v>1849</v>
      </c>
      <c r="H803" s="314" t="e">
        <f>M803</f>
        <v>#N/A</v>
      </c>
      <c r="I803" s="314" t="e">
        <f>N803</f>
        <v>#N/A</v>
      </c>
      <c r="J803" s="315" t="e">
        <f>INT(H803+I803)</f>
        <v>#N/A</v>
      </c>
      <c r="K803" s="300" t="s">
        <v>2108</v>
      </c>
      <c r="L803" s="310" t="s">
        <v>1849</v>
      </c>
      <c r="M803" s="314" t="e">
        <f>R803</f>
        <v>#N/A</v>
      </c>
      <c r="N803" s="314" t="e">
        <f>S803</f>
        <v>#N/A</v>
      </c>
      <c r="O803" s="315" t="e">
        <f>INT(M803+N803)</f>
        <v>#N/A</v>
      </c>
      <c r="Q803" s="310" t="s">
        <v>1849</v>
      </c>
      <c r="R803" s="316" t="e">
        <f>[12]집계표!S805</f>
        <v>#N/A</v>
      </c>
      <c r="S803" s="316" t="e">
        <f>[12]집계표!Z805</f>
        <v>#N/A</v>
      </c>
      <c r="T803" s="315" t="e">
        <f>INT(R803+S803)</f>
        <v>#N/A</v>
      </c>
    </row>
    <row r="804" spans="1:29" ht="20.25" customHeight="1">
      <c r="B804" s="317" t="s">
        <v>1852</v>
      </c>
      <c r="C804" s="318"/>
      <c r="D804" s="318"/>
      <c r="E804" s="319"/>
      <c r="F804" s="313"/>
      <c r="G804" s="317" t="s">
        <v>1852</v>
      </c>
      <c r="H804" s="320"/>
      <c r="I804" s="320"/>
      <c r="J804" s="321"/>
      <c r="L804" s="317" t="s">
        <v>1852</v>
      </c>
      <c r="M804" s="322"/>
      <c r="N804" s="322"/>
      <c r="O804" s="321"/>
      <c r="Q804" s="317" t="s">
        <v>1852</v>
      </c>
      <c r="R804" s="320"/>
      <c r="S804" s="320"/>
      <c r="T804" s="321"/>
    </row>
    <row r="805" spans="1:29" ht="20.25" customHeight="1">
      <c r="B805" s="317" t="s">
        <v>1853</v>
      </c>
      <c r="C805" s="318" t="e">
        <f>H805</f>
        <v>#N/A</v>
      </c>
      <c r="D805" s="360" t="e">
        <f>I805</f>
        <v>#N/A</v>
      </c>
      <c r="E805" s="319" t="e">
        <f>INT(C805+D805)</f>
        <v>#N/A</v>
      </c>
      <c r="F805" s="313"/>
      <c r="G805" s="317" t="s">
        <v>1853</v>
      </c>
      <c r="H805" s="322" t="e">
        <f>M805</f>
        <v>#N/A</v>
      </c>
      <c r="I805" s="322" t="e">
        <f>N805</f>
        <v>#N/A</v>
      </c>
      <c r="J805" s="321" t="e">
        <f>INT(H805+I805)</f>
        <v>#N/A</v>
      </c>
      <c r="L805" s="317" t="s">
        <v>1853</v>
      </c>
      <c r="M805" s="322" t="e">
        <f>R805</f>
        <v>#N/A</v>
      </c>
      <c r="N805" s="322" t="e">
        <f>S805</f>
        <v>#N/A</v>
      </c>
      <c r="O805" s="321" t="e">
        <f>INT(M805+N805)</f>
        <v>#N/A</v>
      </c>
      <c r="Q805" s="317" t="s">
        <v>1853</v>
      </c>
      <c r="R805" s="320" t="e">
        <f>[12]집계표!S806</f>
        <v>#N/A</v>
      </c>
      <c r="S805" s="320" t="e">
        <f>[12]집계표!Z806</f>
        <v>#N/A</v>
      </c>
      <c r="T805" s="321" t="e">
        <f>INT(R805+S805)</f>
        <v>#N/A</v>
      </c>
    </row>
    <row r="806" spans="1:29" ht="20.25" customHeight="1">
      <c r="B806" s="317" t="s">
        <v>1854</v>
      </c>
      <c r="C806" s="318" t="e">
        <f>H806</f>
        <v>#N/A</v>
      </c>
      <c r="D806" s="318" t="e">
        <f>I806</f>
        <v>#N/A</v>
      </c>
      <c r="E806" s="319" t="e">
        <f>INT(C806+D806)</f>
        <v>#N/A</v>
      </c>
      <c r="F806" s="313"/>
      <c r="G806" s="317" t="s">
        <v>1854</v>
      </c>
      <c r="H806" s="322" t="e">
        <f>M806</f>
        <v>#N/A</v>
      </c>
      <c r="I806" s="322" t="e">
        <f>N806</f>
        <v>#N/A</v>
      </c>
      <c r="J806" s="321" t="e">
        <f>INT(H806+I806)</f>
        <v>#N/A</v>
      </c>
      <c r="L806" s="317" t="s">
        <v>1854</v>
      </c>
      <c r="M806" s="322" t="e">
        <f>R806</f>
        <v>#N/A</v>
      </c>
      <c r="N806" s="322" t="e">
        <f>S806</f>
        <v>#N/A</v>
      </c>
      <c r="O806" s="321" t="e">
        <f>INT(M806+N806)</f>
        <v>#N/A</v>
      </c>
      <c r="Q806" s="317" t="s">
        <v>1854</v>
      </c>
      <c r="R806" s="320" t="e">
        <f>[12]집계표!S807</f>
        <v>#N/A</v>
      </c>
      <c r="S806" s="320" t="e">
        <f>[12]집계표!Z807</f>
        <v>#N/A</v>
      </c>
      <c r="T806" s="321" t="e">
        <f>INT(R806+S806)</f>
        <v>#N/A</v>
      </c>
    </row>
    <row r="807" spans="1:29" ht="20.25" customHeight="1">
      <c r="B807" s="317" t="s">
        <v>2008</v>
      </c>
      <c r="C807" s="318" t="e">
        <f>TRUNC(SUM(C805:C806))</f>
        <v>#N/A</v>
      </c>
      <c r="D807" s="318" t="e">
        <f>TRUNC(SUM(D805:D806))</f>
        <v>#N/A</v>
      </c>
      <c r="E807" s="319" t="e">
        <f>SUM(E805:E806)</f>
        <v>#N/A</v>
      </c>
      <c r="F807" s="313"/>
      <c r="G807" s="317" t="s">
        <v>1855</v>
      </c>
      <c r="H807" s="320" t="e">
        <f>TRUNC(SUM(H805:H806))</f>
        <v>#N/A</v>
      </c>
      <c r="I807" s="320" t="e">
        <f>TRUNC(SUM(I805:I806))</f>
        <v>#N/A</v>
      </c>
      <c r="J807" s="321" t="e">
        <f>SUM(J805:J806)</f>
        <v>#N/A</v>
      </c>
      <c r="L807" s="317" t="s">
        <v>2109</v>
      </c>
      <c r="M807" s="320" t="e">
        <f>TRUNC(SUM(M805:M806))</f>
        <v>#N/A</v>
      </c>
      <c r="N807" s="320" t="e">
        <f>TRUNC(SUM(N805:N806))</f>
        <v>#N/A</v>
      </c>
      <c r="O807" s="321" t="e">
        <f>SUM(O805:O806)</f>
        <v>#N/A</v>
      </c>
      <c r="Q807" s="317" t="s">
        <v>2008</v>
      </c>
      <c r="R807" s="320" t="e">
        <f>TRUNC(SUM(R805:R806))</f>
        <v>#N/A</v>
      </c>
      <c r="S807" s="320" t="e">
        <f>TRUNC(SUM(S805:S806))</f>
        <v>#N/A</v>
      </c>
      <c r="T807" s="321" t="e">
        <f>SUM(T805:T806)</f>
        <v>#N/A</v>
      </c>
    </row>
    <row r="808" spans="1:29" ht="20.25" customHeight="1">
      <c r="B808" s="317"/>
      <c r="C808" s="318"/>
      <c r="D808" s="318"/>
      <c r="E808" s="319"/>
      <c r="F808" s="313"/>
      <c r="G808" s="317"/>
      <c r="H808" s="320"/>
      <c r="I808" s="320"/>
      <c r="J808" s="321"/>
      <c r="L808" s="317"/>
      <c r="M808" s="320"/>
      <c r="N808" s="320"/>
      <c r="O808" s="321"/>
      <c r="Q808" s="317"/>
      <c r="R808" s="320"/>
      <c r="S808" s="320"/>
      <c r="T808" s="321"/>
    </row>
    <row r="809" spans="1:29" ht="20.25" customHeight="1">
      <c r="B809" s="317" t="s">
        <v>1857</v>
      </c>
      <c r="C809" s="318" t="e">
        <f t="shared" ref="C809:D814" si="281">H809</f>
        <v>#N/A</v>
      </c>
      <c r="D809" s="318" t="e">
        <f t="shared" si="281"/>
        <v>#N/A</v>
      </c>
      <c r="E809" s="319" t="e">
        <f t="shared" ref="E809:E814" si="282">INT(C809+D809)</f>
        <v>#N/A</v>
      </c>
      <c r="F809" s="313"/>
      <c r="G809" s="317" t="s">
        <v>1857</v>
      </c>
      <c r="H809" s="327" t="e">
        <f t="shared" ref="H809:I811" si="283">M809</f>
        <v>#N/A</v>
      </c>
      <c r="I809" s="328" t="e">
        <f t="shared" si="283"/>
        <v>#N/A</v>
      </c>
      <c r="J809" s="321" t="e">
        <f t="shared" ref="J809:J814" si="284">INT(H809+I809)</f>
        <v>#N/A</v>
      </c>
      <c r="L809" s="317" t="s">
        <v>1857</v>
      </c>
      <c r="M809" s="327" t="e">
        <f t="shared" ref="M809:N811" si="285">R809</f>
        <v>#N/A</v>
      </c>
      <c r="N809" s="328" t="e">
        <f t="shared" si="285"/>
        <v>#N/A</v>
      </c>
      <c r="O809" s="321" t="e">
        <f t="shared" ref="O809:O814" si="286">INT(M809+N809)</f>
        <v>#N/A</v>
      </c>
      <c r="Q809" s="317" t="s">
        <v>1857</v>
      </c>
      <c r="R809" s="320" t="e">
        <f>[12]집계표!S816</f>
        <v>#N/A</v>
      </c>
      <c r="S809" s="329" t="e">
        <f>[12]집계표!Z816-[12]집계표!Z812</f>
        <v>#N/A</v>
      </c>
      <c r="T809" s="321" t="e">
        <f t="shared" ref="T809:T814" si="287">INT(R809+S809)</f>
        <v>#N/A</v>
      </c>
      <c r="U809" s="330"/>
      <c r="V809" s="331"/>
      <c r="W809" s="332"/>
    </row>
    <row r="810" spans="1:29" ht="20.25" customHeight="1">
      <c r="B810" s="317" t="s">
        <v>1858</v>
      </c>
      <c r="C810" s="318">
        <f t="shared" si="281"/>
        <v>0</v>
      </c>
      <c r="D810" s="318" t="e">
        <f t="shared" si="281"/>
        <v>#N/A</v>
      </c>
      <c r="E810" s="319" t="e">
        <f t="shared" si="282"/>
        <v>#N/A</v>
      </c>
      <c r="F810" s="313"/>
      <c r="G810" s="317" t="s">
        <v>1994</v>
      </c>
      <c r="H810" s="322">
        <f t="shared" si="283"/>
        <v>0</v>
      </c>
      <c r="I810" s="320" t="e">
        <f t="shared" si="283"/>
        <v>#N/A</v>
      </c>
      <c r="J810" s="321" t="e">
        <f t="shared" si="284"/>
        <v>#N/A</v>
      </c>
      <c r="L810" s="317" t="s">
        <v>2100</v>
      </c>
      <c r="M810" s="322">
        <f t="shared" si="285"/>
        <v>0</v>
      </c>
      <c r="N810" s="320" t="e">
        <f t="shared" si="285"/>
        <v>#N/A</v>
      </c>
      <c r="O810" s="321" t="e">
        <f t="shared" si="286"/>
        <v>#N/A</v>
      </c>
      <c r="Q810" s="317" t="s">
        <v>1994</v>
      </c>
      <c r="R810" s="327">
        <f>[12]집계표!S812</f>
        <v>0</v>
      </c>
      <c r="S810" s="327" t="e">
        <f>[12]집계표!Z812</f>
        <v>#N/A</v>
      </c>
      <c r="T810" s="321" t="e">
        <f t="shared" si="287"/>
        <v>#N/A</v>
      </c>
      <c r="U810" s="330"/>
      <c r="V810" s="331"/>
      <c r="W810" s="332"/>
    </row>
    <row r="811" spans="1:29" ht="20.25" customHeight="1">
      <c r="B811" s="317" t="s">
        <v>2110</v>
      </c>
      <c r="C811" s="333" t="e">
        <f t="shared" si="281"/>
        <v>#N/A</v>
      </c>
      <c r="D811" s="333" t="e">
        <f t="shared" si="281"/>
        <v>#N/A</v>
      </c>
      <c r="E811" s="319" t="e">
        <f t="shared" si="282"/>
        <v>#N/A</v>
      </c>
      <c r="F811" s="313"/>
      <c r="G811" s="317" t="s">
        <v>2111</v>
      </c>
      <c r="H811" s="327" t="e">
        <f t="shared" si="283"/>
        <v>#N/A</v>
      </c>
      <c r="I811" s="327" t="e">
        <f t="shared" si="283"/>
        <v>#N/A</v>
      </c>
      <c r="J811" s="321" t="e">
        <f t="shared" si="284"/>
        <v>#N/A</v>
      </c>
      <c r="L811" s="317" t="s">
        <v>1861</v>
      </c>
      <c r="M811" s="327" t="e">
        <f t="shared" si="285"/>
        <v>#N/A</v>
      </c>
      <c r="N811" s="327" t="e">
        <f t="shared" si="285"/>
        <v>#N/A</v>
      </c>
      <c r="O811" s="321" t="e">
        <f t="shared" si="286"/>
        <v>#N/A</v>
      </c>
      <c r="Q811" s="317" t="s">
        <v>2112</v>
      </c>
      <c r="R811" s="327" t="e">
        <f>[12]집계표!S817</f>
        <v>#N/A</v>
      </c>
      <c r="S811" s="327" t="e">
        <f>[12]집계표!Z817</f>
        <v>#N/A</v>
      </c>
      <c r="T811" s="321" t="e">
        <f t="shared" si="287"/>
        <v>#N/A</v>
      </c>
      <c r="U811" s="331"/>
      <c r="V811" s="334"/>
      <c r="W811" s="334"/>
    </row>
    <row r="812" spans="1:29" ht="20.25" customHeight="1">
      <c r="B812" s="317" t="s">
        <v>2113</v>
      </c>
      <c r="C812" s="335" t="e">
        <f t="shared" si="281"/>
        <v>#N/A</v>
      </c>
      <c r="D812" s="335" t="e">
        <f t="shared" si="281"/>
        <v>#N/A</v>
      </c>
      <c r="E812" s="319" t="e">
        <f t="shared" si="282"/>
        <v>#N/A</v>
      </c>
      <c r="F812" s="336"/>
      <c r="G812" s="317" t="s">
        <v>2041</v>
      </c>
      <c r="H812" s="337" t="e">
        <f>IF(P819="9",M812+1,IF(P819="1",M812-1,IF(P819="8",M812+2,M812)))</f>
        <v>#N/A</v>
      </c>
      <c r="I812" s="320" t="e">
        <f>N812</f>
        <v>#N/A</v>
      </c>
      <c r="J812" s="321" t="e">
        <f t="shared" si="284"/>
        <v>#N/A</v>
      </c>
      <c r="K812" s="338"/>
      <c r="L812" s="317" t="s">
        <v>2001</v>
      </c>
      <c r="M812" s="320" t="e">
        <f>R812-U819/1.1</f>
        <v>#N/A</v>
      </c>
      <c r="N812" s="320" t="e">
        <f>S812-V819/1.1</f>
        <v>#N/A</v>
      </c>
      <c r="O812" s="321" t="e">
        <f t="shared" si="286"/>
        <v>#N/A</v>
      </c>
      <c r="P812" s="338"/>
      <c r="Q812" s="317" t="s">
        <v>1865</v>
      </c>
      <c r="R812" s="327" t="e">
        <f>[12]집계표!S818</f>
        <v>#N/A</v>
      </c>
      <c r="S812" s="327" t="e">
        <f>[12]집계표!Z818</f>
        <v>#N/A</v>
      </c>
      <c r="T812" s="321" t="e">
        <f t="shared" si="287"/>
        <v>#N/A</v>
      </c>
      <c r="U812" s="331"/>
      <c r="V812" s="334"/>
      <c r="W812" s="331"/>
    </row>
    <row r="813" spans="1:29" ht="20.25" customHeight="1">
      <c r="B813" s="317" t="s">
        <v>2002</v>
      </c>
      <c r="C813" s="318">
        <f t="shared" si="281"/>
        <v>0</v>
      </c>
      <c r="D813" s="318">
        <f t="shared" si="281"/>
        <v>135382.66717791412</v>
      </c>
      <c r="E813" s="319">
        <f t="shared" si="282"/>
        <v>135382</v>
      </c>
      <c r="F813" s="336"/>
      <c r="G813" s="317" t="s">
        <v>2114</v>
      </c>
      <c r="H813" s="320">
        <f>M813</f>
        <v>0</v>
      </c>
      <c r="I813" s="320">
        <f>N813</f>
        <v>135382.66717791412</v>
      </c>
      <c r="J813" s="321">
        <f t="shared" si="284"/>
        <v>135382</v>
      </c>
      <c r="L813" s="317" t="s">
        <v>1868</v>
      </c>
      <c r="M813" s="320">
        <f>R813</f>
        <v>0</v>
      </c>
      <c r="N813" s="320">
        <f>S813</f>
        <v>135382.66717791412</v>
      </c>
      <c r="O813" s="321">
        <f t="shared" si="286"/>
        <v>135382</v>
      </c>
      <c r="Q813" s="317" t="s">
        <v>2114</v>
      </c>
      <c r="R813" s="327">
        <f>[12]집계표!S819</f>
        <v>0</v>
      </c>
      <c r="S813" s="327">
        <f>[12]집계표!Z819</f>
        <v>135382.66717791412</v>
      </c>
      <c r="T813" s="321">
        <f t="shared" si="287"/>
        <v>135382</v>
      </c>
      <c r="U813" s="330"/>
      <c r="V813" s="334"/>
      <c r="W813" s="334"/>
    </row>
    <row r="814" spans="1:29" ht="20.25" customHeight="1">
      <c r="B814" s="317" t="s">
        <v>1871</v>
      </c>
      <c r="C814" s="318">
        <f t="shared" si="281"/>
        <v>0</v>
      </c>
      <c r="D814" s="318" t="e">
        <f t="shared" si="281"/>
        <v>#N/A</v>
      </c>
      <c r="E814" s="319" t="e">
        <f t="shared" si="282"/>
        <v>#N/A</v>
      </c>
      <c r="F814" s="336"/>
      <c r="G814" s="317" t="s">
        <v>1871</v>
      </c>
      <c r="H814" s="320">
        <f>M814</f>
        <v>0</v>
      </c>
      <c r="I814" s="320" t="e">
        <f>N814</f>
        <v>#N/A</v>
      </c>
      <c r="J814" s="321" t="e">
        <f t="shared" si="284"/>
        <v>#N/A</v>
      </c>
      <c r="L814" s="317" t="s">
        <v>2095</v>
      </c>
      <c r="M814" s="320">
        <f>R814</f>
        <v>0</v>
      </c>
      <c r="N814" s="320" t="e">
        <f>S814</f>
        <v>#N/A</v>
      </c>
      <c r="O814" s="321" t="e">
        <f t="shared" si="286"/>
        <v>#N/A</v>
      </c>
      <c r="Q814" s="317" t="s">
        <v>2115</v>
      </c>
      <c r="R814" s="327">
        <f>[12]집계표!S820</f>
        <v>0</v>
      </c>
      <c r="S814" s="327" t="e">
        <f>[12]집계표!Z820</f>
        <v>#N/A</v>
      </c>
      <c r="T814" s="321" t="e">
        <f t="shared" si="287"/>
        <v>#N/A</v>
      </c>
      <c r="U814" s="330"/>
      <c r="V814" s="331"/>
      <c r="W814" s="331"/>
    </row>
    <row r="815" spans="1:29" ht="20.25" customHeight="1">
      <c r="B815" s="317" t="s">
        <v>2008</v>
      </c>
      <c r="C815" s="318" t="e">
        <f>TRUNC((C803+C807+C809+C810+C811+C812+C813+C814))</f>
        <v>#N/A</v>
      </c>
      <c r="D815" s="318" t="e">
        <f>TRUNC((D803+D807+D809+D810+D811+D812+D813+D814))</f>
        <v>#N/A</v>
      </c>
      <c r="E815" s="361" t="e">
        <f>TRUNC((E803+E807+E809+E810+E811+E812+E813+E814))</f>
        <v>#N/A</v>
      </c>
      <c r="F815" s="336"/>
      <c r="G815" s="317" t="s">
        <v>1855</v>
      </c>
      <c r="H815" s="320" t="e">
        <f>TRUNC((H803+H807+H809+H810+H811+H812+H813+H814))</f>
        <v>#N/A</v>
      </c>
      <c r="I815" s="320" t="e">
        <f>TRUNC((I803+I807+I809+I810+I811+I812+I813+I814))</f>
        <v>#N/A</v>
      </c>
      <c r="J815" s="341" t="e">
        <f>TRUNC((J803+J807+J809+J810+J811+J812+J813+J814))</f>
        <v>#N/A</v>
      </c>
      <c r="L815" s="317" t="s">
        <v>2010</v>
      </c>
      <c r="M815" s="320" t="e">
        <f>TRUNC((M803+M807+M809+M810+M811+M812+M813+M814))</f>
        <v>#N/A</v>
      </c>
      <c r="N815" s="320" t="e">
        <f>TRUNC((N803+N807+N809+N810+N811+N812+N813+N814))</f>
        <v>#N/A</v>
      </c>
      <c r="O815" s="341" t="e">
        <f>TRUNC((O803+O807+O809+O810+O811+O812+O813+O814))</f>
        <v>#N/A</v>
      </c>
      <c r="P815" s="313"/>
      <c r="Q815" s="317" t="s">
        <v>2008</v>
      </c>
      <c r="R815" s="320" t="e">
        <f>TRUNC((R803+R807+R809+R810+R811+R812+R813+R814))</f>
        <v>#N/A</v>
      </c>
      <c r="S815" s="320" t="e">
        <f>TRUNC((S803+S807+S809+S810+S811+S812+S813+S814))</f>
        <v>#N/A</v>
      </c>
      <c r="T815" s="341" t="e">
        <f>TRUNC((T803+T807+T809+T810+T811+T812+T813+T814))</f>
        <v>#N/A</v>
      </c>
    </row>
    <row r="816" spans="1:29" ht="20.25" customHeight="1">
      <c r="B816" s="317"/>
      <c r="C816" s="318"/>
      <c r="D816" s="318"/>
      <c r="E816" s="362"/>
      <c r="F816" s="336"/>
      <c r="G816" s="317"/>
      <c r="H816" s="320"/>
      <c r="I816" s="320"/>
      <c r="J816" s="343"/>
      <c r="L816" s="317"/>
      <c r="M816" s="320"/>
      <c r="N816" s="320"/>
      <c r="O816" s="343"/>
      <c r="Q816" s="317"/>
      <c r="R816" s="320"/>
      <c r="S816" s="320"/>
      <c r="T816" s="321"/>
    </row>
    <row r="817" spans="1:22" ht="20.25" customHeight="1">
      <c r="B817" s="317" t="s">
        <v>2116</v>
      </c>
      <c r="C817" s="318" t="e">
        <f>TRUNC(INT((C815)*0.1))</f>
        <v>#N/A</v>
      </c>
      <c r="D817" s="318" t="e">
        <f>TRUNC(INT((D815)*0.1))</f>
        <v>#N/A</v>
      </c>
      <c r="E817" s="363" t="e">
        <f>INT(C817+D817)</f>
        <v>#N/A</v>
      </c>
      <c r="F817" s="336"/>
      <c r="G817" s="317" t="s">
        <v>1875</v>
      </c>
      <c r="H817" s="320" t="e">
        <f>TRUNC(INT((H815)*0.1))</f>
        <v>#N/A</v>
      </c>
      <c r="I817" s="320" t="e">
        <f>TRUNC(INT((I815)*0.1))</f>
        <v>#N/A</v>
      </c>
      <c r="J817" s="343" t="e">
        <f>INT(H817+I817)</f>
        <v>#N/A</v>
      </c>
      <c r="L817" s="317" t="s">
        <v>2117</v>
      </c>
      <c r="M817" s="320" t="e">
        <f>TRUNC(INT((M815)*0.1))</f>
        <v>#N/A</v>
      </c>
      <c r="N817" s="320" t="e">
        <f>TRUNC(INT((N815)*0.1))</f>
        <v>#N/A</v>
      </c>
      <c r="O817" s="343" t="e">
        <f>INT(M817+N817)</f>
        <v>#N/A</v>
      </c>
      <c r="Q817" s="317" t="s">
        <v>2030</v>
      </c>
      <c r="R817" s="320" t="e">
        <f>TRUNC(INT((R815)*0.1))</f>
        <v>#N/A</v>
      </c>
      <c r="S817" s="320" t="e">
        <f>TRUNC(INT((S815)*0.1))</f>
        <v>#N/A</v>
      </c>
      <c r="T817" s="321" t="e">
        <f>INT(R817+S817)</f>
        <v>#N/A</v>
      </c>
    </row>
    <row r="818" spans="1:22" ht="20.25" customHeight="1">
      <c r="B818" s="317"/>
      <c r="C818" s="344"/>
      <c r="D818" s="344"/>
      <c r="E818" s="362"/>
      <c r="F818" s="336"/>
      <c r="G818" s="317"/>
      <c r="H818" s="345"/>
      <c r="I818" s="345"/>
      <c r="J818" s="343"/>
      <c r="K818" s="300"/>
      <c r="L818" s="317"/>
      <c r="M818" s="345"/>
      <c r="N818" s="345"/>
      <c r="O818" s="343"/>
      <c r="Q818" s="317"/>
      <c r="R818" s="345"/>
      <c r="S818" s="345"/>
      <c r="T818" s="321"/>
    </row>
    <row r="819" spans="1:22" ht="20.25" customHeight="1">
      <c r="B819" s="346" t="s">
        <v>1878</v>
      </c>
      <c r="C819" s="347" t="e">
        <f>TRUNC((C815+C817))</f>
        <v>#N/A</v>
      </c>
      <c r="D819" s="347" t="e">
        <f>TRUNC((D815+D817))</f>
        <v>#N/A</v>
      </c>
      <c r="E819" s="364" t="e">
        <f>INT(C819+D819)</f>
        <v>#N/A</v>
      </c>
      <c r="F819" s="349"/>
      <c r="G819" s="346" t="s">
        <v>1878</v>
      </c>
      <c r="H819" s="350" t="e">
        <f>TRUNC((H815+H817))</f>
        <v>#N/A</v>
      </c>
      <c r="I819" s="350" t="e">
        <f>TRUNC((I815+I817))</f>
        <v>#N/A</v>
      </c>
      <c r="J819" s="351" t="e">
        <f>INT(H819+I819)</f>
        <v>#N/A</v>
      </c>
      <c r="K819" s="352" t="e">
        <f>RIGHT(J819,1)</f>
        <v>#N/A</v>
      </c>
      <c r="L819" s="346" t="s">
        <v>1878</v>
      </c>
      <c r="M819" s="350" t="e">
        <f>TRUNC((M815+M817))</f>
        <v>#N/A</v>
      </c>
      <c r="N819" s="350" t="e">
        <f>TRUNC((N815+N817))</f>
        <v>#N/A</v>
      </c>
      <c r="O819" s="351" t="e">
        <f>INT(M819+N819)</f>
        <v>#N/A</v>
      </c>
      <c r="P819" s="353" t="e">
        <f>RIGHT(O819,1)</f>
        <v>#N/A</v>
      </c>
      <c r="Q819" s="346" t="s">
        <v>1878</v>
      </c>
      <c r="R819" s="350" t="e">
        <f>TRUNC((R815+R817))</f>
        <v>#N/A</v>
      </c>
      <c r="S819" s="350" t="e">
        <f>TRUNC((S815+S817))</f>
        <v>#N/A</v>
      </c>
      <c r="T819" s="354" t="e">
        <f>INT(R819+S819)</f>
        <v>#N/A</v>
      </c>
      <c r="U819" s="353" t="e">
        <f>RIGHT(R819,3)</f>
        <v>#N/A</v>
      </c>
      <c r="V819" s="353" t="e">
        <f>RIGHT(S819,3)</f>
        <v>#N/A</v>
      </c>
    </row>
    <row r="820" spans="1:22" ht="20.25" customHeight="1"/>
    <row r="821" spans="1:22" ht="20.25" customHeight="1">
      <c r="A821" s="300">
        <f>[12]집계표!A821</f>
        <v>42</v>
      </c>
      <c r="B821" s="355" t="str">
        <f>G821</f>
        <v>0인승0층,,,,,,,,,,,,,,,,,,,,,,,</v>
      </c>
      <c r="C821" s="356"/>
      <c r="D821" s="356"/>
      <c r="E821" s="356"/>
      <c r="F821" s="302" t="e">
        <f>E839</f>
        <v>#N/A</v>
      </c>
      <c r="G821" s="452" t="str">
        <f>L821</f>
        <v>0인승0층,,,,,,,,,,,,,,,,,,,,,,,</v>
      </c>
      <c r="H821" s="452"/>
      <c r="I821" s="452"/>
      <c r="J821" s="452"/>
      <c r="K821" s="300"/>
      <c r="L821" s="452" t="str">
        <f>Q821</f>
        <v>0인승0층,,,,,,,,,,,,,,,,,,,,,,,</v>
      </c>
      <c r="M821" s="452"/>
      <c r="N821" s="452"/>
      <c r="O821" s="452"/>
      <c r="P821" s="452"/>
      <c r="Q821" s="452" t="str">
        <f>IF([12]집계표!B822="덤웨이터","덤웨이터",IF([12]집계표!B822="감시반","승강기 감시반",CONCATENATE([12]집계표!B821,[12]집계표!C821,[12]집계표!D821,[12]집계표!E821,[12]집계표!F821,[12]집계표!G821,[12]집계표!H821,[12]집계표!I821,[12]집계표!J821,[12]집계표!K821,[12]집계표!L821,[12]집계표!M821,[12]집계표!N821,[12]집계표!O821,[12]집계표!P821,[12]집계표!Q821,[12]집계표!R821,[12]집계표!S821,",",[12]집계표!T821,",",[12]집계표!U821,",",[12]집계표!V821,",",[12]집계표!W821,",",[12]집계표!Y821)))</f>
        <v>0인승0층,,,,,,,,,,,,,,,,,,,,,,,</v>
      </c>
      <c r="R821" s="452"/>
      <c r="S821" s="452"/>
      <c r="T821" s="452"/>
      <c r="U821" s="300"/>
      <c r="V821" s="303"/>
    </row>
    <row r="822" spans="1:22" ht="20.25" customHeight="1" thickBot="1">
      <c r="B822" s="304"/>
      <c r="C822" s="305" t="s">
        <v>1845</v>
      </c>
      <c r="D822" s="305" t="s">
        <v>1846</v>
      </c>
      <c r="E822" s="306" t="s">
        <v>1847</v>
      </c>
      <c r="F822" s="243"/>
      <c r="G822" s="304" t="s">
        <v>1848</v>
      </c>
      <c r="H822" s="305" t="s">
        <v>1845</v>
      </c>
      <c r="I822" s="305" t="s">
        <v>1846</v>
      </c>
      <c r="J822" s="306" t="s">
        <v>1847</v>
      </c>
      <c r="L822" s="304" t="s">
        <v>1848</v>
      </c>
      <c r="M822" s="305" t="s">
        <v>1845</v>
      </c>
      <c r="N822" s="305" t="s">
        <v>1846</v>
      </c>
      <c r="O822" s="306" t="s">
        <v>1847</v>
      </c>
      <c r="Q822" s="308" t="s">
        <v>1848</v>
      </c>
      <c r="R822" s="305" t="s">
        <v>1845</v>
      </c>
      <c r="S822" s="305" t="s">
        <v>1846</v>
      </c>
      <c r="T822" s="306" t="s">
        <v>1847</v>
      </c>
    </row>
    <row r="823" spans="1:22" ht="20.25" customHeight="1" thickTop="1">
      <c r="B823" s="310" t="s">
        <v>1849</v>
      </c>
      <c r="C823" s="358" t="e">
        <f>H823</f>
        <v>#N/A</v>
      </c>
      <c r="D823" s="358" t="e">
        <f>I823</f>
        <v>#N/A</v>
      </c>
      <c r="E823" s="359" t="e">
        <f>INT(C823+D823)</f>
        <v>#N/A</v>
      </c>
      <c r="F823" s="313"/>
      <c r="G823" s="310" t="s">
        <v>1849</v>
      </c>
      <c r="H823" s="314" t="e">
        <f>M823</f>
        <v>#N/A</v>
      </c>
      <c r="I823" s="314" t="e">
        <f>N823</f>
        <v>#N/A</v>
      </c>
      <c r="J823" s="315" t="e">
        <f>INT(H823+I823)</f>
        <v>#N/A</v>
      </c>
      <c r="K823" s="300" t="s">
        <v>2014</v>
      </c>
      <c r="L823" s="310" t="s">
        <v>1849</v>
      </c>
      <c r="M823" s="314" t="e">
        <f>R823</f>
        <v>#N/A</v>
      </c>
      <c r="N823" s="314" t="e">
        <f>S823</f>
        <v>#N/A</v>
      </c>
      <c r="O823" s="315" t="e">
        <f>INT(M823+N823)</f>
        <v>#N/A</v>
      </c>
      <c r="Q823" s="310" t="s">
        <v>1849</v>
      </c>
      <c r="R823" s="316" t="e">
        <f>[12]집계표!S825</f>
        <v>#N/A</v>
      </c>
      <c r="S823" s="316" t="e">
        <f>[12]집계표!Z825</f>
        <v>#N/A</v>
      </c>
      <c r="T823" s="315" t="e">
        <f>INT(R823+S823)</f>
        <v>#N/A</v>
      </c>
    </row>
    <row r="824" spans="1:22" ht="20.25" customHeight="1">
      <c r="B824" s="317" t="s">
        <v>1852</v>
      </c>
      <c r="C824" s="318"/>
      <c r="D824" s="318"/>
      <c r="E824" s="319"/>
      <c r="F824" s="313"/>
      <c r="G824" s="317" t="s">
        <v>1852</v>
      </c>
      <c r="H824" s="320"/>
      <c r="I824" s="320"/>
      <c r="J824" s="321"/>
      <c r="L824" s="317" t="s">
        <v>1852</v>
      </c>
      <c r="M824" s="322"/>
      <c r="N824" s="322"/>
      <c r="O824" s="321"/>
      <c r="Q824" s="317" t="s">
        <v>1852</v>
      </c>
      <c r="R824" s="320"/>
      <c r="S824" s="320"/>
      <c r="T824" s="321"/>
    </row>
    <row r="825" spans="1:22" ht="20.25" customHeight="1">
      <c r="B825" s="317" t="s">
        <v>1853</v>
      </c>
      <c r="C825" s="318" t="e">
        <f>H825</f>
        <v>#N/A</v>
      </c>
      <c r="D825" s="360" t="e">
        <f>I825</f>
        <v>#N/A</v>
      </c>
      <c r="E825" s="319" t="e">
        <f>INT(C825+D825)</f>
        <v>#N/A</v>
      </c>
      <c r="F825" s="313"/>
      <c r="G825" s="317" t="s">
        <v>1853</v>
      </c>
      <c r="H825" s="322" t="e">
        <f>M825</f>
        <v>#N/A</v>
      </c>
      <c r="I825" s="322" t="e">
        <f>N825</f>
        <v>#N/A</v>
      </c>
      <c r="J825" s="321" t="e">
        <f>INT(H825+I825)</f>
        <v>#N/A</v>
      </c>
      <c r="L825" s="317" t="s">
        <v>1853</v>
      </c>
      <c r="M825" s="322" t="e">
        <f>R825</f>
        <v>#N/A</v>
      </c>
      <c r="N825" s="322" t="e">
        <f>S825</f>
        <v>#N/A</v>
      </c>
      <c r="O825" s="321" t="e">
        <f>INT(M825+N825)</f>
        <v>#N/A</v>
      </c>
      <c r="Q825" s="317" t="s">
        <v>1853</v>
      </c>
      <c r="R825" s="320" t="e">
        <f>[12]집계표!S826</f>
        <v>#N/A</v>
      </c>
      <c r="S825" s="320" t="e">
        <f>[12]집계표!Z826</f>
        <v>#N/A</v>
      </c>
      <c r="T825" s="321" t="e">
        <f>INT(R825+S825)</f>
        <v>#N/A</v>
      </c>
    </row>
    <row r="826" spans="1:22" ht="20.25" customHeight="1">
      <c r="B826" s="317" t="s">
        <v>1854</v>
      </c>
      <c r="C826" s="318" t="e">
        <f>H826</f>
        <v>#N/A</v>
      </c>
      <c r="D826" s="318" t="e">
        <f>I826</f>
        <v>#N/A</v>
      </c>
      <c r="E826" s="319" t="e">
        <f>INT(C826+D826)</f>
        <v>#N/A</v>
      </c>
      <c r="F826" s="313"/>
      <c r="G826" s="317" t="s">
        <v>1854</v>
      </c>
      <c r="H826" s="322" t="e">
        <f>M826</f>
        <v>#N/A</v>
      </c>
      <c r="I826" s="322" t="e">
        <f>N826</f>
        <v>#N/A</v>
      </c>
      <c r="J826" s="321" t="e">
        <f>INT(H826+I826)</f>
        <v>#N/A</v>
      </c>
      <c r="L826" s="317" t="s">
        <v>1854</v>
      </c>
      <c r="M826" s="322" t="e">
        <f>R826</f>
        <v>#N/A</v>
      </c>
      <c r="N826" s="322" t="e">
        <f>S826</f>
        <v>#N/A</v>
      </c>
      <c r="O826" s="321" t="e">
        <f>INT(M826+N826)</f>
        <v>#N/A</v>
      </c>
      <c r="Q826" s="317" t="s">
        <v>1854</v>
      </c>
      <c r="R826" s="320" t="e">
        <f>[12]집계표!S827</f>
        <v>#N/A</v>
      </c>
      <c r="S826" s="320" t="e">
        <f>[12]집계표!Z827</f>
        <v>#N/A</v>
      </c>
      <c r="T826" s="321" t="e">
        <f>INT(R826+S826)</f>
        <v>#N/A</v>
      </c>
    </row>
    <row r="827" spans="1:22" ht="20.25" customHeight="1">
      <c r="B827" s="317" t="s">
        <v>2118</v>
      </c>
      <c r="C827" s="318" t="e">
        <f>TRUNC(SUM(C825:C826))</f>
        <v>#N/A</v>
      </c>
      <c r="D827" s="318" t="e">
        <f>TRUNC(SUM(D825:D826))</f>
        <v>#N/A</v>
      </c>
      <c r="E827" s="319" t="e">
        <f>SUM(E825:E826)</f>
        <v>#N/A</v>
      </c>
      <c r="F827" s="313"/>
      <c r="G827" s="317" t="s">
        <v>2090</v>
      </c>
      <c r="H827" s="320" t="e">
        <f>TRUNC(SUM(H825:H826))</f>
        <v>#N/A</v>
      </c>
      <c r="I827" s="320" t="e">
        <f>TRUNC(SUM(I825:I826))</f>
        <v>#N/A</v>
      </c>
      <c r="J827" s="321" t="e">
        <f>SUM(J825:J826)</f>
        <v>#N/A</v>
      </c>
      <c r="L827" s="317" t="s">
        <v>2008</v>
      </c>
      <c r="M827" s="320" t="e">
        <f>TRUNC(SUM(M825:M826))</f>
        <v>#N/A</v>
      </c>
      <c r="N827" s="320" t="e">
        <f>TRUNC(SUM(N825:N826))</f>
        <v>#N/A</v>
      </c>
      <c r="O827" s="321" t="e">
        <f>SUM(O825:O826)</f>
        <v>#N/A</v>
      </c>
      <c r="Q827" s="317" t="s">
        <v>2008</v>
      </c>
      <c r="R827" s="320" t="e">
        <f>TRUNC(SUM(R825:R826))</f>
        <v>#N/A</v>
      </c>
      <c r="S827" s="320" t="e">
        <f>TRUNC(SUM(S825:S826))</f>
        <v>#N/A</v>
      </c>
      <c r="T827" s="321" t="e">
        <f>SUM(T825:T826)</f>
        <v>#N/A</v>
      </c>
    </row>
    <row r="828" spans="1:22" ht="20.25" customHeight="1">
      <c r="B828" s="317"/>
      <c r="C828" s="318"/>
      <c r="D828" s="318"/>
      <c r="E828" s="319"/>
      <c r="F828" s="313"/>
      <c r="G828" s="317"/>
      <c r="H828" s="320"/>
      <c r="I828" s="320"/>
      <c r="J828" s="321"/>
      <c r="L828" s="317"/>
      <c r="M828" s="320"/>
      <c r="N828" s="320"/>
      <c r="O828" s="321"/>
      <c r="Q828" s="317"/>
      <c r="R828" s="320"/>
      <c r="S828" s="320"/>
      <c r="T828" s="321"/>
    </row>
    <row r="829" spans="1:22" ht="20.25" customHeight="1">
      <c r="B829" s="317" t="s">
        <v>1857</v>
      </c>
      <c r="C829" s="318" t="e">
        <f t="shared" ref="C829:D834" si="288">H829</f>
        <v>#N/A</v>
      </c>
      <c r="D829" s="318" t="e">
        <f t="shared" si="288"/>
        <v>#N/A</v>
      </c>
      <c r="E829" s="319" t="e">
        <f t="shared" ref="E829:E834" si="289">INT(C829+D829)</f>
        <v>#N/A</v>
      </c>
      <c r="F829" s="313"/>
      <c r="G829" s="317" t="s">
        <v>1857</v>
      </c>
      <c r="H829" s="327" t="e">
        <f t="shared" ref="H829:I831" si="290">M829</f>
        <v>#N/A</v>
      </c>
      <c r="I829" s="328" t="e">
        <f t="shared" si="290"/>
        <v>#N/A</v>
      </c>
      <c r="J829" s="321" t="e">
        <f t="shared" ref="J829:J834" si="291">INT(H829+I829)</f>
        <v>#N/A</v>
      </c>
      <c r="L829" s="317" t="s">
        <v>1857</v>
      </c>
      <c r="M829" s="327" t="e">
        <f t="shared" ref="M829:N831" si="292">R829</f>
        <v>#N/A</v>
      </c>
      <c r="N829" s="328" t="e">
        <f t="shared" si="292"/>
        <v>#N/A</v>
      </c>
      <c r="O829" s="321" t="e">
        <f t="shared" ref="O829:O834" si="293">INT(M829+N829)</f>
        <v>#N/A</v>
      </c>
      <c r="Q829" s="317" t="s">
        <v>1857</v>
      </c>
      <c r="R829" s="320" t="e">
        <f>[12]집계표!S836</f>
        <v>#N/A</v>
      </c>
      <c r="S829" s="329" t="e">
        <f>[12]집계표!Z836-[12]집계표!Z832</f>
        <v>#N/A</v>
      </c>
      <c r="T829" s="321" t="e">
        <f t="shared" ref="T829:T834" si="294">INT(R829+S829)</f>
        <v>#N/A</v>
      </c>
      <c r="U829" s="330"/>
      <c r="V829" s="331"/>
    </row>
    <row r="830" spans="1:22" ht="20.25" customHeight="1">
      <c r="B830" s="317" t="s">
        <v>2119</v>
      </c>
      <c r="C830" s="318">
        <f t="shared" si="288"/>
        <v>0</v>
      </c>
      <c r="D830" s="318" t="e">
        <f t="shared" si="288"/>
        <v>#N/A</v>
      </c>
      <c r="E830" s="319" t="e">
        <f t="shared" si="289"/>
        <v>#N/A</v>
      </c>
      <c r="F830" s="313"/>
      <c r="G830" s="317" t="s">
        <v>2120</v>
      </c>
      <c r="H830" s="322">
        <f t="shared" si="290"/>
        <v>0</v>
      </c>
      <c r="I830" s="320" t="e">
        <f t="shared" si="290"/>
        <v>#N/A</v>
      </c>
      <c r="J830" s="321" t="e">
        <f t="shared" si="291"/>
        <v>#N/A</v>
      </c>
      <c r="L830" s="317" t="s">
        <v>2120</v>
      </c>
      <c r="M830" s="322">
        <f t="shared" si="292"/>
        <v>0</v>
      </c>
      <c r="N830" s="320" t="e">
        <f t="shared" si="292"/>
        <v>#N/A</v>
      </c>
      <c r="O830" s="321" t="e">
        <f t="shared" si="293"/>
        <v>#N/A</v>
      </c>
      <c r="Q830" s="317" t="s">
        <v>2121</v>
      </c>
      <c r="R830" s="327">
        <f>[12]집계표!S832</f>
        <v>0</v>
      </c>
      <c r="S830" s="327" t="e">
        <f>[12]집계표!Z832</f>
        <v>#N/A</v>
      </c>
      <c r="T830" s="321" t="e">
        <f t="shared" si="294"/>
        <v>#N/A</v>
      </c>
      <c r="U830" s="330"/>
      <c r="V830" s="331"/>
    </row>
    <row r="831" spans="1:22" ht="20.25" customHeight="1">
      <c r="B831" s="317" t="s">
        <v>2122</v>
      </c>
      <c r="C831" s="333" t="e">
        <f t="shared" si="288"/>
        <v>#N/A</v>
      </c>
      <c r="D831" s="333" t="e">
        <f t="shared" si="288"/>
        <v>#N/A</v>
      </c>
      <c r="E831" s="319" t="e">
        <f t="shared" si="289"/>
        <v>#N/A</v>
      </c>
      <c r="F831" s="313"/>
      <c r="G831" s="317" t="s">
        <v>2123</v>
      </c>
      <c r="H831" s="327" t="e">
        <f t="shared" si="290"/>
        <v>#N/A</v>
      </c>
      <c r="I831" s="327" t="e">
        <f t="shared" si="290"/>
        <v>#N/A</v>
      </c>
      <c r="J831" s="321" t="e">
        <f t="shared" si="291"/>
        <v>#N/A</v>
      </c>
      <c r="L831" s="317" t="s">
        <v>1997</v>
      </c>
      <c r="M831" s="327" t="e">
        <f t="shared" si="292"/>
        <v>#N/A</v>
      </c>
      <c r="N831" s="327" t="e">
        <f t="shared" si="292"/>
        <v>#N/A</v>
      </c>
      <c r="O831" s="321" t="e">
        <f t="shared" si="293"/>
        <v>#N/A</v>
      </c>
      <c r="Q831" s="317" t="s">
        <v>2123</v>
      </c>
      <c r="R831" s="327" t="e">
        <f>[12]집계표!S837</f>
        <v>#N/A</v>
      </c>
      <c r="S831" s="327" t="e">
        <f>[12]집계표!Z837</f>
        <v>#N/A</v>
      </c>
      <c r="T831" s="321" t="e">
        <f t="shared" si="294"/>
        <v>#N/A</v>
      </c>
      <c r="U831" s="331"/>
      <c r="V831" s="334"/>
    </row>
    <row r="832" spans="1:22" ht="20.25" customHeight="1">
      <c r="B832" s="317" t="s">
        <v>1999</v>
      </c>
      <c r="C832" s="335" t="e">
        <f t="shared" si="288"/>
        <v>#N/A</v>
      </c>
      <c r="D832" s="335" t="e">
        <f t="shared" si="288"/>
        <v>#N/A</v>
      </c>
      <c r="E832" s="319" t="e">
        <f t="shared" si="289"/>
        <v>#N/A</v>
      </c>
      <c r="F832" s="336"/>
      <c r="G832" s="317" t="s">
        <v>1999</v>
      </c>
      <c r="H832" s="337" t="e">
        <f>IF(P839="9",M832+1,IF(P839="1",M832-1,IF(P839="8",M832+2,M832)))</f>
        <v>#N/A</v>
      </c>
      <c r="I832" s="320" t="e">
        <f>N832</f>
        <v>#N/A</v>
      </c>
      <c r="J832" s="321" t="e">
        <f t="shared" si="291"/>
        <v>#N/A</v>
      </c>
      <c r="K832" s="338"/>
      <c r="L832" s="317" t="s">
        <v>2041</v>
      </c>
      <c r="M832" s="320" t="e">
        <f>R832-U839/1.1</f>
        <v>#N/A</v>
      </c>
      <c r="N832" s="320" t="e">
        <f>S832-V839/1.1</f>
        <v>#N/A</v>
      </c>
      <c r="O832" s="321" t="e">
        <f t="shared" si="293"/>
        <v>#N/A</v>
      </c>
      <c r="P832" s="338"/>
      <c r="Q832" s="317" t="s">
        <v>1999</v>
      </c>
      <c r="R832" s="327" t="e">
        <f>[12]집계표!S838</f>
        <v>#N/A</v>
      </c>
      <c r="S832" s="327" t="e">
        <f>[12]집계표!Z838</f>
        <v>#N/A</v>
      </c>
      <c r="T832" s="321" t="e">
        <f t="shared" si="294"/>
        <v>#N/A</v>
      </c>
      <c r="U832" s="331"/>
      <c r="V832" s="334"/>
    </row>
    <row r="833" spans="1:22" ht="20.25" customHeight="1">
      <c r="B833" s="317" t="s">
        <v>2124</v>
      </c>
      <c r="C833" s="318">
        <f t="shared" si="288"/>
        <v>0</v>
      </c>
      <c r="D833" s="318">
        <f t="shared" si="288"/>
        <v>135382.66717791412</v>
      </c>
      <c r="E833" s="319">
        <f t="shared" si="289"/>
        <v>135382</v>
      </c>
      <c r="F833" s="336"/>
      <c r="G833" s="317" t="s">
        <v>2124</v>
      </c>
      <c r="H833" s="320">
        <f>M833</f>
        <v>0</v>
      </c>
      <c r="I833" s="320">
        <f>N833</f>
        <v>135382.66717791412</v>
      </c>
      <c r="J833" s="321">
        <f t="shared" si="291"/>
        <v>135382</v>
      </c>
      <c r="L833" s="317" t="s">
        <v>2002</v>
      </c>
      <c r="M833" s="320">
        <f>R833</f>
        <v>0</v>
      </c>
      <c r="N833" s="320">
        <f>S833</f>
        <v>135382.66717791412</v>
      </c>
      <c r="O833" s="321">
        <f t="shared" si="293"/>
        <v>135382</v>
      </c>
      <c r="Q833" s="317" t="s">
        <v>2002</v>
      </c>
      <c r="R833" s="327">
        <f>[12]집계표!S839</f>
        <v>0</v>
      </c>
      <c r="S833" s="327">
        <f>[12]집계표!Z839</f>
        <v>135382.66717791412</v>
      </c>
      <c r="T833" s="321">
        <f t="shared" si="294"/>
        <v>135382</v>
      </c>
      <c r="U833" s="330"/>
      <c r="V833" s="334"/>
    </row>
    <row r="834" spans="1:22" ht="20.25" customHeight="1">
      <c r="B834" s="317" t="s">
        <v>2125</v>
      </c>
      <c r="C834" s="318">
        <f t="shared" si="288"/>
        <v>0</v>
      </c>
      <c r="D834" s="318" t="e">
        <f t="shared" si="288"/>
        <v>#N/A</v>
      </c>
      <c r="E834" s="319" t="e">
        <f t="shared" si="289"/>
        <v>#N/A</v>
      </c>
      <c r="F834" s="336"/>
      <c r="G834" s="317" t="s">
        <v>2126</v>
      </c>
      <c r="H834" s="320">
        <f>M834</f>
        <v>0</v>
      </c>
      <c r="I834" s="320" t="e">
        <f>N834</f>
        <v>#N/A</v>
      </c>
      <c r="J834" s="321" t="e">
        <f t="shared" si="291"/>
        <v>#N/A</v>
      </c>
      <c r="L834" s="317" t="s">
        <v>2125</v>
      </c>
      <c r="M834" s="320">
        <f>R834</f>
        <v>0</v>
      </c>
      <c r="N834" s="320" t="e">
        <f>S834</f>
        <v>#N/A</v>
      </c>
      <c r="O834" s="321" t="e">
        <f t="shared" si="293"/>
        <v>#N/A</v>
      </c>
      <c r="Q834" s="317" t="s">
        <v>2127</v>
      </c>
      <c r="R834" s="327">
        <f>[12]집계표!S840</f>
        <v>0</v>
      </c>
      <c r="S834" s="327" t="e">
        <f>[12]집계표!Z840</f>
        <v>#N/A</v>
      </c>
      <c r="T834" s="321" t="e">
        <f t="shared" si="294"/>
        <v>#N/A</v>
      </c>
      <c r="U834" s="330"/>
      <c r="V834" s="331"/>
    </row>
    <row r="835" spans="1:22" ht="20.25" customHeight="1">
      <c r="B835" s="317" t="s">
        <v>2128</v>
      </c>
      <c r="C835" s="318" t="e">
        <f>TRUNC((C823+C827+C829+C830+C831+C832+C833+C834))</f>
        <v>#N/A</v>
      </c>
      <c r="D835" s="318" t="e">
        <f>TRUNC((D823+D827+D829+D830+D831+D832+D833+D834))</f>
        <v>#N/A</v>
      </c>
      <c r="E835" s="361" t="e">
        <f>TRUNC((E823+E827+E829+E830+E831+E832+E833+E834))</f>
        <v>#N/A</v>
      </c>
      <c r="F835" s="336"/>
      <c r="G835" s="317" t="s">
        <v>2128</v>
      </c>
      <c r="H835" s="320" t="e">
        <f>TRUNC((H823+H827+H829+H830+H831+H832+H833+H834))</f>
        <v>#N/A</v>
      </c>
      <c r="I835" s="320" t="e">
        <f>TRUNC((I823+I827+I829+I830+I831+I832+I833+I834))</f>
        <v>#N/A</v>
      </c>
      <c r="J835" s="341" t="e">
        <f>TRUNC((J823+J827+J829+J830+J831+J832+J833+J834))</f>
        <v>#N/A</v>
      </c>
      <c r="L835" s="317" t="s">
        <v>2129</v>
      </c>
      <c r="M835" s="320" t="e">
        <f>TRUNC((M823+M827+M829+M830+M831+M832+M833+M834))</f>
        <v>#N/A</v>
      </c>
      <c r="N835" s="320" t="e">
        <f>TRUNC((N823+N827+N829+N830+N831+N832+N833+N834))</f>
        <v>#N/A</v>
      </c>
      <c r="O835" s="341" t="e">
        <f>TRUNC((O823+O827+O829+O830+O831+O832+O833+O834))</f>
        <v>#N/A</v>
      </c>
      <c r="P835" s="313"/>
      <c r="Q835" s="317" t="s">
        <v>2128</v>
      </c>
      <c r="R835" s="320" t="e">
        <f>TRUNC((R823+R827+R829+R830+R831+R832+R833+R834))</f>
        <v>#N/A</v>
      </c>
      <c r="S835" s="320" t="e">
        <f>TRUNC((S823+S827+S829+S830+S831+S832+S833+S834))</f>
        <v>#N/A</v>
      </c>
      <c r="T835" s="341" t="e">
        <f>TRUNC((T823+T827+T829+T830+T831+T832+T833+T834))</f>
        <v>#N/A</v>
      </c>
    </row>
    <row r="836" spans="1:22" ht="20.25" customHeight="1">
      <c r="B836" s="317"/>
      <c r="C836" s="318"/>
      <c r="D836" s="318"/>
      <c r="E836" s="362"/>
      <c r="F836" s="336"/>
      <c r="G836" s="317"/>
      <c r="H836" s="320"/>
      <c r="I836" s="320"/>
      <c r="J836" s="343"/>
      <c r="L836" s="317"/>
      <c r="M836" s="320"/>
      <c r="N836" s="320"/>
      <c r="O836" s="343"/>
      <c r="Q836" s="317"/>
      <c r="R836" s="320"/>
      <c r="S836" s="320"/>
      <c r="T836" s="321"/>
    </row>
    <row r="837" spans="1:22" ht="20.25" customHeight="1">
      <c r="B837" s="317" t="s">
        <v>2130</v>
      </c>
      <c r="C837" s="318" t="e">
        <f>TRUNC(INT((C835)*0.1))</f>
        <v>#N/A</v>
      </c>
      <c r="D837" s="318" t="e">
        <f>TRUNC(INT((D835)*0.1))</f>
        <v>#N/A</v>
      </c>
      <c r="E837" s="363" t="e">
        <f>INT(C837+D837)</f>
        <v>#N/A</v>
      </c>
      <c r="F837" s="336"/>
      <c r="G837" s="317" t="s">
        <v>2131</v>
      </c>
      <c r="H837" s="320" t="e">
        <f>TRUNC(INT((H835)*0.1))</f>
        <v>#N/A</v>
      </c>
      <c r="I837" s="320" t="e">
        <f>TRUNC(INT((I835)*0.1))</f>
        <v>#N/A</v>
      </c>
      <c r="J837" s="343" t="e">
        <f>INT(H837+I837)</f>
        <v>#N/A</v>
      </c>
      <c r="L837" s="317" t="s">
        <v>2107</v>
      </c>
      <c r="M837" s="320" t="e">
        <f>TRUNC(INT((M835)*0.1))</f>
        <v>#N/A</v>
      </c>
      <c r="N837" s="320" t="e">
        <f>TRUNC(INT((N835)*0.1))</f>
        <v>#N/A</v>
      </c>
      <c r="O837" s="343" t="e">
        <f>INT(M837+N837)</f>
        <v>#N/A</v>
      </c>
      <c r="Q837" s="317" t="s">
        <v>2107</v>
      </c>
      <c r="R837" s="320" t="e">
        <f>TRUNC(INT((R835)*0.1))</f>
        <v>#N/A</v>
      </c>
      <c r="S837" s="320" t="e">
        <f>TRUNC(INT((S835)*0.1))</f>
        <v>#N/A</v>
      </c>
      <c r="T837" s="321" t="e">
        <f>INT(R837+S837)</f>
        <v>#N/A</v>
      </c>
    </row>
    <row r="838" spans="1:22" ht="20.25" customHeight="1">
      <c r="B838" s="317"/>
      <c r="C838" s="344"/>
      <c r="D838" s="344"/>
      <c r="E838" s="362"/>
      <c r="F838" s="336"/>
      <c r="G838" s="317"/>
      <c r="H838" s="345"/>
      <c r="I838" s="345"/>
      <c r="J838" s="343"/>
      <c r="K838" s="300"/>
      <c r="L838" s="317"/>
      <c r="M838" s="345"/>
      <c r="N838" s="345"/>
      <c r="O838" s="343"/>
      <c r="Q838" s="317"/>
      <c r="R838" s="345"/>
      <c r="S838" s="345"/>
      <c r="T838" s="321"/>
    </row>
    <row r="839" spans="1:22" ht="20.25" customHeight="1">
      <c r="B839" s="346" t="s">
        <v>1878</v>
      </c>
      <c r="C839" s="347" t="e">
        <f>TRUNC((C835+C837))</f>
        <v>#N/A</v>
      </c>
      <c r="D839" s="347" t="e">
        <f>TRUNC((D835+D837))</f>
        <v>#N/A</v>
      </c>
      <c r="E839" s="364" t="e">
        <f>INT(C839+D839)</f>
        <v>#N/A</v>
      </c>
      <c r="F839" s="349"/>
      <c r="G839" s="346" t="s">
        <v>1878</v>
      </c>
      <c r="H839" s="350" t="e">
        <f>TRUNC((H835+H837))</f>
        <v>#N/A</v>
      </c>
      <c r="I839" s="350" t="e">
        <f>TRUNC((I835+I837))</f>
        <v>#N/A</v>
      </c>
      <c r="J839" s="351" t="e">
        <f>INT(H839+I839)</f>
        <v>#N/A</v>
      </c>
      <c r="K839" s="352" t="e">
        <f>RIGHT(J839,1)</f>
        <v>#N/A</v>
      </c>
      <c r="L839" s="346" t="s">
        <v>1878</v>
      </c>
      <c r="M839" s="350" t="e">
        <f>TRUNC((M835+M837))</f>
        <v>#N/A</v>
      </c>
      <c r="N839" s="350" t="e">
        <f>TRUNC((N835+N837))</f>
        <v>#N/A</v>
      </c>
      <c r="O839" s="351" t="e">
        <f>INT(M839+N839)</f>
        <v>#N/A</v>
      </c>
      <c r="P839" s="353" t="e">
        <f>RIGHT(O839,1)</f>
        <v>#N/A</v>
      </c>
      <c r="Q839" s="346" t="s">
        <v>1878</v>
      </c>
      <c r="R839" s="350" t="e">
        <f>TRUNC((R835+R837))</f>
        <v>#N/A</v>
      </c>
      <c r="S839" s="350" t="e">
        <f>TRUNC((S835+S837))</f>
        <v>#N/A</v>
      </c>
      <c r="T839" s="354" t="e">
        <f>INT(R839+S839)</f>
        <v>#N/A</v>
      </c>
      <c r="U839" s="353" t="e">
        <f>RIGHT(R839,3)</f>
        <v>#N/A</v>
      </c>
      <c r="V839" s="353" t="e">
        <f>RIGHT(S839,3)</f>
        <v>#N/A</v>
      </c>
    </row>
    <row r="840" spans="1:22" ht="20.25" customHeight="1"/>
    <row r="841" spans="1:22" ht="20.25" customHeight="1">
      <c r="A841" s="300">
        <f>[12]집계표!A841</f>
        <v>43</v>
      </c>
      <c r="B841" s="355" t="str">
        <f>G841</f>
        <v>0인승0층,,,,,,,,,,,,,,,,,,,,,,,</v>
      </c>
      <c r="C841" s="356"/>
      <c r="D841" s="356"/>
      <c r="E841" s="356"/>
      <c r="F841" s="302" t="e">
        <f>E859</f>
        <v>#N/A</v>
      </c>
      <c r="G841" s="452" t="str">
        <f>L841</f>
        <v>0인승0층,,,,,,,,,,,,,,,,,,,,,,,</v>
      </c>
      <c r="H841" s="452"/>
      <c r="I841" s="452"/>
      <c r="J841" s="452"/>
      <c r="K841" s="300"/>
      <c r="L841" s="452" t="str">
        <f>Q841</f>
        <v>0인승0층,,,,,,,,,,,,,,,,,,,,,,,</v>
      </c>
      <c r="M841" s="452"/>
      <c r="N841" s="452"/>
      <c r="O841" s="452"/>
      <c r="P841" s="452"/>
      <c r="Q841" s="452" t="str">
        <f>IF([12]집계표!B842="덤웨이터","덤웨이터",IF([12]집계표!B842="감시반","승강기 감시반",CONCATENATE([12]집계표!B841,[12]집계표!C841,[12]집계표!D841,[12]집계표!E841,[12]집계표!F841,[12]집계표!G841,[12]집계표!H841,[12]집계표!I841,[12]집계표!J841,[12]집계표!K841,[12]집계표!L841,[12]집계표!M841,[12]집계표!N841,[12]집계표!O841,[12]집계표!P841,[12]집계표!Q841,[12]집계표!R841,[12]집계표!S841,",",[12]집계표!T841,",",[12]집계표!U841,",",[12]집계표!V841,",",[12]집계표!W841,",",[12]집계표!Y841)))</f>
        <v>0인승0층,,,,,,,,,,,,,,,,,,,,,,,</v>
      </c>
      <c r="R841" s="452"/>
      <c r="S841" s="452"/>
      <c r="T841" s="452"/>
      <c r="U841" s="300"/>
      <c r="V841" s="303"/>
    </row>
    <row r="842" spans="1:22" ht="20.25" customHeight="1" thickBot="1">
      <c r="B842" s="304"/>
      <c r="C842" s="305" t="s">
        <v>1845</v>
      </c>
      <c r="D842" s="305" t="s">
        <v>1846</v>
      </c>
      <c r="E842" s="306" t="s">
        <v>1847</v>
      </c>
      <c r="F842" s="243"/>
      <c r="G842" s="304" t="s">
        <v>1848</v>
      </c>
      <c r="H842" s="305" t="s">
        <v>1845</v>
      </c>
      <c r="I842" s="305" t="s">
        <v>1846</v>
      </c>
      <c r="J842" s="306" t="s">
        <v>1847</v>
      </c>
      <c r="L842" s="304" t="s">
        <v>1848</v>
      </c>
      <c r="M842" s="305" t="s">
        <v>1845</v>
      </c>
      <c r="N842" s="305" t="s">
        <v>1846</v>
      </c>
      <c r="O842" s="306" t="s">
        <v>1847</v>
      </c>
      <c r="Q842" s="308" t="s">
        <v>1848</v>
      </c>
      <c r="R842" s="305" t="s">
        <v>1845</v>
      </c>
      <c r="S842" s="305" t="s">
        <v>1846</v>
      </c>
      <c r="T842" s="306" t="s">
        <v>1847</v>
      </c>
    </row>
    <row r="843" spans="1:22" ht="20.25" customHeight="1" thickTop="1">
      <c r="B843" s="310" t="s">
        <v>1849</v>
      </c>
      <c r="C843" s="358" t="e">
        <f>H843</f>
        <v>#N/A</v>
      </c>
      <c r="D843" s="358" t="e">
        <f>I843</f>
        <v>#N/A</v>
      </c>
      <c r="E843" s="359" t="e">
        <f>INT(C843+D843)</f>
        <v>#N/A</v>
      </c>
      <c r="F843" s="313"/>
      <c r="G843" s="310" t="s">
        <v>1849</v>
      </c>
      <c r="H843" s="314" t="e">
        <f>M843</f>
        <v>#N/A</v>
      </c>
      <c r="I843" s="314" t="e">
        <f>N843</f>
        <v>#N/A</v>
      </c>
      <c r="J843" s="315" t="e">
        <f>INT(H843+I843)</f>
        <v>#N/A</v>
      </c>
      <c r="K843" s="300" t="s">
        <v>2132</v>
      </c>
      <c r="L843" s="310" t="s">
        <v>1849</v>
      </c>
      <c r="M843" s="314" t="e">
        <f>R843</f>
        <v>#N/A</v>
      </c>
      <c r="N843" s="314" t="e">
        <f>S843</f>
        <v>#N/A</v>
      </c>
      <c r="O843" s="315" t="e">
        <f>INT(M843+N843)</f>
        <v>#N/A</v>
      </c>
      <c r="Q843" s="310" t="s">
        <v>1849</v>
      </c>
      <c r="R843" s="316" t="e">
        <f>[12]집계표!S845</f>
        <v>#N/A</v>
      </c>
      <c r="S843" s="316" t="e">
        <f>[12]집계표!Z845</f>
        <v>#N/A</v>
      </c>
      <c r="T843" s="315" t="e">
        <f>INT(R843+S843)</f>
        <v>#N/A</v>
      </c>
    </row>
    <row r="844" spans="1:22" ht="20.25" customHeight="1">
      <c r="B844" s="317" t="s">
        <v>1852</v>
      </c>
      <c r="C844" s="318"/>
      <c r="D844" s="318"/>
      <c r="E844" s="319"/>
      <c r="F844" s="313"/>
      <c r="G844" s="317" t="s">
        <v>1852</v>
      </c>
      <c r="H844" s="320"/>
      <c r="I844" s="320"/>
      <c r="J844" s="321"/>
      <c r="L844" s="317" t="s">
        <v>1852</v>
      </c>
      <c r="M844" s="322"/>
      <c r="N844" s="322"/>
      <c r="O844" s="321"/>
      <c r="Q844" s="317" t="s">
        <v>1852</v>
      </c>
      <c r="R844" s="320"/>
      <c r="S844" s="320"/>
      <c r="T844" s="321"/>
    </row>
    <row r="845" spans="1:22" ht="20.25" customHeight="1">
      <c r="B845" s="317" t="s">
        <v>1853</v>
      </c>
      <c r="C845" s="318" t="e">
        <f>H845</f>
        <v>#N/A</v>
      </c>
      <c r="D845" s="360" t="e">
        <f>I845</f>
        <v>#N/A</v>
      </c>
      <c r="E845" s="319" t="e">
        <f>INT(C845+D845)</f>
        <v>#N/A</v>
      </c>
      <c r="F845" s="313"/>
      <c r="G845" s="317" t="s">
        <v>1853</v>
      </c>
      <c r="H845" s="322" t="e">
        <f>M845</f>
        <v>#N/A</v>
      </c>
      <c r="I845" s="322" t="e">
        <f>N845</f>
        <v>#N/A</v>
      </c>
      <c r="J845" s="321" t="e">
        <f>INT(H845+I845)</f>
        <v>#N/A</v>
      </c>
      <c r="L845" s="317" t="s">
        <v>1853</v>
      </c>
      <c r="M845" s="322" t="e">
        <f>R845</f>
        <v>#N/A</v>
      </c>
      <c r="N845" s="322" t="e">
        <f>S845</f>
        <v>#N/A</v>
      </c>
      <c r="O845" s="321" t="e">
        <f>INT(M845+N845)</f>
        <v>#N/A</v>
      </c>
      <c r="Q845" s="317" t="s">
        <v>1853</v>
      </c>
      <c r="R845" s="320" t="e">
        <f>[12]집계표!S846</f>
        <v>#N/A</v>
      </c>
      <c r="S845" s="320" t="e">
        <f>[12]집계표!Z846</f>
        <v>#N/A</v>
      </c>
      <c r="T845" s="321" t="e">
        <f>INT(R845+S845)</f>
        <v>#N/A</v>
      </c>
    </row>
    <row r="846" spans="1:22" ht="20.25" customHeight="1">
      <c r="B846" s="317" t="s">
        <v>1854</v>
      </c>
      <c r="C846" s="318" t="e">
        <f>H846</f>
        <v>#N/A</v>
      </c>
      <c r="D846" s="318" t="e">
        <f>I846</f>
        <v>#N/A</v>
      </c>
      <c r="E846" s="319" t="e">
        <f>INT(C846+D846)</f>
        <v>#N/A</v>
      </c>
      <c r="F846" s="313"/>
      <c r="G846" s="317" t="s">
        <v>1854</v>
      </c>
      <c r="H846" s="322" t="e">
        <f>M846</f>
        <v>#N/A</v>
      </c>
      <c r="I846" s="322" t="e">
        <f>N846</f>
        <v>#N/A</v>
      </c>
      <c r="J846" s="321" t="e">
        <f>INT(H846+I846)</f>
        <v>#N/A</v>
      </c>
      <c r="L846" s="317" t="s">
        <v>1854</v>
      </c>
      <c r="M846" s="322" t="e">
        <f>R846</f>
        <v>#N/A</v>
      </c>
      <c r="N846" s="322" t="e">
        <f>S846</f>
        <v>#N/A</v>
      </c>
      <c r="O846" s="321" t="e">
        <f>INT(M846+N846)</f>
        <v>#N/A</v>
      </c>
      <c r="Q846" s="317" t="s">
        <v>1854</v>
      </c>
      <c r="R846" s="320" t="e">
        <f>[12]집계표!S847</f>
        <v>#N/A</v>
      </c>
      <c r="S846" s="320" t="e">
        <f>[12]집계표!Z847</f>
        <v>#N/A</v>
      </c>
      <c r="T846" s="321" t="e">
        <f>INT(R846+S846)</f>
        <v>#N/A</v>
      </c>
    </row>
    <row r="847" spans="1:22" ht="20.25" customHeight="1">
      <c r="B847" s="317" t="s">
        <v>2008</v>
      </c>
      <c r="C847" s="318" t="e">
        <f>TRUNC(SUM(C845:C846))</f>
        <v>#N/A</v>
      </c>
      <c r="D847" s="318" t="e">
        <f>TRUNC(SUM(D845:D846))</f>
        <v>#N/A</v>
      </c>
      <c r="E847" s="319" t="e">
        <f>SUM(E845:E846)</f>
        <v>#N/A</v>
      </c>
      <c r="F847" s="313"/>
      <c r="G847" s="317" t="s">
        <v>2016</v>
      </c>
      <c r="H847" s="320" t="e">
        <f>TRUNC(SUM(H845:H846))</f>
        <v>#N/A</v>
      </c>
      <c r="I847" s="320" t="e">
        <f>TRUNC(SUM(I845:I846))</f>
        <v>#N/A</v>
      </c>
      <c r="J847" s="321" t="e">
        <f>SUM(J845:J846)</f>
        <v>#N/A</v>
      </c>
      <c r="L847" s="317" t="s">
        <v>2016</v>
      </c>
      <c r="M847" s="320" t="e">
        <f>TRUNC(SUM(M845:M846))</f>
        <v>#N/A</v>
      </c>
      <c r="N847" s="320" t="e">
        <f>TRUNC(SUM(N845:N846))</f>
        <v>#N/A</v>
      </c>
      <c r="O847" s="321" t="e">
        <f>SUM(O845:O846)</f>
        <v>#N/A</v>
      </c>
      <c r="Q847" s="317" t="s">
        <v>2133</v>
      </c>
      <c r="R847" s="320" t="e">
        <f>TRUNC(SUM(R845:R846))</f>
        <v>#N/A</v>
      </c>
      <c r="S847" s="320" t="e">
        <f>TRUNC(SUM(S845:S846))</f>
        <v>#N/A</v>
      </c>
      <c r="T847" s="321" t="e">
        <f>SUM(T845:T846)</f>
        <v>#N/A</v>
      </c>
    </row>
    <row r="848" spans="1:22" ht="20.25" customHeight="1">
      <c r="B848" s="317"/>
      <c r="C848" s="318"/>
      <c r="D848" s="318"/>
      <c r="E848" s="319"/>
      <c r="F848" s="313"/>
      <c r="G848" s="317"/>
      <c r="H848" s="320"/>
      <c r="I848" s="320"/>
      <c r="J848" s="321"/>
      <c r="L848" s="317"/>
      <c r="M848" s="320"/>
      <c r="N848" s="320"/>
      <c r="O848" s="321"/>
      <c r="Q848" s="317"/>
      <c r="R848" s="320"/>
      <c r="S848" s="320"/>
      <c r="T848" s="321"/>
    </row>
    <row r="849" spans="1:22" ht="20.25" customHeight="1">
      <c r="B849" s="317" t="s">
        <v>1857</v>
      </c>
      <c r="C849" s="318" t="e">
        <f t="shared" ref="C849:D854" si="295">H849</f>
        <v>#N/A</v>
      </c>
      <c r="D849" s="318" t="e">
        <f t="shared" si="295"/>
        <v>#N/A</v>
      </c>
      <c r="E849" s="319" t="e">
        <f t="shared" ref="E849:E854" si="296">INT(C849+D849)</f>
        <v>#N/A</v>
      </c>
      <c r="F849" s="313"/>
      <c r="G849" s="317" t="s">
        <v>1857</v>
      </c>
      <c r="H849" s="327" t="e">
        <f t="shared" ref="H849:I851" si="297">M849</f>
        <v>#N/A</v>
      </c>
      <c r="I849" s="328" t="e">
        <f t="shared" si="297"/>
        <v>#N/A</v>
      </c>
      <c r="J849" s="321" t="e">
        <f t="shared" ref="J849:J854" si="298">INT(H849+I849)</f>
        <v>#N/A</v>
      </c>
      <c r="L849" s="317" t="s">
        <v>1857</v>
      </c>
      <c r="M849" s="327" t="e">
        <f t="shared" ref="M849:N851" si="299">R849</f>
        <v>#N/A</v>
      </c>
      <c r="N849" s="328" t="e">
        <f t="shared" si="299"/>
        <v>#N/A</v>
      </c>
      <c r="O849" s="321" t="e">
        <f t="shared" ref="O849:O854" si="300">INT(M849+N849)</f>
        <v>#N/A</v>
      </c>
      <c r="Q849" s="317" t="s">
        <v>1857</v>
      </c>
      <c r="R849" s="320" t="e">
        <f>[12]집계표!S856</f>
        <v>#N/A</v>
      </c>
      <c r="S849" s="329" t="e">
        <f>[12]집계표!Z856-[12]집계표!Z852</f>
        <v>#N/A</v>
      </c>
      <c r="T849" s="321" t="e">
        <f t="shared" ref="T849:T854" si="301">INT(R849+S849)</f>
        <v>#N/A</v>
      </c>
      <c r="U849" s="330"/>
      <c r="V849" s="331"/>
    </row>
    <row r="850" spans="1:22" ht="20.25" customHeight="1">
      <c r="B850" s="317" t="s">
        <v>2134</v>
      </c>
      <c r="C850" s="318">
        <f t="shared" si="295"/>
        <v>0</v>
      </c>
      <c r="D850" s="318" t="e">
        <f t="shared" si="295"/>
        <v>#N/A</v>
      </c>
      <c r="E850" s="319" t="e">
        <f t="shared" si="296"/>
        <v>#N/A</v>
      </c>
      <c r="F850" s="313"/>
      <c r="G850" s="317" t="s">
        <v>1994</v>
      </c>
      <c r="H850" s="322">
        <f t="shared" si="297"/>
        <v>0</v>
      </c>
      <c r="I850" s="320" t="e">
        <f t="shared" si="297"/>
        <v>#N/A</v>
      </c>
      <c r="J850" s="321" t="e">
        <f t="shared" si="298"/>
        <v>#N/A</v>
      </c>
      <c r="L850" s="317" t="s">
        <v>1994</v>
      </c>
      <c r="M850" s="322">
        <f t="shared" si="299"/>
        <v>0</v>
      </c>
      <c r="N850" s="320" t="e">
        <f t="shared" si="299"/>
        <v>#N/A</v>
      </c>
      <c r="O850" s="321" t="e">
        <f t="shared" si="300"/>
        <v>#N/A</v>
      </c>
      <c r="Q850" s="317" t="s">
        <v>1994</v>
      </c>
      <c r="R850" s="327">
        <f>[12]집계표!S852</f>
        <v>0</v>
      </c>
      <c r="S850" s="327" t="e">
        <f>[12]집계표!Z852</f>
        <v>#N/A</v>
      </c>
      <c r="T850" s="321" t="e">
        <f t="shared" si="301"/>
        <v>#N/A</v>
      </c>
      <c r="U850" s="330"/>
      <c r="V850" s="331"/>
    </row>
    <row r="851" spans="1:22" ht="20.25" customHeight="1">
      <c r="B851" s="317" t="s">
        <v>2076</v>
      </c>
      <c r="C851" s="333" t="e">
        <f t="shared" si="295"/>
        <v>#N/A</v>
      </c>
      <c r="D851" s="333" t="e">
        <f t="shared" si="295"/>
        <v>#N/A</v>
      </c>
      <c r="E851" s="319" t="e">
        <f t="shared" si="296"/>
        <v>#N/A</v>
      </c>
      <c r="F851" s="313"/>
      <c r="G851" s="317" t="s">
        <v>2077</v>
      </c>
      <c r="H851" s="327" t="e">
        <f t="shared" si="297"/>
        <v>#N/A</v>
      </c>
      <c r="I851" s="327" t="e">
        <f t="shared" si="297"/>
        <v>#N/A</v>
      </c>
      <c r="J851" s="321" t="e">
        <f t="shared" si="298"/>
        <v>#N/A</v>
      </c>
      <c r="L851" s="317" t="s">
        <v>1861</v>
      </c>
      <c r="M851" s="327" t="e">
        <f t="shared" si="299"/>
        <v>#N/A</v>
      </c>
      <c r="N851" s="327" t="e">
        <f t="shared" si="299"/>
        <v>#N/A</v>
      </c>
      <c r="O851" s="321" t="e">
        <f t="shared" si="300"/>
        <v>#N/A</v>
      </c>
      <c r="Q851" s="317" t="s">
        <v>1861</v>
      </c>
      <c r="R851" s="327" t="e">
        <f>[12]집계표!S857</f>
        <v>#N/A</v>
      </c>
      <c r="S851" s="327" t="e">
        <f>[12]집계표!Z857</f>
        <v>#N/A</v>
      </c>
      <c r="T851" s="321" t="e">
        <f t="shared" si="301"/>
        <v>#N/A</v>
      </c>
      <c r="U851" s="331"/>
      <c r="V851" s="334"/>
    </row>
    <row r="852" spans="1:22" ht="20.25" customHeight="1">
      <c r="B852" s="317" t="s">
        <v>1999</v>
      </c>
      <c r="C852" s="335" t="e">
        <f t="shared" si="295"/>
        <v>#N/A</v>
      </c>
      <c r="D852" s="335" t="e">
        <f t="shared" si="295"/>
        <v>#N/A</v>
      </c>
      <c r="E852" s="319" t="e">
        <f t="shared" si="296"/>
        <v>#N/A</v>
      </c>
      <c r="F852" s="336"/>
      <c r="G852" s="317" t="s">
        <v>1999</v>
      </c>
      <c r="H852" s="337" t="e">
        <f>IF(P859="9",M852+1,IF(P859="1",M852-1,IF(P859="8",M852+2,M852)))</f>
        <v>#N/A</v>
      </c>
      <c r="I852" s="320" t="e">
        <f>N852</f>
        <v>#N/A</v>
      </c>
      <c r="J852" s="321" t="e">
        <f t="shared" si="298"/>
        <v>#N/A</v>
      </c>
      <c r="K852" s="338"/>
      <c r="L852" s="317" t="s">
        <v>1999</v>
      </c>
      <c r="M852" s="320" t="e">
        <f>R852-U859/1.1</f>
        <v>#N/A</v>
      </c>
      <c r="N852" s="320" t="e">
        <f>S852-V859/1.1</f>
        <v>#N/A</v>
      </c>
      <c r="O852" s="321" t="e">
        <f t="shared" si="300"/>
        <v>#N/A</v>
      </c>
      <c r="P852" s="338"/>
      <c r="Q852" s="317" t="s">
        <v>1999</v>
      </c>
      <c r="R852" s="327" t="e">
        <f>[12]집계표!S858</f>
        <v>#N/A</v>
      </c>
      <c r="S852" s="327" t="e">
        <f>[12]집계표!Z858</f>
        <v>#N/A</v>
      </c>
      <c r="T852" s="321" t="e">
        <f t="shared" si="301"/>
        <v>#N/A</v>
      </c>
      <c r="U852" s="331"/>
      <c r="V852" s="334"/>
    </row>
    <row r="853" spans="1:22" ht="20.25" customHeight="1">
      <c r="B853" s="317" t="s">
        <v>2092</v>
      </c>
      <c r="C853" s="318">
        <f t="shared" si="295"/>
        <v>0</v>
      </c>
      <c r="D853" s="318">
        <f t="shared" si="295"/>
        <v>135382.66717791412</v>
      </c>
      <c r="E853" s="319">
        <f t="shared" si="296"/>
        <v>135382</v>
      </c>
      <c r="F853" s="336"/>
      <c r="G853" s="317" t="s">
        <v>2135</v>
      </c>
      <c r="H853" s="320">
        <f>M853</f>
        <v>0</v>
      </c>
      <c r="I853" s="320">
        <f>N853</f>
        <v>135382.66717791412</v>
      </c>
      <c r="J853" s="321">
        <f t="shared" si="298"/>
        <v>135382</v>
      </c>
      <c r="L853" s="317" t="s">
        <v>2136</v>
      </c>
      <c r="M853" s="320">
        <f>R853</f>
        <v>0</v>
      </c>
      <c r="N853" s="320">
        <f>S853</f>
        <v>135382.66717791412</v>
      </c>
      <c r="O853" s="321">
        <f t="shared" si="300"/>
        <v>135382</v>
      </c>
      <c r="Q853" s="317" t="s">
        <v>2135</v>
      </c>
      <c r="R853" s="327">
        <f>[12]집계표!S859</f>
        <v>0</v>
      </c>
      <c r="S853" s="327">
        <f>[12]집계표!Z859</f>
        <v>135382.66717791412</v>
      </c>
      <c r="T853" s="321">
        <f t="shared" si="301"/>
        <v>135382</v>
      </c>
      <c r="U853" s="330"/>
      <c r="V853" s="334"/>
    </row>
    <row r="854" spans="1:22" ht="20.25" customHeight="1">
      <c r="B854" s="317" t="s">
        <v>2125</v>
      </c>
      <c r="C854" s="318">
        <f t="shared" si="295"/>
        <v>0</v>
      </c>
      <c r="D854" s="318" t="e">
        <f t="shared" si="295"/>
        <v>#N/A</v>
      </c>
      <c r="E854" s="319" t="e">
        <f t="shared" si="296"/>
        <v>#N/A</v>
      </c>
      <c r="F854" s="336"/>
      <c r="G854" s="317" t="s">
        <v>2095</v>
      </c>
      <c r="H854" s="320">
        <f>M854</f>
        <v>0</v>
      </c>
      <c r="I854" s="320" t="e">
        <f>N854</f>
        <v>#N/A</v>
      </c>
      <c r="J854" s="321" t="e">
        <f t="shared" si="298"/>
        <v>#N/A</v>
      </c>
      <c r="L854" s="317" t="s">
        <v>2137</v>
      </c>
      <c r="M854" s="320">
        <f>R854</f>
        <v>0</v>
      </c>
      <c r="N854" s="320" t="e">
        <f>S854</f>
        <v>#N/A</v>
      </c>
      <c r="O854" s="321" t="e">
        <f t="shared" si="300"/>
        <v>#N/A</v>
      </c>
      <c r="Q854" s="317" t="s">
        <v>2138</v>
      </c>
      <c r="R854" s="327">
        <f>[12]집계표!S860</f>
        <v>0</v>
      </c>
      <c r="S854" s="327" t="e">
        <f>[12]집계표!Z860</f>
        <v>#N/A</v>
      </c>
      <c r="T854" s="321" t="e">
        <f t="shared" si="301"/>
        <v>#N/A</v>
      </c>
      <c r="U854" s="330"/>
      <c r="V854" s="331"/>
    </row>
    <row r="855" spans="1:22" ht="20.25" customHeight="1">
      <c r="B855" s="317" t="s">
        <v>2016</v>
      </c>
      <c r="C855" s="318" t="e">
        <f>TRUNC((C843+C847+C849+C850+C851+C852+C853+C854))</f>
        <v>#N/A</v>
      </c>
      <c r="D855" s="318" t="e">
        <f>TRUNC((D843+D847+D849+D850+D851+D852+D853+D854))</f>
        <v>#N/A</v>
      </c>
      <c r="E855" s="361" t="e">
        <f>TRUNC((E843+E847+E849+E850+E851+E852+E853+E854))</f>
        <v>#N/A</v>
      </c>
      <c r="F855" s="336"/>
      <c r="G855" s="317" t="s">
        <v>2139</v>
      </c>
      <c r="H855" s="320" t="e">
        <f>TRUNC((H843+H847+H849+H850+H851+H852+H853+H854))</f>
        <v>#N/A</v>
      </c>
      <c r="I855" s="320" t="e">
        <f>TRUNC((I843+I847+I849+I850+I851+I852+I853+I854))</f>
        <v>#N/A</v>
      </c>
      <c r="J855" s="341" t="e">
        <f>TRUNC((J843+J847+J849+J850+J851+J852+J853+J854))</f>
        <v>#N/A</v>
      </c>
      <c r="L855" s="317" t="s">
        <v>2133</v>
      </c>
      <c r="M855" s="320" t="e">
        <f>TRUNC((M843+M847+M849+M850+M851+M852+M853+M854))</f>
        <v>#N/A</v>
      </c>
      <c r="N855" s="320" t="e">
        <f>TRUNC((N843+N847+N849+N850+N851+N852+N853+N854))</f>
        <v>#N/A</v>
      </c>
      <c r="O855" s="341" t="e">
        <f>TRUNC((O843+O847+O849+O850+O851+O852+O853+O854))</f>
        <v>#N/A</v>
      </c>
      <c r="P855" s="313"/>
      <c r="Q855" s="317" t="s">
        <v>2016</v>
      </c>
      <c r="R855" s="320" t="e">
        <f>TRUNC((R843+R847+R849+R850+R851+R852+R853+R854))</f>
        <v>#N/A</v>
      </c>
      <c r="S855" s="320" t="e">
        <f>TRUNC((S843+S847+S849+S850+S851+S852+S853+S854))</f>
        <v>#N/A</v>
      </c>
      <c r="T855" s="341" t="e">
        <f>TRUNC((T843+T847+T849+T850+T851+T852+T853+T854))</f>
        <v>#N/A</v>
      </c>
    </row>
    <row r="856" spans="1:22" ht="20.25" customHeight="1">
      <c r="B856" s="317"/>
      <c r="C856" s="318"/>
      <c r="D856" s="318"/>
      <c r="E856" s="362"/>
      <c r="F856" s="336"/>
      <c r="G856" s="317"/>
      <c r="H856" s="320"/>
      <c r="I856" s="320"/>
      <c r="J856" s="343"/>
      <c r="L856" s="317"/>
      <c r="M856" s="320"/>
      <c r="N856" s="320"/>
      <c r="O856" s="343"/>
      <c r="Q856" s="317"/>
      <c r="R856" s="320"/>
      <c r="S856" s="320"/>
      <c r="T856" s="321"/>
    </row>
    <row r="857" spans="1:22" ht="20.25" customHeight="1">
      <c r="B857" s="317" t="s">
        <v>2140</v>
      </c>
      <c r="C857" s="318" t="e">
        <f>TRUNC(INT((C855)*0.1))</f>
        <v>#N/A</v>
      </c>
      <c r="D857" s="318" t="e">
        <f>TRUNC(INT((D855)*0.1))</f>
        <v>#N/A</v>
      </c>
      <c r="E857" s="363" t="e">
        <f>INT(C857+D857)</f>
        <v>#N/A</v>
      </c>
      <c r="F857" s="336"/>
      <c r="G857" s="317" t="s">
        <v>2107</v>
      </c>
      <c r="H857" s="320" t="e">
        <f>TRUNC(INT((H855)*0.1))</f>
        <v>#N/A</v>
      </c>
      <c r="I857" s="320" t="e">
        <f>TRUNC(INT((I855)*0.1))</f>
        <v>#N/A</v>
      </c>
      <c r="J857" s="343" t="e">
        <f>INT(H857+I857)</f>
        <v>#N/A</v>
      </c>
      <c r="L857" s="317" t="s">
        <v>2141</v>
      </c>
      <c r="M857" s="320" t="e">
        <f>TRUNC(INT((M855)*0.1))</f>
        <v>#N/A</v>
      </c>
      <c r="N857" s="320" t="e">
        <f>TRUNC(INT((N855)*0.1))</f>
        <v>#N/A</v>
      </c>
      <c r="O857" s="343" t="e">
        <f>INT(M857+N857)</f>
        <v>#N/A</v>
      </c>
      <c r="Q857" s="317" t="s">
        <v>2142</v>
      </c>
      <c r="R857" s="320" t="e">
        <f>TRUNC(INT((R855)*0.1))</f>
        <v>#N/A</v>
      </c>
      <c r="S857" s="320" t="e">
        <f>TRUNC(INT((S855)*0.1))</f>
        <v>#N/A</v>
      </c>
      <c r="T857" s="321" t="e">
        <f>INT(R857+S857)</f>
        <v>#N/A</v>
      </c>
    </row>
    <row r="858" spans="1:22" ht="20.25" customHeight="1">
      <c r="B858" s="317"/>
      <c r="C858" s="344"/>
      <c r="D858" s="344"/>
      <c r="E858" s="362"/>
      <c r="F858" s="336"/>
      <c r="G858" s="317"/>
      <c r="H858" s="345"/>
      <c r="I858" s="345"/>
      <c r="J858" s="343"/>
      <c r="K858" s="300"/>
      <c r="L858" s="317"/>
      <c r="M858" s="345"/>
      <c r="N858" s="345"/>
      <c r="O858" s="343"/>
      <c r="Q858" s="317"/>
      <c r="R858" s="345"/>
      <c r="S858" s="345"/>
      <c r="T858" s="321"/>
    </row>
    <row r="859" spans="1:22" ht="20.25" customHeight="1">
      <c r="B859" s="346" t="s">
        <v>1878</v>
      </c>
      <c r="C859" s="347" t="e">
        <f>TRUNC((C855+C857))</f>
        <v>#N/A</v>
      </c>
      <c r="D859" s="347" t="e">
        <f>TRUNC((D855+D857))</f>
        <v>#N/A</v>
      </c>
      <c r="E859" s="364" t="e">
        <f>INT(C859+D859)</f>
        <v>#N/A</v>
      </c>
      <c r="F859" s="349"/>
      <c r="G859" s="346" t="s">
        <v>1878</v>
      </c>
      <c r="H859" s="350" t="e">
        <f>TRUNC((H855+H857))</f>
        <v>#N/A</v>
      </c>
      <c r="I859" s="350" t="e">
        <f>TRUNC((I855+I857))</f>
        <v>#N/A</v>
      </c>
      <c r="J859" s="351" t="e">
        <f>INT(H859+I859)</f>
        <v>#N/A</v>
      </c>
      <c r="K859" s="352" t="e">
        <f>RIGHT(J859,1)</f>
        <v>#N/A</v>
      </c>
      <c r="L859" s="346" t="s">
        <v>1878</v>
      </c>
      <c r="M859" s="350" t="e">
        <f>TRUNC((M855+M857))</f>
        <v>#N/A</v>
      </c>
      <c r="N859" s="350" t="e">
        <f>TRUNC((N855+N857))</f>
        <v>#N/A</v>
      </c>
      <c r="O859" s="351" t="e">
        <f>INT(M859+N859)</f>
        <v>#N/A</v>
      </c>
      <c r="P859" s="353" t="e">
        <f>RIGHT(O859,1)</f>
        <v>#N/A</v>
      </c>
      <c r="Q859" s="346" t="s">
        <v>1878</v>
      </c>
      <c r="R859" s="350" t="e">
        <f>TRUNC((R855+R857))</f>
        <v>#N/A</v>
      </c>
      <c r="S859" s="350" t="e">
        <f>TRUNC((S855+S857))</f>
        <v>#N/A</v>
      </c>
      <c r="T859" s="354" t="e">
        <f>INT(R859+S859)</f>
        <v>#N/A</v>
      </c>
      <c r="U859" s="353" t="e">
        <f>RIGHT(R859,3)</f>
        <v>#N/A</v>
      </c>
      <c r="V859" s="353" t="e">
        <f>RIGHT(S859,3)</f>
        <v>#N/A</v>
      </c>
    </row>
    <row r="860" spans="1:22" ht="20.25" customHeight="1"/>
    <row r="861" spans="1:22" ht="20.25" customHeight="1">
      <c r="A861" s="300">
        <f>[12]집계표!A861</f>
        <v>44</v>
      </c>
      <c r="B861" s="355" t="str">
        <f>G861</f>
        <v>0인승0층,,,,,,,,,,,,,,,,,,,,,,,</v>
      </c>
      <c r="C861" s="356"/>
      <c r="D861" s="356"/>
      <c r="E861" s="356"/>
      <c r="F861" s="302" t="e">
        <f>E879</f>
        <v>#N/A</v>
      </c>
      <c r="G861" s="452" t="str">
        <f>L861</f>
        <v>0인승0층,,,,,,,,,,,,,,,,,,,,,,,</v>
      </c>
      <c r="H861" s="452"/>
      <c r="I861" s="452"/>
      <c r="J861" s="452"/>
      <c r="K861" s="300"/>
      <c r="L861" s="452" t="str">
        <f>Q861</f>
        <v>0인승0층,,,,,,,,,,,,,,,,,,,,,,,</v>
      </c>
      <c r="M861" s="452"/>
      <c r="N861" s="452"/>
      <c r="O861" s="452"/>
      <c r="P861" s="452"/>
      <c r="Q861" s="452" t="str">
        <f>IF([12]집계표!B862="덤웨이터","덤웨이터",IF([12]집계표!B862="감시반","승강기 감시반",CONCATENATE([12]집계표!B861,[12]집계표!C861,[12]집계표!D861,[12]집계표!E861,[12]집계표!F861,[12]집계표!G861,[12]집계표!H861,[12]집계표!I861,[12]집계표!J861,[12]집계표!K861,[12]집계표!L861,[12]집계표!M861,[12]집계표!N861,[12]집계표!O861,[12]집계표!P861,[12]집계표!Q861,[12]집계표!R861,[12]집계표!S861,",",[12]집계표!T861,",",[12]집계표!U861,",",[12]집계표!V861,",",[12]집계표!W861,",",[12]집계표!Y861)))</f>
        <v>0인승0층,,,,,,,,,,,,,,,,,,,,,,,</v>
      </c>
      <c r="R861" s="452"/>
      <c r="S861" s="452"/>
      <c r="T861" s="452"/>
      <c r="U861" s="300"/>
      <c r="V861" s="303"/>
    </row>
    <row r="862" spans="1:22" ht="20.25" customHeight="1" thickBot="1">
      <c r="B862" s="304"/>
      <c r="C862" s="305" t="s">
        <v>1845</v>
      </c>
      <c r="D862" s="305" t="s">
        <v>1846</v>
      </c>
      <c r="E862" s="306" t="s">
        <v>1847</v>
      </c>
      <c r="F862" s="243"/>
      <c r="G862" s="304" t="s">
        <v>1848</v>
      </c>
      <c r="H862" s="305" t="s">
        <v>1845</v>
      </c>
      <c r="I862" s="305" t="s">
        <v>1846</v>
      </c>
      <c r="J862" s="306" t="s">
        <v>1847</v>
      </c>
      <c r="L862" s="304" t="s">
        <v>1848</v>
      </c>
      <c r="M862" s="305" t="s">
        <v>1845</v>
      </c>
      <c r="N862" s="305" t="s">
        <v>1846</v>
      </c>
      <c r="O862" s="306" t="s">
        <v>1847</v>
      </c>
      <c r="Q862" s="308" t="s">
        <v>1848</v>
      </c>
      <c r="R862" s="305" t="s">
        <v>1845</v>
      </c>
      <c r="S862" s="305" t="s">
        <v>1846</v>
      </c>
      <c r="T862" s="306" t="s">
        <v>1847</v>
      </c>
    </row>
    <row r="863" spans="1:22" ht="20.25" customHeight="1" thickTop="1">
      <c r="B863" s="310" t="s">
        <v>1849</v>
      </c>
      <c r="C863" s="358" t="e">
        <f>H863</f>
        <v>#N/A</v>
      </c>
      <c r="D863" s="358" t="e">
        <f>I863</f>
        <v>#N/A</v>
      </c>
      <c r="E863" s="359" t="e">
        <f>INT(C863+D863)</f>
        <v>#N/A</v>
      </c>
      <c r="F863" s="313"/>
      <c r="G863" s="310" t="s">
        <v>1849</v>
      </c>
      <c r="H863" s="314" t="e">
        <f>M863</f>
        <v>#N/A</v>
      </c>
      <c r="I863" s="314" t="e">
        <f>N863</f>
        <v>#N/A</v>
      </c>
      <c r="J863" s="315" t="e">
        <f>INT(H863+I863)</f>
        <v>#N/A</v>
      </c>
      <c r="K863" s="300" t="s">
        <v>2143</v>
      </c>
      <c r="L863" s="310" t="s">
        <v>1849</v>
      </c>
      <c r="M863" s="314" t="e">
        <f>R863</f>
        <v>#N/A</v>
      </c>
      <c r="N863" s="314" t="e">
        <f>S863</f>
        <v>#N/A</v>
      </c>
      <c r="O863" s="315" t="e">
        <f>INT(M863+N863)</f>
        <v>#N/A</v>
      </c>
      <c r="Q863" s="310" t="s">
        <v>1849</v>
      </c>
      <c r="R863" s="316" t="e">
        <f>[12]집계표!S865</f>
        <v>#N/A</v>
      </c>
      <c r="S863" s="316" t="e">
        <f>[12]집계표!Z865</f>
        <v>#N/A</v>
      </c>
      <c r="T863" s="315" t="e">
        <f>INT(R863+S863)</f>
        <v>#N/A</v>
      </c>
    </row>
    <row r="864" spans="1:22" ht="20.25" customHeight="1">
      <c r="B864" s="317" t="s">
        <v>1852</v>
      </c>
      <c r="C864" s="318"/>
      <c r="D864" s="318"/>
      <c r="E864" s="319"/>
      <c r="F864" s="313"/>
      <c r="G864" s="317" t="s">
        <v>1852</v>
      </c>
      <c r="H864" s="320"/>
      <c r="I864" s="320"/>
      <c r="J864" s="321"/>
      <c r="L864" s="317" t="s">
        <v>1852</v>
      </c>
      <c r="M864" s="322"/>
      <c r="N864" s="322"/>
      <c r="O864" s="321"/>
      <c r="Q864" s="317" t="s">
        <v>1852</v>
      </c>
      <c r="R864" s="320"/>
      <c r="S864" s="320"/>
      <c r="T864" s="321"/>
    </row>
    <row r="865" spans="2:22" ht="20.25" customHeight="1">
      <c r="B865" s="317" t="s">
        <v>1853</v>
      </c>
      <c r="C865" s="318" t="e">
        <f>H865</f>
        <v>#N/A</v>
      </c>
      <c r="D865" s="360" t="e">
        <f>I865</f>
        <v>#N/A</v>
      </c>
      <c r="E865" s="319" t="e">
        <f>INT(C865+D865)</f>
        <v>#N/A</v>
      </c>
      <c r="F865" s="313"/>
      <c r="G865" s="317" t="s">
        <v>1853</v>
      </c>
      <c r="H865" s="322" t="e">
        <f>M865</f>
        <v>#N/A</v>
      </c>
      <c r="I865" s="322" t="e">
        <f>N865</f>
        <v>#N/A</v>
      </c>
      <c r="J865" s="321" t="e">
        <f>INT(H865+I865)</f>
        <v>#N/A</v>
      </c>
      <c r="L865" s="317" t="s">
        <v>1853</v>
      </c>
      <c r="M865" s="322" t="e">
        <f>R865</f>
        <v>#N/A</v>
      </c>
      <c r="N865" s="322" t="e">
        <f>S865</f>
        <v>#N/A</v>
      </c>
      <c r="O865" s="321" t="e">
        <f>INT(M865+N865)</f>
        <v>#N/A</v>
      </c>
      <c r="Q865" s="317" t="s">
        <v>1853</v>
      </c>
      <c r="R865" s="320" t="e">
        <f>[12]집계표!S866</f>
        <v>#N/A</v>
      </c>
      <c r="S865" s="320" t="e">
        <f>[12]집계표!Z866</f>
        <v>#N/A</v>
      </c>
      <c r="T865" s="321" t="e">
        <f>INT(R865+S865)</f>
        <v>#N/A</v>
      </c>
    </row>
    <row r="866" spans="2:22" ht="20.25" customHeight="1">
      <c r="B866" s="317" t="s">
        <v>1854</v>
      </c>
      <c r="C866" s="318" t="e">
        <f>H866</f>
        <v>#N/A</v>
      </c>
      <c r="D866" s="318" t="e">
        <f>I866</f>
        <v>#N/A</v>
      </c>
      <c r="E866" s="319" t="e">
        <f>INT(C866+D866)</f>
        <v>#N/A</v>
      </c>
      <c r="F866" s="313"/>
      <c r="G866" s="317" t="s">
        <v>1854</v>
      </c>
      <c r="H866" s="322" t="e">
        <f>M866</f>
        <v>#N/A</v>
      </c>
      <c r="I866" s="322" t="e">
        <f>N866</f>
        <v>#N/A</v>
      </c>
      <c r="J866" s="321" t="e">
        <f>INT(H866+I866)</f>
        <v>#N/A</v>
      </c>
      <c r="L866" s="317" t="s">
        <v>1854</v>
      </c>
      <c r="M866" s="322" t="e">
        <f>R866</f>
        <v>#N/A</v>
      </c>
      <c r="N866" s="322" t="e">
        <f>S866</f>
        <v>#N/A</v>
      </c>
      <c r="O866" s="321" t="e">
        <f>INT(M866+N866)</f>
        <v>#N/A</v>
      </c>
      <c r="Q866" s="317" t="s">
        <v>1854</v>
      </c>
      <c r="R866" s="320" t="e">
        <f>[12]집계표!S867</f>
        <v>#N/A</v>
      </c>
      <c r="S866" s="320" t="e">
        <f>[12]집계표!Z867</f>
        <v>#N/A</v>
      </c>
      <c r="T866" s="321" t="e">
        <f>INT(R866+S866)</f>
        <v>#N/A</v>
      </c>
    </row>
    <row r="867" spans="2:22" ht="20.25" customHeight="1">
      <c r="B867" s="317" t="s">
        <v>2144</v>
      </c>
      <c r="C867" s="318" t="e">
        <f>TRUNC(SUM(C865:C866))</f>
        <v>#N/A</v>
      </c>
      <c r="D867" s="318" t="e">
        <f>TRUNC(SUM(D865:D866))</f>
        <v>#N/A</v>
      </c>
      <c r="E867" s="319" t="e">
        <f>SUM(E865:E866)</f>
        <v>#N/A</v>
      </c>
      <c r="F867" s="313"/>
      <c r="G867" s="317" t="s">
        <v>2145</v>
      </c>
      <c r="H867" s="320" t="e">
        <f>TRUNC(SUM(H865:H866))</f>
        <v>#N/A</v>
      </c>
      <c r="I867" s="320" t="e">
        <f>TRUNC(SUM(I865:I866))</f>
        <v>#N/A</v>
      </c>
      <c r="J867" s="321" t="e">
        <f>SUM(J865:J866)</f>
        <v>#N/A</v>
      </c>
      <c r="L867" s="317" t="s">
        <v>2008</v>
      </c>
      <c r="M867" s="320" t="e">
        <f>TRUNC(SUM(M865:M866))</f>
        <v>#N/A</v>
      </c>
      <c r="N867" s="320" t="e">
        <f>TRUNC(SUM(N865:N866))</f>
        <v>#N/A</v>
      </c>
      <c r="O867" s="321" t="e">
        <f>SUM(O865:O866)</f>
        <v>#N/A</v>
      </c>
      <c r="Q867" s="317" t="s">
        <v>2008</v>
      </c>
      <c r="R867" s="320" t="e">
        <f>TRUNC(SUM(R865:R866))</f>
        <v>#N/A</v>
      </c>
      <c r="S867" s="320" t="e">
        <f>TRUNC(SUM(S865:S866))</f>
        <v>#N/A</v>
      </c>
      <c r="T867" s="321" t="e">
        <f>SUM(T865:T866)</f>
        <v>#N/A</v>
      </c>
    </row>
    <row r="868" spans="2:22" ht="20.25" customHeight="1">
      <c r="B868" s="317"/>
      <c r="C868" s="318"/>
      <c r="D868" s="318"/>
      <c r="E868" s="319"/>
      <c r="F868" s="313"/>
      <c r="G868" s="317"/>
      <c r="H868" s="320"/>
      <c r="I868" s="320"/>
      <c r="J868" s="321"/>
      <c r="L868" s="317"/>
      <c r="M868" s="320"/>
      <c r="N868" s="320"/>
      <c r="O868" s="321"/>
      <c r="Q868" s="317"/>
      <c r="R868" s="320"/>
      <c r="S868" s="320"/>
      <c r="T868" s="321"/>
    </row>
    <row r="869" spans="2:22" ht="20.25" customHeight="1">
      <c r="B869" s="317" t="s">
        <v>1857</v>
      </c>
      <c r="C869" s="318" t="e">
        <f t="shared" ref="C869:D874" si="302">H869</f>
        <v>#N/A</v>
      </c>
      <c r="D869" s="318" t="e">
        <f t="shared" si="302"/>
        <v>#N/A</v>
      </c>
      <c r="E869" s="319" t="e">
        <f t="shared" ref="E869:E874" si="303">INT(C869+D869)</f>
        <v>#N/A</v>
      </c>
      <c r="F869" s="313"/>
      <c r="G869" s="317" t="s">
        <v>1857</v>
      </c>
      <c r="H869" s="327" t="e">
        <f t="shared" ref="H869:I871" si="304">M869</f>
        <v>#N/A</v>
      </c>
      <c r="I869" s="328" t="e">
        <f t="shared" si="304"/>
        <v>#N/A</v>
      </c>
      <c r="J869" s="321" t="e">
        <f t="shared" ref="J869:J874" si="305">INT(H869+I869)</f>
        <v>#N/A</v>
      </c>
      <c r="L869" s="317" t="s">
        <v>1857</v>
      </c>
      <c r="M869" s="327" t="e">
        <f t="shared" ref="M869:N871" si="306">R869</f>
        <v>#N/A</v>
      </c>
      <c r="N869" s="328" t="e">
        <f t="shared" si="306"/>
        <v>#N/A</v>
      </c>
      <c r="O869" s="321" t="e">
        <f t="shared" ref="O869:O874" si="307">INT(M869+N869)</f>
        <v>#N/A</v>
      </c>
      <c r="Q869" s="317" t="s">
        <v>1857</v>
      </c>
      <c r="R869" s="320" t="e">
        <f>[12]집계표!S876</f>
        <v>#N/A</v>
      </c>
      <c r="S869" s="329" t="e">
        <f>[12]집계표!Z876-[12]집계표!Z872</f>
        <v>#N/A</v>
      </c>
      <c r="T869" s="321" t="e">
        <f t="shared" ref="T869:T874" si="308">INT(R869+S869)</f>
        <v>#N/A</v>
      </c>
      <c r="U869" s="330"/>
      <c r="V869" s="331"/>
    </row>
    <row r="870" spans="2:22" ht="20.25" customHeight="1">
      <c r="B870" s="317" t="s">
        <v>1993</v>
      </c>
      <c r="C870" s="318">
        <f t="shared" si="302"/>
        <v>0</v>
      </c>
      <c r="D870" s="318" t="e">
        <f t="shared" si="302"/>
        <v>#N/A</v>
      </c>
      <c r="E870" s="319" t="e">
        <f t="shared" si="303"/>
        <v>#N/A</v>
      </c>
      <c r="F870" s="313"/>
      <c r="G870" s="317" t="s">
        <v>1995</v>
      </c>
      <c r="H870" s="322">
        <f t="shared" si="304"/>
        <v>0</v>
      </c>
      <c r="I870" s="320" t="e">
        <f t="shared" si="304"/>
        <v>#N/A</v>
      </c>
      <c r="J870" s="321" t="e">
        <f t="shared" si="305"/>
        <v>#N/A</v>
      </c>
      <c r="L870" s="317" t="s">
        <v>1994</v>
      </c>
      <c r="M870" s="322">
        <f t="shared" si="306"/>
        <v>0</v>
      </c>
      <c r="N870" s="320" t="e">
        <f t="shared" si="306"/>
        <v>#N/A</v>
      </c>
      <c r="O870" s="321" t="e">
        <f t="shared" si="307"/>
        <v>#N/A</v>
      </c>
      <c r="Q870" s="317" t="s">
        <v>1994</v>
      </c>
      <c r="R870" s="327">
        <f>[12]집계표!S872</f>
        <v>0</v>
      </c>
      <c r="S870" s="327" t="e">
        <f>[12]집계표!Z872</f>
        <v>#N/A</v>
      </c>
      <c r="T870" s="321" t="e">
        <f t="shared" si="308"/>
        <v>#N/A</v>
      </c>
      <c r="U870" s="330"/>
      <c r="V870" s="331"/>
    </row>
    <row r="871" spans="2:22" ht="20.25" customHeight="1">
      <c r="B871" s="317" t="s">
        <v>1997</v>
      </c>
      <c r="C871" s="333" t="e">
        <f t="shared" si="302"/>
        <v>#N/A</v>
      </c>
      <c r="D871" s="333" t="e">
        <f t="shared" si="302"/>
        <v>#N/A</v>
      </c>
      <c r="E871" s="319" t="e">
        <f t="shared" si="303"/>
        <v>#N/A</v>
      </c>
      <c r="F871" s="313"/>
      <c r="G871" s="317" t="s">
        <v>1997</v>
      </c>
      <c r="H871" s="327" t="e">
        <f t="shared" si="304"/>
        <v>#N/A</v>
      </c>
      <c r="I871" s="327" t="e">
        <f t="shared" si="304"/>
        <v>#N/A</v>
      </c>
      <c r="J871" s="321" t="e">
        <f t="shared" si="305"/>
        <v>#N/A</v>
      </c>
      <c r="L871" s="317" t="s">
        <v>1997</v>
      </c>
      <c r="M871" s="327" t="e">
        <f t="shared" si="306"/>
        <v>#N/A</v>
      </c>
      <c r="N871" s="327" t="e">
        <f t="shared" si="306"/>
        <v>#N/A</v>
      </c>
      <c r="O871" s="321" t="e">
        <f t="shared" si="307"/>
        <v>#N/A</v>
      </c>
      <c r="Q871" s="317" t="s">
        <v>2076</v>
      </c>
      <c r="R871" s="327" t="e">
        <f>[12]집계표!S877</f>
        <v>#N/A</v>
      </c>
      <c r="S871" s="327" t="e">
        <f>[12]집계표!Z877</f>
        <v>#N/A</v>
      </c>
      <c r="T871" s="321" t="e">
        <f t="shared" si="308"/>
        <v>#N/A</v>
      </c>
      <c r="U871" s="331"/>
      <c r="V871" s="334"/>
    </row>
    <row r="872" spans="2:22" ht="20.25" customHeight="1">
      <c r="B872" s="317" t="s">
        <v>2146</v>
      </c>
      <c r="C872" s="335" t="e">
        <f t="shared" si="302"/>
        <v>#N/A</v>
      </c>
      <c r="D872" s="335" t="e">
        <f t="shared" si="302"/>
        <v>#N/A</v>
      </c>
      <c r="E872" s="319" t="e">
        <f t="shared" si="303"/>
        <v>#N/A</v>
      </c>
      <c r="F872" s="336"/>
      <c r="G872" s="317" t="s">
        <v>2147</v>
      </c>
      <c r="H872" s="337" t="e">
        <f>IF(P879="9",M872+1,IF(P879="1",M872-1,IF(P879="8",M872+2,M872)))</f>
        <v>#N/A</v>
      </c>
      <c r="I872" s="320" t="e">
        <f>N872</f>
        <v>#N/A</v>
      </c>
      <c r="J872" s="321" t="e">
        <f t="shared" si="305"/>
        <v>#N/A</v>
      </c>
      <c r="K872" s="338"/>
      <c r="L872" s="317" t="s">
        <v>2148</v>
      </c>
      <c r="M872" s="320" t="e">
        <f>R872-U879/1.1</f>
        <v>#N/A</v>
      </c>
      <c r="N872" s="320" t="e">
        <f>S872-V879/1.1</f>
        <v>#N/A</v>
      </c>
      <c r="O872" s="321" t="e">
        <f t="shared" si="307"/>
        <v>#N/A</v>
      </c>
      <c r="P872" s="338"/>
      <c r="Q872" s="317" t="s">
        <v>2148</v>
      </c>
      <c r="R872" s="327" t="e">
        <f>[12]집계표!S878</f>
        <v>#N/A</v>
      </c>
      <c r="S872" s="327" t="e">
        <f>[12]집계표!Z878</f>
        <v>#N/A</v>
      </c>
      <c r="T872" s="321" t="e">
        <f t="shared" si="308"/>
        <v>#N/A</v>
      </c>
      <c r="U872" s="331"/>
      <c r="V872" s="334"/>
    </row>
    <row r="873" spans="2:22" ht="20.25" customHeight="1">
      <c r="B873" s="317" t="s">
        <v>2149</v>
      </c>
      <c r="C873" s="318">
        <f t="shared" si="302"/>
        <v>0</v>
      </c>
      <c r="D873" s="318">
        <f t="shared" si="302"/>
        <v>135382.66717791412</v>
      </c>
      <c r="E873" s="319">
        <f t="shared" si="303"/>
        <v>135382</v>
      </c>
      <c r="F873" s="336"/>
      <c r="G873" s="317" t="s">
        <v>2002</v>
      </c>
      <c r="H873" s="320">
        <f>M873</f>
        <v>0</v>
      </c>
      <c r="I873" s="320">
        <f>N873</f>
        <v>135382.66717791412</v>
      </c>
      <c r="J873" s="321">
        <f t="shared" si="305"/>
        <v>135382</v>
      </c>
      <c r="L873" s="317" t="s">
        <v>2149</v>
      </c>
      <c r="M873" s="320">
        <f>R873</f>
        <v>0</v>
      </c>
      <c r="N873" s="320">
        <f>S873</f>
        <v>135382.66717791412</v>
      </c>
      <c r="O873" s="321">
        <f t="shared" si="307"/>
        <v>135382</v>
      </c>
      <c r="Q873" s="317" t="s">
        <v>2150</v>
      </c>
      <c r="R873" s="327">
        <f>[12]집계표!S879</f>
        <v>0</v>
      </c>
      <c r="S873" s="327">
        <f>[12]집계표!Z879</f>
        <v>135382.66717791412</v>
      </c>
      <c r="T873" s="321">
        <f t="shared" si="308"/>
        <v>135382</v>
      </c>
      <c r="U873" s="330"/>
      <c r="V873" s="334"/>
    </row>
    <row r="874" spans="2:22" ht="20.25" customHeight="1">
      <c r="B874" s="317" t="s">
        <v>2095</v>
      </c>
      <c r="C874" s="318">
        <f t="shared" si="302"/>
        <v>0</v>
      </c>
      <c r="D874" s="318" t="e">
        <f t="shared" si="302"/>
        <v>#N/A</v>
      </c>
      <c r="E874" s="319" t="e">
        <f t="shared" si="303"/>
        <v>#N/A</v>
      </c>
      <c r="F874" s="336"/>
      <c r="G874" s="317" t="s">
        <v>2151</v>
      </c>
      <c r="H874" s="320">
        <f>M874</f>
        <v>0</v>
      </c>
      <c r="I874" s="320" t="e">
        <f>N874</f>
        <v>#N/A</v>
      </c>
      <c r="J874" s="321" t="e">
        <f t="shared" si="305"/>
        <v>#N/A</v>
      </c>
      <c r="L874" s="317" t="s">
        <v>2047</v>
      </c>
      <c r="M874" s="320">
        <f>R874</f>
        <v>0</v>
      </c>
      <c r="N874" s="320" t="e">
        <f>S874</f>
        <v>#N/A</v>
      </c>
      <c r="O874" s="321" t="e">
        <f t="shared" si="307"/>
        <v>#N/A</v>
      </c>
      <c r="Q874" s="317" t="s">
        <v>2047</v>
      </c>
      <c r="R874" s="327">
        <f>[12]집계표!S880</f>
        <v>0</v>
      </c>
      <c r="S874" s="327" t="e">
        <f>[12]집계표!Z880</f>
        <v>#N/A</v>
      </c>
      <c r="T874" s="321" t="e">
        <f t="shared" si="308"/>
        <v>#N/A</v>
      </c>
      <c r="U874" s="330"/>
      <c r="V874" s="331"/>
    </row>
    <row r="875" spans="2:22" ht="20.25" customHeight="1">
      <c r="B875" s="317" t="s">
        <v>1855</v>
      </c>
      <c r="C875" s="318" t="e">
        <f>TRUNC((C863+C867+C869+C870+C871+C872+C873+C874))</f>
        <v>#N/A</v>
      </c>
      <c r="D875" s="318" t="e">
        <f>TRUNC((D863+D867+D869+D870+D871+D872+D873+D874))</f>
        <v>#N/A</v>
      </c>
      <c r="E875" s="361" t="e">
        <f>TRUNC((E863+E867+E869+E870+E871+E872+E873+E874))</f>
        <v>#N/A</v>
      </c>
      <c r="F875" s="336"/>
      <c r="G875" s="317" t="s">
        <v>2008</v>
      </c>
      <c r="H875" s="320" t="e">
        <f>TRUNC((H863+H867+H869+H870+H871+H872+H873+H874))</f>
        <v>#N/A</v>
      </c>
      <c r="I875" s="320" t="e">
        <f>TRUNC((I863+I867+I869+I870+I871+I872+I873+I874))</f>
        <v>#N/A</v>
      </c>
      <c r="J875" s="341" t="e">
        <f>TRUNC((J863+J867+J869+J870+J871+J872+J873+J874))</f>
        <v>#N/A</v>
      </c>
      <c r="L875" s="317" t="s">
        <v>1855</v>
      </c>
      <c r="M875" s="320" t="e">
        <f>TRUNC((M863+M867+M869+M870+M871+M872+M873+M874))</f>
        <v>#N/A</v>
      </c>
      <c r="N875" s="320" t="e">
        <f>TRUNC((N863+N867+N869+N870+N871+N872+N873+N874))</f>
        <v>#N/A</v>
      </c>
      <c r="O875" s="341" t="e">
        <f>TRUNC((O863+O867+O869+O870+O871+O872+O873+O874))</f>
        <v>#N/A</v>
      </c>
      <c r="P875" s="313"/>
      <c r="Q875" s="317" t="s">
        <v>1855</v>
      </c>
      <c r="R875" s="320" t="e">
        <f>TRUNC((R863+R867+R869+R870+R871+R872+R873+R874))</f>
        <v>#N/A</v>
      </c>
      <c r="S875" s="320" t="e">
        <f>TRUNC((S863+S867+S869+S870+S871+S872+S873+S874))</f>
        <v>#N/A</v>
      </c>
      <c r="T875" s="341" t="e">
        <f>TRUNC((T863+T867+T869+T870+T871+T872+T873+T874))</f>
        <v>#N/A</v>
      </c>
    </row>
    <row r="876" spans="2:22" ht="20.25" customHeight="1">
      <c r="B876" s="317"/>
      <c r="C876" s="318"/>
      <c r="D876" s="318"/>
      <c r="E876" s="362"/>
      <c r="F876" s="336"/>
      <c r="G876" s="317"/>
      <c r="H876" s="320"/>
      <c r="I876" s="320"/>
      <c r="J876" s="343"/>
      <c r="L876" s="317"/>
      <c r="M876" s="320"/>
      <c r="N876" s="320"/>
      <c r="O876" s="343"/>
      <c r="Q876" s="317"/>
      <c r="R876" s="320"/>
      <c r="S876" s="320"/>
      <c r="T876" s="321"/>
    </row>
    <row r="877" spans="2:22" ht="20.25" customHeight="1">
      <c r="B877" s="317" t="s">
        <v>2152</v>
      </c>
      <c r="C877" s="318" t="e">
        <f>TRUNC(INT((C875)*0.1))</f>
        <v>#N/A</v>
      </c>
      <c r="D877" s="318" t="e">
        <f>TRUNC(INT((D875)*0.1))</f>
        <v>#N/A</v>
      </c>
      <c r="E877" s="363" t="e">
        <f>INT(C877+D877)</f>
        <v>#N/A</v>
      </c>
      <c r="F877" s="336"/>
      <c r="G877" s="317" t="s">
        <v>2107</v>
      </c>
      <c r="H877" s="320" t="e">
        <f>TRUNC(INT((H875)*0.1))</f>
        <v>#N/A</v>
      </c>
      <c r="I877" s="320" t="e">
        <f>TRUNC(INT((I875)*0.1))</f>
        <v>#N/A</v>
      </c>
      <c r="J877" s="343" t="e">
        <f>INT(H877+I877)</f>
        <v>#N/A</v>
      </c>
      <c r="L877" s="317" t="s">
        <v>1875</v>
      </c>
      <c r="M877" s="320" t="e">
        <f>TRUNC(INT((M875)*0.1))</f>
        <v>#N/A</v>
      </c>
      <c r="N877" s="320" t="e">
        <f>TRUNC(INT((N875)*0.1))</f>
        <v>#N/A</v>
      </c>
      <c r="O877" s="343" t="e">
        <f>INT(M877+N877)</f>
        <v>#N/A</v>
      </c>
      <c r="Q877" s="317" t="s">
        <v>2107</v>
      </c>
      <c r="R877" s="320" t="e">
        <f>TRUNC(INT((R875)*0.1))</f>
        <v>#N/A</v>
      </c>
      <c r="S877" s="320" t="e">
        <f>TRUNC(INT((S875)*0.1))</f>
        <v>#N/A</v>
      </c>
      <c r="T877" s="321" t="e">
        <f>INT(R877+S877)</f>
        <v>#N/A</v>
      </c>
    </row>
    <row r="878" spans="2:22" ht="20.25" customHeight="1">
      <c r="B878" s="317"/>
      <c r="C878" s="344"/>
      <c r="D878" s="344"/>
      <c r="E878" s="362"/>
      <c r="F878" s="336"/>
      <c r="G878" s="317"/>
      <c r="H878" s="345"/>
      <c r="I878" s="345"/>
      <c r="J878" s="343"/>
      <c r="K878" s="300"/>
      <c r="L878" s="317"/>
      <c r="M878" s="345"/>
      <c r="N878" s="345"/>
      <c r="O878" s="343"/>
      <c r="Q878" s="317"/>
      <c r="R878" s="345"/>
      <c r="S878" s="345"/>
      <c r="T878" s="321"/>
    </row>
    <row r="879" spans="2:22" ht="20.25" customHeight="1">
      <c r="B879" s="346" t="s">
        <v>1878</v>
      </c>
      <c r="C879" s="347" t="e">
        <f>TRUNC((C875+C877))</f>
        <v>#N/A</v>
      </c>
      <c r="D879" s="347" t="e">
        <f>TRUNC((D875+D877))</f>
        <v>#N/A</v>
      </c>
      <c r="E879" s="364" t="e">
        <f>INT(C879+D879)</f>
        <v>#N/A</v>
      </c>
      <c r="F879" s="349"/>
      <c r="G879" s="346" t="s">
        <v>1878</v>
      </c>
      <c r="H879" s="350" t="e">
        <f>TRUNC((H875+H877))</f>
        <v>#N/A</v>
      </c>
      <c r="I879" s="350" t="e">
        <f>TRUNC((I875+I877))</f>
        <v>#N/A</v>
      </c>
      <c r="J879" s="351" t="e">
        <f>INT(H879+I879)</f>
        <v>#N/A</v>
      </c>
      <c r="K879" s="352" t="e">
        <f>RIGHT(J879,1)</f>
        <v>#N/A</v>
      </c>
      <c r="L879" s="346" t="s">
        <v>1878</v>
      </c>
      <c r="M879" s="350" t="e">
        <f>TRUNC((M875+M877))</f>
        <v>#N/A</v>
      </c>
      <c r="N879" s="350" t="e">
        <f>TRUNC((N875+N877))</f>
        <v>#N/A</v>
      </c>
      <c r="O879" s="351" t="e">
        <f>INT(M879+N879)</f>
        <v>#N/A</v>
      </c>
      <c r="P879" s="353" t="e">
        <f>RIGHT(O879,1)</f>
        <v>#N/A</v>
      </c>
      <c r="Q879" s="346" t="s">
        <v>1878</v>
      </c>
      <c r="R879" s="350" t="e">
        <f>TRUNC((R875+R877))</f>
        <v>#N/A</v>
      </c>
      <c r="S879" s="350" t="e">
        <f>TRUNC((S875+S877))</f>
        <v>#N/A</v>
      </c>
      <c r="T879" s="354" t="e">
        <f>INT(R879+S879)</f>
        <v>#N/A</v>
      </c>
      <c r="U879" s="353" t="e">
        <f>RIGHT(R879,3)</f>
        <v>#N/A</v>
      </c>
      <c r="V879" s="353" t="e">
        <f>RIGHT(S879,3)</f>
        <v>#N/A</v>
      </c>
    </row>
    <row r="880" spans="2:22" ht="20.25" customHeight="1"/>
    <row r="881" spans="1:22" ht="20.25" customHeight="1">
      <c r="A881" s="300">
        <f>[12]집계표!A881</f>
        <v>45</v>
      </c>
      <c r="B881" s="355" t="str">
        <f>G881</f>
        <v>0인승0층,,,,,,,,,,,,,,,,,,,,,,,</v>
      </c>
      <c r="C881" s="356"/>
      <c r="D881" s="356"/>
      <c r="E881" s="356"/>
      <c r="F881" s="302" t="e">
        <f>E899</f>
        <v>#N/A</v>
      </c>
      <c r="G881" s="452" t="str">
        <f>L881</f>
        <v>0인승0층,,,,,,,,,,,,,,,,,,,,,,,</v>
      </c>
      <c r="H881" s="452"/>
      <c r="I881" s="452"/>
      <c r="J881" s="452"/>
      <c r="K881" s="300"/>
      <c r="L881" s="452" t="str">
        <f>Q881</f>
        <v>0인승0층,,,,,,,,,,,,,,,,,,,,,,,</v>
      </c>
      <c r="M881" s="452"/>
      <c r="N881" s="452"/>
      <c r="O881" s="452"/>
      <c r="P881" s="452"/>
      <c r="Q881" s="452" t="str">
        <f>IF([12]집계표!B882="덤웨이터","덤웨이터",IF([12]집계표!B882="감시반","승강기 감시반",CONCATENATE([12]집계표!B881,[12]집계표!C881,[12]집계표!D881,[12]집계표!E881,[12]집계표!F881,[12]집계표!G881,[12]집계표!H881,[12]집계표!I881,[12]집계표!J881,[12]집계표!K881,[12]집계표!L881,[12]집계표!M881,[12]집계표!N881,[12]집계표!O881,[12]집계표!P881,[12]집계표!Q881,[12]집계표!R881,[12]집계표!S881,",",[12]집계표!T881,",",[12]집계표!U881,",",[12]집계표!V881,",",[12]집계표!W881,",",[12]집계표!Y881)))</f>
        <v>0인승0층,,,,,,,,,,,,,,,,,,,,,,,</v>
      </c>
      <c r="R881" s="452"/>
      <c r="S881" s="452"/>
      <c r="T881" s="452"/>
      <c r="U881" s="300"/>
      <c r="V881" s="303"/>
    </row>
    <row r="882" spans="1:22" ht="20.25" customHeight="1" thickBot="1">
      <c r="B882" s="304"/>
      <c r="C882" s="305" t="s">
        <v>1845</v>
      </c>
      <c r="D882" s="305" t="s">
        <v>1846</v>
      </c>
      <c r="E882" s="306" t="s">
        <v>1847</v>
      </c>
      <c r="F882" s="243"/>
      <c r="G882" s="304" t="s">
        <v>1848</v>
      </c>
      <c r="H882" s="305" t="s">
        <v>1845</v>
      </c>
      <c r="I882" s="305" t="s">
        <v>1846</v>
      </c>
      <c r="J882" s="306" t="s">
        <v>1847</v>
      </c>
      <c r="L882" s="304" t="s">
        <v>1848</v>
      </c>
      <c r="M882" s="305" t="s">
        <v>1845</v>
      </c>
      <c r="N882" s="305" t="s">
        <v>1846</v>
      </c>
      <c r="O882" s="306" t="s">
        <v>1847</v>
      </c>
      <c r="Q882" s="308" t="s">
        <v>1848</v>
      </c>
      <c r="R882" s="305" t="s">
        <v>1845</v>
      </c>
      <c r="S882" s="305" t="s">
        <v>1846</v>
      </c>
      <c r="T882" s="306" t="s">
        <v>1847</v>
      </c>
    </row>
    <row r="883" spans="1:22" ht="20.25" customHeight="1" thickTop="1">
      <c r="B883" s="310" t="s">
        <v>1849</v>
      </c>
      <c r="C883" s="358" t="e">
        <f>H883</f>
        <v>#N/A</v>
      </c>
      <c r="D883" s="358" t="e">
        <f>I883</f>
        <v>#N/A</v>
      </c>
      <c r="E883" s="359" t="e">
        <f>INT(C883+D883)</f>
        <v>#N/A</v>
      </c>
      <c r="F883" s="313"/>
      <c r="G883" s="310" t="s">
        <v>1849</v>
      </c>
      <c r="H883" s="314" t="e">
        <f>M883</f>
        <v>#N/A</v>
      </c>
      <c r="I883" s="314" t="e">
        <f>N883</f>
        <v>#N/A</v>
      </c>
      <c r="J883" s="315" t="e">
        <f>INT(H883+I883)</f>
        <v>#N/A</v>
      </c>
      <c r="K883" s="300" t="s">
        <v>2014</v>
      </c>
      <c r="L883" s="310" t="s">
        <v>1849</v>
      </c>
      <c r="M883" s="314" t="e">
        <f>R883</f>
        <v>#N/A</v>
      </c>
      <c r="N883" s="314" t="e">
        <f>S883</f>
        <v>#N/A</v>
      </c>
      <c r="O883" s="315" t="e">
        <f>INT(M883+N883)</f>
        <v>#N/A</v>
      </c>
      <c r="Q883" s="310" t="s">
        <v>1849</v>
      </c>
      <c r="R883" s="316" t="e">
        <f>[12]집계표!S885</f>
        <v>#N/A</v>
      </c>
      <c r="S883" s="316" t="e">
        <f>[12]집계표!Z885</f>
        <v>#N/A</v>
      </c>
      <c r="T883" s="315" t="e">
        <f>INT(R883+S883)</f>
        <v>#N/A</v>
      </c>
    </row>
    <row r="884" spans="1:22" ht="20.25" customHeight="1">
      <c r="B884" s="317" t="s">
        <v>1852</v>
      </c>
      <c r="C884" s="318"/>
      <c r="D884" s="318"/>
      <c r="E884" s="319"/>
      <c r="F884" s="313"/>
      <c r="G884" s="317" t="s">
        <v>1852</v>
      </c>
      <c r="H884" s="320"/>
      <c r="I884" s="320"/>
      <c r="J884" s="321"/>
      <c r="L884" s="317" t="s">
        <v>1852</v>
      </c>
      <c r="M884" s="322"/>
      <c r="N884" s="322"/>
      <c r="O884" s="321"/>
      <c r="Q884" s="317" t="s">
        <v>1852</v>
      </c>
      <c r="R884" s="320"/>
      <c r="S884" s="320"/>
      <c r="T884" s="321"/>
    </row>
    <row r="885" spans="1:22" ht="20.25" customHeight="1">
      <c r="B885" s="317" t="s">
        <v>1853</v>
      </c>
      <c r="C885" s="318" t="e">
        <f>H885</f>
        <v>#N/A</v>
      </c>
      <c r="D885" s="360" t="e">
        <f>I885</f>
        <v>#N/A</v>
      </c>
      <c r="E885" s="319" t="e">
        <f>INT(C885+D885)</f>
        <v>#N/A</v>
      </c>
      <c r="F885" s="313"/>
      <c r="G885" s="317" t="s">
        <v>1853</v>
      </c>
      <c r="H885" s="322" t="e">
        <f>M885</f>
        <v>#N/A</v>
      </c>
      <c r="I885" s="322" t="e">
        <f>N885</f>
        <v>#N/A</v>
      </c>
      <c r="J885" s="321" t="e">
        <f>INT(H885+I885)</f>
        <v>#N/A</v>
      </c>
      <c r="L885" s="317" t="s">
        <v>1853</v>
      </c>
      <c r="M885" s="322" t="e">
        <f>R885</f>
        <v>#N/A</v>
      </c>
      <c r="N885" s="322" t="e">
        <f>S885</f>
        <v>#N/A</v>
      </c>
      <c r="O885" s="321" t="e">
        <f>INT(M885+N885)</f>
        <v>#N/A</v>
      </c>
      <c r="Q885" s="317" t="s">
        <v>1853</v>
      </c>
      <c r="R885" s="320" t="e">
        <f>[12]집계표!S886</f>
        <v>#N/A</v>
      </c>
      <c r="S885" s="320" t="e">
        <f>[12]집계표!Z886</f>
        <v>#N/A</v>
      </c>
      <c r="T885" s="321" t="e">
        <f>INT(R885+S885)</f>
        <v>#N/A</v>
      </c>
    </row>
    <row r="886" spans="1:22" ht="20.25" customHeight="1">
      <c r="B886" s="317" t="s">
        <v>1854</v>
      </c>
      <c r="C886" s="318" t="e">
        <f>H886</f>
        <v>#N/A</v>
      </c>
      <c r="D886" s="318" t="e">
        <f>I886</f>
        <v>#N/A</v>
      </c>
      <c r="E886" s="319" t="e">
        <f>INT(C886+D886)</f>
        <v>#N/A</v>
      </c>
      <c r="F886" s="313"/>
      <c r="G886" s="317" t="s">
        <v>1854</v>
      </c>
      <c r="H886" s="322" t="e">
        <f>M886</f>
        <v>#N/A</v>
      </c>
      <c r="I886" s="322" t="e">
        <f>N886</f>
        <v>#N/A</v>
      </c>
      <c r="J886" s="321" t="e">
        <f>INT(H886+I886)</f>
        <v>#N/A</v>
      </c>
      <c r="L886" s="317" t="s">
        <v>1854</v>
      </c>
      <c r="M886" s="322" t="e">
        <f>R886</f>
        <v>#N/A</v>
      </c>
      <c r="N886" s="322" t="e">
        <f>S886</f>
        <v>#N/A</v>
      </c>
      <c r="O886" s="321" t="e">
        <f>INT(M886+N886)</f>
        <v>#N/A</v>
      </c>
      <c r="Q886" s="317" t="s">
        <v>1854</v>
      </c>
      <c r="R886" s="320" t="e">
        <f>[12]집계표!S887</f>
        <v>#N/A</v>
      </c>
      <c r="S886" s="320" t="e">
        <f>[12]집계표!Z887</f>
        <v>#N/A</v>
      </c>
      <c r="T886" s="321" t="e">
        <f>INT(R886+S886)</f>
        <v>#N/A</v>
      </c>
    </row>
    <row r="887" spans="1:22" ht="20.25" customHeight="1">
      <c r="B887" s="317" t="s">
        <v>2010</v>
      </c>
      <c r="C887" s="318" t="e">
        <f>TRUNC(SUM(C885:C886))</f>
        <v>#N/A</v>
      </c>
      <c r="D887" s="318" t="e">
        <f>TRUNC(SUM(D885:D886))</f>
        <v>#N/A</v>
      </c>
      <c r="E887" s="319" t="e">
        <f>SUM(E885:E886)</f>
        <v>#N/A</v>
      </c>
      <c r="F887" s="313"/>
      <c r="G887" s="317" t="s">
        <v>2008</v>
      </c>
      <c r="H887" s="320" t="e">
        <f>TRUNC(SUM(H885:H886))</f>
        <v>#N/A</v>
      </c>
      <c r="I887" s="320" t="e">
        <f>TRUNC(SUM(I885:I886))</f>
        <v>#N/A</v>
      </c>
      <c r="J887" s="321" t="e">
        <f>SUM(J885:J886)</f>
        <v>#N/A</v>
      </c>
      <c r="L887" s="317" t="s">
        <v>2153</v>
      </c>
      <c r="M887" s="320" t="e">
        <f>TRUNC(SUM(M885:M886))</f>
        <v>#N/A</v>
      </c>
      <c r="N887" s="320" t="e">
        <f>TRUNC(SUM(N885:N886))</f>
        <v>#N/A</v>
      </c>
      <c r="O887" s="321" t="e">
        <f>SUM(O885:O886)</f>
        <v>#N/A</v>
      </c>
      <c r="Q887" s="317" t="s">
        <v>2008</v>
      </c>
      <c r="R887" s="320" t="e">
        <f>TRUNC(SUM(R885:R886))</f>
        <v>#N/A</v>
      </c>
      <c r="S887" s="320" t="e">
        <f>TRUNC(SUM(S885:S886))</f>
        <v>#N/A</v>
      </c>
      <c r="T887" s="321" t="e">
        <f>SUM(T885:T886)</f>
        <v>#N/A</v>
      </c>
    </row>
    <row r="888" spans="1:22" ht="20.25" customHeight="1">
      <c r="B888" s="317"/>
      <c r="C888" s="318"/>
      <c r="D888" s="318"/>
      <c r="E888" s="319"/>
      <c r="F888" s="313"/>
      <c r="G888" s="317"/>
      <c r="H888" s="320"/>
      <c r="I888" s="320"/>
      <c r="J888" s="321"/>
      <c r="L888" s="317"/>
      <c r="M888" s="320"/>
      <c r="N888" s="320"/>
      <c r="O888" s="321"/>
      <c r="Q888" s="317"/>
      <c r="R888" s="320"/>
      <c r="S888" s="320"/>
      <c r="T888" s="321"/>
    </row>
    <row r="889" spans="1:22" ht="20.25" customHeight="1">
      <c r="B889" s="317" t="s">
        <v>1857</v>
      </c>
      <c r="C889" s="318" t="e">
        <f t="shared" ref="C889:D894" si="309">H889</f>
        <v>#N/A</v>
      </c>
      <c r="D889" s="318" t="e">
        <f t="shared" si="309"/>
        <v>#N/A</v>
      </c>
      <c r="E889" s="319" t="e">
        <f t="shared" ref="E889:E894" si="310">INT(C889+D889)</f>
        <v>#N/A</v>
      </c>
      <c r="F889" s="313"/>
      <c r="G889" s="317" t="s">
        <v>1857</v>
      </c>
      <c r="H889" s="327" t="e">
        <f t="shared" ref="H889:I891" si="311">M889</f>
        <v>#N/A</v>
      </c>
      <c r="I889" s="328" t="e">
        <f t="shared" si="311"/>
        <v>#N/A</v>
      </c>
      <c r="J889" s="321" t="e">
        <f t="shared" ref="J889:J894" si="312">INT(H889+I889)</f>
        <v>#N/A</v>
      </c>
      <c r="L889" s="317" t="s">
        <v>1857</v>
      </c>
      <c r="M889" s="327" t="e">
        <f t="shared" ref="M889:N891" si="313">R889</f>
        <v>#N/A</v>
      </c>
      <c r="N889" s="328" t="e">
        <f t="shared" si="313"/>
        <v>#N/A</v>
      </c>
      <c r="O889" s="321" t="e">
        <f t="shared" ref="O889:O894" si="314">INT(M889+N889)</f>
        <v>#N/A</v>
      </c>
      <c r="Q889" s="317" t="s">
        <v>1857</v>
      </c>
      <c r="R889" s="320" t="e">
        <f>[12]집계표!S896</f>
        <v>#N/A</v>
      </c>
      <c r="S889" s="329" t="e">
        <f>[12]집계표!Z896-[12]집계표!Z892</f>
        <v>#N/A</v>
      </c>
      <c r="T889" s="321" t="e">
        <f t="shared" ref="T889:T894" si="315">INT(R889+S889)</f>
        <v>#N/A</v>
      </c>
      <c r="U889" s="330"/>
      <c r="V889" s="331"/>
    </row>
    <row r="890" spans="1:22" ht="20.25" customHeight="1">
      <c r="B890" s="317" t="s">
        <v>1995</v>
      </c>
      <c r="C890" s="318">
        <f t="shared" si="309"/>
        <v>0</v>
      </c>
      <c r="D890" s="318" t="e">
        <f t="shared" si="309"/>
        <v>#N/A</v>
      </c>
      <c r="E890" s="319" t="e">
        <f t="shared" si="310"/>
        <v>#N/A</v>
      </c>
      <c r="F890" s="313"/>
      <c r="G890" s="317" t="s">
        <v>2154</v>
      </c>
      <c r="H890" s="322">
        <f t="shared" si="311"/>
        <v>0</v>
      </c>
      <c r="I890" s="320" t="e">
        <f t="shared" si="311"/>
        <v>#N/A</v>
      </c>
      <c r="J890" s="321" t="e">
        <f t="shared" si="312"/>
        <v>#N/A</v>
      </c>
      <c r="L890" s="317" t="s">
        <v>1993</v>
      </c>
      <c r="M890" s="322">
        <f t="shared" si="313"/>
        <v>0</v>
      </c>
      <c r="N890" s="320" t="e">
        <f t="shared" si="313"/>
        <v>#N/A</v>
      </c>
      <c r="O890" s="321" t="e">
        <f t="shared" si="314"/>
        <v>#N/A</v>
      </c>
      <c r="Q890" s="317" t="s">
        <v>1995</v>
      </c>
      <c r="R890" s="327">
        <f>[12]집계표!S892</f>
        <v>0</v>
      </c>
      <c r="S890" s="327" t="e">
        <f>[12]집계표!Z892</f>
        <v>#N/A</v>
      </c>
      <c r="T890" s="321" t="e">
        <f t="shared" si="315"/>
        <v>#N/A</v>
      </c>
      <c r="U890" s="330"/>
      <c r="V890" s="331"/>
    </row>
    <row r="891" spans="1:22" ht="20.25" customHeight="1">
      <c r="B891" s="317" t="s">
        <v>2075</v>
      </c>
      <c r="C891" s="333" t="e">
        <f t="shared" si="309"/>
        <v>#N/A</v>
      </c>
      <c r="D891" s="333" t="e">
        <f t="shared" si="309"/>
        <v>#N/A</v>
      </c>
      <c r="E891" s="319" t="e">
        <f t="shared" si="310"/>
        <v>#N/A</v>
      </c>
      <c r="F891" s="313"/>
      <c r="G891" s="317" t="s">
        <v>2075</v>
      </c>
      <c r="H891" s="327" t="e">
        <f t="shared" si="311"/>
        <v>#N/A</v>
      </c>
      <c r="I891" s="327" t="e">
        <f t="shared" si="311"/>
        <v>#N/A</v>
      </c>
      <c r="J891" s="321" t="e">
        <f t="shared" si="312"/>
        <v>#N/A</v>
      </c>
      <c r="L891" s="317" t="s">
        <v>2077</v>
      </c>
      <c r="M891" s="327" t="e">
        <f t="shared" si="313"/>
        <v>#N/A</v>
      </c>
      <c r="N891" s="327" t="e">
        <f t="shared" si="313"/>
        <v>#N/A</v>
      </c>
      <c r="O891" s="321" t="e">
        <f t="shared" si="314"/>
        <v>#N/A</v>
      </c>
      <c r="Q891" s="317" t="s">
        <v>1997</v>
      </c>
      <c r="R891" s="327" t="e">
        <f>[12]집계표!S897</f>
        <v>#N/A</v>
      </c>
      <c r="S891" s="327" t="e">
        <f>[12]집계표!Z897</f>
        <v>#N/A</v>
      </c>
      <c r="T891" s="321" t="e">
        <f t="shared" si="315"/>
        <v>#N/A</v>
      </c>
      <c r="U891" s="331"/>
      <c r="V891" s="334"/>
    </row>
    <row r="892" spans="1:22" ht="20.25" customHeight="1">
      <c r="B892" s="317" t="s">
        <v>1999</v>
      </c>
      <c r="C892" s="335" t="e">
        <f t="shared" si="309"/>
        <v>#N/A</v>
      </c>
      <c r="D892" s="335" t="e">
        <f t="shared" si="309"/>
        <v>#N/A</v>
      </c>
      <c r="E892" s="319" t="e">
        <f t="shared" si="310"/>
        <v>#N/A</v>
      </c>
      <c r="F892" s="336"/>
      <c r="G892" s="317" t="s">
        <v>1999</v>
      </c>
      <c r="H892" s="337" t="e">
        <f>IF(P899="9",M892+1,IF(P899="1",M892-1,IF(P899="8",M892+2,M892)))</f>
        <v>#N/A</v>
      </c>
      <c r="I892" s="320" t="e">
        <f>N892</f>
        <v>#N/A</v>
      </c>
      <c r="J892" s="321" t="e">
        <f t="shared" si="312"/>
        <v>#N/A</v>
      </c>
      <c r="K892" s="338"/>
      <c r="L892" s="317" t="s">
        <v>2062</v>
      </c>
      <c r="M892" s="320" t="e">
        <f>R892-U899/1.1</f>
        <v>#N/A</v>
      </c>
      <c r="N892" s="320" t="e">
        <f>S892-V899/1.1</f>
        <v>#N/A</v>
      </c>
      <c r="O892" s="321" t="e">
        <f t="shared" si="314"/>
        <v>#N/A</v>
      </c>
      <c r="P892" s="338"/>
      <c r="Q892" s="317" t="s">
        <v>2155</v>
      </c>
      <c r="R892" s="327" t="e">
        <f>[12]집계표!S898</f>
        <v>#N/A</v>
      </c>
      <c r="S892" s="327" t="e">
        <f>[12]집계표!Z898</f>
        <v>#N/A</v>
      </c>
      <c r="T892" s="321" t="e">
        <f t="shared" si="315"/>
        <v>#N/A</v>
      </c>
      <c r="U892" s="331"/>
      <c r="V892" s="334"/>
    </row>
    <row r="893" spans="1:22" ht="20.25" customHeight="1">
      <c r="B893" s="317" t="s">
        <v>2064</v>
      </c>
      <c r="C893" s="318">
        <f t="shared" si="309"/>
        <v>0</v>
      </c>
      <c r="D893" s="318">
        <f t="shared" si="309"/>
        <v>135382.66717791412</v>
      </c>
      <c r="E893" s="319">
        <f t="shared" si="310"/>
        <v>135382</v>
      </c>
      <c r="F893" s="336"/>
      <c r="G893" s="317" t="s">
        <v>2156</v>
      </c>
      <c r="H893" s="320">
        <f>M893</f>
        <v>0</v>
      </c>
      <c r="I893" s="320">
        <f>N893</f>
        <v>135382.66717791412</v>
      </c>
      <c r="J893" s="321">
        <f t="shared" si="312"/>
        <v>135382</v>
      </c>
      <c r="L893" s="317" t="s">
        <v>2157</v>
      </c>
      <c r="M893" s="320">
        <f>R893</f>
        <v>0</v>
      </c>
      <c r="N893" s="320">
        <f>S893</f>
        <v>135382.66717791412</v>
      </c>
      <c r="O893" s="321">
        <f t="shared" si="314"/>
        <v>135382</v>
      </c>
      <c r="Q893" s="317" t="s">
        <v>2063</v>
      </c>
      <c r="R893" s="327">
        <f>[12]집계표!S899</f>
        <v>0</v>
      </c>
      <c r="S893" s="327">
        <f>[12]집계표!Z899</f>
        <v>135382.66717791412</v>
      </c>
      <c r="T893" s="321">
        <f t="shared" si="315"/>
        <v>135382</v>
      </c>
      <c r="U893" s="330"/>
      <c r="V893" s="334"/>
    </row>
    <row r="894" spans="1:22" ht="20.25" customHeight="1">
      <c r="B894" s="317" t="s">
        <v>2095</v>
      </c>
      <c r="C894" s="318">
        <f t="shared" si="309"/>
        <v>0</v>
      </c>
      <c r="D894" s="318" t="e">
        <f t="shared" si="309"/>
        <v>#N/A</v>
      </c>
      <c r="E894" s="319" t="e">
        <f t="shared" si="310"/>
        <v>#N/A</v>
      </c>
      <c r="F894" s="336"/>
      <c r="G894" s="317" t="s">
        <v>2095</v>
      </c>
      <c r="H894" s="320">
        <f>M894</f>
        <v>0</v>
      </c>
      <c r="I894" s="320" t="e">
        <f>N894</f>
        <v>#N/A</v>
      </c>
      <c r="J894" s="321" t="e">
        <f t="shared" si="312"/>
        <v>#N/A</v>
      </c>
      <c r="L894" s="317" t="s">
        <v>2158</v>
      </c>
      <c r="M894" s="320">
        <f>R894</f>
        <v>0</v>
      </c>
      <c r="N894" s="320" t="e">
        <f>S894</f>
        <v>#N/A</v>
      </c>
      <c r="O894" s="321" t="e">
        <f t="shared" si="314"/>
        <v>#N/A</v>
      </c>
      <c r="Q894" s="317" t="s">
        <v>2159</v>
      </c>
      <c r="R894" s="327">
        <f>[12]집계표!S900</f>
        <v>0</v>
      </c>
      <c r="S894" s="327" t="e">
        <f>[12]집계표!Z900</f>
        <v>#N/A</v>
      </c>
      <c r="T894" s="321" t="e">
        <f t="shared" si="315"/>
        <v>#N/A</v>
      </c>
      <c r="U894" s="330"/>
      <c r="V894" s="331"/>
    </row>
    <row r="895" spans="1:22" ht="20.25" customHeight="1">
      <c r="B895" s="317" t="s">
        <v>2160</v>
      </c>
      <c r="C895" s="318" t="e">
        <f>TRUNC((C883+C887+C889+C890+C891+C892+C893+C894))</f>
        <v>#N/A</v>
      </c>
      <c r="D895" s="318" t="e">
        <f>TRUNC((D883+D887+D889+D890+D891+D892+D893+D894))</f>
        <v>#N/A</v>
      </c>
      <c r="E895" s="361" t="e">
        <f>TRUNC((E883+E887+E889+E890+E891+E892+E893+E894))</f>
        <v>#N/A</v>
      </c>
      <c r="F895" s="336"/>
      <c r="G895" s="317" t="s">
        <v>2010</v>
      </c>
      <c r="H895" s="320" t="e">
        <f>TRUNC((H883+H887+H889+H890+H891+H892+H893+H894))</f>
        <v>#N/A</v>
      </c>
      <c r="I895" s="320" t="e">
        <f>TRUNC((I883+I887+I889+I890+I891+I892+I893+I894))</f>
        <v>#N/A</v>
      </c>
      <c r="J895" s="341" t="e">
        <f>TRUNC((J883+J887+J889+J890+J891+J892+J893+J894))</f>
        <v>#N/A</v>
      </c>
      <c r="L895" s="317" t="s">
        <v>2008</v>
      </c>
      <c r="M895" s="320" t="e">
        <f>TRUNC((M883+M887+M889+M890+M891+M892+M893+M894))</f>
        <v>#N/A</v>
      </c>
      <c r="N895" s="320" t="e">
        <f>TRUNC((N883+N887+N889+N890+N891+N892+N893+N894))</f>
        <v>#N/A</v>
      </c>
      <c r="O895" s="341" t="e">
        <f>TRUNC((O883+O887+O889+O890+O891+O892+O893+O894))</f>
        <v>#N/A</v>
      </c>
      <c r="P895" s="313"/>
      <c r="Q895" s="317" t="s">
        <v>2008</v>
      </c>
      <c r="R895" s="320" t="e">
        <f>TRUNC((R883+R887+R889+R890+R891+R892+R893+R894))</f>
        <v>#N/A</v>
      </c>
      <c r="S895" s="320" t="e">
        <f>TRUNC((S883+S887+S889+S890+S891+S892+S893+S894))</f>
        <v>#N/A</v>
      </c>
      <c r="T895" s="341" t="e">
        <f>TRUNC((T883+T887+T889+T890+T891+T892+T893+T894))</f>
        <v>#N/A</v>
      </c>
    </row>
    <row r="896" spans="1:22" ht="20.25" customHeight="1">
      <c r="B896" s="317"/>
      <c r="C896" s="318"/>
      <c r="D896" s="318"/>
      <c r="E896" s="362"/>
      <c r="F896" s="336"/>
      <c r="G896" s="317"/>
      <c r="H896" s="320"/>
      <c r="I896" s="320"/>
      <c r="J896" s="343"/>
      <c r="L896" s="317"/>
      <c r="M896" s="320"/>
      <c r="N896" s="320"/>
      <c r="O896" s="343"/>
      <c r="Q896" s="317"/>
      <c r="R896" s="320"/>
      <c r="S896" s="320"/>
      <c r="T896" s="321"/>
    </row>
    <row r="897" spans="1:22" ht="20.25" customHeight="1">
      <c r="B897" s="317" t="s">
        <v>2131</v>
      </c>
      <c r="C897" s="318" t="e">
        <f>TRUNC(INT((C895)*0.1))</f>
        <v>#N/A</v>
      </c>
      <c r="D897" s="318" t="e">
        <f>TRUNC(INT((D895)*0.1))</f>
        <v>#N/A</v>
      </c>
      <c r="E897" s="363" t="e">
        <f>INT(C897+D897)</f>
        <v>#N/A</v>
      </c>
      <c r="F897" s="336"/>
      <c r="G897" s="317" t="s">
        <v>2107</v>
      </c>
      <c r="H897" s="320" t="e">
        <f>TRUNC(INT((H895)*0.1))</f>
        <v>#N/A</v>
      </c>
      <c r="I897" s="320" t="e">
        <f>TRUNC(INT((I895)*0.1))</f>
        <v>#N/A</v>
      </c>
      <c r="J897" s="343" t="e">
        <f>INT(H897+I897)</f>
        <v>#N/A</v>
      </c>
      <c r="L897" s="317" t="s">
        <v>2161</v>
      </c>
      <c r="M897" s="320" t="e">
        <f>TRUNC(INT((M895)*0.1))</f>
        <v>#N/A</v>
      </c>
      <c r="N897" s="320" t="e">
        <f>TRUNC(INT((N895)*0.1))</f>
        <v>#N/A</v>
      </c>
      <c r="O897" s="343" t="e">
        <f>INT(M897+N897)</f>
        <v>#N/A</v>
      </c>
      <c r="Q897" s="317" t="s">
        <v>2161</v>
      </c>
      <c r="R897" s="320" t="e">
        <f>TRUNC(INT((R895)*0.1))</f>
        <v>#N/A</v>
      </c>
      <c r="S897" s="320" t="e">
        <f>TRUNC(INT((S895)*0.1))</f>
        <v>#N/A</v>
      </c>
      <c r="T897" s="321" t="e">
        <f>INT(R897+S897)</f>
        <v>#N/A</v>
      </c>
    </row>
    <row r="898" spans="1:22" ht="20.25" customHeight="1">
      <c r="B898" s="317"/>
      <c r="C898" s="344"/>
      <c r="D898" s="344"/>
      <c r="E898" s="362"/>
      <c r="F898" s="336"/>
      <c r="G898" s="317"/>
      <c r="H898" s="345"/>
      <c r="I898" s="345"/>
      <c r="J898" s="343"/>
      <c r="K898" s="300"/>
      <c r="L898" s="317"/>
      <c r="M898" s="345"/>
      <c r="N898" s="345"/>
      <c r="O898" s="343"/>
      <c r="Q898" s="317"/>
      <c r="R898" s="345"/>
      <c r="S898" s="345"/>
      <c r="T898" s="321"/>
    </row>
    <row r="899" spans="1:22" ht="20.25" customHeight="1">
      <c r="B899" s="346" t="s">
        <v>1878</v>
      </c>
      <c r="C899" s="347" t="e">
        <f>TRUNC((C895+C897))</f>
        <v>#N/A</v>
      </c>
      <c r="D899" s="347" t="e">
        <f>TRUNC((D895+D897))</f>
        <v>#N/A</v>
      </c>
      <c r="E899" s="364" t="e">
        <f>INT(C899+D899)</f>
        <v>#N/A</v>
      </c>
      <c r="F899" s="349"/>
      <c r="G899" s="346" t="s">
        <v>1878</v>
      </c>
      <c r="H899" s="350" t="e">
        <f>TRUNC((H895+H897))</f>
        <v>#N/A</v>
      </c>
      <c r="I899" s="350" t="e">
        <f>TRUNC((I895+I897))</f>
        <v>#N/A</v>
      </c>
      <c r="J899" s="351" t="e">
        <f>INT(H899+I899)</f>
        <v>#N/A</v>
      </c>
      <c r="K899" s="352" t="e">
        <f>RIGHT(J899,1)</f>
        <v>#N/A</v>
      </c>
      <c r="L899" s="346" t="s">
        <v>1878</v>
      </c>
      <c r="M899" s="350" t="e">
        <f>TRUNC((M895+M897))</f>
        <v>#N/A</v>
      </c>
      <c r="N899" s="350" t="e">
        <f>TRUNC((N895+N897))</f>
        <v>#N/A</v>
      </c>
      <c r="O899" s="351" t="e">
        <f>INT(M899+N899)</f>
        <v>#N/A</v>
      </c>
      <c r="P899" s="353" t="e">
        <f>RIGHT(O899,1)</f>
        <v>#N/A</v>
      </c>
      <c r="Q899" s="346" t="s">
        <v>1878</v>
      </c>
      <c r="R899" s="350" t="e">
        <f>TRUNC((R895+R897))</f>
        <v>#N/A</v>
      </c>
      <c r="S899" s="350" t="e">
        <f>TRUNC((S895+S897))</f>
        <v>#N/A</v>
      </c>
      <c r="T899" s="354" t="e">
        <f>INT(R899+S899)</f>
        <v>#N/A</v>
      </c>
      <c r="U899" s="353" t="e">
        <f>RIGHT(R899,3)</f>
        <v>#N/A</v>
      </c>
      <c r="V899" s="353" t="e">
        <f>RIGHT(S899,3)</f>
        <v>#N/A</v>
      </c>
    </row>
    <row r="900" spans="1:22" ht="20.25" customHeight="1"/>
    <row r="901" spans="1:22" ht="20.25" customHeight="1">
      <c r="A901" s="300">
        <f>[12]집계표!A901</f>
        <v>46</v>
      </c>
      <c r="B901" s="355" t="str">
        <f>G901</f>
        <v>0인승0층,,,,,,,,,,,,,,,,,,,,,,,</v>
      </c>
      <c r="C901" s="356"/>
      <c r="D901" s="356"/>
      <c r="E901" s="356"/>
      <c r="F901" s="302" t="e">
        <f>E919</f>
        <v>#N/A</v>
      </c>
      <c r="G901" s="452" t="str">
        <f>L901</f>
        <v>0인승0층,,,,,,,,,,,,,,,,,,,,,,,</v>
      </c>
      <c r="H901" s="452"/>
      <c r="I901" s="452"/>
      <c r="J901" s="452"/>
      <c r="K901" s="300"/>
      <c r="L901" s="452" t="str">
        <f>Q901</f>
        <v>0인승0층,,,,,,,,,,,,,,,,,,,,,,,</v>
      </c>
      <c r="M901" s="452"/>
      <c r="N901" s="452"/>
      <c r="O901" s="452"/>
      <c r="P901" s="452"/>
      <c r="Q901" s="452" t="str">
        <f>IF([12]집계표!B902="덤웨이터","덤웨이터",IF([12]집계표!B902="감시반","승강기 감시반",CONCATENATE([12]집계표!B901,[12]집계표!C901,[12]집계표!D901,[12]집계표!E901,[12]집계표!F901,[12]집계표!G901,[12]집계표!H901,[12]집계표!I901,[12]집계표!J901,[12]집계표!K901,[12]집계표!L901,[12]집계표!M901,[12]집계표!N901,[12]집계표!O901,[12]집계표!P901,[12]집계표!Q901,[12]집계표!R901,[12]집계표!S901,",",[12]집계표!T901,",",[12]집계표!U901,",",[12]집계표!V901,",",[12]집계표!W901,",",[12]집계표!Y901)))</f>
        <v>0인승0층,,,,,,,,,,,,,,,,,,,,,,,</v>
      </c>
      <c r="R901" s="452"/>
      <c r="S901" s="452"/>
      <c r="T901" s="452"/>
      <c r="U901" s="300"/>
      <c r="V901" s="303"/>
    </row>
    <row r="902" spans="1:22" ht="20.25" customHeight="1" thickBot="1">
      <c r="B902" s="304"/>
      <c r="C902" s="305" t="s">
        <v>1845</v>
      </c>
      <c r="D902" s="305" t="s">
        <v>1846</v>
      </c>
      <c r="E902" s="306" t="s">
        <v>1847</v>
      </c>
      <c r="F902" s="243"/>
      <c r="G902" s="304" t="s">
        <v>1848</v>
      </c>
      <c r="H902" s="305" t="s">
        <v>1845</v>
      </c>
      <c r="I902" s="305" t="s">
        <v>1846</v>
      </c>
      <c r="J902" s="306" t="s">
        <v>1847</v>
      </c>
      <c r="L902" s="304" t="s">
        <v>1848</v>
      </c>
      <c r="M902" s="305" t="s">
        <v>1845</v>
      </c>
      <c r="N902" s="305" t="s">
        <v>1846</v>
      </c>
      <c r="O902" s="306" t="s">
        <v>1847</v>
      </c>
      <c r="Q902" s="308" t="s">
        <v>1848</v>
      </c>
      <c r="R902" s="305" t="s">
        <v>1845</v>
      </c>
      <c r="S902" s="305" t="s">
        <v>1846</v>
      </c>
      <c r="T902" s="306" t="s">
        <v>1847</v>
      </c>
    </row>
    <row r="903" spans="1:22" ht="20.25" customHeight="1" thickTop="1">
      <c r="B903" s="310" t="s">
        <v>1849</v>
      </c>
      <c r="C903" s="358" t="e">
        <f>H903</f>
        <v>#N/A</v>
      </c>
      <c r="D903" s="358" t="e">
        <f>I903</f>
        <v>#N/A</v>
      </c>
      <c r="E903" s="359" t="e">
        <f>INT(C903+D903)</f>
        <v>#N/A</v>
      </c>
      <c r="F903" s="313"/>
      <c r="G903" s="310" t="s">
        <v>1849</v>
      </c>
      <c r="H903" s="314" t="e">
        <f>M903</f>
        <v>#N/A</v>
      </c>
      <c r="I903" s="314" t="e">
        <f>N903</f>
        <v>#N/A</v>
      </c>
      <c r="J903" s="315" t="e">
        <f>INT(H903+I903)</f>
        <v>#N/A</v>
      </c>
      <c r="K903" s="300" t="s">
        <v>2162</v>
      </c>
      <c r="L903" s="310" t="s">
        <v>1849</v>
      </c>
      <c r="M903" s="314" t="e">
        <f>R903</f>
        <v>#N/A</v>
      </c>
      <c r="N903" s="314" t="e">
        <f>S903</f>
        <v>#N/A</v>
      </c>
      <c r="O903" s="315" t="e">
        <f>INT(M903+N903)</f>
        <v>#N/A</v>
      </c>
      <c r="Q903" s="310" t="s">
        <v>1849</v>
      </c>
      <c r="R903" s="316" t="e">
        <f>[12]집계표!S905</f>
        <v>#N/A</v>
      </c>
      <c r="S903" s="316" t="e">
        <f>[12]집계표!Z905</f>
        <v>#N/A</v>
      </c>
      <c r="T903" s="315" t="e">
        <f>INT(R903+S903)</f>
        <v>#N/A</v>
      </c>
    </row>
    <row r="904" spans="1:22" ht="20.25" customHeight="1">
      <c r="B904" s="317" t="s">
        <v>1852</v>
      </c>
      <c r="C904" s="318"/>
      <c r="D904" s="318"/>
      <c r="E904" s="319"/>
      <c r="F904" s="313"/>
      <c r="G904" s="317" t="s">
        <v>1852</v>
      </c>
      <c r="H904" s="320"/>
      <c r="I904" s="320"/>
      <c r="J904" s="321"/>
      <c r="L904" s="317" t="s">
        <v>1852</v>
      </c>
      <c r="M904" s="322"/>
      <c r="N904" s="322"/>
      <c r="O904" s="321"/>
      <c r="Q904" s="317" t="s">
        <v>1852</v>
      </c>
      <c r="R904" s="320"/>
      <c r="S904" s="320"/>
      <c r="T904" s="321"/>
    </row>
    <row r="905" spans="1:22" ht="20.25" customHeight="1">
      <c r="B905" s="317" t="s">
        <v>1853</v>
      </c>
      <c r="C905" s="318" t="e">
        <f>H905</f>
        <v>#N/A</v>
      </c>
      <c r="D905" s="360" t="e">
        <f>I905</f>
        <v>#N/A</v>
      </c>
      <c r="E905" s="319" t="e">
        <f>INT(C905+D905)</f>
        <v>#N/A</v>
      </c>
      <c r="F905" s="313"/>
      <c r="G905" s="317" t="s">
        <v>1853</v>
      </c>
      <c r="H905" s="322" t="e">
        <f>M905</f>
        <v>#N/A</v>
      </c>
      <c r="I905" s="322" t="e">
        <f>N905</f>
        <v>#N/A</v>
      </c>
      <c r="J905" s="321" t="e">
        <f>INT(H905+I905)</f>
        <v>#N/A</v>
      </c>
      <c r="L905" s="317" t="s">
        <v>1853</v>
      </c>
      <c r="M905" s="322" t="e">
        <f>R905</f>
        <v>#N/A</v>
      </c>
      <c r="N905" s="322" t="e">
        <f>S905</f>
        <v>#N/A</v>
      </c>
      <c r="O905" s="321" t="e">
        <f>INT(M905+N905)</f>
        <v>#N/A</v>
      </c>
      <c r="Q905" s="317" t="s">
        <v>1853</v>
      </c>
      <c r="R905" s="320" t="e">
        <f>[12]집계표!S906</f>
        <v>#N/A</v>
      </c>
      <c r="S905" s="320" t="e">
        <f>[12]집계표!Z906</f>
        <v>#N/A</v>
      </c>
      <c r="T905" s="321" t="e">
        <f>INT(R905+S905)</f>
        <v>#N/A</v>
      </c>
    </row>
    <row r="906" spans="1:22" ht="20.25" customHeight="1">
      <c r="B906" s="317" t="s">
        <v>1854</v>
      </c>
      <c r="C906" s="318" t="e">
        <f>H906</f>
        <v>#N/A</v>
      </c>
      <c r="D906" s="318" t="e">
        <f>I906</f>
        <v>#N/A</v>
      </c>
      <c r="E906" s="319" t="e">
        <f>INT(C906+D906)</f>
        <v>#N/A</v>
      </c>
      <c r="F906" s="313"/>
      <c r="G906" s="317" t="s">
        <v>1854</v>
      </c>
      <c r="H906" s="322" t="e">
        <f>M906</f>
        <v>#N/A</v>
      </c>
      <c r="I906" s="322" t="e">
        <f>N906</f>
        <v>#N/A</v>
      </c>
      <c r="J906" s="321" t="e">
        <f>INT(H906+I906)</f>
        <v>#N/A</v>
      </c>
      <c r="L906" s="317" t="s">
        <v>1854</v>
      </c>
      <c r="M906" s="322" t="e">
        <f>R906</f>
        <v>#N/A</v>
      </c>
      <c r="N906" s="322" t="e">
        <f>S906</f>
        <v>#N/A</v>
      </c>
      <c r="O906" s="321" t="e">
        <f>INT(M906+N906)</f>
        <v>#N/A</v>
      </c>
      <c r="Q906" s="317" t="s">
        <v>1854</v>
      </c>
      <c r="R906" s="320" t="e">
        <f>[12]집계표!S907</f>
        <v>#N/A</v>
      </c>
      <c r="S906" s="320" t="e">
        <f>[12]집계표!Z907</f>
        <v>#N/A</v>
      </c>
      <c r="T906" s="321" t="e">
        <f>INT(R906+S906)</f>
        <v>#N/A</v>
      </c>
    </row>
    <row r="907" spans="1:22" ht="20.25" customHeight="1">
      <c r="B907" s="317" t="s">
        <v>2163</v>
      </c>
      <c r="C907" s="318" t="e">
        <f>TRUNC(SUM(C905:C906))</f>
        <v>#N/A</v>
      </c>
      <c r="D907" s="318" t="e">
        <f>TRUNC(SUM(D905:D906))</f>
        <v>#N/A</v>
      </c>
      <c r="E907" s="319" t="e">
        <f>SUM(E905:E906)</f>
        <v>#N/A</v>
      </c>
      <c r="F907" s="313"/>
      <c r="G907" s="317" t="s">
        <v>2164</v>
      </c>
      <c r="H907" s="320" t="e">
        <f>TRUNC(SUM(H905:H906))</f>
        <v>#N/A</v>
      </c>
      <c r="I907" s="320" t="e">
        <f>TRUNC(SUM(I905:I906))</f>
        <v>#N/A</v>
      </c>
      <c r="J907" s="321" t="e">
        <f>SUM(J905:J906)</f>
        <v>#N/A</v>
      </c>
      <c r="L907" s="317" t="s">
        <v>2008</v>
      </c>
      <c r="M907" s="320" t="e">
        <f>TRUNC(SUM(M905:M906))</f>
        <v>#N/A</v>
      </c>
      <c r="N907" s="320" t="e">
        <f>TRUNC(SUM(N905:N906))</f>
        <v>#N/A</v>
      </c>
      <c r="O907" s="321" t="e">
        <f>SUM(O905:O906)</f>
        <v>#N/A</v>
      </c>
      <c r="Q907" s="317" t="s">
        <v>2016</v>
      </c>
      <c r="R907" s="320" t="e">
        <f>TRUNC(SUM(R905:R906))</f>
        <v>#N/A</v>
      </c>
      <c r="S907" s="320" t="e">
        <f>TRUNC(SUM(S905:S906))</f>
        <v>#N/A</v>
      </c>
      <c r="T907" s="321" t="e">
        <f>SUM(T905:T906)</f>
        <v>#N/A</v>
      </c>
    </row>
    <row r="908" spans="1:22" ht="20.25" customHeight="1">
      <c r="B908" s="317"/>
      <c r="C908" s="318"/>
      <c r="D908" s="318"/>
      <c r="E908" s="319"/>
      <c r="F908" s="313"/>
      <c r="G908" s="317"/>
      <c r="H908" s="320"/>
      <c r="I908" s="320"/>
      <c r="J908" s="321"/>
      <c r="L908" s="317"/>
      <c r="M908" s="320"/>
      <c r="N908" s="320"/>
      <c r="O908" s="321"/>
      <c r="Q908" s="317"/>
      <c r="R908" s="320"/>
      <c r="S908" s="320"/>
      <c r="T908" s="321"/>
    </row>
    <row r="909" spans="1:22" ht="20.25" customHeight="1">
      <c r="B909" s="317" t="s">
        <v>1857</v>
      </c>
      <c r="C909" s="318" t="e">
        <f t="shared" ref="C909:D914" si="316">H909</f>
        <v>#N/A</v>
      </c>
      <c r="D909" s="318" t="e">
        <f t="shared" si="316"/>
        <v>#N/A</v>
      </c>
      <c r="E909" s="319" t="e">
        <f t="shared" ref="E909:E914" si="317">INT(C909+D909)</f>
        <v>#N/A</v>
      </c>
      <c r="F909" s="313"/>
      <c r="G909" s="317" t="s">
        <v>1857</v>
      </c>
      <c r="H909" s="327" t="e">
        <f t="shared" ref="H909:I911" si="318">M909</f>
        <v>#N/A</v>
      </c>
      <c r="I909" s="328" t="e">
        <f t="shared" si="318"/>
        <v>#N/A</v>
      </c>
      <c r="J909" s="321" t="e">
        <f t="shared" ref="J909:J914" si="319">INT(H909+I909)</f>
        <v>#N/A</v>
      </c>
      <c r="L909" s="317" t="s">
        <v>1857</v>
      </c>
      <c r="M909" s="327" t="e">
        <f t="shared" ref="M909:N911" si="320">R909</f>
        <v>#N/A</v>
      </c>
      <c r="N909" s="328" t="e">
        <f t="shared" si="320"/>
        <v>#N/A</v>
      </c>
      <c r="O909" s="321" t="e">
        <f t="shared" ref="O909:O914" si="321">INT(M909+N909)</f>
        <v>#N/A</v>
      </c>
      <c r="Q909" s="317" t="s">
        <v>1857</v>
      </c>
      <c r="R909" s="320" t="e">
        <f>[12]집계표!S916</f>
        <v>#N/A</v>
      </c>
      <c r="S909" s="329" t="e">
        <f>[12]집계표!Z916-[12]집계표!Z912</f>
        <v>#N/A</v>
      </c>
      <c r="T909" s="321" t="e">
        <f t="shared" ref="T909:T914" si="322">INT(R909+S909)</f>
        <v>#N/A</v>
      </c>
      <c r="U909" s="330"/>
      <c r="V909" s="331"/>
    </row>
    <row r="910" spans="1:22" ht="20.25" customHeight="1">
      <c r="B910" s="317" t="s">
        <v>1995</v>
      </c>
      <c r="C910" s="318">
        <f t="shared" si="316"/>
        <v>0</v>
      </c>
      <c r="D910" s="318" t="e">
        <f t="shared" si="316"/>
        <v>#N/A</v>
      </c>
      <c r="E910" s="319" t="e">
        <f t="shared" si="317"/>
        <v>#N/A</v>
      </c>
      <c r="F910" s="313"/>
      <c r="G910" s="317" t="s">
        <v>1995</v>
      </c>
      <c r="H910" s="322">
        <f t="shared" si="318"/>
        <v>0</v>
      </c>
      <c r="I910" s="320" t="e">
        <f t="shared" si="318"/>
        <v>#N/A</v>
      </c>
      <c r="J910" s="321" t="e">
        <f t="shared" si="319"/>
        <v>#N/A</v>
      </c>
      <c r="L910" s="317" t="s">
        <v>1993</v>
      </c>
      <c r="M910" s="322">
        <f t="shared" si="320"/>
        <v>0</v>
      </c>
      <c r="N910" s="320" t="e">
        <f t="shared" si="320"/>
        <v>#N/A</v>
      </c>
      <c r="O910" s="321" t="e">
        <f t="shared" si="321"/>
        <v>#N/A</v>
      </c>
      <c r="Q910" s="317" t="s">
        <v>1995</v>
      </c>
      <c r="R910" s="327">
        <f>[12]집계표!S912</f>
        <v>0</v>
      </c>
      <c r="S910" s="327" t="e">
        <f>[12]집계표!Z912</f>
        <v>#N/A</v>
      </c>
      <c r="T910" s="321" t="e">
        <f t="shared" si="322"/>
        <v>#N/A</v>
      </c>
      <c r="U910" s="330"/>
      <c r="V910" s="331"/>
    </row>
    <row r="911" spans="1:22" ht="20.25" customHeight="1">
      <c r="B911" s="317" t="s">
        <v>1997</v>
      </c>
      <c r="C911" s="333" t="e">
        <f t="shared" si="316"/>
        <v>#N/A</v>
      </c>
      <c r="D911" s="333" t="e">
        <f t="shared" si="316"/>
        <v>#N/A</v>
      </c>
      <c r="E911" s="319" t="e">
        <f t="shared" si="317"/>
        <v>#N/A</v>
      </c>
      <c r="F911" s="313"/>
      <c r="G911" s="317" t="s">
        <v>1997</v>
      </c>
      <c r="H911" s="327" t="e">
        <f t="shared" si="318"/>
        <v>#N/A</v>
      </c>
      <c r="I911" s="327" t="e">
        <f t="shared" si="318"/>
        <v>#N/A</v>
      </c>
      <c r="J911" s="321" t="e">
        <f t="shared" si="319"/>
        <v>#N/A</v>
      </c>
      <c r="L911" s="317" t="s">
        <v>1997</v>
      </c>
      <c r="M911" s="327" t="e">
        <f t="shared" si="320"/>
        <v>#N/A</v>
      </c>
      <c r="N911" s="327" t="e">
        <f t="shared" si="320"/>
        <v>#N/A</v>
      </c>
      <c r="O911" s="321" t="e">
        <f t="shared" si="321"/>
        <v>#N/A</v>
      </c>
      <c r="Q911" s="317" t="s">
        <v>1997</v>
      </c>
      <c r="R911" s="327" t="e">
        <f>[12]집계표!S917</f>
        <v>#N/A</v>
      </c>
      <c r="S911" s="327" t="e">
        <f>[12]집계표!Z917</f>
        <v>#N/A</v>
      </c>
      <c r="T911" s="321" t="e">
        <f t="shared" si="322"/>
        <v>#N/A</v>
      </c>
      <c r="U911" s="331"/>
      <c r="V911" s="334"/>
    </row>
    <row r="912" spans="1:22" ht="20.25" customHeight="1">
      <c r="B912" s="317" t="s">
        <v>1999</v>
      </c>
      <c r="C912" s="335" t="e">
        <f t="shared" si="316"/>
        <v>#N/A</v>
      </c>
      <c r="D912" s="335" t="e">
        <f t="shared" si="316"/>
        <v>#N/A</v>
      </c>
      <c r="E912" s="319" t="e">
        <f t="shared" si="317"/>
        <v>#N/A</v>
      </c>
      <c r="F912" s="336"/>
      <c r="G912" s="317" t="s">
        <v>2001</v>
      </c>
      <c r="H912" s="337" t="e">
        <f>IF(P919="9",M912+1,IF(P919="1",M912-1,IF(P919="8",M912+2,M912)))</f>
        <v>#N/A</v>
      </c>
      <c r="I912" s="320" t="e">
        <f>N912</f>
        <v>#N/A</v>
      </c>
      <c r="J912" s="321" t="e">
        <f t="shared" si="319"/>
        <v>#N/A</v>
      </c>
      <c r="K912" s="338"/>
      <c r="L912" s="317" t="s">
        <v>1999</v>
      </c>
      <c r="M912" s="320" t="e">
        <f>R912-U919/1.1</f>
        <v>#N/A</v>
      </c>
      <c r="N912" s="320" t="e">
        <f>S912-V919/1.1</f>
        <v>#N/A</v>
      </c>
      <c r="O912" s="321" t="e">
        <f t="shared" si="321"/>
        <v>#N/A</v>
      </c>
      <c r="P912" s="338"/>
      <c r="Q912" s="317" t="s">
        <v>1865</v>
      </c>
      <c r="R912" s="327" t="e">
        <f>[12]집계표!S918</f>
        <v>#N/A</v>
      </c>
      <c r="S912" s="327" t="e">
        <f>[12]집계표!Z918</f>
        <v>#N/A</v>
      </c>
      <c r="T912" s="321" t="e">
        <f t="shared" si="322"/>
        <v>#N/A</v>
      </c>
      <c r="U912" s="331"/>
      <c r="V912" s="334"/>
    </row>
    <row r="913" spans="1:22" ht="20.25" customHeight="1">
      <c r="B913" s="317" t="s">
        <v>1868</v>
      </c>
      <c r="C913" s="318">
        <f t="shared" si="316"/>
        <v>0</v>
      </c>
      <c r="D913" s="318">
        <f t="shared" si="316"/>
        <v>135382.66717791412</v>
      </c>
      <c r="E913" s="319">
        <f t="shared" si="317"/>
        <v>135382</v>
      </c>
      <c r="F913" s="336"/>
      <c r="G913" s="317" t="s">
        <v>1868</v>
      </c>
      <c r="H913" s="320">
        <f>M913</f>
        <v>0</v>
      </c>
      <c r="I913" s="320">
        <f>N913</f>
        <v>135382.66717791412</v>
      </c>
      <c r="J913" s="321">
        <f t="shared" si="319"/>
        <v>135382</v>
      </c>
      <c r="L913" s="317" t="s">
        <v>1868</v>
      </c>
      <c r="M913" s="320">
        <f>R913</f>
        <v>0</v>
      </c>
      <c r="N913" s="320">
        <f>S913</f>
        <v>135382.66717791412</v>
      </c>
      <c r="O913" s="321">
        <f t="shared" si="321"/>
        <v>135382</v>
      </c>
      <c r="Q913" s="317" t="s">
        <v>2165</v>
      </c>
      <c r="R913" s="327">
        <f>[12]집계표!S919</f>
        <v>0</v>
      </c>
      <c r="S913" s="327">
        <f>[12]집계표!Z919</f>
        <v>135382.66717791412</v>
      </c>
      <c r="T913" s="321">
        <f t="shared" si="322"/>
        <v>135382</v>
      </c>
      <c r="U913" s="330"/>
      <c r="V913" s="334"/>
    </row>
    <row r="914" spans="1:22" ht="20.25" customHeight="1">
      <c r="B914" s="317" t="s">
        <v>1871</v>
      </c>
      <c r="C914" s="318">
        <f t="shared" si="316"/>
        <v>0</v>
      </c>
      <c r="D914" s="318" t="e">
        <f t="shared" si="316"/>
        <v>#N/A</v>
      </c>
      <c r="E914" s="319" t="e">
        <f t="shared" si="317"/>
        <v>#N/A</v>
      </c>
      <c r="F914" s="336"/>
      <c r="G914" s="317" t="s">
        <v>2047</v>
      </c>
      <c r="H914" s="320">
        <f>M914</f>
        <v>0</v>
      </c>
      <c r="I914" s="320" t="e">
        <f>N914</f>
        <v>#N/A</v>
      </c>
      <c r="J914" s="321" t="e">
        <f t="shared" si="319"/>
        <v>#N/A</v>
      </c>
      <c r="L914" s="317" t="s">
        <v>2095</v>
      </c>
      <c r="M914" s="320">
        <f>R914</f>
        <v>0</v>
      </c>
      <c r="N914" s="320" t="e">
        <f>S914</f>
        <v>#N/A</v>
      </c>
      <c r="O914" s="321" t="e">
        <f t="shared" si="321"/>
        <v>#N/A</v>
      </c>
      <c r="Q914" s="317" t="s">
        <v>2166</v>
      </c>
      <c r="R914" s="327">
        <f>[12]집계표!S920</f>
        <v>0</v>
      </c>
      <c r="S914" s="327" t="e">
        <f>[12]집계표!Z920</f>
        <v>#N/A</v>
      </c>
      <c r="T914" s="321" t="e">
        <f t="shared" si="322"/>
        <v>#N/A</v>
      </c>
      <c r="U914" s="330"/>
      <c r="V914" s="331"/>
    </row>
    <row r="915" spans="1:22" ht="20.25" customHeight="1">
      <c r="B915" s="317" t="s">
        <v>2008</v>
      </c>
      <c r="C915" s="318" t="e">
        <f>TRUNC((C903+C907+C909+C910+C911+C912+C913+C914))</f>
        <v>#N/A</v>
      </c>
      <c r="D915" s="318" t="e">
        <f>TRUNC((D903+D907+D909+D910+D911+D912+D913+D914))</f>
        <v>#N/A</v>
      </c>
      <c r="E915" s="361" t="e">
        <f>TRUNC((E903+E907+E909+E910+E911+E912+E913+E914))</f>
        <v>#N/A</v>
      </c>
      <c r="F915" s="336"/>
      <c r="G915" s="317" t="s">
        <v>2016</v>
      </c>
      <c r="H915" s="320" t="e">
        <f>TRUNC((H903+H907+H909+H910+H911+H912+H913+H914))</f>
        <v>#N/A</v>
      </c>
      <c r="I915" s="320" t="e">
        <f>TRUNC((I903+I907+I909+I910+I911+I912+I913+I914))</f>
        <v>#N/A</v>
      </c>
      <c r="J915" s="341" t="e">
        <f>TRUNC((J903+J907+J909+J910+J911+J912+J913+J914))</f>
        <v>#N/A</v>
      </c>
      <c r="L915" s="317" t="s">
        <v>2016</v>
      </c>
      <c r="M915" s="320" t="e">
        <f>TRUNC((M903+M907+M909+M910+M911+M912+M913+M914))</f>
        <v>#N/A</v>
      </c>
      <c r="N915" s="320" t="e">
        <f>TRUNC((N903+N907+N909+N910+N911+N912+N913+N914))</f>
        <v>#N/A</v>
      </c>
      <c r="O915" s="341" t="e">
        <f>TRUNC((O903+O907+O909+O910+O911+O912+O913+O914))</f>
        <v>#N/A</v>
      </c>
      <c r="P915" s="313"/>
      <c r="Q915" s="317" t="s">
        <v>2167</v>
      </c>
      <c r="R915" s="320" t="e">
        <f>TRUNC((R903+R907+R909+R910+R911+R912+R913+R914))</f>
        <v>#N/A</v>
      </c>
      <c r="S915" s="320" t="e">
        <f>TRUNC((S903+S907+S909+S910+S911+S912+S913+S914))</f>
        <v>#N/A</v>
      </c>
      <c r="T915" s="341" t="e">
        <f>TRUNC((T903+T907+T909+T910+T911+T912+T913+T914))</f>
        <v>#N/A</v>
      </c>
    </row>
    <row r="916" spans="1:22" ht="20.25" customHeight="1">
      <c r="B916" s="317"/>
      <c r="C916" s="318"/>
      <c r="D916" s="318"/>
      <c r="E916" s="362"/>
      <c r="F916" s="336"/>
      <c r="G916" s="317"/>
      <c r="H916" s="320"/>
      <c r="I916" s="320"/>
      <c r="J916" s="343"/>
      <c r="L916" s="317"/>
      <c r="M916" s="320"/>
      <c r="N916" s="320"/>
      <c r="O916" s="343"/>
      <c r="Q916" s="317"/>
      <c r="R916" s="320"/>
      <c r="S916" s="320"/>
      <c r="T916" s="321"/>
    </row>
    <row r="917" spans="1:22" ht="20.25" customHeight="1">
      <c r="B917" s="317" t="s">
        <v>2168</v>
      </c>
      <c r="C917" s="318" t="e">
        <f>TRUNC(INT((C915)*0.1))</f>
        <v>#N/A</v>
      </c>
      <c r="D917" s="318" t="e">
        <f>TRUNC(INT((D915)*0.1))</f>
        <v>#N/A</v>
      </c>
      <c r="E917" s="363" t="e">
        <f>INT(C917+D917)</f>
        <v>#N/A</v>
      </c>
      <c r="F917" s="336"/>
      <c r="G917" s="317" t="s">
        <v>1875</v>
      </c>
      <c r="H917" s="320" t="e">
        <f>TRUNC(INT((H915)*0.1))</f>
        <v>#N/A</v>
      </c>
      <c r="I917" s="320" t="e">
        <f>TRUNC(INT((I915)*0.1))</f>
        <v>#N/A</v>
      </c>
      <c r="J917" s="343" t="e">
        <f>INT(H917+I917)</f>
        <v>#N/A</v>
      </c>
      <c r="L917" s="317" t="s">
        <v>2012</v>
      </c>
      <c r="M917" s="320" t="e">
        <f>TRUNC(INT((M915)*0.1))</f>
        <v>#N/A</v>
      </c>
      <c r="N917" s="320" t="e">
        <f>TRUNC(INT((N915)*0.1))</f>
        <v>#N/A</v>
      </c>
      <c r="O917" s="343" t="e">
        <f>INT(M917+N917)</f>
        <v>#N/A</v>
      </c>
      <c r="Q917" s="317" t="s">
        <v>1875</v>
      </c>
      <c r="R917" s="320" t="e">
        <f>TRUNC(INT((R915)*0.1))</f>
        <v>#N/A</v>
      </c>
      <c r="S917" s="320" t="e">
        <f>TRUNC(INT((S915)*0.1))</f>
        <v>#N/A</v>
      </c>
      <c r="T917" s="321" t="e">
        <f>INT(R917+S917)</f>
        <v>#N/A</v>
      </c>
    </row>
    <row r="918" spans="1:22" ht="20.25" customHeight="1">
      <c r="B918" s="317"/>
      <c r="C918" s="344"/>
      <c r="D918" s="344"/>
      <c r="E918" s="362"/>
      <c r="F918" s="336"/>
      <c r="G918" s="317"/>
      <c r="H918" s="345"/>
      <c r="I918" s="345"/>
      <c r="J918" s="343"/>
      <c r="K918" s="300"/>
      <c r="L918" s="317"/>
      <c r="M918" s="345"/>
      <c r="N918" s="345"/>
      <c r="O918" s="343"/>
      <c r="Q918" s="317"/>
      <c r="R918" s="345"/>
      <c r="S918" s="345"/>
      <c r="T918" s="321"/>
    </row>
    <row r="919" spans="1:22" ht="20.25" customHeight="1">
      <c r="B919" s="346" t="s">
        <v>1878</v>
      </c>
      <c r="C919" s="347" t="e">
        <f>TRUNC((C915+C917))</f>
        <v>#N/A</v>
      </c>
      <c r="D919" s="347" t="e">
        <f>TRUNC((D915+D917))</f>
        <v>#N/A</v>
      </c>
      <c r="E919" s="364" t="e">
        <f>INT(C919+D919)</f>
        <v>#N/A</v>
      </c>
      <c r="F919" s="349"/>
      <c r="G919" s="346" t="s">
        <v>1878</v>
      </c>
      <c r="H919" s="350" t="e">
        <f>TRUNC((H915+H917))</f>
        <v>#N/A</v>
      </c>
      <c r="I919" s="350" t="e">
        <f>TRUNC((I915+I917))</f>
        <v>#N/A</v>
      </c>
      <c r="J919" s="351" t="e">
        <f>INT(H919+I919)</f>
        <v>#N/A</v>
      </c>
      <c r="K919" s="352" t="e">
        <f>RIGHT(J919,1)</f>
        <v>#N/A</v>
      </c>
      <c r="L919" s="346" t="s">
        <v>1878</v>
      </c>
      <c r="M919" s="350" t="e">
        <f>TRUNC((M915+M917))</f>
        <v>#N/A</v>
      </c>
      <c r="N919" s="350" t="e">
        <f>TRUNC((N915+N917))</f>
        <v>#N/A</v>
      </c>
      <c r="O919" s="351" t="e">
        <f>INT(M919+N919)</f>
        <v>#N/A</v>
      </c>
      <c r="P919" s="353" t="e">
        <f>RIGHT(O919,1)</f>
        <v>#N/A</v>
      </c>
      <c r="Q919" s="346" t="s">
        <v>1878</v>
      </c>
      <c r="R919" s="350" t="e">
        <f>TRUNC((R915+R917))</f>
        <v>#N/A</v>
      </c>
      <c r="S919" s="350" t="e">
        <f>TRUNC((S915+S917))</f>
        <v>#N/A</v>
      </c>
      <c r="T919" s="354" t="e">
        <f>INT(R919+S919)</f>
        <v>#N/A</v>
      </c>
      <c r="U919" s="353" t="e">
        <f>RIGHT(R919,3)</f>
        <v>#N/A</v>
      </c>
      <c r="V919" s="353" t="e">
        <f>RIGHT(S919,3)</f>
        <v>#N/A</v>
      </c>
    </row>
    <row r="920" spans="1:22" ht="20.25" customHeight="1"/>
    <row r="921" spans="1:22" ht="20.25" customHeight="1">
      <c r="A921" s="300">
        <f>[12]집계표!A921</f>
        <v>47</v>
      </c>
      <c r="B921" s="355" t="str">
        <f>G921</f>
        <v>0인승0층,,,,,,,,,,,,,,,,,,,,,,,</v>
      </c>
      <c r="C921" s="356"/>
      <c r="D921" s="356"/>
      <c r="E921" s="356"/>
      <c r="F921" s="302" t="e">
        <f>E939</f>
        <v>#N/A</v>
      </c>
      <c r="G921" s="452" t="str">
        <f>L921</f>
        <v>0인승0층,,,,,,,,,,,,,,,,,,,,,,,</v>
      </c>
      <c r="H921" s="452"/>
      <c r="I921" s="452"/>
      <c r="J921" s="452"/>
      <c r="K921" s="300"/>
      <c r="L921" s="452" t="str">
        <f>Q921</f>
        <v>0인승0층,,,,,,,,,,,,,,,,,,,,,,,</v>
      </c>
      <c r="M921" s="452"/>
      <c r="N921" s="452"/>
      <c r="O921" s="452"/>
      <c r="P921" s="452"/>
      <c r="Q921" s="452" t="str">
        <f>IF([12]집계표!B922="덤웨이터","덤웨이터",IF([12]집계표!B922="감시반","승강기 감시반",CONCATENATE([12]집계표!B921,[12]집계표!C921,[12]집계표!D921,[12]집계표!E921,[12]집계표!F921,[12]집계표!G921,[12]집계표!H921,[12]집계표!I921,[12]집계표!J921,[12]집계표!K921,[12]집계표!L921,[12]집계표!M921,[12]집계표!N921,[12]집계표!O921,[12]집계표!P921,[12]집계표!Q921,[12]집계표!R921,[12]집계표!S921,",",[12]집계표!T921,",",[12]집계표!U921,",",[12]집계표!V921,",",[12]집계표!W921,",",[12]집계표!Y921)))</f>
        <v>0인승0층,,,,,,,,,,,,,,,,,,,,,,,</v>
      </c>
      <c r="R921" s="452"/>
      <c r="S921" s="452"/>
      <c r="T921" s="452"/>
      <c r="U921" s="300"/>
      <c r="V921" s="303"/>
    </row>
    <row r="922" spans="1:22" ht="20.25" customHeight="1" thickBot="1">
      <c r="B922" s="304"/>
      <c r="C922" s="305" t="s">
        <v>1845</v>
      </c>
      <c r="D922" s="305" t="s">
        <v>1846</v>
      </c>
      <c r="E922" s="306" t="s">
        <v>1847</v>
      </c>
      <c r="F922" s="243"/>
      <c r="G922" s="304" t="s">
        <v>1848</v>
      </c>
      <c r="H922" s="305" t="s">
        <v>1845</v>
      </c>
      <c r="I922" s="305" t="s">
        <v>1846</v>
      </c>
      <c r="J922" s="306" t="s">
        <v>1847</v>
      </c>
      <c r="L922" s="304" t="s">
        <v>1848</v>
      </c>
      <c r="M922" s="305" t="s">
        <v>1845</v>
      </c>
      <c r="N922" s="305" t="s">
        <v>1846</v>
      </c>
      <c r="O922" s="306" t="s">
        <v>1847</v>
      </c>
      <c r="Q922" s="308" t="s">
        <v>1848</v>
      </c>
      <c r="R922" s="305" t="s">
        <v>1845</v>
      </c>
      <c r="S922" s="305" t="s">
        <v>1846</v>
      </c>
      <c r="T922" s="306" t="s">
        <v>1847</v>
      </c>
    </row>
    <row r="923" spans="1:22" ht="20.25" customHeight="1" thickTop="1">
      <c r="B923" s="310" t="s">
        <v>1849</v>
      </c>
      <c r="C923" s="358" t="e">
        <f>H923</f>
        <v>#N/A</v>
      </c>
      <c r="D923" s="358" t="e">
        <f>I923</f>
        <v>#N/A</v>
      </c>
      <c r="E923" s="359" t="e">
        <f>INT(C923+D923)</f>
        <v>#N/A</v>
      </c>
      <c r="F923" s="313"/>
      <c r="G923" s="310" t="s">
        <v>1849</v>
      </c>
      <c r="H923" s="314" t="e">
        <f>M923</f>
        <v>#N/A</v>
      </c>
      <c r="I923" s="314" t="e">
        <f>N923</f>
        <v>#N/A</v>
      </c>
      <c r="J923" s="315" t="e">
        <f>INT(H923+I923)</f>
        <v>#N/A</v>
      </c>
      <c r="K923" s="300" t="s">
        <v>2169</v>
      </c>
      <c r="L923" s="310" t="s">
        <v>1849</v>
      </c>
      <c r="M923" s="314" t="e">
        <f>R923</f>
        <v>#N/A</v>
      </c>
      <c r="N923" s="314" t="e">
        <f>S923</f>
        <v>#N/A</v>
      </c>
      <c r="O923" s="315" t="e">
        <f>INT(M923+N923)</f>
        <v>#N/A</v>
      </c>
      <c r="Q923" s="310" t="s">
        <v>1849</v>
      </c>
      <c r="R923" s="316" t="e">
        <f>[12]집계표!S925</f>
        <v>#N/A</v>
      </c>
      <c r="S923" s="316" t="e">
        <f>[12]집계표!Z925</f>
        <v>#N/A</v>
      </c>
      <c r="T923" s="315" t="e">
        <f>INT(R923+S923)</f>
        <v>#N/A</v>
      </c>
    </row>
    <row r="924" spans="1:22" ht="20.25" customHeight="1">
      <c r="B924" s="317" t="s">
        <v>1852</v>
      </c>
      <c r="C924" s="318"/>
      <c r="D924" s="318"/>
      <c r="E924" s="319"/>
      <c r="F924" s="313"/>
      <c r="G924" s="317" t="s">
        <v>1852</v>
      </c>
      <c r="H924" s="320"/>
      <c r="I924" s="320"/>
      <c r="J924" s="321"/>
      <c r="L924" s="317" t="s">
        <v>1852</v>
      </c>
      <c r="M924" s="322"/>
      <c r="N924" s="322"/>
      <c r="O924" s="321"/>
      <c r="Q924" s="317" t="s">
        <v>1852</v>
      </c>
      <c r="R924" s="320"/>
      <c r="S924" s="320"/>
      <c r="T924" s="321"/>
    </row>
    <row r="925" spans="1:22" ht="20.25" customHeight="1">
      <c r="B925" s="317" t="s">
        <v>1853</v>
      </c>
      <c r="C925" s="318" t="e">
        <f>H925</f>
        <v>#N/A</v>
      </c>
      <c r="D925" s="360" t="e">
        <f>I925</f>
        <v>#N/A</v>
      </c>
      <c r="E925" s="319" t="e">
        <f>INT(C925+D925)</f>
        <v>#N/A</v>
      </c>
      <c r="F925" s="313"/>
      <c r="G925" s="317" t="s">
        <v>1853</v>
      </c>
      <c r="H925" s="322" t="e">
        <f>M925</f>
        <v>#N/A</v>
      </c>
      <c r="I925" s="322" t="e">
        <f>N925</f>
        <v>#N/A</v>
      </c>
      <c r="J925" s="321" t="e">
        <f>INT(H925+I925)</f>
        <v>#N/A</v>
      </c>
      <c r="L925" s="317" t="s">
        <v>1853</v>
      </c>
      <c r="M925" s="322" t="e">
        <f>R925</f>
        <v>#N/A</v>
      </c>
      <c r="N925" s="322" t="e">
        <f>S925</f>
        <v>#N/A</v>
      </c>
      <c r="O925" s="321" t="e">
        <f>INT(M925+N925)</f>
        <v>#N/A</v>
      </c>
      <c r="Q925" s="317" t="s">
        <v>1853</v>
      </c>
      <c r="R925" s="320" t="e">
        <f>[12]집계표!S926</f>
        <v>#N/A</v>
      </c>
      <c r="S925" s="320" t="e">
        <f>[12]집계표!Z926</f>
        <v>#N/A</v>
      </c>
      <c r="T925" s="321" t="e">
        <f>INT(R925+S925)</f>
        <v>#N/A</v>
      </c>
    </row>
    <row r="926" spans="1:22" ht="20.25" customHeight="1">
      <c r="B926" s="317" t="s">
        <v>1854</v>
      </c>
      <c r="C926" s="318" t="e">
        <f>H926</f>
        <v>#N/A</v>
      </c>
      <c r="D926" s="318" t="e">
        <f>I926</f>
        <v>#N/A</v>
      </c>
      <c r="E926" s="319" t="e">
        <f>INT(C926+D926)</f>
        <v>#N/A</v>
      </c>
      <c r="F926" s="313"/>
      <c r="G926" s="317" t="s">
        <v>1854</v>
      </c>
      <c r="H926" s="322" t="e">
        <f>M926</f>
        <v>#N/A</v>
      </c>
      <c r="I926" s="322" t="e">
        <f>N926</f>
        <v>#N/A</v>
      </c>
      <c r="J926" s="321" t="e">
        <f>INT(H926+I926)</f>
        <v>#N/A</v>
      </c>
      <c r="L926" s="317" t="s">
        <v>1854</v>
      </c>
      <c r="M926" s="322" t="e">
        <f>R926</f>
        <v>#N/A</v>
      </c>
      <c r="N926" s="322" t="e">
        <f>S926</f>
        <v>#N/A</v>
      </c>
      <c r="O926" s="321" t="e">
        <f>INT(M926+N926)</f>
        <v>#N/A</v>
      </c>
      <c r="Q926" s="317" t="s">
        <v>1854</v>
      </c>
      <c r="R926" s="320" t="e">
        <f>[12]집계표!S927</f>
        <v>#N/A</v>
      </c>
      <c r="S926" s="320" t="e">
        <f>[12]집계표!Z927</f>
        <v>#N/A</v>
      </c>
      <c r="T926" s="321" t="e">
        <f>INT(R926+S926)</f>
        <v>#N/A</v>
      </c>
    </row>
    <row r="927" spans="1:22" ht="20.25" customHeight="1">
      <c r="B927" s="317" t="s">
        <v>2008</v>
      </c>
      <c r="C927" s="318" t="e">
        <f>TRUNC(SUM(C925:C926))</f>
        <v>#N/A</v>
      </c>
      <c r="D927" s="318" t="e">
        <f>TRUNC(SUM(D925:D926))</f>
        <v>#N/A</v>
      </c>
      <c r="E927" s="319" t="e">
        <f>SUM(E925:E926)</f>
        <v>#N/A</v>
      </c>
      <c r="F927" s="313"/>
      <c r="G927" s="317" t="s">
        <v>2008</v>
      </c>
      <c r="H927" s="320" t="e">
        <f>TRUNC(SUM(H925:H926))</f>
        <v>#N/A</v>
      </c>
      <c r="I927" s="320" t="e">
        <f>TRUNC(SUM(I925:I926))</f>
        <v>#N/A</v>
      </c>
      <c r="J927" s="321" t="e">
        <f>SUM(J925:J926)</f>
        <v>#N/A</v>
      </c>
      <c r="L927" s="317" t="s">
        <v>2008</v>
      </c>
      <c r="M927" s="320" t="e">
        <f>TRUNC(SUM(M925:M926))</f>
        <v>#N/A</v>
      </c>
      <c r="N927" s="320" t="e">
        <f>TRUNC(SUM(N925:N926))</f>
        <v>#N/A</v>
      </c>
      <c r="O927" s="321" t="e">
        <f>SUM(O925:O926)</f>
        <v>#N/A</v>
      </c>
      <c r="Q927" s="317" t="s">
        <v>2170</v>
      </c>
      <c r="R927" s="320" t="e">
        <f>TRUNC(SUM(R925:R926))</f>
        <v>#N/A</v>
      </c>
      <c r="S927" s="320" t="e">
        <f>TRUNC(SUM(S925:S926))</f>
        <v>#N/A</v>
      </c>
      <c r="T927" s="321" t="e">
        <f>SUM(T925:T926)</f>
        <v>#N/A</v>
      </c>
    </row>
    <row r="928" spans="1:22" ht="20.25" customHeight="1">
      <c r="B928" s="317"/>
      <c r="C928" s="318"/>
      <c r="D928" s="318"/>
      <c r="E928" s="319"/>
      <c r="F928" s="313"/>
      <c r="G928" s="317"/>
      <c r="H928" s="320"/>
      <c r="I928" s="320"/>
      <c r="J928" s="321"/>
      <c r="L928" s="317"/>
      <c r="M928" s="320"/>
      <c r="N928" s="320"/>
      <c r="O928" s="321"/>
      <c r="Q928" s="317"/>
      <c r="R928" s="320"/>
      <c r="S928" s="320"/>
      <c r="T928" s="321"/>
    </row>
    <row r="929" spans="1:22" ht="20.25" customHeight="1">
      <c r="B929" s="317" t="s">
        <v>1857</v>
      </c>
      <c r="C929" s="318" t="e">
        <f t="shared" ref="C929:D934" si="323">H929</f>
        <v>#N/A</v>
      </c>
      <c r="D929" s="318" t="e">
        <f t="shared" si="323"/>
        <v>#N/A</v>
      </c>
      <c r="E929" s="319" t="e">
        <f t="shared" ref="E929:E934" si="324">INT(C929+D929)</f>
        <v>#N/A</v>
      </c>
      <c r="F929" s="313"/>
      <c r="G929" s="317" t="s">
        <v>1857</v>
      </c>
      <c r="H929" s="327" t="e">
        <f t="shared" ref="H929:I931" si="325">M929</f>
        <v>#N/A</v>
      </c>
      <c r="I929" s="328" t="e">
        <f t="shared" si="325"/>
        <v>#N/A</v>
      </c>
      <c r="J929" s="321" t="e">
        <f t="shared" ref="J929:J934" si="326">INT(H929+I929)</f>
        <v>#N/A</v>
      </c>
      <c r="L929" s="317" t="s">
        <v>1857</v>
      </c>
      <c r="M929" s="327" t="e">
        <f t="shared" ref="M929:N931" si="327">R929</f>
        <v>#N/A</v>
      </c>
      <c r="N929" s="328" t="e">
        <f t="shared" si="327"/>
        <v>#N/A</v>
      </c>
      <c r="O929" s="321" t="e">
        <f t="shared" ref="O929:O934" si="328">INT(M929+N929)</f>
        <v>#N/A</v>
      </c>
      <c r="Q929" s="317" t="s">
        <v>1857</v>
      </c>
      <c r="R929" s="320" t="e">
        <f>[12]집계표!S936</f>
        <v>#N/A</v>
      </c>
      <c r="S929" s="329" t="e">
        <f>[12]집계표!Z936-[12]집계표!Z932</f>
        <v>#N/A</v>
      </c>
      <c r="T929" s="321" t="e">
        <f t="shared" ref="T929:T934" si="329">INT(R929+S929)</f>
        <v>#N/A</v>
      </c>
      <c r="U929" s="330"/>
      <c r="V929" s="331"/>
    </row>
    <row r="930" spans="1:22" ht="20.25" customHeight="1">
      <c r="B930" s="317" t="s">
        <v>2100</v>
      </c>
      <c r="C930" s="318">
        <f t="shared" si="323"/>
        <v>0</v>
      </c>
      <c r="D930" s="318" t="e">
        <f t="shared" si="323"/>
        <v>#N/A</v>
      </c>
      <c r="E930" s="319" t="e">
        <f t="shared" si="324"/>
        <v>#N/A</v>
      </c>
      <c r="F930" s="313"/>
      <c r="G930" s="317" t="s">
        <v>2171</v>
      </c>
      <c r="H930" s="322">
        <f t="shared" si="325"/>
        <v>0</v>
      </c>
      <c r="I930" s="320" t="e">
        <f t="shared" si="325"/>
        <v>#N/A</v>
      </c>
      <c r="J930" s="321" t="e">
        <f t="shared" si="326"/>
        <v>#N/A</v>
      </c>
      <c r="L930" s="317" t="s">
        <v>1995</v>
      </c>
      <c r="M930" s="322">
        <f t="shared" si="327"/>
        <v>0</v>
      </c>
      <c r="N930" s="320" t="e">
        <f t="shared" si="327"/>
        <v>#N/A</v>
      </c>
      <c r="O930" s="321" t="e">
        <f t="shared" si="328"/>
        <v>#N/A</v>
      </c>
      <c r="Q930" s="317" t="s">
        <v>2172</v>
      </c>
      <c r="R930" s="327">
        <f>[12]집계표!S932</f>
        <v>0</v>
      </c>
      <c r="S930" s="327" t="e">
        <f>[12]집계표!Z932</f>
        <v>#N/A</v>
      </c>
      <c r="T930" s="321" t="e">
        <f t="shared" si="329"/>
        <v>#N/A</v>
      </c>
      <c r="U930" s="330"/>
      <c r="V930" s="331"/>
    </row>
    <row r="931" spans="1:22" ht="20.25" customHeight="1">
      <c r="B931" s="317" t="s">
        <v>2173</v>
      </c>
      <c r="C931" s="333" t="e">
        <f t="shared" si="323"/>
        <v>#N/A</v>
      </c>
      <c r="D931" s="333" t="e">
        <f t="shared" si="323"/>
        <v>#N/A</v>
      </c>
      <c r="E931" s="319" t="e">
        <f t="shared" si="324"/>
        <v>#N/A</v>
      </c>
      <c r="F931" s="313"/>
      <c r="G931" s="317" t="s">
        <v>2174</v>
      </c>
      <c r="H931" s="327" t="e">
        <f t="shared" si="325"/>
        <v>#N/A</v>
      </c>
      <c r="I931" s="327" t="e">
        <f t="shared" si="325"/>
        <v>#N/A</v>
      </c>
      <c r="J931" s="321" t="e">
        <f t="shared" si="326"/>
        <v>#N/A</v>
      </c>
      <c r="L931" s="317" t="s">
        <v>1997</v>
      </c>
      <c r="M931" s="327" t="e">
        <f t="shared" si="327"/>
        <v>#N/A</v>
      </c>
      <c r="N931" s="327" t="e">
        <f t="shared" si="327"/>
        <v>#N/A</v>
      </c>
      <c r="O931" s="321" t="e">
        <f t="shared" si="328"/>
        <v>#N/A</v>
      </c>
      <c r="Q931" s="317" t="s">
        <v>1997</v>
      </c>
      <c r="R931" s="327" t="e">
        <f>[12]집계표!S937</f>
        <v>#N/A</v>
      </c>
      <c r="S931" s="327" t="e">
        <f>[12]집계표!Z937</f>
        <v>#N/A</v>
      </c>
      <c r="T931" s="321" t="e">
        <f t="shared" si="329"/>
        <v>#N/A</v>
      </c>
      <c r="U931" s="331"/>
      <c r="V931" s="334"/>
    </row>
    <row r="932" spans="1:22" ht="20.25" customHeight="1">
      <c r="B932" s="317" t="s">
        <v>2175</v>
      </c>
      <c r="C932" s="335" t="e">
        <f t="shared" si="323"/>
        <v>#N/A</v>
      </c>
      <c r="D932" s="335" t="e">
        <f t="shared" si="323"/>
        <v>#N/A</v>
      </c>
      <c r="E932" s="319" t="e">
        <f t="shared" si="324"/>
        <v>#N/A</v>
      </c>
      <c r="F932" s="336"/>
      <c r="G932" s="317" t="s">
        <v>2176</v>
      </c>
      <c r="H932" s="337" t="e">
        <f>IF(P939="9",M932+1,IF(P939="1",M932-1,IF(P939="8",M932+2,M932)))</f>
        <v>#N/A</v>
      </c>
      <c r="I932" s="320" t="e">
        <f>N932</f>
        <v>#N/A</v>
      </c>
      <c r="J932" s="321" t="e">
        <f t="shared" si="326"/>
        <v>#N/A</v>
      </c>
      <c r="K932" s="338"/>
      <c r="L932" s="317" t="s">
        <v>2041</v>
      </c>
      <c r="M932" s="320" t="e">
        <f>R932-U939/1.1</f>
        <v>#N/A</v>
      </c>
      <c r="N932" s="320" t="e">
        <f>S932-V939/1.1</f>
        <v>#N/A</v>
      </c>
      <c r="O932" s="321" t="e">
        <f t="shared" si="328"/>
        <v>#N/A</v>
      </c>
      <c r="P932" s="338"/>
      <c r="Q932" s="317" t="s">
        <v>2177</v>
      </c>
      <c r="R932" s="327" t="e">
        <f>[12]집계표!S938</f>
        <v>#N/A</v>
      </c>
      <c r="S932" s="327" t="e">
        <f>[12]집계표!Z938</f>
        <v>#N/A</v>
      </c>
      <c r="T932" s="321" t="e">
        <f t="shared" si="329"/>
        <v>#N/A</v>
      </c>
      <c r="U932" s="331"/>
      <c r="V932" s="334"/>
    </row>
    <row r="933" spans="1:22" ht="20.25" customHeight="1">
      <c r="B933" s="317" t="s">
        <v>2002</v>
      </c>
      <c r="C933" s="318">
        <f t="shared" si="323"/>
        <v>0</v>
      </c>
      <c r="D933" s="318">
        <f t="shared" si="323"/>
        <v>135382.66717791412</v>
      </c>
      <c r="E933" s="319">
        <f t="shared" si="324"/>
        <v>135382</v>
      </c>
      <c r="F933" s="336"/>
      <c r="G933" s="317" t="s">
        <v>2002</v>
      </c>
      <c r="H933" s="320">
        <f>M933</f>
        <v>0</v>
      </c>
      <c r="I933" s="320">
        <f>N933</f>
        <v>135382.66717791412</v>
      </c>
      <c r="J933" s="321">
        <f t="shared" si="326"/>
        <v>135382</v>
      </c>
      <c r="L933" s="317" t="s">
        <v>2064</v>
      </c>
      <c r="M933" s="320">
        <f>R933</f>
        <v>0</v>
      </c>
      <c r="N933" s="320">
        <f>S933</f>
        <v>135382.66717791412</v>
      </c>
      <c r="O933" s="321">
        <f t="shared" si="328"/>
        <v>135382</v>
      </c>
      <c r="Q933" s="317" t="s">
        <v>2178</v>
      </c>
      <c r="R933" s="327">
        <f>[12]집계표!S939</f>
        <v>0</v>
      </c>
      <c r="S933" s="327">
        <f>[12]집계표!Z939</f>
        <v>135382.66717791412</v>
      </c>
      <c r="T933" s="321">
        <f t="shared" si="329"/>
        <v>135382</v>
      </c>
      <c r="U933" s="330"/>
      <c r="V933" s="334"/>
    </row>
    <row r="934" spans="1:22" ht="20.25" customHeight="1">
      <c r="B934" s="317" t="s">
        <v>2065</v>
      </c>
      <c r="C934" s="318">
        <f t="shared" si="323"/>
        <v>0</v>
      </c>
      <c r="D934" s="318" t="e">
        <f t="shared" si="323"/>
        <v>#N/A</v>
      </c>
      <c r="E934" s="319" t="e">
        <f t="shared" si="324"/>
        <v>#N/A</v>
      </c>
      <c r="F934" s="336"/>
      <c r="G934" s="317" t="s">
        <v>2095</v>
      </c>
      <c r="H934" s="320">
        <f>M934</f>
        <v>0</v>
      </c>
      <c r="I934" s="320" t="e">
        <f>N934</f>
        <v>#N/A</v>
      </c>
      <c r="J934" s="321" t="e">
        <f t="shared" si="326"/>
        <v>#N/A</v>
      </c>
      <c r="L934" s="317" t="s">
        <v>2025</v>
      </c>
      <c r="M934" s="320">
        <f>R934</f>
        <v>0</v>
      </c>
      <c r="N934" s="320" t="e">
        <f>S934</f>
        <v>#N/A</v>
      </c>
      <c r="O934" s="321" t="e">
        <f t="shared" si="328"/>
        <v>#N/A</v>
      </c>
      <c r="Q934" s="317" t="s">
        <v>2065</v>
      </c>
      <c r="R934" s="327">
        <f>[12]집계표!S940</f>
        <v>0</v>
      </c>
      <c r="S934" s="327" t="e">
        <f>[12]집계표!Z940</f>
        <v>#N/A</v>
      </c>
      <c r="T934" s="321" t="e">
        <f t="shared" si="329"/>
        <v>#N/A</v>
      </c>
      <c r="U934" s="330"/>
      <c r="V934" s="331"/>
    </row>
    <row r="935" spans="1:22" ht="20.25" customHeight="1">
      <c r="B935" s="317" t="s">
        <v>2008</v>
      </c>
      <c r="C935" s="318" t="e">
        <f>TRUNC((C923+C927+C929+C930+C931+C932+C933+C934))</f>
        <v>#N/A</v>
      </c>
      <c r="D935" s="318" t="e">
        <f>TRUNC((D923+D927+D929+D930+D931+D932+D933+D934))</f>
        <v>#N/A</v>
      </c>
      <c r="E935" s="361" t="e">
        <f>TRUNC((E923+E927+E929+E930+E931+E932+E933+E934))</f>
        <v>#N/A</v>
      </c>
      <c r="F935" s="336"/>
      <c r="G935" s="317" t="s">
        <v>2008</v>
      </c>
      <c r="H935" s="320" t="e">
        <f>TRUNC((H923+H927+H929+H930+H931+H932+H933+H934))</f>
        <v>#N/A</v>
      </c>
      <c r="I935" s="320" t="e">
        <f>TRUNC((I923+I927+I929+I930+I931+I932+I933+I934))</f>
        <v>#N/A</v>
      </c>
      <c r="J935" s="341" t="e">
        <f>TRUNC((J923+J927+J929+J930+J931+J932+J933+J934))</f>
        <v>#N/A</v>
      </c>
      <c r="L935" s="317" t="s">
        <v>2090</v>
      </c>
      <c r="M935" s="320" t="e">
        <f>TRUNC((M923+M927+M929+M930+M931+M932+M933+M934))</f>
        <v>#N/A</v>
      </c>
      <c r="N935" s="320" t="e">
        <f>TRUNC((N923+N927+N929+N930+N931+N932+N933+N934))</f>
        <v>#N/A</v>
      </c>
      <c r="O935" s="341" t="e">
        <f>TRUNC((O923+O927+O929+O930+O931+O932+O933+O934))</f>
        <v>#N/A</v>
      </c>
      <c r="P935" s="313"/>
      <c r="Q935" s="317" t="s">
        <v>2008</v>
      </c>
      <c r="R935" s="320" t="e">
        <f>TRUNC((R923+R927+R929+R930+R931+R932+R933+R934))</f>
        <v>#N/A</v>
      </c>
      <c r="S935" s="320" t="e">
        <f>TRUNC((S923+S927+S929+S930+S931+S932+S933+S934))</f>
        <v>#N/A</v>
      </c>
      <c r="T935" s="341" t="e">
        <f>TRUNC((T923+T927+T929+T930+T931+T932+T933+T934))</f>
        <v>#N/A</v>
      </c>
    </row>
    <row r="936" spans="1:22" ht="20.25" customHeight="1">
      <c r="B936" s="317"/>
      <c r="C936" s="318"/>
      <c r="D936" s="318"/>
      <c r="E936" s="362"/>
      <c r="F936" s="336"/>
      <c r="G936" s="317"/>
      <c r="H936" s="320"/>
      <c r="I936" s="320"/>
      <c r="J936" s="343"/>
      <c r="L936" s="317"/>
      <c r="M936" s="320"/>
      <c r="N936" s="320"/>
      <c r="O936" s="343"/>
      <c r="Q936" s="317"/>
      <c r="R936" s="320"/>
      <c r="S936" s="320"/>
      <c r="T936" s="321"/>
    </row>
    <row r="937" spans="1:22" ht="20.25" customHeight="1">
      <c r="B937" s="317" t="s">
        <v>2107</v>
      </c>
      <c r="C937" s="318" t="e">
        <f>TRUNC(INT((C935)*0.1))</f>
        <v>#N/A</v>
      </c>
      <c r="D937" s="318" t="e">
        <f>TRUNC(INT((D935)*0.1))</f>
        <v>#N/A</v>
      </c>
      <c r="E937" s="363" t="e">
        <f>INT(C937+D937)</f>
        <v>#N/A</v>
      </c>
      <c r="F937" s="336"/>
      <c r="G937" s="317" t="s">
        <v>2107</v>
      </c>
      <c r="H937" s="320" t="e">
        <f>TRUNC(INT((H935)*0.1))</f>
        <v>#N/A</v>
      </c>
      <c r="I937" s="320" t="e">
        <f>TRUNC(INT((I935)*0.1))</f>
        <v>#N/A</v>
      </c>
      <c r="J937" s="343" t="e">
        <f>INT(H937+I937)</f>
        <v>#N/A</v>
      </c>
      <c r="L937" s="317" t="s">
        <v>2179</v>
      </c>
      <c r="M937" s="320" t="e">
        <f>TRUNC(INT((M935)*0.1))</f>
        <v>#N/A</v>
      </c>
      <c r="N937" s="320" t="e">
        <f>TRUNC(INT((N935)*0.1))</f>
        <v>#N/A</v>
      </c>
      <c r="O937" s="343" t="e">
        <f>INT(M937+N937)</f>
        <v>#N/A</v>
      </c>
      <c r="Q937" s="317" t="s">
        <v>2179</v>
      </c>
      <c r="R937" s="320" t="e">
        <f>TRUNC(INT((R935)*0.1))</f>
        <v>#N/A</v>
      </c>
      <c r="S937" s="320" t="e">
        <f>TRUNC(INT((S935)*0.1))</f>
        <v>#N/A</v>
      </c>
      <c r="T937" s="321" t="e">
        <f>INT(R937+S937)</f>
        <v>#N/A</v>
      </c>
    </row>
    <row r="938" spans="1:22" ht="20.25" customHeight="1">
      <c r="B938" s="317"/>
      <c r="C938" s="344"/>
      <c r="D938" s="344"/>
      <c r="E938" s="362"/>
      <c r="F938" s="336"/>
      <c r="G938" s="317"/>
      <c r="H938" s="345"/>
      <c r="I938" s="345"/>
      <c r="J938" s="343"/>
      <c r="K938" s="300"/>
      <c r="L938" s="317"/>
      <c r="M938" s="345"/>
      <c r="N938" s="345"/>
      <c r="O938" s="343"/>
      <c r="Q938" s="317"/>
      <c r="R938" s="345"/>
      <c r="S938" s="345"/>
      <c r="T938" s="321"/>
    </row>
    <row r="939" spans="1:22" ht="20.25" customHeight="1">
      <c r="B939" s="346" t="s">
        <v>1878</v>
      </c>
      <c r="C939" s="347" t="e">
        <f>TRUNC((C935+C937))</f>
        <v>#N/A</v>
      </c>
      <c r="D939" s="347" t="e">
        <f>TRUNC((D935+D937))</f>
        <v>#N/A</v>
      </c>
      <c r="E939" s="364" t="e">
        <f>INT(C939+D939)</f>
        <v>#N/A</v>
      </c>
      <c r="F939" s="349"/>
      <c r="G939" s="346" t="s">
        <v>1878</v>
      </c>
      <c r="H939" s="350" t="e">
        <f>TRUNC((H935+H937))</f>
        <v>#N/A</v>
      </c>
      <c r="I939" s="350" t="e">
        <f>TRUNC((I935+I937))</f>
        <v>#N/A</v>
      </c>
      <c r="J939" s="351" t="e">
        <f>INT(H939+I939)</f>
        <v>#N/A</v>
      </c>
      <c r="K939" s="352" t="e">
        <f>RIGHT(J939,1)</f>
        <v>#N/A</v>
      </c>
      <c r="L939" s="346" t="s">
        <v>1878</v>
      </c>
      <c r="M939" s="350" t="e">
        <f>TRUNC((M935+M937))</f>
        <v>#N/A</v>
      </c>
      <c r="N939" s="350" t="e">
        <f>TRUNC((N935+N937))</f>
        <v>#N/A</v>
      </c>
      <c r="O939" s="351" t="e">
        <f>INT(M939+N939)</f>
        <v>#N/A</v>
      </c>
      <c r="P939" s="353" t="e">
        <f>RIGHT(O939,1)</f>
        <v>#N/A</v>
      </c>
      <c r="Q939" s="346" t="s">
        <v>1878</v>
      </c>
      <c r="R939" s="350" t="e">
        <f>TRUNC((R935+R937))</f>
        <v>#N/A</v>
      </c>
      <c r="S939" s="350" t="e">
        <f>TRUNC((S935+S937))</f>
        <v>#N/A</v>
      </c>
      <c r="T939" s="354" t="e">
        <f>INT(R939+S939)</f>
        <v>#N/A</v>
      </c>
      <c r="U939" s="353" t="e">
        <f>RIGHT(R939,3)</f>
        <v>#N/A</v>
      </c>
      <c r="V939" s="353" t="e">
        <f>RIGHT(S939,3)</f>
        <v>#N/A</v>
      </c>
    </row>
    <row r="940" spans="1:22" ht="20.25" customHeight="1"/>
    <row r="941" spans="1:22" ht="20.25" customHeight="1">
      <c r="A941" s="300">
        <f>[12]집계표!A941</f>
        <v>48</v>
      </c>
      <c r="B941" s="355" t="str">
        <f>G941</f>
        <v>0인승0층,,,,,,,,,,,,,,,,,,,,,,,</v>
      </c>
      <c r="C941" s="356"/>
      <c r="D941" s="356"/>
      <c r="E941" s="356"/>
      <c r="F941" s="302" t="e">
        <f>E959</f>
        <v>#N/A</v>
      </c>
      <c r="G941" s="452" t="str">
        <f>L941</f>
        <v>0인승0층,,,,,,,,,,,,,,,,,,,,,,,</v>
      </c>
      <c r="H941" s="452"/>
      <c r="I941" s="452"/>
      <c r="J941" s="452"/>
      <c r="K941" s="300"/>
      <c r="L941" s="452" t="str">
        <f>Q941</f>
        <v>0인승0층,,,,,,,,,,,,,,,,,,,,,,,</v>
      </c>
      <c r="M941" s="452"/>
      <c r="N941" s="452"/>
      <c r="O941" s="452"/>
      <c r="P941" s="452"/>
      <c r="Q941" s="452" t="str">
        <f>IF([12]집계표!B942="덤웨이터","덤웨이터",IF([12]집계표!B942="감시반","승강기 감시반",CONCATENATE([12]집계표!B941,[12]집계표!C941,[12]집계표!D941,[12]집계표!E941,[12]집계표!F941,[12]집계표!G941,[12]집계표!H941,[12]집계표!I941,[12]집계표!J941,[12]집계표!K941,[12]집계표!L941,[12]집계표!M941,[12]집계표!N941,[12]집계표!O941,[12]집계표!P941,[12]집계표!Q941,[12]집계표!R941,[12]집계표!S941,",",[12]집계표!T941,",",[12]집계표!U941,",",[12]집계표!V941,",",[12]집계표!W941,",",[12]집계표!Y941)))</f>
        <v>0인승0층,,,,,,,,,,,,,,,,,,,,,,,</v>
      </c>
      <c r="R941" s="452"/>
      <c r="S941" s="452"/>
      <c r="T941" s="452"/>
      <c r="U941" s="300"/>
      <c r="V941" s="303"/>
    </row>
    <row r="942" spans="1:22" ht="20.25" customHeight="1" thickBot="1">
      <c r="B942" s="304"/>
      <c r="C942" s="305" t="s">
        <v>1845</v>
      </c>
      <c r="D942" s="305" t="s">
        <v>1846</v>
      </c>
      <c r="E942" s="306" t="s">
        <v>1847</v>
      </c>
      <c r="F942" s="243"/>
      <c r="G942" s="304" t="s">
        <v>1848</v>
      </c>
      <c r="H942" s="305" t="s">
        <v>1845</v>
      </c>
      <c r="I942" s="305" t="s">
        <v>1846</v>
      </c>
      <c r="J942" s="306" t="s">
        <v>1847</v>
      </c>
      <c r="L942" s="304" t="s">
        <v>1848</v>
      </c>
      <c r="M942" s="305" t="s">
        <v>1845</v>
      </c>
      <c r="N942" s="305" t="s">
        <v>1846</v>
      </c>
      <c r="O942" s="306" t="s">
        <v>1847</v>
      </c>
      <c r="Q942" s="308" t="s">
        <v>1848</v>
      </c>
      <c r="R942" s="305" t="s">
        <v>1845</v>
      </c>
      <c r="S942" s="305" t="s">
        <v>1846</v>
      </c>
      <c r="T942" s="306" t="s">
        <v>1847</v>
      </c>
    </row>
    <row r="943" spans="1:22" ht="20.25" customHeight="1" thickTop="1">
      <c r="B943" s="310" t="s">
        <v>1849</v>
      </c>
      <c r="C943" s="358" t="e">
        <f>H943</f>
        <v>#N/A</v>
      </c>
      <c r="D943" s="358" t="e">
        <f>I943</f>
        <v>#N/A</v>
      </c>
      <c r="E943" s="359" t="e">
        <f>INT(C943+D943)</f>
        <v>#N/A</v>
      </c>
      <c r="F943" s="313"/>
      <c r="G943" s="310" t="s">
        <v>1849</v>
      </c>
      <c r="H943" s="314" t="e">
        <f>M943</f>
        <v>#N/A</v>
      </c>
      <c r="I943" s="314" t="e">
        <f>N943</f>
        <v>#N/A</v>
      </c>
      <c r="J943" s="315" t="e">
        <f>INT(H943+I943)</f>
        <v>#N/A</v>
      </c>
      <c r="K943" s="300" t="s">
        <v>1850</v>
      </c>
      <c r="L943" s="310" t="s">
        <v>1849</v>
      </c>
      <c r="M943" s="314" t="e">
        <f>R943</f>
        <v>#N/A</v>
      </c>
      <c r="N943" s="314" t="e">
        <f>S943</f>
        <v>#N/A</v>
      </c>
      <c r="O943" s="315" t="e">
        <f>INT(M943+N943)</f>
        <v>#N/A</v>
      </c>
      <c r="Q943" s="310" t="s">
        <v>1849</v>
      </c>
      <c r="R943" s="316" t="e">
        <f>[12]집계표!S945</f>
        <v>#N/A</v>
      </c>
      <c r="S943" s="316" t="e">
        <f>[12]집계표!Z945</f>
        <v>#N/A</v>
      </c>
      <c r="T943" s="315" t="e">
        <f>INT(R943+S943)</f>
        <v>#N/A</v>
      </c>
    </row>
    <row r="944" spans="1:22" ht="20.25" customHeight="1">
      <c r="B944" s="317" t="s">
        <v>1852</v>
      </c>
      <c r="C944" s="318"/>
      <c r="D944" s="318"/>
      <c r="E944" s="319"/>
      <c r="F944" s="313"/>
      <c r="G944" s="317" t="s">
        <v>1852</v>
      </c>
      <c r="H944" s="320"/>
      <c r="I944" s="320"/>
      <c r="J944" s="321"/>
      <c r="L944" s="317" t="s">
        <v>1852</v>
      </c>
      <c r="M944" s="322"/>
      <c r="N944" s="322"/>
      <c r="O944" s="321"/>
      <c r="Q944" s="317" t="s">
        <v>1852</v>
      </c>
      <c r="R944" s="320"/>
      <c r="S944" s="320"/>
      <c r="T944" s="321"/>
    </row>
    <row r="945" spans="2:22" ht="20.25" customHeight="1">
      <c r="B945" s="317" t="s">
        <v>1853</v>
      </c>
      <c r="C945" s="318" t="e">
        <f>H945</f>
        <v>#N/A</v>
      </c>
      <c r="D945" s="360" t="e">
        <f>I945</f>
        <v>#N/A</v>
      </c>
      <c r="E945" s="319" t="e">
        <f>INT(C945+D945)</f>
        <v>#N/A</v>
      </c>
      <c r="F945" s="313"/>
      <c r="G945" s="317" t="s">
        <v>1853</v>
      </c>
      <c r="H945" s="322" t="e">
        <f>M945</f>
        <v>#N/A</v>
      </c>
      <c r="I945" s="322" t="e">
        <f>N945</f>
        <v>#N/A</v>
      </c>
      <c r="J945" s="321" t="e">
        <f>INT(H945+I945)</f>
        <v>#N/A</v>
      </c>
      <c r="L945" s="317" t="s">
        <v>1853</v>
      </c>
      <c r="M945" s="322" t="e">
        <f>R945</f>
        <v>#N/A</v>
      </c>
      <c r="N945" s="322" t="e">
        <f>S945</f>
        <v>#N/A</v>
      </c>
      <c r="O945" s="321" t="e">
        <f>INT(M945+N945)</f>
        <v>#N/A</v>
      </c>
      <c r="Q945" s="317" t="s">
        <v>1853</v>
      </c>
      <c r="R945" s="320" t="e">
        <f>[12]집계표!S946</f>
        <v>#N/A</v>
      </c>
      <c r="S945" s="320" t="e">
        <f>[12]집계표!Z946</f>
        <v>#N/A</v>
      </c>
      <c r="T945" s="321" t="e">
        <f>INT(R945+S945)</f>
        <v>#N/A</v>
      </c>
    </row>
    <row r="946" spans="2:22" ht="20.25" customHeight="1">
      <c r="B946" s="317" t="s">
        <v>1854</v>
      </c>
      <c r="C946" s="318" t="e">
        <f>H946</f>
        <v>#N/A</v>
      </c>
      <c r="D946" s="318" t="e">
        <f>I946</f>
        <v>#N/A</v>
      </c>
      <c r="E946" s="319" t="e">
        <f>INT(C946+D946)</f>
        <v>#N/A</v>
      </c>
      <c r="F946" s="313"/>
      <c r="G946" s="317" t="s">
        <v>1854</v>
      </c>
      <c r="H946" s="322" t="e">
        <f>M946</f>
        <v>#N/A</v>
      </c>
      <c r="I946" s="322" t="e">
        <f>N946</f>
        <v>#N/A</v>
      </c>
      <c r="J946" s="321" t="e">
        <f>INT(H946+I946)</f>
        <v>#N/A</v>
      </c>
      <c r="L946" s="317" t="s">
        <v>1854</v>
      </c>
      <c r="M946" s="322" t="e">
        <f>R946</f>
        <v>#N/A</v>
      </c>
      <c r="N946" s="322" t="e">
        <f>S946</f>
        <v>#N/A</v>
      </c>
      <c r="O946" s="321" t="e">
        <f>INT(M946+N946)</f>
        <v>#N/A</v>
      </c>
      <c r="Q946" s="317" t="s">
        <v>1854</v>
      </c>
      <c r="R946" s="320" t="e">
        <f>[12]집계표!S947</f>
        <v>#N/A</v>
      </c>
      <c r="S946" s="320" t="e">
        <f>[12]집계표!Z947</f>
        <v>#N/A</v>
      </c>
      <c r="T946" s="321" t="e">
        <f>INT(R946+S946)</f>
        <v>#N/A</v>
      </c>
    </row>
    <row r="947" spans="2:22" ht="20.25" customHeight="1">
      <c r="B947" s="317" t="s">
        <v>2010</v>
      </c>
      <c r="C947" s="318" t="e">
        <f>TRUNC(SUM(C945:C946))</f>
        <v>#N/A</v>
      </c>
      <c r="D947" s="318" t="e">
        <f>TRUNC(SUM(D945:D946))</f>
        <v>#N/A</v>
      </c>
      <c r="E947" s="319" t="e">
        <f>SUM(E945:E946)</f>
        <v>#N/A</v>
      </c>
      <c r="F947" s="313"/>
      <c r="G947" s="317" t="s">
        <v>2066</v>
      </c>
      <c r="H947" s="320" t="e">
        <f>TRUNC(SUM(H945:H946))</f>
        <v>#N/A</v>
      </c>
      <c r="I947" s="320" t="e">
        <f>TRUNC(SUM(I945:I946))</f>
        <v>#N/A</v>
      </c>
      <c r="J947" s="321" t="e">
        <f>SUM(J945:J946)</f>
        <v>#N/A</v>
      </c>
      <c r="L947" s="317" t="s">
        <v>1855</v>
      </c>
      <c r="M947" s="320" t="e">
        <f>TRUNC(SUM(M945:M946))</f>
        <v>#N/A</v>
      </c>
      <c r="N947" s="320" t="e">
        <f>TRUNC(SUM(N945:N946))</f>
        <v>#N/A</v>
      </c>
      <c r="O947" s="321" t="e">
        <f>SUM(O945:O946)</f>
        <v>#N/A</v>
      </c>
      <c r="Q947" s="317" t="s">
        <v>1904</v>
      </c>
      <c r="R947" s="320" t="e">
        <f>TRUNC(SUM(R945:R946))</f>
        <v>#N/A</v>
      </c>
      <c r="S947" s="320" t="e">
        <f>TRUNC(SUM(S945:S946))</f>
        <v>#N/A</v>
      </c>
      <c r="T947" s="321" t="e">
        <f>SUM(T945:T946)</f>
        <v>#N/A</v>
      </c>
    </row>
    <row r="948" spans="2:22" ht="20.25" customHeight="1">
      <c r="B948" s="317"/>
      <c r="C948" s="318"/>
      <c r="D948" s="318"/>
      <c r="E948" s="319"/>
      <c r="F948" s="313"/>
      <c r="G948" s="317"/>
      <c r="H948" s="320"/>
      <c r="I948" s="320"/>
      <c r="J948" s="321"/>
      <c r="L948" s="317"/>
      <c r="M948" s="320"/>
      <c r="N948" s="320"/>
      <c r="O948" s="321"/>
      <c r="Q948" s="317"/>
      <c r="R948" s="320"/>
      <c r="S948" s="320"/>
      <c r="T948" s="321"/>
    </row>
    <row r="949" spans="2:22" ht="20.25" customHeight="1">
      <c r="B949" s="317" t="s">
        <v>1857</v>
      </c>
      <c r="C949" s="318" t="e">
        <f t="shared" ref="C949:D954" si="330">H949</f>
        <v>#N/A</v>
      </c>
      <c r="D949" s="318" t="e">
        <f t="shared" si="330"/>
        <v>#N/A</v>
      </c>
      <c r="E949" s="319" t="e">
        <f t="shared" ref="E949:E954" si="331">INT(C949+D949)</f>
        <v>#N/A</v>
      </c>
      <c r="F949" s="313"/>
      <c r="G949" s="317" t="s">
        <v>1857</v>
      </c>
      <c r="H949" s="327" t="e">
        <f t="shared" ref="H949:I951" si="332">M949</f>
        <v>#N/A</v>
      </c>
      <c r="I949" s="328" t="e">
        <f t="shared" si="332"/>
        <v>#N/A</v>
      </c>
      <c r="J949" s="321" t="e">
        <f t="shared" ref="J949:J954" si="333">INT(H949+I949)</f>
        <v>#N/A</v>
      </c>
      <c r="L949" s="317" t="s">
        <v>1857</v>
      </c>
      <c r="M949" s="327" t="e">
        <f t="shared" ref="M949:N951" si="334">R949</f>
        <v>#N/A</v>
      </c>
      <c r="N949" s="328" t="e">
        <f t="shared" si="334"/>
        <v>#N/A</v>
      </c>
      <c r="O949" s="321" t="e">
        <f t="shared" ref="O949:O954" si="335">INT(M949+N949)</f>
        <v>#N/A</v>
      </c>
      <c r="Q949" s="317" t="s">
        <v>1857</v>
      </c>
      <c r="R949" s="320" t="e">
        <f>[12]집계표!S956</f>
        <v>#N/A</v>
      </c>
      <c r="S949" s="329" t="e">
        <f>[12]집계표!Z956-[12]집계표!Z952</f>
        <v>#N/A</v>
      </c>
      <c r="T949" s="321" t="e">
        <f t="shared" ref="T949:T954" si="336">INT(R949+S949)</f>
        <v>#N/A</v>
      </c>
      <c r="U949" s="330"/>
      <c r="V949" s="331"/>
    </row>
    <row r="950" spans="2:22" ht="20.25" customHeight="1">
      <c r="B950" s="317" t="s">
        <v>2180</v>
      </c>
      <c r="C950" s="318">
        <f t="shared" si="330"/>
        <v>0</v>
      </c>
      <c r="D950" s="318" t="e">
        <f t="shared" si="330"/>
        <v>#N/A</v>
      </c>
      <c r="E950" s="319" t="e">
        <f t="shared" si="331"/>
        <v>#N/A</v>
      </c>
      <c r="F950" s="313"/>
      <c r="G950" s="317" t="s">
        <v>1995</v>
      </c>
      <c r="H950" s="322">
        <f t="shared" si="332"/>
        <v>0</v>
      </c>
      <c r="I950" s="320" t="e">
        <f t="shared" si="332"/>
        <v>#N/A</v>
      </c>
      <c r="J950" s="321" t="e">
        <f t="shared" si="333"/>
        <v>#N/A</v>
      </c>
      <c r="L950" s="317" t="s">
        <v>2181</v>
      </c>
      <c r="M950" s="322">
        <f t="shared" si="334"/>
        <v>0</v>
      </c>
      <c r="N950" s="320" t="e">
        <f t="shared" si="334"/>
        <v>#N/A</v>
      </c>
      <c r="O950" s="321" t="e">
        <f t="shared" si="335"/>
        <v>#N/A</v>
      </c>
      <c r="Q950" s="317" t="s">
        <v>1995</v>
      </c>
      <c r="R950" s="327">
        <f>[12]집계표!S952</f>
        <v>0</v>
      </c>
      <c r="S950" s="327" t="e">
        <f>[12]집계표!Z952</f>
        <v>#N/A</v>
      </c>
      <c r="T950" s="321" t="e">
        <f t="shared" si="336"/>
        <v>#N/A</v>
      </c>
      <c r="U950" s="330"/>
      <c r="V950" s="331"/>
    </row>
    <row r="951" spans="2:22" ht="20.25" customHeight="1">
      <c r="B951" s="317" t="s">
        <v>1861</v>
      </c>
      <c r="C951" s="333" t="e">
        <f t="shared" si="330"/>
        <v>#N/A</v>
      </c>
      <c r="D951" s="333" t="e">
        <f t="shared" si="330"/>
        <v>#N/A</v>
      </c>
      <c r="E951" s="319" t="e">
        <f t="shared" si="331"/>
        <v>#N/A</v>
      </c>
      <c r="F951" s="313"/>
      <c r="G951" s="317" t="s">
        <v>1861</v>
      </c>
      <c r="H951" s="327" t="e">
        <f t="shared" si="332"/>
        <v>#N/A</v>
      </c>
      <c r="I951" s="327" t="e">
        <f t="shared" si="332"/>
        <v>#N/A</v>
      </c>
      <c r="J951" s="321" t="e">
        <f t="shared" si="333"/>
        <v>#N/A</v>
      </c>
      <c r="L951" s="317" t="s">
        <v>2182</v>
      </c>
      <c r="M951" s="327" t="e">
        <f t="shared" si="334"/>
        <v>#N/A</v>
      </c>
      <c r="N951" s="327" t="e">
        <f t="shared" si="334"/>
        <v>#N/A</v>
      </c>
      <c r="O951" s="321" t="e">
        <f t="shared" si="335"/>
        <v>#N/A</v>
      </c>
      <c r="Q951" s="317" t="s">
        <v>2182</v>
      </c>
      <c r="R951" s="327" t="e">
        <f>[12]집계표!S957</f>
        <v>#N/A</v>
      </c>
      <c r="S951" s="327" t="e">
        <f>[12]집계표!Z957</f>
        <v>#N/A</v>
      </c>
      <c r="T951" s="321" t="e">
        <f t="shared" si="336"/>
        <v>#N/A</v>
      </c>
      <c r="U951" s="331"/>
      <c r="V951" s="334"/>
    </row>
    <row r="952" spans="2:22" ht="20.25" customHeight="1">
      <c r="B952" s="317" t="s">
        <v>2183</v>
      </c>
      <c r="C952" s="335" t="e">
        <f t="shared" si="330"/>
        <v>#N/A</v>
      </c>
      <c r="D952" s="335" t="e">
        <f t="shared" si="330"/>
        <v>#N/A</v>
      </c>
      <c r="E952" s="319" t="e">
        <f t="shared" si="331"/>
        <v>#N/A</v>
      </c>
      <c r="F952" s="336"/>
      <c r="G952" s="317" t="s">
        <v>2184</v>
      </c>
      <c r="H952" s="337" t="e">
        <f>IF(P959="9",M952+1,IF(P959="1",M952-1,IF(P959="8",M952+2,M952)))</f>
        <v>#N/A</v>
      </c>
      <c r="I952" s="320" t="e">
        <f>N952</f>
        <v>#N/A</v>
      </c>
      <c r="J952" s="321" t="e">
        <f t="shared" si="333"/>
        <v>#N/A</v>
      </c>
      <c r="K952" s="338"/>
      <c r="L952" s="317" t="s">
        <v>2183</v>
      </c>
      <c r="M952" s="320" t="e">
        <f>R952-U959/1.1</f>
        <v>#N/A</v>
      </c>
      <c r="N952" s="320" t="e">
        <f>S952-V959/1.1</f>
        <v>#N/A</v>
      </c>
      <c r="O952" s="321" t="e">
        <f t="shared" si="335"/>
        <v>#N/A</v>
      </c>
      <c r="P952" s="338"/>
      <c r="Q952" s="317" t="s">
        <v>1912</v>
      </c>
      <c r="R952" s="327" t="e">
        <f>[12]집계표!S958</f>
        <v>#N/A</v>
      </c>
      <c r="S952" s="327" t="e">
        <f>[12]집계표!Z958</f>
        <v>#N/A</v>
      </c>
      <c r="T952" s="321" t="e">
        <f t="shared" si="336"/>
        <v>#N/A</v>
      </c>
      <c r="U952" s="331"/>
      <c r="V952" s="334"/>
    </row>
    <row r="953" spans="2:22" ht="20.25" customHeight="1">
      <c r="B953" s="317" t="s">
        <v>2092</v>
      </c>
      <c r="C953" s="318">
        <f t="shared" si="330"/>
        <v>0</v>
      </c>
      <c r="D953" s="318">
        <f t="shared" si="330"/>
        <v>135382.66717791412</v>
      </c>
      <c r="E953" s="319">
        <f t="shared" si="331"/>
        <v>135382</v>
      </c>
      <c r="F953" s="336"/>
      <c r="G953" s="317" t="s">
        <v>2185</v>
      </c>
      <c r="H953" s="320">
        <f>M953</f>
        <v>0</v>
      </c>
      <c r="I953" s="320">
        <f>N953</f>
        <v>135382.66717791412</v>
      </c>
      <c r="J953" s="321">
        <f t="shared" si="333"/>
        <v>135382</v>
      </c>
      <c r="L953" s="317" t="s">
        <v>1913</v>
      </c>
      <c r="M953" s="320">
        <f>R953</f>
        <v>0</v>
      </c>
      <c r="N953" s="320">
        <f>S953</f>
        <v>135382.66717791412</v>
      </c>
      <c r="O953" s="321">
        <f t="shared" si="335"/>
        <v>135382</v>
      </c>
      <c r="Q953" s="317" t="s">
        <v>2092</v>
      </c>
      <c r="R953" s="327">
        <f>[12]집계표!S959</f>
        <v>0</v>
      </c>
      <c r="S953" s="327">
        <f>[12]집계표!Z959</f>
        <v>135382.66717791412</v>
      </c>
      <c r="T953" s="321">
        <f t="shared" si="336"/>
        <v>135382</v>
      </c>
      <c r="U953" s="330"/>
      <c r="V953" s="334"/>
    </row>
    <row r="954" spans="2:22" ht="20.25" customHeight="1">
      <c r="B954" s="317" t="s">
        <v>1871</v>
      </c>
      <c r="C954" s="318">
        <f t="shared" si="330"/>
        <v>0</v>
      </c>
      <c r="D954" s="318" t="e">
        <f t="shared" si="330"/>
        <v>#N/A</v>
      </c>
      <c r="E954" s="319" t="e">
        <f t="shared" si="331"/>
        <v>#N/A</v>
      </c>
      <c r="F954" s="336"/>
      <c r="G954" s="317" t="s">
        <v>2186</v>
      </c>
      <c r="H954" s="320">
        <f>M954</f>
        <v>0</v>
      </c>
      <c r="I954" s="320" t="e">
        <f>N954</f>
        <v>#N/A</v>
      </c>
      <c r="J954" s="321" t="e">
        <f t="shared" si="333"/>
        <v>#N/A</v>
      </c>
      <c r="L954" s="317" t="s">
        <v>2186</v>
      </c>
      <c r="M954" s="320">
        <f>R954</f>
        <v>0</v>
      </c>
      <c r="N954" s="320" t="e">
        <f>S954</f>
        <v>#N/A</v>
      </c>
      <c r="O954" s="321" t="e">
        <f t="shared" si="335"/>
        <v>#N/A</v>
      </c>
      <c r="Q954" s="317" t="s">
        <v>2186</v>
      </c>
      <c r="R954" s="327">
        <f>[12]집계표!S960</f>
        <v>0</v>
      </c>
      <c r="S954" s="327" t="e">
        <f>[12]집계표!Z960</f>
        <v>#N/A</v>
      </c>
      <c r="T954" s="321" t="e">
        <f t="shared" si="336"/>
        <v>#N/A</v>
      </c>
      <c r="U954" s="330"/>
      <c r="V954" s="331"/>
    </row>
    <row r="955" spans="2:22" ht="20.25" customHeight="1">
      <c r="B955" s="317" t="s">
        <v>2187</v>
      </c>
      <c r="C955" s="318" t="e">
        <f>TRUNC((C943+C947+C949+C950+C951+C952+C953+C954))</f>
        <v>#N/A</v>
      </c>
      <c r="D955" s="318" t="e">
        <f>TRUNC((D943+D947+D949+D950+D951+D952+D953+D954))</f>
        <v>#N/A</v>
      </c>
      <c r="E955" s="361" t="e">
        <f>TRUNC((E943+E947+E949+E950+E951+E952+E953+E954))</f>
        <v>#N/A</v>
      </c>
      <c r="F955" s="336"/>
      <c r="G955" s="317" t="s">
        <v>1855</v>
      </c>
      <c r="H955" s="320" t="e">
        <f>TRUNC((H943+H947+H949+H950+H951+H952+H953+H954))</f>
        <v>#N/A</v>
      </c>
      <c r="I955" s="320" t="e">
        <f>TRUNC((I943+I947+I949+I950+I951+I952+I953+I954))</f>
        <v>#N/A</v>
      </c>
      <c r="J955" s="341" t="e">
        <f>TRUNC((J943+J947+J949+J950+J951+J952+J953+J954))</f>
        <v>#N/A</v>
      </c>
      <c r="L955" s="317" t="s">
        <v>1855</v>
      </c>
      <c r="M955" s="320" t="e">
        <f>TRUNC((M943+M947+M949+M950+M951+M952+M953+M954))</f>
        <v>#N/A</v>
      </c>
      <c r="N955" s="320" t="e">
        <f>TRUNC((N943+N947+N949+N950+N951+N952+N953+N954))</f>
        <v>#N/A</v>
      </c>
      <c r="O955" s="341" t="e">
        <f>TRUNC((O943+O947+O949+O950+O951+O952+O953+O954))</f>
        <v>#N/A</v>
      </c>
      <c r="P955" s="313"/>
      <c r="Q955" s="317" t="s">
        <v>1855</v>
      </c>
      <c r="R955" s="320" t="e">
        <f>TRUNC((R943+R947+R949+R950+R951+R952+R953+R954))</f>
        <v>#N/A</v>
      </c>
      <c r="S955" s="320" t="e">
        <f>TRUNC((S943+S947+S949+S950+S951+S952+S953+S954))</f>
        <v>#N/A</v>
      </c>
      <c r="T955" s="341" t="e">
        <f>TRUNC((T943+T947+T949+T950+T951+T952+T953+T954))</f>
        <v>#N/A</v>
      </c>
    </row>
    <row r="956" spans="2:22" ht="20.25" customHeight="1">
      <c r="B956" s="317"/>
      <c r="C956" s="318"/>
      <c r="D956" s="318"/>
      <c r="E956" s="362"/>
      <c r="F956" s="336"/>
      <c r="G956" s="317"/>
      <c r="H956" s="320"/>
      <c r="I956" s="320"/>
      <c r="J956" s="343"/>
      <c r="L956" s="317"/>
      <c r="M956" s="320"/>
      <c r="N956" s="320"/>
      <c r="O956" s="343"/>
      <c r="Q956" s="317"/>
      <c r="R956" s="320"/>
      <c r="S956" s="320"/>
      <c r="T956" s="321"/>
    </row>
    <row r="957" spans="2:22" ht="20.25" customHeight="1">
      <c r="B957" s="317" t="s">
        <v>2188</v>
      </c>
      <c r="C957" s="318" t="e">
        <f>TRUNC(INT((C955)*0.1))</f>
        <v>#N/A</v>
      </c>
      <c r="D957" s="318" t="e">
        <f>TRUNC(INT((D955)*0.1))</f>
        <v>#N/A</v>
      </c>
      <c r="E957" s="363" t="e">
        <f>INT(C957+D957)</f>
        <v>#N/A</v>
      </c>
      <c r="F957" s="336"/>
      <c r="G957" s="317" t="s">
        <v>2189</v>
      </c>
      <c r="H957" s="320" t="e">
        <f>TRUNC(INT((H955)*0.1))</f>
        <v>#N/A</v>
      </c>
      <c r="I957" s="320" t="e">
        <f>TRUNC(INT((I955)*0.1))</f>
        <v>#N/A</v>
      </c>
      <c r="J957" s="343" t="e">
        <f>INT(H957+I957)</f>
        <v>#N/A</v>
      </c>
      <c r="L957" s="317" t="s">
        <v>2188</v>
      </c>
      <c r="M957" s="320" t="e">
        <f>TRUNC(INT((M955)*0.1))</f>
        <v>#N/A</v>
      </c>
      <c r="N957" s="320" t="e">
        <f>TRUNC(INT((N955)*0.1))</f>
        <v>#N/A</v>
      </c>
      <c r="O957" s="343" t="e">
        <f>INT(M957+N957)</f>
        <v>#N/A</v>
      </c>
      <c r="Q957" s="317" t="s">
        <v>1875</v>
      </c>
      <c r="R957" s="320" t="e">
        <f>TRUNC(INT((R955)*0.1))</f>
        <v>#N/A</v>
      </c>
      <c r="S957" s="320" t="e">
        <f>TRUNC(INT((S955)*0.1))</f>
        <v>#N/A</v>
      </c>
      <c r="T957" s="321" t="e">
        <f>INT(R957+S957)</f>
        <v>#N/A</v>
      </c>
    </row>
    <row r="958" spans="2:22" ht="20.25" customHeight="1">
      <c r="B958" s="317"/>
      <c r="C958" s="344"/>
      <c r="D958" s="344"/>
      <c r="E958" s="362"/>
      <c r="F958" s="336"/>
      <c r="G958" s="317"/>
      <c r="H958" s="345"/>
      <c r="I958" s="345"/>
      <c r="J958" s="343"/>
      <c r="K958" s="300"/>
      <c r="L958" s="317"/>
      <c r="M958" s="345"/>
      <c r="N958" s="345"/>
      <c r="O958" s="343"/>
      <c r="Q958" s="317"/>
      <c r="R958" s="345"/>
      <c r="S958" s="345"/>
      <c r="T958" s="321"/>
    </row>
    <row r="959" spans="2:22" ht="20.25" customHeight="1">
      <c r="B959" s="346" t="s">
        <v>1878</v>
      </c>
      <c r="C959" s="347" t="e">
        <f>TRUNC((C955+C957))</f>
        <v>#N/A</v>
      </c>
      <c r="D959" s="347" t="e">
        <f>TRUNC((D955+D957))</f>
        <v>#N/A</v>
      </c>
      <c r="E959" s="364" t="e">
        <f>INT(C959+D959)</f>
        <v>#N/A</v>
      </c>
      <c r="F959" s="349"/>
      <c r="G959" s="346" t="s">
        <v>1878</v>
      </c>
      <c r="H959" s="350" t="e">
        <f>TRUNC((H955+H957))</f>
        <v>#N/A</v>
      </c>
      <c r="I959" s="350" t="e">
        <f>TRUNC((I955+I957))</f>
        <v>#N/A</v>
      </c>
      <c r="J959" s="351" t="e">
        <f>INT(H959+I959)</f>
        <v>#N/A</v>
      </c>
      <c r="K959" s="352" t="e">
        <f>RIGHT(J959,1)</f>
        <v>#N/A</v>
      </c>
      <c r="L959" s="346" t="s">
        <v>1878</v>
      </c>
      <c r="M959" s="350" t="e">
        <f>TRUNC((M955+M957))</f>
        <v>#N/A</v>
      </c>
      <c r="N959" s="350" t="e">
        <f>TRUNC((N955+N957))</f>
        <v>#N/A</v>
      </c>
      <c r="O959" s="351" t="e">
        <f>INT(M959+N959)</f>
        <v>#N/A</v>
      </c>
      <c r="P959" s="353" t="e">
        <f>RIGHT(O959,1)</f>
        <v>#N/A</v>
      </c>
      <c r="Q959" s="346" t="s">
        <v>1878</v>
      </c>
      <c r="R959" s="350" t="e">
        <f>TRUNC((R955+R957))</f>
        <v>#N/A</v>
      </c>
      <c r="S959" s="350" t="e">
        <f>TRUNC((S955+S957))</f>
        <v>#N/A</v>
      </c>
      <c r="T959" s="354" t="e">
        <f>INT(R959+S959)</f>
        <v>#N/A</v>
      </c>
      <c r="U959" s="353" t="e">
        <f>RIGHT(R959,3)</f>
        <v>#N/A</v>
      </c>
      <c r="V959" s="353" t="e">
        <f>RIGHT(S959,3)</f>
        <v>#N/A</v>
      </c>
    </row>
    <row r="960" spans="2:22" ht="20.25" customHeight="1"/>
    <row r="961" spans="1:22" ht="20.25" customHeight="1">
      <c r="A961" s="300">
        <f>[12]집계표!A961</f>
        <v>49</v>
      </c>
      <c r="B961" s="355" t="str">
        <f>G961</f>
        <v>0인승0층,,,,,,,,,,,,,,,,,,,,,,,</v>
      </c>
      <c r="C961" s="356"/>
      <c r="D961" s="356"/>
      <c r="E961" s="356"/>
      <c r="F961" s="302" t="e">
        <f>E979</f>
        <v>#N/A</v>
      </c>
      <c r="G961" s="452" t="str">
        <f>L961</f>
        <v>0인승0층,,,,,,,,,,,,,,,,,,,,,,,</v>
      </c>
      <c r="H961" s="452"/>
      <c r="I961" s="452"/>
      <c r="J961" s="452"/>
      <c r="K961" s="300"/>
      <c r="L961" s="452" t="str">
        <f>Q961</f>
        <v>0인승0층,,,,,,,,,,,,,,,,,,,,,,,</v>
      </c>
      <c r="M961" s="452"/>
      <c r="N961" s="452"/>
      <c r="O961" s="452"/>
      <c r="P961" s="452"/>
      <c r="Q961" s="452" t="str">
        <f>IF([12]집계표!B962="덤웨이터","덤웨이터",IF([12]집계표!B962="감시반","승강기 감시반",CONCATENATE([12]집계표!B961,[12]집계표!C961,[12]집계표!D961,[12]집계표!E961,[12]집계표!F961,[12]집계표!G961,[12]집계표!H961,[12]집계표!I961,[12]집계표!J961,[12]집계표!K961,[12]집계표!L961,[12]집계표!M961,[12]집계표!N961,[12]집계표!O961,[12]집계표!P961,[12]집계표!Q961,[12]집계표!R961,[12]집계표!S961,",",[12]집계표!T961,",",[12]집계표!U961,",",[12]집계표!V961,",",[12]집계표!W961,",",[12]집계표!Y961)))</f>
        <v>0인승0층,,,,,,,,,,,,,,,,,,,,,,,</v>
      </c>
      <c r="R961" s="452"/>
      <c r="S961" s="452"/>
      <c r="T961" s="452"/>
      <c r="U961" s="300"/>
      <c r="V961" s="303"/>
    </row>
    <row r="962" spans="1:22" ht="20.25" customHeight="1" thickBot="1">
      <c r="B962" s="304"/>
      <c r="C962" s="305" t="s">
        <v>1845</v>
      </c>
      <c r="D962" s="305" t="s">
        <v>1846</v>
      </c>
      <c r="E962" s="306" t="s">
        <v>1847</v>
      </c>
      <c r="F962" s="243"/>
      <c r="G962" s="304" t="s">
        <v>1848</v>
      </c>
      <c r="H962" s="305" t="s">
        <v>1845</v>
      </c>
      <c r="I962" s="305" t="s">
        <v>1846</v>
      </c>
      <c r="J962" s="306" t="s">
        <v>1847</v>
      </c>
      <c r="L962" s="304" t="s">
        <v>1848</v>
      </c>
      <c r="M962" s="305" t="s">
        <v>1845</v>
      </c>
      <c r="N962" s="305" t="s">
        <v>1846</v>
      </c>
      <c r="O962" s="306" t="s">
        <v>1847</v>
      </c>
      <c r="Q962" s="308" t="s">
        <v>1848</v>
      </c>
      <c r="R962" s="305" t="s">
        <v>1845</v>
      </c>
      <c r="S962" s="305" t="s">
        <v>1846</v>
      </c>
      <c r="T962" s="306" t="s">
        <v>1847</v>
      </c>
    </row>
    <row r="963" spans="1:22" ht="20.25" customHeight="1" thickTop="1">
      <c r="B963" s="310" t="s">
        <v>1849</v>
      </c>
      <c r="C963" s="358" t="e">
        <f>H963</f>
        <v>#N/A</v>
      </c>
      <c r="D963" s="358" t="e">
        <f>I963</f>
        <v>#N/A</v>
      </c>
      <c r="E963" s="359" t="e">
        <f>INT(C963+D963)</f>
        <v>#N/A</v>
      </c>
      <c r="F963" s="313"/>
      <c r="G963" s="310" t="s">
        <v>1849</v>
      </c>
      <c r="H963" s="314" t="e">
        <f>M963</f>
        <v>#N/A</v>
      </c>
      <c r="I963" s="314" t="e">
        <f>N963</f>
        <v>#N/A</v>
      </c>
      <c r="J963" s="315" t="e">
        <f>INT(H963+I963)</f>
        <v>#N/A</v>
      </c>
      <c r="K963" s="300" t="s">
        <v>2190</v>
      </c>
      <c r="L963" s="310" t="s">
        <v>1849</v>
      </c>
      <c r="M963" s="314" t="e">
        <f>R963</f>
        <v>#N/A</v>
      </c>
      <c r="N963" s="314" t="e">
        <f>S963</f>
        <v>#N/A</v>
      </c>
      <c r="O963" s="315" t="e">
        <f>INT(M963+N963)</f>
        <v>#N/A</v>
      </c>
      <c r="Q963" s="310" t="s">
        <v>1849</v>
      </c>
      <c r="R963" s="316" t="e">
        <f>[12]집계표!S965</f>
        <v>#N/A</v>
      </c>
      <c r="S963" s="316" t="e">
        <f>[12]집계표!Z965</f>
        <v>#N/A</v>
      </c>
      <c r="T963" s="315" t="e">
        <f>INT(R963+S963)</f>
        <v>#N/A</v>
      </c>
    </row>
    <row r="964" spans="1:22" ht="20.25" customHeight="1">
      <c r="B964" s="317" t="s">
        <v>1852</v>
      </c>
      <c r="C964" s="318"/>
      <c r="D964" s="318"/>
      <c r="E964" s="319"/>
      <c r="F964" s="313"/>
      <c r="G964" s="317" t="s">
        <v>1852</v>
      </c>
      <c r="H964" s="320"/>
      <c r="I964" s="320"/>
      <c r="J964" s="321"/>
      <c r="L964" s="317" t="s">
        <v>1852</v>
      </c>
      <c r="M964" s="322"/>
      <c r="N964" s="322"/>
      <c r="O964" s="321"/>
      <c r="Q964" s="317" t="s">
        <v>1852</v>
      </c>
      <c r="R964" s="320"/>
      <c r="S964" s="320"/>
      <c r="T964" s="321"/>
    </row>
    <row r="965" spans="1:22" ht="20.25" customHeight="1">
      <c r="B965" s="317" t="s">
        <v>1853</v>
      </c>
      <c r="C965" s="318" t="e">
        <f>H965</f>
        <v>#N/A</v>
      </c>
      <c r="D965" s="360" t="e">
        <f>I965</f>
        <v>#N/A</v>
      </c>
      <c r="E965" s="319" t="e">
        <f>INT(C965+D965)</f>
        <v>#N/A</v>
      </c>
      <c r="F965" s="313"/>
      <c r="G965" s="317" t="s">
        <v>1853</v>
      </c>
      <c r="H965" s="322" t="e">
        <f>M965</f>
        <v>#N/A</v>
      </c>
      <c r="I965" s="322" t="e">
        <f>N965</f>
        <v>#N/A</v>
      </c>
      <c r="J965" s="321" t="e">
        <f>INT(H965+I965)</f>
        <v>#N/A</v>
      </c>
      <c r="L965" s="317" t="s">
        <v>1853</v>
      </c>
      <c r="M965" s="322" t="e">
        <f>R965</f>
        <v>#N/A</v>
      </c>
      <c r="N965" s="322" t="e">
        <f>S965</f>
        <v>#N/A</v>
      </c>
      <c r="O965" s="321" t="e">
        <f>INT(M965+N965)</f>
        <v>#N/A</v>
      </c>
      <c r="Q965" s="317" t="s">
        <v>1853</v>
      </c>
      <c r="R965" s="320" t="e">
        <f>[12]집계표!S966</f>
        <v>#N/A</v>
      </c>
      <c r="S965" s="320" t="e">
        <f>[12]집계표!Z966</f>
        <v>#N/A</v>
      </c>
      <c r="T965" s="321" t="e">
        <f>INT(R965+S965)</f>
        <v>#N/A</v>
      </c>
    </row>
    <row r="966" spans="1:22" ht="20.25" customHeight="1">
      <c r="B966" s="317" t="s">
        <v>1854</v>
      </c>
      <c r="C966" s="318" t="e">
        <f>H966</f>
        <v>#N/A</v>
      </c>
      <c r="D966" s="318" t="e">
        <f>I966</f>
        <v>#N/A</v>
      </c>
      <c r="E966" s="319" t="e">
        <f>INT(C966+D966)</f>
        <v>#N/A</v>
      </c>
      <c r="F966" s="313"/>
      <c r="G966" s="317" t="s">
        <v>1854</v>
      </c>
      <c r="H966" s="322" t="e">
        <f>M966</f>
        <v>#N/A</v>
      </c>
      <c r="I966" s="322" t="e">
        <f>N966</f>
        <v>#N/A</v>
      </c>
      <c r="J966" s="321" t="e">
        <f>INT(H966+I966)</f>
        <v>#N/A</v>
      </c>
      <c r="L966" s="317" t="s">
        <v>1854</v>
      </c>
      <c r="M966" s="322" t="e">
        <f>R966</f>
        <v>#N/A</v>
      </c>
      <c r="N966" s="322" t="e">
        <f>S966</f>
        <v>#N/A</v>
      </c>
      <c r="O966" s="321" t="e">
        <f>INT(M966+N966)</f>
        <v>#N/A</v>
      </c>
      <c r="Q966" s="317" t="s">
        <v>1854</v>
      </c>
      <c r="R966" s="320" t="e">
        <f>[12]집계표!S967</f>
        <v>#N/A</v>
      </c>
      <c r="S966" s="320" t="e">
        <f>[12]집계표!Z967</f>
        <v>#N/A</v>
      </c>
      <c r="T966" s="321" t="e">
        <f>INT(R966+S966)</f>
        <v>#N/A</v>
      </c>
    </row>
    <row r="967" spans="1:22" ht="20.25" customHeight="1">
      <c r="B967" s="317" t="s">
        <v>2010</v>
      </c>
      <c r="C967" s="318" t="e">
        <f>TRUNC(SUM(C965:C966))</f>
        <v>#N/A</v>
      </c>
      <c r="D967" s="318" t="e">
        <f>TRUNC(SUM(D965:D966))</f>
        <v>#N/A</v>
      </c>
      <c r="E967" s="319" t="e">
        <f>SUM(E965:E966)</f>
        <v>#N/A</v>
      </c>
      <c r="F967" s="313"/>
      <c r="G967" s="317" t="s">
        <v>2066</v>
      </c>
      <c r="H967" s="320" t="e">
        <f>TRUNC(SUM(H965:H966))</f>
        <v>#N/A</v>
      </c>
      <c r="I967" s="320" t="e">
        <f>TRUNC(SUM(I965:I966))</f>
        <v>#N/A</v>
      </c>
      <c r="J967" s="321" t="e">
        <f>SUM(J965:J966)</f>
        <v>#N/A</v>
      </c>
      <c r="L967" s="317" t="s">
        <v>1855</v>
      </c>
      <c r="M967" s="320" t="e">
        <f>TRUNC(SUM(M965:M966))</f>
        <v>#N/A</v>
      </c>
      <c r="N967" s="320" t="e">
        <f>TRUNC(SUM(N965:N966))</f>
        <v>#N/A</v>
      </c>
      <c r="O967" s="321" t="e">
        <f>SUM(O965:O966)</f>
        <v>#N/A</v>
      </c>
      <c r="Q967" s="317" t="s">
        <v>1855</v>
      </c>
      <c r="R967" s="320" t="e">
        <f>TRUNC(SUM(R965:R966))</f>
        <v>#N/A</v>
      </c>
      <c r="S967" s="320" t="e">
        <f>TRUNC(SUM(S965:S966))</f>
        <v>#N/A</v>
      </c>
      <c r="T967" s="321" t="e">
        <f>SUM(T965:T966)</f>
        <v>#N/A</v>
      </c>
    </row>
    <row r="968" spans="1:22" ht="20.25" customHeight="1">
      <c r="B968" s="317"/>
      <c r="C968" s="318"/>
      <c r="D968" s="318"/>
      <c r="E968" s="319"/>
      <c r="F968" s="313"/>
      <c r="G968" s="317"/>
      <c r="H968" s="320"/>
      <c r="I968" s="320"/>
      <c r="J968" s="321"/>
      <c r="L968" s="317"/>
      <c r="M968" s="320"/>
      <c r="N968" s="320"/>
      <c r="O968" s="321"/>
      <c r="Q968" s="317"/>
      <c r="R968" s="320"/>
      <c r="S968" s="320"/>
      <c r="T968" s="321"/>
    </row>
    <row r="969" spans="1:22" ht="20.25" customHeight="1">
      <c r="B969" s="317" t="s">
        <v>1857</v>
      </c>
      <c r="C969" s="318" t="e">
        <f t="shared" ref="C969:D974" si="337">H969</f>
        <v>#N/A</v>
      </c>
      <c r="D969" s="318" t="e">
        <f t="shared" si="337"/>
        <v>#N/A</v>
      </c>
      <c r="E969" s="319" t="e">
        <f t="shared" ref="E969:E974" si="338">INT(C969+D969)</f>
        <v>#N/A</v>
      </c>
      <c r="F969" s="313"/>
      <c r="G969" s="317" t="s">
        <v>1857</v>
      </c>
      <c r="H969" s="327" t="e">
        <f t="shared" ref="H969:I971" si="339">M969</f>
        <v>#N/A</v>
      </c>
      <c r="I969" s="328" t="e">
        <f t="shared" si="339"/>
        <v>#N/A</v>
      </c>
      <c r="J969" s="321" t="e">
        <f t="shared" ref="J969:J974" si="340">INT(H969+I969)</f>
        <v>#N/A</v>
      </c>
      <c r="L969" s="317" t="s">
        <v>1857</v>
      </c>
      <c r="M969" s="327" t="e">
        <f t="shared" ref="M969:N971" si="341">R969</f>
        <v>#N/A</v>
      </c>
      <c r="N969" s="328" t="e">
        <f t="shared" si="341"/>
        <v>#N/A</v>
      </c>
      <c r="O969" s="321" t="e">
        <f t="shared" ref="O969:O974" si="342">INT(M969+N969)</f>
        <v>#N/A</v>
      </c>
      <c r="Q969" s="317" t="s">
        <v>1857</v>
      </c>
      <c r="R969" s="320" t="e">
        <f>[12]집계표!S976</f>
        <v>#N/A</v>
      </c>
      <c r="S969" s="329" t="e">
        <f>[12]집계표!Z976-[12]집계표!Z972</f>
        <v>#N/A</v>
      </c>
      <c r="T969" s="321" t="e">
        <f t="shared" ref="T969:T974" si="343">INT(R969+S969)</f>
        <v>#N/A</v>
      </c>
      <c r="U969" s="330"/>
      <c r="V969" s="331"/>
    </row>
    <row r="970" spans="1:22" ht="20.25" customHeight="1">
      <c r="B970" s="317" t="s">
        <v>1932</v>
      </c>
      <c r="C970" s="318">
        <f t="shared" si="337"/>
        <v>0</v>
      </c>
      <c r="D970" s="318" t="e">
        <f t="shared" si="337"/>
        <v>#N/A</v>
      </c>
      <c r="E970" s="319" t="e">
        <f t="shared" si="338"/>
        <v>#N/A</v>
      </c>
      <c r="F970" s="313"/>
      <c r="G970" s="317" t="s">
        <v>2191</v>
      </c>
      <c r="H970" s="322">
        <f t="shared" si="339"/>
        <v>0</v>
      </c>
      <c r="I970" s="320" t="e">
        <f t="shared" si="339"/>
        <v>#N/A</v>
      </c>
      <c r="J970" s="321" t="e">
        <f t="shared" si="340"/>
        <v>#N/A</v>
      </c>
      <c r="L970" s="317" t="s">
        <v>2191</v>
      </c>
      <c r="M970" s="322">
        <f t="shared" si="341"/>
        <v>0</v>
      </c>
      <c r="N970" s="320" t="e">
        <f t="shared" si="341"/>
        <v>#N/A</v>
      </c>
      <c r="O970" s="321" t="e">
        <f t="shared" si="342"/>
        <v>#N/A</v>
      </c>
      <c r="Q970" s="317" t="s">
        <v>2192</v>
      </c>
      <c r="R970" s="327">
        <f>[12]집계표!S972</f>
        <v>0</v>
      </c>
      <c r="S970" s="327" t="e">
        <f>[12]집계표!Z972</f>
        <v>#N/A</v>
      </c>
      <c r="T970" s="321" t="e">
        <f t="shared" si="343"/>
        <v>#N/A</v>
      </c>
      <c r="U970" s="330"/>
      <c r="V970" s="331"/>
    </row>
    <row r="971" spans="1:22" ht="20.25" customHeight="1">
      <c r="B971" s="317" t="s">
        <v>1861</v>
      </c>
      <c r="C971" s="333" t="e">
        <f t="shared" si="337"/>
        <v>#N/A</v>
      </c>
      <c r="D971" s="333" t="e">
        <f t="shared" si="337"/>
        <v>#N/A</v>
      </c>
      <c r="E971" s="319" t="e">
        <f t="shared" si="338"/>
        <v>#N/A</v>
      </c>
      <c r="F971" s="313"/>
      <c r="G971" s="317" t="s">
        <v>2193</v>
      </c>
      <c r="H971" s="327" t="e">
        <f t="shared" si="339"/>
        <v>#N/A</v>
      </c>
      <c r="I971" s="327" t="e">
        <f t="shared" si="339"/>
        <v>#N/A</v>
      </c>
      <c r="J971" s="321" t="e">
        <f t="shared" si="340"/>
        <v>#N/A</v>
      </c>
      <c r="L971" s="317" t="s">
        <v>1861</v>
      </c>
      <c r="M971" s="327" t="e">
        <f t="shared" si="341"/>
        <v>#N/A</v>
      </c>
      <c r="N971" s="327" t="e">
        <f t="shared" si="341"/>
        <v>#N/A</v>
      </c>
      <c r="O971" s="321" t="e">
        <f t="shared" si="342"/>
        <v>#N/A</v>
      </c>
      <c r="Q971" s="317" t="s">
        <v>2193</v>
      </c>
      <c r="R971" s="327" t="e">
        <f>[12]집계표!S977</f>
        <v>#N/A</v>
      </c>
      <c r="S971" s="327" t="e">
        <f>[12]집계표!Z977</f>
        <v>#N/A</v>
      </c>
      <c r="T971" s="321" t="e">
        <f t="shared" si="343"/>
        <v>#N/A</v>
      </c>
      <c r="U971" s="331"/>
      <c r="V971" s="334"/>
    </row>
    <row r="972" spans="1:22" ht="20.25" customHeight="1">
      <c r="B972" s="317" t="s">
        <v>1865</v>
      </c>
      <c r="C972" s="335" t="e">
        <f t="shared" si="337"/>
        <v>#N/A</v>
      </c>
      <c r="D972" s="335" t="e">
        <f t="shared" si="337"/>
        <v>#N/A</v>
      </c>
      <c r="E972" s="319" t="e">
        <f t="shared" si="338"/>
        <v>#N/A</v>
      </c>
      <c r="F972" s="336"/>
      <c r="G972" s="317" t="s">
        <v>2194</v>
      </c>
      <c r="H972" s="337" t="e">
        <f>IF(P979="9",M972+1,IF(P979="1",M972-1,IF(P979="8",M972+2,M972)))</f>
        <v>#N/A</v>
      </c>
      <c r="I972" s="320" t="e">
        <f>N972</f>
        <v>#N/A</v>
      </c>
      <c r="J972" s="321" t="e">
        <f t="shared" si="340"/>
        <v>#N/A</v>
      </c>
      <c r="K972" s="338"/>
      <c r="L972" s="317" t="s">
        <v>1865</v>
      </c>
      <c r="M972" s="320" t="e">
        <f>R972-U979/1.1</f>
        <v>#N/A</v>
      </c>
      <c r="N972" s="320" t="e">
        <f>S972-V979/1.1</f>
        <v>#N/A</v>
      </c>
      <c r="O972" s="321" t="e">
        <f t="shared" si="342"/>
        <v>#N/A</v>
      </c>
      <c r="P972" s="338"/>
      <c r="Q972" s="317" t="s">
        <v>1865</v>
      </c>
      <c r="R972" s="327" t="e">
        <f>[12]집계표!S978</f>
        <v>#N/A</v>
      </c>
      <c r="S972" s="327" t="e">
        <f>[12]집계표!Z978</f>
        <v>#N/A</v>
      </c>
      <c r="T972" s="321" t="e">
        <f t="shared" si="343"/>
        <v>#N/A</v>
      </c>
      <c r="U972" s="331"/>
      <c r="V972" s="334"/>
    </row>
    <row r="973" spans="1:22" ht="20.25" customHeight="1">
      <c r="B973" s="317" t="s">
        <v>1913</v>
      </c>
      <c r="C973" s="318">
        <f t="shared" si="337"/>
        <v>0</v>
      </c>
      <c r="D973" s="318">
        <f t="shared" si="337"/>
        <v>135382.66717791412</v>
      </c>
      <c r="E973" s="319">
        <f t="shared" si="338"/>
        <v>135382</v>
      </c>
      <c r="F973" s="336"/>
      <c r="G973" s="317" t="s">
        <v>2195</v>
      </c>
      <c r="H973" s="320">
        <f>M973</f>
        <v>0</v>
      </c>
      <c r="I973" s="320">
        <f>N973</f>
        <v>135382.66717791412</v>
      </c>
      <c r="J973" s="321">
        <f t="shared" si="340"/>
        <v>135382</v>
      </c>
      <c r="L973" s="317" t="s">
        <v>2196</v>
      </c>
      <c r="M973" s="320">
        <f>R973</f>
        <v>0</v>
      </c>
      <c r="N973" s="320">
        <f>S973</f>
        <v>135382.66717791412</v>
      </c>
      <c r="O973" s="321">
        <f t="shared" si="342"/>
        <v>135382</v>
      </c>
      <c r="Q973" s="317" t="s">
        <v>1913</v>
      </c>
      <c r="R973" s="327">
        <f>[12]집계표!S979</f>
        <v>0</v>
      </c>
      <c r="S973" s="327">
        <f>[12]집계표!Z979</f>
        <v>135382.66717791412</v>
      </c>
      <c r="T973" s="321">
        <f t="shared" si="343"/>
        <v>135382</v>
      </c>
      <c r="U973" s="330"/>
      <c r="V973" s="334"/>
    </row>
    <row r="974" spans="1:22" ht="20.25" customHeight="1">
      <c r="B974" s="317" t="s">
        <v>1871</v>
      </c>
      <c r="C974" s="318">
        <f t="shared" si="337"/>
        <v>0</v>
      </c>
      <c r="D974" s="318" t="e">
        <f t="shared" si="337"/>
        <v>#N/A</v>
      </c>
      <c r="E974" s="319" t="e">
        <f t="shared" si="338"/>
        <v>#N/A</v>
      </c>
      <c r="F974" s="336"/>
      <c r="G974" s="317" t="s">
        <v>1871</v>
      </c>
      <c r="H974" s="320">
        <f>M974</f>
        <v>0</v>
      </c>
      <c r="I974" s="320" t="e">
        <f>N974</f>
        <v>#N/A</v>
      </c>
      <c r="J974" s="321" t="e">
        <f t="shared" si="340"/>
        <v>#N/A</v>
      </c>
      <c r="L974" s="317" t="s">
        <v>2197</v>
      </c>
      <c r="M974" s="320">
        <f>R974</f>
        <v>0</v>
      </c>
      <c r="N974" s="320" t="e">
        <f>S974</f>
        <v>#N/A</v>
      </c>
      <c r="O974" s="321" t="e">
        <f t="shared" si="342"/>
        <v>#N/A</v>
      </c>
      <c r="Q974" s="317" t="s">
        <v>2197</v>
      </c>
      <c r="R974" s="327">
        <f>[12]집계표!S980</f>
        <v>0</v>
      </c>
      <c r="S974" s="327" t="e">
        <f>[12]집계표!Z980</f>
        <v>#N/A</v>
      </c>
      <c r="T974" s="321" t="e">
        <f t="shared" si="343"/>
        <v>#N/A</v>
      </c>
      <c r="U974" s="330"/>
      <c r="V974" s="331"/>
    </row>
    <row r="975" spans="1:22" ht="20.25" customHeight="1">
      <c r="B975" s="317" t="s">
        <v>2198</v>
      </c>
      <c r="C975" s="318" t="e">
        <f>TRUNC((C963+C967+C969+C970+C971+C972+C973+C974))</f>
        <v>#N/A</v>
      </c>
      <c r="D975" s="318" t="e">
        <f>TRUNC((D963+D967+D969+D970+D971+D972+D973+D974))</f>
        <v>#N/A</v>
      </c>
      <c r="E975" s="361" t="e">
        <f>TRUNC((E963+E967+E969+E970+E971+E972+E973+E974))</f>
        <v>#N/A</v>
      </c>
      <c r="F975" s="336"/>
      <c r="G975" s="317" t="s">
        <v>2198</v>
      </c>
      <c r="H975" s="320" t="e">
        <f>TRUNC((H963+H967+H969+H970+H971+H972+H973+H974))</f>
        <v>#N/A</v>
      </c>
      <c r="I975" s="320" t="e">
        <f>TRUNC((I963+I967+I969+I970+I971+I972+I973+I974))</f>
        <v>#N/A</v>
      </c>
      <c r="J975" s="341" t="e">
        <f>TRUNC((J963+J967+J969+J970+J971+J972+J973+J974))</f>
        <v>#N/A</v>
      </c>
      <c r="L975" s="317" t="s">
        <v>1904</v>
      </c>
      <c r="M975" s="320" t="e">
        <f>TRUNC((M963+M967+M969+M970+M971+M972+M973+M974))</f>
        <v>#N/A</v>
      </c>
      <c r="N975" s="320" t="e">
        <f>TRUNC((N963+N967+N969+N970+N971+N972+N973+N974))</f>
        <v>#N/A</v>
      </c>
      <c r="O975" s="341" t="e">
        <f>TRUNC((O963+O967+O969+O970+O971+O972+O973+O974))</f>
        <v>#N/A</v>
      </c>
      <c r="P975" s="313"/>
      <c r="Q975" s="317" t="s">
        <v>2198</v>
      </c>
      <c r="R975" s="320" t="e">
        <f>TRUNC((R963+R967+R969+R970+R971+R972+R973+R974))</f>
        <v>#N/A</v>
      </c>
      <c r="S975" s="320" t="e">
        <f>TRUNC((S963+S967+S969+S970+S971+S972+S973+S974))</f>
        <v>#N/A</v>
      </c>
      <c r="T975" s="341" t="e">
        <f>TRUNC((T963+T967+T969+T970+T971+T972+T973+T974))</f>
        <v>#N/A</v>
      </c>
    </row>
    <row r="976" spans="1:22" ht="20.25" customHeight="1">
      <c r="B976" s="317"/>
      <c r="C976" s="318"/>
      <c r="D976" s="318"/>
      <c r="E976" s="362"/>
      <c r="F976" s="336"/>
      <c r="G976" s="317"/>
      <c r="H976" s="320"/>
      <c r="I976" s="320"/>
      <c r="J976" s="343"/>
      <c r="L976" s="317"/>
      <c r="M976" s="320"/>
      <c r="N976" s="320"/>
      <c r="O976" s="343"/>
      <c r="Q976" s="317"/>
      <c r="R976" s="320"/>
      <c r="S976" s="320"/>
      <c r="T976" s="321"/>
    </row>
    <row r="977" spans="1:22" ht="20.25" customHeight="1">
      <c r="B977" s="317" t="s">
        <v>1907</v>
      </c>
      <c r="C977" s="318" t="e">
        <f>TRUNC(INT((C975)*0.1))</f>
        <v>#N/A</v>
      </c>
      <c r="D977" s="318" t="e">
        <f>TRUNC(INT((D975)*0.1))</f>
        <v>#N/A</v>
      </c>
      <c r="E977" s="363" t="e">
        <f>INT(C977+D977)</f>
        <v>#N/A</v>
      </c>
      <c r="F977" s="336"/>
      <c r="G977" s="317" t="s">
        <v>1875</v>
      </c>
      <c r="H977" s="320" t="e">
        <f>TRUNC(INT((H975)*0.1))</f>
        <v>#N/A</v>
      </c>
      <c r="I977" s="320" t="e">
        <f>TRUNC(INT((I975)*0.1))</f>
        <v>#N/A</v>
      </c>
      <c r="J977" s="343" t="e">
        <f>INT(H977+I977)</f>
        <v>#N/A</v>
      </c>
      <c r="L977" s="317" t="s">
        <v>2131</v>
      </c>
      <c r="M977" s="320" t="e">
        <f>TRUNC(INT((M975)*0.1))</f>
        <v>#N/A</v>
      </c>
      <c r="N977" s="320" t="e">
        <f>TRUNC(INT((N975)*0.1))</f>
        <v>#N/A</v>
      </c>
      <c r="O977" s="343" t="e">
        <f>INT(M977+N977)</f>
        <v>#N/A</v>
      </c>
      <c r="Q977" s="317" t="s">
        <v>1875</v>
      </c>
      <c r="R977" s="320" t="e">
        <f>TRUNC(INT((R975)*0.1))</f>
        <v>#N/A</v>
      </c>
      <c r="S977" s="320" t="e">
        <f>TRUNC(INT((S975)*0.1))</f>
        <v>#N/A</v>
      </c>
      <c r="T977" s="321" t="e">
        <f>INT(R977+S977)</f>
        <v>#N/A</v>
      </c>
    </row>
    <row r="978" spans="1:22" ht="20.25" customHeight="1">
      <c r="B978" s="317"/>
      <c r="C978" s="344"/>
      <c r="D978" s="344"/>
      <c r="E978" s="362"/>
      <c r="F978" s="336"/>
      <c r="G978" s="317"/>
      <c r="H978" s="345"/>
      <c r="I978" s="345"/>
      <c r="J978" s="343"/>
      <c r="K978" s="300"/>
      <c r="L978" s="317"/>
      <c r="M978" s="345"/>
      <c r="N978" s="345"/>
      <c r="O978" s="343"/>
      <c r="Q978" s="317"/>
      <c r="R978" s="345"/>
      <c r="S978" s="345"/>
      <c r="T978" s="321"/>
    </row>
    <row r="979" spans="1:22" ht="20.25" customHeight="1">
      <c r="B979" s="346" t="s">
        <v>1878</v>
      </c>
      <c r="C979" s="347" t="e">
        <f>TRUNC((C975+C977))</f>
        <v>#N/A</v>
      </c>
      <c r="D979" s="347" t="e">
        <f>TRUNC((D975+D977))</f>
        <v>#N/A</v>
      </c>
      <c r="E979" s="364" t="e">
        <f>INT(C979+D979)</f>
        <v>#N/A</v>
      </c>
      <c r="F979" s="349"/>
      <c r="G979" s="346" t="s">
        <v>1878</v>
      </c>
      <c r="H979" s="350" t="e">
        <f>TRUNC((H975+H977))</f>
        <v>#N/A</v>
      </c>
      <c r="I979" s="350" t="e">
        <f>TRUNC((I975+I977))</f>
        <v>#N/A</v>
      </c>
      <c r="J979" s="351" t="e">
        <f>INT(H979+I979)</f>
        <v>#N/A</v>
      </c>
      <c r="K979" s="352" t="e">
        <f>RIGHT(J979,1)</f>
        <v>#N/A</v>
      </c>
      <c r="L979" s="346" t="s">
        <v>1878</v>
      </c>
      <c r="M979" s="350" t="e">
        <f>TRUNC((M975+M977))</f>
        <v>#N/A</v>
      </c>
      <c r="N979" s="350" t="e">
        <f>TRUNC((N975+N977))</f>
        <v>#N/A</v>
      </c>
      <c r="O979" s="351" t="e">
        <f>INT(M979+N979)</f>
        <v>#N/A</v>
      </c>
      <c r="P979" s="353" t="e">
        <f>RIGHT(O979,1)</f>
        <v>#N/A</v>
      </c>
      <c r="Q979" s="346" t="s">
        <v>1878</v>
      </c>
      <c r="R979" s="350" t="e">
        <f>TRUNC((R975+R977))</f>
        <v>#N/A</v>
      </c>
      <c r="S979" s="350" t="e">
        <f>TRUNC((S975+S977))</f>
        <v>#N/A</v>
      </c>
      <c r="T979" s="354" t="e">
        <f>INT(R979+S979)</f>
        <v>#N/A</v>
      </c>
      <c r="U979" s="353" t="e">
        <f>RIGHT(R979,3)</f>
        <v>#N/A</v>
      </c>
      <c r="V979" s="353" t="e">
        <f>RIGHT(S979,3)</f>
        <v>#N/A</v>
      </c>
    </row>
    <row r="980" spans="1:22" ht="20.25" customHeight="1"/>
    <row r="981" spans="1:22" ht="20.25" customHeight="1">
      <c r="A981" s="300">
        <f>[12]집계표!A981</f>
        <v>50</v>
      </c>
      <c r="B981" s="355" t="str">
        <f>G981</f>
        <v>0인승0층,,,,,,,,,,,,,,,,,,,,,,,</v>
      </c>
      <c r="C981" s="356"/>
      <c r="D981" s="356"/>
      <c r="E981" s="356"/>
      <c r="F981" s="302" t="e">
        <f>E999</f>
        <v>#N/A</v>
      </c>
      <c r="G981" s="452" t="str">
        <f>L981</f>
        <v>0인승0층,,,,,,,,,,,,,,,,,,,,,,,</v>
      </c>
      <c r="H981" s="452"/>
      <c r="I981" s="452"/>
      <c r="J981" s="452"/>
      <c r="K981" s="300"/>
      <c r="L981" s="452" t="str">
        <f>Q981</f>
        <v>0인승0층,,,,,,,,,,,,,,,,,,,,,,,</v>
      </c>
      <c r="M981" s="452"/>
      <c r="N981" s="452"/>
      <c r="O981" s="452"/>
      <c r="P981" s="452"/>
      <c r="Q981" s="452" t="str">
        <f>IF([12]집계표!B982="덤웨이터","덤웨이터",IF([12]집계표!B982="감시반","승강기 감시반",CONCATENATE([12]집계표!B981,[12]집계표!C981,[12]집계표!D981,[12]집계표!E981,[12]집계표!F981,[12]집계표!G981,[12]집계표!H981,[12]집계표!I981,[12]집계표!J981,[12]집계표!K981,[12]집계표!L981,[12]집계표!M981,[12]집계표!N981,[12]집계표!O981,[12]집계표!P981,[12]집계표!Q981,[12]집계표!R981,[12]집계표!S981,",",[12]집계표!T981,",",[12]집계표!U981,",",[12]집계표!V981,",",[12]집계표!W981,",",[12]집계표!Y981)))</f>
        <v>0인승0층,,,,,,,,,,,,,,,,,,,,,,,</v>
      </c>
      <c r="R981" s="452"/>
      <c r="S981" s="452"/>
      <c r="T981" s="452"/>
      <c r="U981" s="300"/>
      <c r="V981" s="303"/>
    </row>
    <row r="982" spans="1:22" ht="20.25" customHeight="1" thickBot="1">
      <c r="B982" s="304"/>
      <c r="C982" s="305" t="s">
        <v>1845</v>
      </c>
      <c r="D982" s="305" t="s">
        <v>1846</v>
      </c>
      <c r="E982" s="306" t="s">
        <v>1847</v>
      </c>
      <c r="F982" s="243"/>
      <c r="G982" s="304" t="s">
        <v>1848</v>
      </c>
      <c r="H982" s="305" t="s">
        <v>1845</v>
      </c>
      <c r="I982" s="305" t="s">
        <v>1846</v>
      </c>
      <c r="J982" s="306" t="s">
        <v>1847</v>
      </c>
      <c r="L982" s="304" t="s">
        <v>1848</v>
      </c>
      <c r="M982" s="305" t="s">
        <v>1845</v>
      </c>
      <c r="N982" s="305" t="s">
        <v>1846</v>
      </c>
      <c r="O982" s="306" t="s">
        <v>1847</v>
      </c>
      <c r="Q982" s="308" t="s">
        <v>1848</v>
      </c>
      <c r="R982" s="305" t="s">
        <v>1845</v>
      </c>
      <c r="S982" s="305" t="s">
        <v>1846</v>
      </c>
      <c r="T982" s="306" t="s">
        <v>1847</v>
      </c>
    </row>
    <row r="983" spans="1:22" ht="20.25" customHeight="1" thickTop="1">
      <c r="B983" s="310" t="s">
        <v>1849</v>
      </c>
      <c r="C983" s="358" t="e">
        <f>H983</f>
        <v>#N/A</v>
      </c>
      <c r="D983" s="358" t="e">
        <f>I983</f>
        <v>#N/A</v>
      </c>
      <c r="E983" s="359" t="e">
        <f>INT(C983+D983)</f>
        <v>#N/A</v>
      </c>
      <c r="F983" s="313"/>
      <c r="G983" s="310" t="s">
        <v>1849</v>
      </c>
      <c r="H983" s="314" t="e">
        <f>M983</f>
        <v>#N/A</v>
      </c>
      <c r="I983" s="314" t="e">
        <f>N983</f>
        <v>#N/A</v>
      </c>
      <c r="J983" s="315" t="e">
        <f>INT(H983+I983)</f>
        <v>#N/A</v>
      </c>
      <c r="K983" s="300" t="s">
        <v>2199</v>
      </c>
      <c r="L983" s="310" t="s">
        <v>1849</v>
      </c>
      <c r="M983" s="314" t="e">
        <f>R983</f>
        <v>#N/A</v>
      </c>
      <c r="N983" s="314" t="e">
        <f>S983</f>
        <v>#N/A</v>
      </c>
      <c r="O983" s="315" t="e">
        <f>INT(M983+N983)</f>
        <v>#N/A</v>
      </c>
      <c r="Q983" s="310" t="s">
        <v>1849</v>
      </c>
      <c r="R983" s="316" t="e">
        <f>[12]집계표!S985</f>
        <v>#N/A</v>
      </c>
      <c r="S983" s="316" t="e">
        <f>[12]집계표!Z985</f>
        <v>#N/A</v>
      </c>
      <c r="T983" s="315" t="e">
        <f>INT(R983+S983)</f>
        <v>#N/A</v>
      </c>
    </row>
    <row r="984" spans="1:22" ht="20.25" customHeight="1">
      <c r="B984" s="317" t="s">
        <v>1852</v>
      </c>
      <c r="C984" s="318"/>
      <c r="D984" s="318"/>
      <c r="E984" s="319"/>
      <c r="F984" s="313"/>
      <c r="G984" s="317" t="s">
        <v>1852</v>
      </c>
      <c r="H984" s="320"/>
      <c r="I984" s="320"/>
      <c r="J984" s="321"/>
      <c r="L984" s="317" t="s">
        <v>1852</v>
      </c>
      <c r="M984" s="322"/>
      <c r="N984" s="322"/>
      <c r="O984" s="321"/>
      <c r="Q984" s="317" t="s">
        <v>1852</v>
      </c>
      <c r="R984" s="320"/>
      <c r="S984" s="320"/>
      <c r="T984" s="321"/>
    </row>
    <row r="985" spans="1:22" ht="20.25" customHeight="1">
      <c r="B985" s="317" t="s">
        <v>1853</v>
      </c>
      <c r="C985" s="318" t="e">
        <f>H985</f>
        <v>#N/A</v>
      </c>
      <c r="D985" s="360" t="e">
        <f>I985</f>
        <v>#N/A</v>
      </c>
      <c r="E985" s="319" t="e">
        <f>INT(C985+D985)</f>
        <v>#N/A</v>
      </c>
      <c r="F985" s="313"/>
      <c r="G985" s="317" t="s">
        <v>1853</v>
      </c>
      <c r="H985" s="322" t="e">
        <f>M985</f>
        <v>#N/A</v>
      </c>
      <c r="I985" s="322" t="e">
        <f>N985</f>
        <v>#N/A</v>
      </c>
      <c r="J985" s="321" t="e">
        <f>INT(H985+I985)</f>
        <v>#N/A</v>
      </c>
      <c r="L985" s="317" t="s">
        <v>1853</v>
      </c>
      <c r="M985" s="322" t="e">
        <f>R985</f>
        <v>#N/A</v>
      </c>
      <c r="N985" s="322" t="e">
        <f>S985</f>
        <v>#N/A</v>
      </c>
      <c r="O985" s="321" t="e">
        <f>INT(M985+N985)</f>
        <v>#N/A</v>
      </c>
      <c r="Q985" s="317" t="s">
        <v>1853</v>
      </c>
      <c r="R985" s="320" t="e">
        <f>[12]집계표!S986</f>
        <v>#N/A</v>
      </c>
      <c r="S985" s="320" t="e">
        <f>[12]집계표!Z986</f>
        <v>#N/A</v>
      </c>
      <c r="T985" s="321" t="e">
        <f>INT(R985+S985)</f>
        <v>#N/A</v>
      </c>
    </row>
    <row r="986" spans="1:22" ht="20.25" customHeight="1">
      <c r="B986" s="317" t="s">
        <v>1854</v>
      </c>
      <c r="C986" s="318" t="e">
        <f>H986</f>
        <v>#N/A</v>
      </c>
      <c r="D986" s="318" t="e">
        <f>I986</f>
        <v>#N/A</v>
      </c>
      <c r="E986" s="319" t="e">
        <f>INT(C986+D986)</f>
        <v>#N/A</v>
      </c>
      <c r="F986" s="313"/>
      <c r="G986" s="317" t="s">
        <v>1854</v>
      </c>
      <c r="H986" s="322" t="e">
        <f>M986</f>
        <v>#N/A</v>
      </c>
      <c r="I986" s="322" t="e">
        <f>N986</f>
        <v>#N/A</v>
      </c>
      <c r="J986" s="321" t="e">
        <f>INT(H986+I986)</f>
        <v>#N/A</v>
      </c>
      <c r="L986" s="317" t="s">
        <v>1854</v>
      </c>
      <c r="M986" s="322" t="e">
        <f>R986</f>
        <v>#N/A</v>
      </c>
      <c r="N986" s="322" t="e">
        <f>S986</f>
        <v>#N/A</v>
      </c>
      <c r="O986" s="321" t="e">
        <f>INT(M986+N986)</f>
        <v>#N/A</v>
      </c>
      <c r="Q986" s="317" t="s">
        <v>1854</v>
      </c>
      <c r="R986" s="320" t="e">
        <f>[12]집계표!S987</f>
        <v>#N/A</v>
      </c>
      <c r="S986" s="320" t="e">
        <f>[12]집계표!Z987</f>
        <v>#N/A</v>
      </c>
      <c r="T986" s="321" t="e">
        <f>INT(R986+S986)</f>
        <v>#N/A</v>
      </c>
    </row>
    <row r="987" spans="1:22" ht="20.25" customHeight="1">
      <c r="B987" s="317" t="s">
        <v>1855</v>
      </c>
      <c r="C987" s="318" t="e">
        <f>TRUNC(SUM(C985:C986))</f>
        <v>#N/A</v>
      </c>
      <c r="D987" s="318" t="e">
        <f>TRUNC(SUM(D985:D986))</f>
        <v>#N/A</v>
      </c>
      <c r="E987" s="319" t="e">
        <f>SUM(E985:E986)</f>
        <v>#N/A</v>
      </c>
      <c r="F987" s="313"/>
      <c r="G987" s="317" t="s">
        <v>1855</v>
      </c>
      <c r="H987" s="320" t="e">
        <f>TRUNC(SUM(H985:H986))</f>
        <v>#N/A</v>
      </c>
      <c r="I987" s="320" t="e">
        <f>TRUNC(SUM(I985:I986))</f>
        <v>#N/A</v>
      </c>
      <c r="J987" s="321" t="e">
        <f>SUM(J985:J986)</f>
        <v>#N/A</v>
      </c>
      <c r="L987" s="317" t="s">
        <v>1855</v>
      </c>
      <c r="M987" s="320" t="e">
        <f>TRUNC(SUM(M985:M986))</f>
        <v>#N/A</v>
      </c>
      <c r="N987" s="320" t="e">
        <f>TRUNC(SUM(N985:N986))</f>
        <v>#N/A</v>
      </c>
      <c r="O987" s="321" t="e">
        <f>SUM(O985:O986)</f>
        <v>#N/A</v>
      </c>
      <c r="Q987" s="317" t="s">
        <v>2200</v>
      </c>
      <c r="R987" s="320" t="e">
        <f>TRUNC(SUM(R985:R986))</f>
        <v>#N/A</v>
      </c>
      <c r="S987" s="320" t="e">
        <f>TRUNC(SUM(S985:S986))</f>
        <v>#N/A</v>
      </c>
      <c r="T987" s="321" t="e">
        <f>SUM(T985:T986)</f>
        <v>#N/A</v>
      </c>
    </row>
    <row r="988" spans="1:22" ht="20.25" customHeight="1">
      <c r="B988" s="317"/>
      <c r="C988" s="318"/>
      <c r="D988" s="318"/>
      <c r="E988" s="319"/>
      <c r="F988" s="313"/>
      <c r="G988" s="317"/>
      <c r="H988" s="320"/>
      <c r="I988" s="320"/>
      <c r="J988" s="321"/>
      <c r="L988" s="317"/>
      <c r="M988" s="320"/>
      <c r="N988" s="320"/>
      <c r="O988" s="321"/>
      <c r="Q988" s="317"/>
      <c r="R988" s="320"/>
      <c r="S988" s="320"/>
      <c r="T988" s="321"/>
    </row>
    <row r="989" spans="1:22" ht="20.25" customHeight="1">
      <c r="B989" s="317" t="s">
        <v>1857</v>
      </c>
      <c r="C989" s="318" t="e">
        <f t="shared" ref="C989:D994" si="344">H989</f>
        <v>#N/A</v>
      </c>
      <c r="D989" s="318" t="e">
        <f t="shared" si="344"/>
        <v>#N/A</v>
      </c>
      <c r="E989" s="319" t="e">
        <f t="shared" ref="E989:E994" si="345">INT(C989+D989)</f>
        <v>#N/A</v>
      </c>
      <c r="F989" s="313"/>
      <c r="G989" s="317" t="s">
        <v>1857</v>
      </c>
      <c r="H989" s="327" t="e">
        <f t="shared" ref="H989:I991" si="346">M989</f>
        <v>#N/A</v>
      </c>
      <c r="I989" s="328" t="e">
        <f t="shared" si="346"/>
        <v>#N/A</v>
      </c>
      <c r="J989" s="321" t="e">
        <f t="shared" ref="J989:J994" si="347">INT(H989+I989)</f>
        <v>#N/A</v>
      </c>
      <c r="L989" s="317" t="s">
        <v>1857</v>
      </c>
      <c r="M989" s="327" t="e">
        <f t="shared" ref="M989:N991" si="348">R989</f>
        <v>#N/A</v>
      </c>
      <c r="N989" s="328" t="e">
        <f t="shared" si="348"/>
        <v>#N/A</v>
      </c>
      <c r="O989" s="321" t="e">
        <f t="shared" ref="O989:O994" si="349">INT(M989+N989)</f>
        <v>#N/A</v>
      </c>
      <c r="Q989" s="317" t="s">
        <v>1857</v>
      </c>
      <c r="R989" s="320" t="e">
        <f>[12]집계표!S996</f>
        <v>#N/A</v>
      </c>
      <c r="S989" s="329" t="e">
        <f>[12]집계표!Z996-[12]집계표!Z992</f>
        <v>#N/A</v>
      </c>
      <c r="T989" s="321" t="e">
        <f t="shared" ref="T989:T994" si="350">INT(R989+S989)</f>
        <v>#N/A</v>
      </c>
      <c r="U989" s="330"/>
      <c r="V989" s="331"/>
    </row>
    <row r="990" spans="1:22" ht="20.25" customHeight="1">
      <c r="B990" s="317" t="s">
        <v>1993</v>
      </c>
      <c r="C990" s="318">
        <f t="shared" si="344"/>
        <v>0</v>
      </c>
      <c r="D990" s="318" t="e">
        <f t="shared" si="344"/>
        <v>#N/A</v>
      </c>
      <c r="E990" s="319" t="e">
        <f t="shared" si="345"/>
        <v>#N/A</v>
      </c>
      <c r="F990" s="313"/>
      <c r="G990" s="317" t="s">
        <v>1995</v>
      </c>
      <c r="H990" s="322">
        <f t="shared" si="346"/>
        <v>0</v>
      </c>
      <c r="I990" s="320" t="e">
        <f t="shared" si="346"/>
        <v>#N/A</v>
      </c>
      <c r="J990" s="321" t="e">
        <f t="shared" si="347"/>
        <v>#N/A</v>
      </c>
      <c r="L990" s="317" t="s">
        <v>1993</v>
      </c>
      <c r="M990" s="322">
        <f t="shared" si="348"/>
        <v>0</v>
      </c>
      <c r="N990" s="320" t="e">
        <f t="shared" si="348"/>
        <v>#N/A</v>
      </c>
      <c r="O990" s="321" t="e">
        <f t="shared" si="349"/>
        <v>#N/A</v>
      </c>
      <c r="Q990" s="317" t="s">
        <v>1858</v>
      </c>
      <c r="R990" s="327">
        <f>[12]집계표!S992</f>
        <v>0</v>
      </c>
      <c r="S990" s="327" t="e">
        <f>[12]집계표!Z992</f>
        <v>#N/A</v>
      </c>
      <c r="T990" s="321" t="e">
        <f t="shared" si="350"/>
        <v>#N/A</v>
      </c>
      <c r="U990" s="330"/>
      <c r="V990" s="331"/>
    </row>
    <row r="991" spans="1:22" ht="20.25" customHeight="1">
      <c r="B991" s="317" t="s">
        <v>2201</v>
      </c>
      <c r="C991" s="333" t="e">
        <f t="shared" si="344"/>
        <v>#N/A</v>
      </c>
      <c r="D991" s="333" t="e">
        <f t="shared" si="344"/>
        <v>#N/A</v>
      </c>
      <c r="E991" s="319" t="e">
        <f t="shared" si="345"/>
        <v>#N/A</v>
      </c>
      <c r="F991" s="313"/>
      <c r="G991" s="317" t="s">
        <v>1861</v>
      </c>
      <c r="H991" s="327" t="e">
        <f t="shared" si="346"/>
        <v>#N/A</v>
      </c>
      <c r="I991" s="327" t="e">
        <f t="shared" si="346"/>
        <v>#N/A</v>
      </c>
      <c r="J991" s="321" t="e">
        <f t="shared" si="347"/>
        <v>#N/A</v>
      </c>
      <c r="L991" s="317" t="s">
        <v>2076</v>
      </c>
      <c r="M991" s="327" t="e">
        <f t="shared" si="348"/>
        <v>#N/A</v>
      </c>
      <c r="N991" s="327" t="e">
        <f t="shared" si="348"/>
        <v>#N/A</v>
      </c>
      <c r="O991" s="321" t="e">
        <f t="shared" si="349"/>
        <v>#N/A</v>
      </c>
      <c r="Q991" s="317" t="s">
        <v>1861</v>
      </c>
      <c r="R991" s="327" t="e">
        <f>[12]집계표!S997</f>
        <v>#N/A</v>
      </c>
      <c r="S991" s="327" t="e">
        <f>[12]집계표!Z997</f>
        <v>#N/A</v>
      </c>
      <c r="T991" s="321" t="e">
        <f t="shared" si="350"/>
        <v>#N/A</v>
      </c>
      <c r="U991" s="331"/>
      <c r="V991" s="334"/>
    </row>
    <row r="992" spans="1:22" ht="20.25" customHeight="1">
      <c r="B992" s="317" t="s">
        <v>1865</v>
      </c>
      <c r="C992" s="335" t="e">
        <f t="shared" si="344"/>
        <v>#N/A</v>
      </c>
      <c r="D992" s="335" t="e">
        <f t="shared" si="344"/>
        <v>#N/A</v>
      </c>
      <c r="E992" s="319" t="e">
        <f t="shared" si="345"/>
        <v>#N/A</v>
      </c>
      <c r="F992" s="336"/>
      <c r="G992" s="317" t="s">
        <v>2202</v>
      </c>
      <c r="H992" s="337" t="e">
        <f>IF(P999="9",M992+1,IF(P999="1",M992-1,IF(P999="8",M992+2,M992)))</f>
        <v>#N/A</v>
      </c>
      <c r="I992" s="320" t="e">
        <f>N992</f>
        <v>#N/A</v>
      </c>
      <c r="J992" s="321" t="e">
        <f t="shared" si="347"/>
        <v>#N/A</v>
      </c>
      <c r="K992" s="338"/>
      <c r="L992" s="317" t="s">
        <v>2202</v>
      </c>
      <c r="M992" s="320" t="e">
        <f>R992-U999/1.1</f>
        <v>#N/A</v>
      </c>
      <c r="N992" s="320" t="e">
        <f>S992-V999/1.1</f>
        <v>#N/A</v>
      </c>
      <c r="O992" s="321" t="e">
        <f t="shared" si="349"/>
        <v>#N/A</v>
      </c>
      <c r="P992" s="338"/>
      <c r="Q992" s="317" t="s">
        <v>1912</v>
      </c>
      <c r="R992" s="327" t="e">
        <f>[12]집계표!S998</f>
        <v>#N/A</v>
      </c>
      <c r="S992" s="327" t="e">
        <f>[12]집계표!Z998</f>
        <v>#N/A</v>
      </c>
      <c r="T992" s="321" t="e">
        <f t="shared" si="350"/>
        <v>#N/A</v>
      </c>
      <c r="U992" s="331"/>
      <c r="V992" s="334"/>
    </row>
    <row r="993" spans="2:22" ht="20.25" customHeight="1">
      <c r="B993" s="317" t="s">
        <v>2092</v>
      </c>
      <c r="C993" s="318">
        <f t="shared" si="344"/>
        <v>0</v>
      </c>
      <c r="D993" s="318">
        <f t="shared" si="344"/>
        <v>135382.66717791412</v>
      </c>
      <c r="E993" s="319">
        <f t="shared" si="345"/>
        <v>135382</v>
      </c>
      <c r="F993" s="336"/>
      <c r="G993" s="317" t="s">
        <v>2203</v>
      </c>
      <c r="H993" s="320">
        <f>M993</f>
        <v>0</v>
      </c>
      <c r="I993" s="320">
        <f>N993</f>
        <v>135382.66717791412</v>
      </c>
      <c r="J993" s="321">
        <f t="shared" si="347"/>
        <v>135382</v>
      </c>
      <c r="L993" s="317" t="s">
        <v>2204</v>
      </c>
      <c r="M993" s="320">
        <f>R993</f>
        <v>0</v>
      </c>
      <c r="N993" s="320">
        <f>S993</f>
        <v>135382.66717791412</v>
      </c>
      <c r="O993" s="321">
        <f t="shared" si="349"/>
        <v>135382</v>
      </c>
      <c r="Q993" s="317" t="s">
        <v>2092</v>
      </c>
      <c r="R993" s="327">
        <f>[12]집계표!S999</f>
        <v>0</v>
      </c>
      <c r="S993" s="327">
        <f>[12]집계표!Z999</f>
        <v>135382.66717791412</v>
      </c>
      <c r="T993" s="321">
        <f t="shared" si="350"/>
        <v>135382</v>
      </c>
      <c r="U993" s="330"/>
      <c r="V993" s="334"/>
    </row>
    <row r="994" spans="2:22" ht="20.25" customHeight="1">
      <c r="B994" s="317" t="s">
        <v>2125</v>
      </c>
      <c r="C994" s="318">
        <f t="shared" si="344"/>
        <v>0</v>
      </c>
      <c r="D994" s="318" t="e">
        <f t="shared" si="344"/>
        <v>#N/A</v>
      </c>
      <c r="E994" s="319" t="e">
        <f t="shared" si="345"/>
        <v>#N/A</v>
      </c>
      <c r="F994" s="336"/>
      <c r="G994" s="317" t="s">
        <v>2125</v>
      </c>
      <c r="H994" s="320">
        <f>M994</f>
        <v>0</v>
      </c>
      <c r="I994" s="320" t="e">
        <f>N994</f>
        <v>#N/A</v>
      </c>
      <c r="J994" s="321" t="e">
        <f t="shared" si="347"/>
        <v>#N/A</v>
      </c>
      <c r="L994" s="317" t="s">
        <v>1871</v>
      </c>
      <c r="M994" s="320">
        <f>R994</f>
        <v>0</v>
      </c>
      <c r="N994" s="320" t="e">
        <f>S994</f>
        <v>#N/A</v>
      </c>
      <c r="O994" s="321" t="e">
        <f t="shared" si="349"/>
        <v>#N/A</v>
      </c>
      <c r="Q994" s="317" t="s">
        <v>1871</v>
      </c>
      <c r="R994" s="327">
        <f>[12]집계표!S1000</f>
        <v>0</v>
      </c>
      <c r="S994" s="327" t="e">
        <f>[12]집계표!Z1000</f>
        <v>#N/A</v>
      </c>
      <c r="T994" s="321" t="e">
        <f t="shared" si="350"/>
        <v>#N/A</v>
      </c>
      <c r="U994" s="330"/>
      <c r="V994" s="331"/>
    </row>
    <row r="995" spans="2:22" ht="20.25" customHeight="1">
      <c r="B995" s="317" t="s">
        <v>2200</v>
      </c>
      <c r="C995" s="318" t="e">
        <f>TRUNC((C983+C987+C989+C990+C991+C992+C993+C994))</f>
        <v>#N/A</v>
      </c>
      <c r="D995" s="318" t="e">
        <f>TRUNC((D983+D987+D989+D990+D991+D992+D993+D994))</f>
        <v>#N/A</v>
      </c>
      <c r="E995" s="361" t="e">
        <f>TRUNC((E983+E987+E989+E990+E991+E992+E993+E994))</f>
        <v>#N/A</v>
      </c>
      <c r="F995" s="336"/>
      <c r="G995" s="317" t="s">
        <v>2010</v>
      </c>
      <c r="H995" s="320" t="e">
        <f>TRUNC((H983+H987+H989+H990+H991+H992+H993+H994))</f>
        <v>#N/A</v>
      </c>
      <c r="I995" s="320" t="e">
        <f>TRUNC((I983+I987+I989+I990+I991+I992+I993+I994))</f>
        <v>#N/A</v>
      </c>
      <c r="J995" s="341" t="e">
        <f>TRUNC((J983+J987+J989+J990+J991+J992+J993+J994))</f>
        <v>#N/A</v>
      </c>
      <c r="L995" s="317" t="s">
        <v>2010</v>
      </c>
      <c r="M995" s="320" t="e">
        <f>TRUNC((M983+M987+M989+M990+M991+M992+M993+M994))</f>
        <v>#N/A</v>
      </c>
      <c r="N995" s="320" t="e">
        <f>TRUNC((N983+N987+N989+N990+N991+N992+N993+N994))</f>
        <v>#N/A</v>
      </c>
      <c r="O995" s="341" t="e">
        <f>TRUNC((O983+O987+O989+O990+O991+O992+O993+O994))</f>
        <v>#N/A</v>
      </c>
      <c r="P995" s="313"/>
      <c r="Q995" s="317" t="s">
        <v>2200</v>
      </c>
      <c r="R995" s="320" t="e">
        <f>TRUNC((R983+R987+R989+R990+R991+R992+R993+R994))</f>
        <v>#N/A</v>
      </c>
      <c r="S995" s="320" t="e">
        <f>TRUNC((S983+S987+S989+S990+S991+S992+S993+S994))</f>
        <v>#N/A</v>
      </c>
      <c r="T995" s="341" t="e">
        <f>TRUNC((T983+T987+T989+T990+T991+T992+T993+T994))</f>
        <v>#N/A</v>
      </c>
    </row>
    <row r="996" spans="2:22" ht="20.25" customHeight="1">
      <c r="B996" s="317"/>
      <c r="C996" s="318"/>
      <c r="D996" s="318"/>
      <c r="E996" s="362"/>
      <c r="F996" s="336"/>
      <c r="G996" s="317"/>
      <c r="H996" s="320"/>
      <c r="I996" s="320"/>
      <c r="J996" s="343"/>
      <c r="L996" s="317"/>
      <c r="M996" s="320"/>
      <c r="N996" s="320"/>
      <c r="O996" s="343"/>
      <c r="Q996" s="317"/>
      <c r="R996" s="320"/>
      <c r="S996" s="320"/>
      <c r="T996" s="321"/>
    </row>
    <row r="997" spans="2:22" ht="20.25" customHeight="1">
      <c r="B997" s="317" t="s">
        <v>2030</v>
      </c>
      <c r="C997" s="318" t="e">
        <f>TRUNC(INT((C995)*0.1))</f>
        <v>#N/A</v>
      </c>
      <c r="D997" s="318" t="e">
        <f>TRUNC(INT((D995)*0.1))</f>
        <v>#N/A</v>
      </c>
      <c r="E997" s="363" t="e">
        <f>INT(C997+D997)</f>
        <v>#N/A</v>
      </c>
      <c r="F997" s="336"/>
      <c r="G997" s="317" t="s">
        <v>2030</v>
      </c>
      <c r="H997" s="320" t="e">
        <f>TRUNC(INT((H995)*0.1))</f>
        <v>#N/A</v>
      </c>
      <c r="I997" s="320" t="e">
        <f>TRUNC(INT((I995)*0.1))</f>
        <v>#N/A</v>
      </c>
      <c r="J997" s="343" t="e">
        <f>INT(H997+I997)</f>
        <v>#N/A</v>
      </c>
      <c r="L997" s="317" t="s">
        <v>2030</v>
      </c>
      <c r="M997" s="320" t="e">
        <f>TRUNC(INT((M995)*0.1))</f>
        <v>#N/A</v>
      </c>
      <c r="N997" s="320" t="e">
        <f>TRUNC(INT((N995)*0.1))</f>
        <v>#N/A</v>
      </c>
      <c r="O997" s="343" t="e">
        <f>INT(M997+N997)</f>
        <v>#N/A</v>
      </c>
      <c r="Q997" s="317" t="s">
        <v>1907</v>
      </c>
      <c r="R997" s="320" t="e">
        <f>TRUNC(INT((R995)*0.1))</f>
        <v>#N/A</v>
      </c>
      <c r="S997" s="320" t="e">
        <f>TRUNC(INT((S995)*0.1))</f>
        <v>#N/A</v>
      </c>
      <c r="T997" s="321" t="e">
        <f>INT(R997+S997)</f>
        <v>#N/A</v>
      </c>
    </row>
    <row r="998" spans="2:22" ht="20.25" customHeight="1">
      <c r="B998" s="317"/>
      <c r="C998" s="344"/>
      <c r="D998" s="344"/>
      <c r="E998" s="362"/>
      <c r="F998" s="336"/>
      <c r="G998" s="317"/>
      <c r="H998" s="345"/>
      <c r="I998" s="345"/>
      <c r="J998" s="343"/>
      <c r="K998" s="300"/>
      <c r="L998" s="317"/>
      <c r="M998" s="345"/>
      <c r="N998" s="345"/>
      <c r="O998" s="343"/>
      <c r="Q998" s="317"/>
      <c r="R998" s="345"/>
      <c r="S998" s="345"/>
      <c r="T998" s="321"/>
    </row>
    <row r="999" spans="2:22" ht="20.25" customHeight="1">
      <c r="B999" s="346" t="s">
        <v>1878</v>
      </c>
      <c r="C999" s="347" t="e">
        <f>TRUNC((C995+C997))</f>
        <v>#N/A</v>
      </c>
      <c r="D999" s="347" t="e">
        <f>TRUNC((D995+D997))</f>
        <v>#N/A</v>
      </c>
      <c r="E999" s="364" t="e">
        <f>INT(C999+D999)</f>
        <v>#N/A</v>
      </c>
      <c r="F999" s="349"/>
      <c r="G999" s="346" t="s">
        <v>1878</v>
      </c>
      <c r="H999" s="350" t="e">
        <f>TRUNC((H995+H997))</f>
        <v>#N/A</v>
      </c>
      <c r="I999" s="350" t="e">
        <f>TRUNC((I995+I997))</f>
        <v>#N/A</v>
      </c>
      <c r="J999" s="351" t="e">
        <f>INT(H999+I999)</f>
        <v>#N/A</v>
      </c>
      <c r="K999" s="352" t="e">
        <f>RIGHT(J999,1)</f>
        <v>#N/A</v>
      </c>
      <c r="L999" s="346" t="s">
        <v>1878</v>
      </c>
      <c r="M999" s="350" t="e">
        <f>TRUNC((M995+M997))</f>
        <v>#N/A</v>
      </c>
      <c r="N999" s="350" t="e">
        <f>TRUNC((N995+N997))</f>
        <v>#N/A</v>
      </c>
      <c r="O999" s="351" t="e">
        <f>INT(M999+N999)</f>
        <v>#N/A</v>
      </c>
      <c r="P999" s="353" t="e">
        <f>RIGHT(O999,1)</f>
        <v>#N/A</v>
      </c>
      <c r="Q999" s="346" t="s">
        <v>1878</v>
      </c>
      <c r="R999" s="350" t="e">
        <f>TRUNC((R995+R997))</f>
        <v>#N/A</v>
      </c>
      <c r="S999" s="350" t="e">
        <f>TRUNC((S995+S997))</f>
        <v>#N/A</v>
      </c>
      <c r="T999" s="354" t="e">
        <f>INT(R999+S999)</f>
        <v>#N/A</v>
      </c>
      <c r="U999" s="353" t="e">
        <f>RIGHT(R999,3)</f>
        <v>#N/A</v>
      </c>
      <c r="V999" s="353" t="e">
        <f>RIGHT(S999,3)</f>
        <v>#N/A</v>
      </c>
    </row>
    <row r="1000" spans="2:22" ht="20.25" customHeight="1"/>
  </sheetData>
  <mergeCells count="151">
    <mergeCell ref="G1:J1"/>
    <mergeCell ref="L1:P1"/>
    <mergeCell ref="Q1:T1"/>
    <mergeCell ref="G21:J21"/>
    <mergeCell ref="L21:P21"/>
    <mergeCell ref="Q21:T21"/>
    <mergeCell ref="G81:J81"/>
    <mergeCell ref="L81:P81"/>
    <mergeCell ref="Q81:T81"/>
    <mergeCell ref="G101:J101"/>
    <mergeCell ref="L101:P101"/>
    <mergeCell ref="Q101:T101"/>
    <mergeCell ref="G41:J41"/>
    <mergeCell ref="L41:P41"/>
    <mergeCell ref="Q41:T41"/>
    <mergeCell ref="G61:J61"/>
    <mergeCell ref="L61:P61"/>
    <mergeCell ref="Q61:T61"/>
    <mergeCell ref="G161:J161"/>
    <mergeCell ref="L161:P161"/>
    <mergeCell ref="Q161:T161"/>
    <mergeCell ref="G181:J181"/>
    <mergeCell ref="L181:P181"/>
    <mergeCell ref="Q181:T181"/>
    <mergeCell ref="G121:J121"/>
    <mergeCell ref="L121:P121"/>
    <mergeCell ref="Q121:T121"/>
    <mergeCell ref="G141:J141"/>
    <mergeCell ref="L141:P141"/>
    <mergeCell ref="Q141:T141"/>
    <mergeCell ref="G241:J241"/>
    <mergeCell ref="L241:P241"/>
    <mergeCell ref="Q241:T241"/>
    <mergeCell ref="G261:J261"/>
    <mergeCell ref="L261:P261"/>
    <mergeCell ref="Q261:T261"/>
    <mergeCell ref="G201:J201"/>
    <mergeCell ref="L201:P201"/>
    <mergeCell ref="Q201:T201"/>
    <mergeCell ref="G221:J221"/>
    <mergeCell ref="L221:P221"/>
    <mergeCell ref="Q221:T221"/>
    <mergeCell ref="G321:J321"/>
    <mergeCell ref="L321:P321"/>
    <mergeCell ref="Q321:T321"/>
    <mergeCell ref="G341:J341"/>
    <mergeCell ref="L341:P341"/>
    <mergeCell ref="Q341:T341"/>
    <mergeCell ref="G281:J281"/>
    <mergeCell ref="L281:P281"/>
    <mergeCell ref="Q281:T281"/>
    <mergeCell ref="G301:J301"/>
    <mergeCell ref="L301:P301"/>
    <mergeCell ref="Q301:T301"/>
    <mergeCell ref="G401:J401"/>
    <mergeCell ref="L401:P401"/>
    <mergeCell ref="Q401:T401"/>
    <mergeCell ref="G421:J421"/>
    <mergeCell ref="L421:P421"/>
    <mergeCell ref="Q421:T421"/>
    <mergeCell ref="G361:J361"/>
    <mergeCell ref="L361:P361"/>
    <mergeCell ref="Q361:T361"/>
    <mergeCell ref="G381:J381"/>
    <mergeCell ref="L381:P381"/>
    <mergeCell ref="Q381:T381"/>
    <mergeCell ref="G481:J481"/>
    <mergeCell ref="L481:P481"/>
    <mergeCell ref="Q481:T481"/>
    <mergeCell ref="G501:J501"/>
    <mergeCell ref="L501:P501"/>
    <mergeCell ref="Q501:T501"/>
    <mergeCell ref="G441:J441"/>
    <mergeCell ref="L441:P441"/>
    <mergeCell ref="Q441:T441"/>
    <mergeCell ref="G461:J461"/>
    <mergeCell ref="L461:P461"/>
    <mergeCell ref="Q461:T461"/>
    <mergeCell ref="G561:J561"/>
    <mergeCell ref="L561:P561"/>
    <mergeCell ref="Q561:T561"/>
    <mergeCell ref="G581:J581"/>
    <mergeCell ref="L581:P581"/>
    <mergeCell ref="Q581:T581"/>
    <mergeCell ref="G521:J521"/>
    <mergeCell ref="L521:P521"/>
    <mergeCell ref="Q521:T521"/>
    <mergeCell ref="G541:J541"/>
    <mergeCell ref="L541:P541"/>
    <mergeCell ref="Q541:T541"/>
    <mergeCell ref="G641:J641"/>
    <mergeCell ref="L641:P641"/>
    <mergeCell ref="Q641:T641"/>
    <mergeCell ref="G661:J661"/>
    <mergeCell ref="L661:P661"/>
    <mergeCell ref="Q661:T661"/>
    <mergeCell ref="G601:J601"/>
    <mergeCell ref="L601:P601"/>
    <mergeCell ref="Q601:T601"/>
    <mergeCell ref="G621:J621"/>
    <mergeCell ref="L621:P621"/>
    <mergeCell ref="Q621:T621"/>
    <mergeCell ref="G721:J721"/>
    <mergeCell ref="L721:P721"/>
    <mergeCell ref="Q721:T721"/>
    <mergeCell ref="G741:J741"/>
    <mergeCell ref="L741:P741"/>
    <mergeCell ref="Q741:T741"/>
    <mergeCell ref="G681:J681"/>
    <mergeCell ref="L681:P681"/>
    <mergeCell ref="Q681:T681"/>
    <mergeCell ref="G701:J701"/>
    <mergeCell ref="L701:P701"/>
    <mergeCell ref="Q701:T701"/>
    <mergeCell ref="B801:E801"/>
    <mergeCell ref="G801:J801"/>
    <mergeCell ref="L801:P801"/>
    <mergeCell ref="Q801:T801"/>
    <mergeCell ref="G821:J821"/>
    <mergeCell ref="L821:P821"/>
    <mergeCell ref="Q821:T821"/>
    <mergeCell ref="G761:J761"/>
    <mergeCell ref="L761:P761"/>
    <mergeCell ref="Q761:T761"/>
    <mergeCell ref="G781:J781"/>
    <mergeCell ref="L781:P781"/>
    <mergeCell ref="Q781:T781"/>
    <mergeCell ref="G881:J881"/>
    <mergeCell ref="L881:P881"/>
    <mergeCell ref="Q881:T881"/>
    <mergeCell ref="G901:J901"/>
    <mergeCell ref="L901:P901"/>
    <mergeCell ref="Q901:T901"/>
    <mergeCell ref="G841:J841"/>
    <mergeCell ref="L841:P841"/>
    <mergeCell ref="Q841:T841"/>
    <mergeCell ref="G861:J861"/>
    <mergeCell ref="L861:P861"/>
    <mergeCell ref="Q861:T861"/>
    <mergeCell ref="G961:J961"/>
    <mergeCell ref="L961:P961"/>
    <mergeCell ref="Q961:T961"/>
    <mergeCell ref="G981:J981"/>
    <mergeCell ref="L981:P981"/>
    <mergeCell ref="Q981:T981"/>
    <mergeCell ref="G921:J921"/>
    <mergeCell ref="L921:P921"/>
    <mergeCell ref="Q921:T921"/>
    <mergeCell ref="G941:J941"/>
    <mergeCell ref="L941:P941"/>
    <mergeCell ref="Q941:T941"/>
  </mergeCells>
  <phoneticPr fontId="2" type="noConversion"/>
  <printOptions horizontalCentered="1" verticalCentered="1"/>
  <pageMargins left="0.17" right="0.16" top="0.21" bottom="0.23" header="0.17" footer="0.27"/>
  <pageSetup paperSize="9" scale="98" fitToHeight="0" orientation="portrait" horizontalDpi="300" verticalDpi="300" r:id="rId1"/>
  <headerFooter alignWithMargins="0">
    <oddFooter>&amp;C&amp;P</oddFooter>
  </headerFooter>
  <rowBreaks count="2" manualBreakCount="2">
    <brk id="39" max="4" man="1"/>
    <brk id="79" max="4" man="1"/>
  </rowBreaks>
  <colBreaks count="1" manualBreakCount="1">
    <brk id="15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50"/>
  <sheetViews>
    <sheetView showGridLines="0" view="pageBreakPreview" zoomScale="85" zoomScaleNormal="100" zoomScaleSheetLayoutView="85" workbookViewId="0">
      <pane ySplit="7" topLeftCell="A404" activePane="bottomLeft" state="frozen"/>
      <selection activeCell="A22" sqref="A22:XFD22"/>
      <selection pane="bottomLeft" activeCell="A22" sqref="A22:XFD22"/>
    </sheetView>
  </sheetViews>
  <sheetFormatPr defaultRowHeight="19.5" customHeight="1"/>
  <cols>
    <col min="1" max="1" width="22.33203125" style="135" customWidth="1"/>
    <col min="2" max="2" width="10.21875" style="126" customWidth="1"/>
    <col min="3" max="3" width="9.77734375" style="126" customWidth="1"/>
    <col min="4" max="4" width="11.6640625" style="126" customWidth="1"/>
    <col min="5" max="5" width="10.21875" style="126" customWidth="1"/>
    <col min="6" max="6" width="9.77734375" style="126" customWidth="1"/>
    <col min="7" max="7" width="10.21875" style="126" customWidth="1"/>
    <col min="8" max="8" width="10.5546875" style="126" customWidth="1"/>
    <col min="9" max="11" width="10.21875" style="126" customWidth="1"/>
    <col min="12" max="12" width="12.21875" style="126" customWidth="1"/>
    <col min="13" max="13" width="10.21875" style="126" customWidth="1"/>
    <col min="14" max="14" width="17.5546875" style="126" bestFit="1" customWidth="1"/>
    <col min="15" max="15" width="8.88671875" style="126"/>
    <col min="16" max="17" width="9.88671875" style="126" bestFit="1" customWidth="1"/>
    <col min="18" max="16384" width="8.88671875" style="126"/>
  </cols>
  <sheetData>
    <row r="1" spans="1:15" s="91" customFormat="1" ht="22.5" customHeight="1">
      <c r="A1" s="90"/>
    </row>
    <row r="2" spans="1:15" s="94" customFormat="1" ht="30" customHeight="1">
      <c r="A2" s="455" t="s">
        <v>51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92"/>
      <c r="N2" s="93"/>
    </row>
    <row r="3" spans="1:15" s="94" customFormat="1" ht="15" customHeight="1">
      <c r="A3" s="95"/>
      <c r="N3" s="93"/>
    </row>
    <row r="4" spans="1:15" s="94" customFormat="1" ht="15" customHeight="1">
      <c r="A4" s="96" t="s">
        <v>52</v>
      </c>
      <c r="L4" s="97" t="s">
        <v>54</v>
      </c>
      <c r="M4" s="97"/>
      <c r="N4" s="93"/>
    </row>
    <row r="5" spans="1:15" s="101" customFormat="1" ht="15" customHeight="1">
      <c r="A5" s="456" t="s">
        <v>55</v>
      </c>
      <c r="B5" s="98" t="s">
        <v>56</v>
      </c>
      <c r="C5" s="98"/>
      <c r="D5" s="98"/>
      <c r="E5" s="98" t="s">
        <v>57</v>
      </c>
      <c r="F5" s="98"/>
      <c r="G5" s="98"/>
      <c r="H5" s="454" t="s">
        <v>58</v>
      </c>
      <c r="I5" s="454" t="s">
        <v>59</v>
      </c>
      <c r="J5" s="454" t="s">
        <v>60</v>
      </c>
      <c r="K5" s="454" t="s">
        <v>61</v>
      </c>
      <c r="L5" s="454" t="s">
        <v>62</v>
      </c>
      <c r="M5" s="99"/>
      <c r="N5" s="100"/>
    </row>
    <row r="6" spans="1:15" s="101" customFormat="1" ht="15" customHeight="1">
      <c r="A6" s="456"/>
      <c r="B6" s="454" t="s">
        <v>63</v>
      </c>
      <c r="C6" s="98" t="s">
        <v>64</v>
      </c>
      <c r="D6" s="454" t="s">
        <v>65</v>
      </c>
      <c r="E6" s="454" t="s">
        <v>67</v>
      </c>
      <c r="F6" s="98" t="s">
        <v>69</v>
      </c>
      <c r="G6" s="454" t="s">
        <v>65</v>
      </c>
      <c r="H6" s="454"/>
      <c r="I6" s="454"/>
      <c r="J6" s="454"/>
      <c r="K6" s="454"/>
      <c r="L6" s="454"/>
      <c r="M6" s="99"/>
      <c r="N6" s="100"/>
    </row>
    <row r="7" spans="1:15" s="101" customFormat="1" ht="15" customHeight="1">
      <c r="A7" s="456"/>
      <c r="B7" s="454"/>
      <c r="C7" s="102">
        <f>[12]간재율!E21</f>
        <v>1.1000000000000001E-3</v>
      </c>
      <c r="D7" s="454"/>
      <c r="E7" s="454"/>
      <c r="F7" s="102">
        <f>[12]간노율!D9</f>
        <v>0.57090000000000007</v>
      </c>
      <c r="G7" s="454"/>
      <c r="H7" s="103">
        <f>[12]경비율비교!F29</f>
        <v>6.25E-2</v>
      </c>
      <c r="I7" s="454"/>
      <c r="J7" s="103">
        <f>[12]일반관리비율!F65</f>
        <v>5.0099999999999999E-2</v>
      </c>
      <c r="K7" s="103">
        <f>[12]이윤율산출표!B8</f>
        <v>0.17</v>
      </c>
      <c r="L7" s="454"/>
      <c r="M7" s="99"/>
      <c r="N7" s="100"/>
    </row>
    <row r="8" spans="1:15" s="108" customFormat="1" ht="18.75" customHeight="1">
      <c r="A8" s="104" t="s">
        <v>70</v>
      </c>
      <c r="B8" s="105">
        <f>'[12]재료비집계(제조-유)'!D6</f>
        <v>22879593</v>
      </c>
      <c r="C8" s="105">
        <f>TRUNC(B8*$C$7)</f>
        <v>25167</v>
      </c>
      <c r="D8" s="105">
        <f>B8+C8</f>
        <v>22904760</v>
      </c>
      <c r="E8" s="105">
        <f>'[12]노무비집계(제조)'!$D$7</f>
        <v>2396147</v>
      </c>
      <c r="F8" s="105">
        <f>TRUNC(E8*$F$7)</f>
        <v>1367960</v>
      </c>
      <c r="G8" s="105">
        <f>E8+F8</f>
        <v>3764107</v>
      </c>
      <c r="H8" s="105">
        <f>TRUNC((D8+G8)*$H$7)</f>
        <v>1666804</v>
      </c>
      <c r="I8" s="105">
        <f>D8+G8+H8</f>
        <v>28335671</v>
      </c>
      <c r="J8" s="105">
        <f>TRUNC(I8*$J$7)</f>
        <v>1419617</v>
      </c>
      <c r="K8" s="105">
        <f>TRUNC((G8+H8+J8)*$K$7)</f>
        <v>1164589</v>
      </c>
      <c r="L8" s="106">
        <f>I8+J8+K8</f>
        <v>30919877</v>
      </c>
      <c r="M8" s="107"/>
      <c r="N8" s="108">
        <v>23959859</v>
      </c>
    </row>
    <row r="9" spans="1:15" s="108" customFormat="1" ht="18.75" customHeight="1">
      <c r="A9" s="109" t="s">
        <v>71</v>
      </c>
      <c r="B9" s="110">
        <f>'[12]재료비집계(제조-유)'!D7</f>
        <v>23092452</v>
      </c>
      <c r="C9" s="110">
        <f t="shared" ref="C9:C72" si="0">TRUNC(B9*$C$7)</f>
        <v>25401</v>
      </c>
      <c r="D9" s="110">
        <f t="shared" ref="D9:D72" si="1">B9+C9</f>
        <v>23117853</v>
      </c>
      <c r="E9" s="110">
        <f>'[12]노무비집계(제조)'!$D$7</f>
        <v>2396147</v>
      </c>
      <c r="F9" s="110">
        <f t="shared" ref="F9:F72" si="2">TRUNC(E9*$F$7)</f>
        <v>1367960</v>
      </c>
      <c r="G9" s="110">
        <f t="shared" ref="G9:G72" si="3">E9+F9</f>
        <v>3764107</v>
      </c>
      <c r="H9" s="110">
        <f t="shared" ref="H9:H72" si="4">TRUNC((D9+G9)*$H$7)</f>
        <v>1680122</v>
      </c>
      <c r="I9" s="110">
        <f t="shared" ref="I9:I72" si="5">D9+G9+H9</f>
        <v>28562082</v>
      </c>
      <c r="J9" s="110">
        <f t="shared" ref="J9:J72" si="6">TRUNC(I9*$J$7)</f>
        <v>1430960</v>
      </c>
      <c r="K9" s="110">
        <f t="shared" ref="K9:K72" si="7">TRUNC((G9+H9+J9)*$K$7)</f>
        <v>1168782</v>
      </c>
      <c r="L9" s="111">
        <f t="shared" ref="L9:L72" si="8">I9+J9+K9</f>
        <v>31161824</v>
      </c>
      <c r="M9" s="107"/>
      <c r="N9" s="108">
        <v>24845395</v>
      </c>
    </row>
    <row r="10" spans="1:15" s="108" customFormat="1" ht="18.75" customHeight="1">
      <c r="A10" s="109" t="s">
        <v>72</v>
      </c>
      <c r="B10" s="110">
        <f>'[12]재료비집계(제조-유)'!D8</f>
        <v>23415744</v>
      </c>
      <c r="C10" s="110">
        <f t="shared" si="0"/>
        <v>25757</v>
      </c>
      <c r="D10" s="110">
        <f t="shared" si="1"/>
        <v>23441501</v>
      </c>
      <c r="E10" s="110">
        <f>'[12]노무비집계(제조)'!$D$7</f>
        <v>2396147</v>
      </c>
      <c r="F10" s="110">
        <f t="shared" si="2"/>
        <v>1367960</v>
      </c>
      <c r="G10" s="110">
        <f t="shared" si="3"/>
        <v>3764107</v>
      </c>
      <c r="H10" s="110">
        <f t="shared" si="4"/>
        <v>1700350</v>
      </c>
      <c r="I10" s="110">
        <f t="shared" si="5"/>
        <v>28905958</v>
      </c>
      <c r="J10" s="110">
        <f t="shared" si="6"/>
        <v>1448188</v>
      </c>
      <c r="K10" s="110">
        <f t="shared" si="7"/>
        <v>1175149</v>
      </c>
      <c r="L10" s="111">
        <f t="shared" si="8"/>
        <v>31529295</v>
      </c>
      <c r="M10" s="107"/>
    </row>
    <row r="11" spans="1:15" s="108" customFormat="1" ht="18.75" customHeight="1">
      <c r="A11" s="109" t="s">
        <v>73</v>
      </c>
      <c r="B11" s="110">
        <f>'[12]재료비집계(제조-유)'!D9</f>
        <v>23628603</v>
      </c>
      <c r="C11" s="110">
        <f t="shared" si="0"/>
        <v>25991</v>
      </c>
      <c r="D11" s="110">
        <f t="shared" si="1"/>
        <v>23654594</v>
      </c>
      <c r="E11" s="110">
        <f>'[12]노무비집계(제조)'!$D$7</f>
        <v>2396147</v>
      </c>
      <c r="F11" s="110">
        <f t="shared" si="2"/>
        <v>1367960</v>
      </c>
      <c r="G11" s="110">
        <f t="shared" si="3"/>
        <v>3764107</v>
      </c>
      <c r="H11" s="110">
        <f t="shared" si="4"/>
        <v>1713668</v>
      </c>
      <c r="I11" s="110">
        <f t="shared" si="5"/>
        <v>29132369</v>
      </c>
      <c r="J11" s="110">
        <f t="shared" si="6"/>
        <v>1459531</v>
      </c>
      <c r="K11" s="110">
        <f t="shared" si="7"/>
        <v>1179342</v>
      </c>
      <c r="L11" s="111">
        <f t="shared" si="8"/>
        <v>31771242</v>
      </c>
      <c r="M11" s="107"/>
    </row>
    <row r="12" spans="1:15" s="108" customFormat="1" ht="18.75" customHeight="1">
      <c r="A12" s="109" t="s">
        <v>74</v>
      </c>
      <c r="B12" s="110">
        <f>'[12]재료비집계(제조-유)'!D10</f>
        <v>23808140</v>
      </c>
      <c r="C12" s="110">
        <f t="shared" si="0"/>
        <v>26188</v>
      </c>
      <c r="D12" s="110">
        <f t="shared" si="1"/>
        <v>23834328</v>
      </c>
      <c r="E12" s="110">
        <f>'[12]노무비집계(제조)'!$D$8</f>
        <v>2410928</v>
      </c>
      <c r="F12" s="110">
        <f t="shared" si="2"/>
        <v>1376398</v>
      </c>
      <c r="G12" s="110">
        <f t="shared" si="3"/>
        <v>3787326</v>
      </c>
      <c r="H12" s="110">
        <f t="shared" si="4"/>
        <v>1726353</v>
      </c>
      <c r="I12" s="110">
        <f t="shared" si="5"/>
        <v>29348007</v>
      </c>
      <c r="J12" s="110">
        <f t="shared" si="6"/>
        <v>1470335</v>
      </c>
      <c r="K12" s="110">
        <f t="shared" si="7"/>
        <v>1187282</v>
      </c>
      <c r="L12" s="111">
        <f t="shared" si="8"/>
        <v>32005624</v>
      </c>
      <c r="M12" s="107"/>
      <c r="O12" s="112"/>
    </row>
    <row r="13" spans="1:15" s="108" customFormat="1" ht="18.75" customHeight="1">
      <c r="A13" s="109" t="s">
        <v>75</v>
      </c>
      <c r="B13" s="110">
        <f>'[12]재료비집계(제조-유)'!D11</f>
        <v>24020999</v>
      </c>
      <c r="C13" s="110">
        <f t="shared" si="0"/>
        <v>26423</v>
      </c>
      <c r="D13" s="110">
        <f t="shared" si="1"/>
        <v>24047422</v>
      </c>
      <c r="E13" s="110">
        <f>'[12]노무비집계(제조)'!$D$8</f>
        <v>2410928</v>
      </c>
      <c r="F13" s="110">
        <f t="shared" si="2"/>
        <v>1376398</v>
      </c>
      <c r="G13" s="110">
        <f t="shared" si="3"/>
        <v>3787326</v>
      </c>
      <c r="H13" s="110">
        <f t="shared" si="4"/>
        <v>1739671</v>
      </c>
      <c r="I13" s="110">
        <f t="shared" si="5"/>
        <v>29574419</v>
      </c>
      <c r="J13" s="110">
        <f t="shared" si="6"/>
        <v>1481678</v>
      </c>
      <c r="K13" s="110">
        <f t="shared" si="7"/>
        <v>1191474</v>
      </c>
      <c r="L13" s="111">
        <f t="shared" si="8"/>
        <v>32247571</v>
      </c>
      <c r="M13" s="107"/>
    </row>
    <row r="14" spans="1:15" s="108" customFormat="1" ht="18.75" customHeight="1">
      <c r="A14" s="109" t="s">
        <v>76</v>
      </c>
      <c r="B14" s="110">
        <f>'[12]재료비집계(제조-유)'!D12</f>
        <v>24373598</v>
      </c>
      <c r="C14" s="110">
        <f t="shared" si="0"/>
        <v>26810</v>
      </c>
      <c r="D14" s="110">
        <f t="shared" si="1"/>
        <v>24400408</v>
      </c>
      <c r="E14" s="110">
        <f>'[12]노무비집계(제조)'!$D$8</f>
        <v>2410928</v>
      </c>
      <c r="F14" s="110">
        <f t="shared" si="2"/>
        <v>1376398</v>
      </c>
      <c r="G14" s="110">
        <f t="shared" si="3"/>
        <v>3787326</v>
      </c>
      <c r="H14" s="110">
        <f t="shared" si="4"/>
        <v>1761733</v>
      </c>
      <c r="I14" s="110">
        <f t="shared" si="5"/>
        <v>29949467</v>
      </c>
      <c r="J14" s="110">
        <f t="shared" si="6"/>
        <v>1500468</v>
      </c>
      <c r="K14" s="110">
        <f t="shared" si="7"/>
        <v>1198419</v>
      </c>
      <c r="L14" s="111">
        <f t="shared" si="8"/>
        <v>32648354</v>
      </c>
      <c r="M14" s="107"/>
    </row>
    <row r="15" spans="1:15" s="108" customFormat="1" ht="18.75" customHeight="1">
      <c r="A15" s="109" t="s">
        <v>77</v>
      </c>
      <c r="B15" s="110">
        <f>'[12]재료비집계(제조-유)'!D13</f>
        <v>24586457</v>
      </c>
      <c r="C15" s="110">
        <f t="shared" si="0"/>
        <v>27045</v>
      </c>
      <c r="D15" s="110">
        <f t="shared" si="1"/>
        <v>24613502</v>
      </c>
      <c r="E15" s="110">
        <f>'[12]노무비집계(제조)'!$D$8</f>
        <v>2410928</v>
      </c>
      <c r="F15" s="110">
        <f t="shared" si="2"/>
        <v>1376398</v>
      </c>
      <c r="G15" s="110">
        <f t="shared" si="3"/>
        <v>3787326</v>
      </c>
      <c r="H15" s="110">
        <f t="shared" si="4"/>
        <v>1775051</v>
      </c>
      <c r="I15" s="110">
        <f t="shared" si="5"/>
        <v>30175879</v>
      </c>
      <c r="J15" s="110">
        <f t="shared" si="6"/>
        <v>1511811</v>
      </c>
      <c r="K15" s="110">
        <f t="shared" si="7"/>
        <v>1202611</v>
      </c>
      <c r="L15" s="111">
        <f t="shared" si="8"/>
        <v>32890301</v>
      </c>
      <c r="M15" s="107"/>
    </row>
    <row r="16" spans="1:15" s="108" customFormat="1" ht="18.75" customHeight="1">
      <c r="A16" s="109" t="s">
        <v>78</v>
      </c>
      <c r="B16" s="110">
        <f>'[12]재료비집계(제조-유)'!D14</f>
        <v>24736684</v>
      </c>
      <c r="C16" s="110">
        <f t="shared" si="0"/>
        <v>27210</v>
      </c>
      <c r="D16" s="110">
        <f t="shared" si="1"/>
        <v>24763894</v>
      </c>
      <c r="E16" s="110">
        <f>'[12]노무비집계(제조)'!$D$9</f>
        <v>2425708</v>
      </c>
      <c r="F16" s="110">
        <f t="shared" si="2"/>
        <v>1384836</v>
      </c>
      <c r="G16" s="110">
        <f t="shared" si="3"/>
        <v>3810544</v>
      </c>
      <c r="H16" s="110">
        <f t="shared" si="4"/>
        <v>1785902</v>
      </c>
      <c r="I16" s="110">
        <f t="shared" si="5"/>
        <v>30360340</v>
      </c>
      <c r="J16" s="110">
        <f t="shared" si="6"/>
        <v>1521053</v>
      </c>
      <c r="K16" s="110">
        <f t="shared" si="7"/>
        <v>1209974</v>
      </c>
      <c r="L16" s="111">
        <f t="shared" si="8"/>
        <v>33091367</v>
      </c>
      <c r="M16" s="107"/>
    </row>
    <row r="17" spans="1:14" s="108" customFormat="1" ht="18.75" customHeight="1">
      <c r="A17" s="109" t="s">
        <v>79</v>
      </c>
      <c r="B17" s="110">
        <f>'[12]재료비집계(제조-유)'!D15</f>
        <v>24949543</v>
      </c>
      <c r="C17" s="110">
        <f t="shared" si="0"/>
        <v>27444</v>
      </c>
      <c r="D17" s="110">
        <f t="shared" si="1"/>
        <v>24976987</v>
      </c>
      <c r="E17" s="110">
        <f>'[12]노무비집계(제조)'!$D$9</f>
        <v>2425708</v>
      </c>
      <c r="F17" s="110">
        <f t="shared" si="2"/>
        <v>1384836</v>
      </c>
      <c r="G17" s="110">
        <f t="shared" si="3"/>
        <v>3810544</v>
      </c>
      <c r="H17" s="110">
        <f t="shared" si="4"/>
        <v>1799220</v>
      </c>
      <c r="I17" s="110">
        <f t="shared" si="5"/>
        <v>30586751</v>
      </c>
      <c r="J17" s="110">
        <f t="shared" si="6"/>
        <v>1532396</v>
      </c>
      <c r="K17" s="110">
        <f t="shared" si="7"/>
        <v>1214167</v>
      </c>
      <c r="L17" s="111">
        <f t="shared" si="8"/>
        <v>33333314</v>
      </c>
      <c r="M17" s="107"/>
    </row>
    <row r="18" spans="1:14" s="108" customFormat="1" ht="18.75" customHeight="1">
      <c r="A18" s="109" t="s">
        <v>80</v>
      </c>
      <c r="B18" s="110">
        <f>'[12]재료비집계(제조-유)'!D16</f>
        <v>25331449</v>
      </c>
      <c r="C18" s="110">
        <f t="shared" si="0"/>
        <v>27864</v>
      </c>
      <c r="D18" s="110">
        <f t="shared" si="1"/>
        <v>25359313</v>
      </c>
      <c r="E18" s="110">
        <f>'[12]노무비집계(제조)'!$D$9</f>
        <v>2425708</v>
      </c>
      <c r="F18" s="110">
        <f t="shared" si="2"/>
        <v>1384836</v>
      </c>
      <c r="G18" s="110">
        <f t="shared" si="3"/>
        <v>3810544</v>
      </c>
      <c r="H18" s="110">
        <f t="shared" si="4"/>
        <v>1823116</v>
      </c>
      <c r="I18" s="110">
        <f t="shared" si="5"/>
        <v>30992973</v>
      </c>
      <c r="J18" s="110">
        <f t="shared" si="6"/>
        <v>1552747</v>
      </c>
      <c r="K18" s="110">
        <f t="shared" si="7"/>
        <v>1221689</v>
      </c>
      <c r="L18" s="111">
        <f t="shared" si="8"/>
        <v>33767409</v>
      </c>
      <c r="M18" s="107"/>
    </row>
    <row r="19" spans="1:14" s="108" customFormat="1" ht="18.75" customHeight="1">
      <c r="A19" s="109" t="s">
        <v>81</v>
      </c>
      <c r="B19" s="110">
        <f>'[12]재료비집계(제조-유)'!D17</f>
        <v>25544308</v>
      </c>
      <c r="C19" s="110">
        <f t="shared" si="0"/>
        <v>28098</v>
      </c>
      <c r="D19" s="110">
        <f t="shared" si="1"/>
        <v>25572406</v>
      </c>
      <c r="E19" s="110">
        <f>'[12]노무비집계(제조)'!$D$9</f>
        <v>2425708</v>
      </c>
      <c r="F19" s="110">
        <f t="shared" si="2"/>
        <v>1384836</v>
      </c>
      <c r="G19" s="110">
        <f t="shared" si="3"/>
        <v>3810544</v>
      </c>
      <c r="H19" s="110">
        <f t="shared" si="4"/>
        <v>1836434</v>
      </c>
      <c r="I19" s="110">
        <f t="shared" si="5"/>
        <v>31219384</v>
      </c>
      <c r="J19" s="110">
        <f t="shared" si="6"/>
        <v>1564091</v>
      </c>
      <c r="K19" s="110">
        <f t="shared" si="7"/>
        <v>1225881</v>
      </c>
      <c r="L19" s="111">
        <f t="shared" si="8"/>
        <v>34009356</v>
      </c>
      <c r="M19" s="107"/>
    </row>
    <row r="20" spans="1:14" s="108" customFormat="1" ht="18.75" customHeight="1">
      <c r="A20" s="109" t="s">
        <v>82</v>
      </c>
      <c r="B20" s="110">
        <f>'[12]재료비집계(제조-유)'!D18</f>
        <v>25665234</v>
      </c>
      <c r="C20" s="110">
        <f t="shared" si="0"/>
        <v>28231</v>
      </c>
      <c r="D20" s="110">
        <f t="shared" si="1"/>
        <v>25693465</v>
      </c>
      <c r="E20" s="110">
        <f>'[12]노무비집계(제조)'!$D$10</f>
        <v>2440488</v>
      </c>
      <c r="F20" s="110">
        <f t="shared" si="2"/>
        <v>1393274</v>
      </c>
      <c r="G20" s="110">
        <f t="shared" si="3"/>
        <v>3833762</v>
      </c>
      <c r="H20" s="110">
        <f t="shared" si="4"/>
        <v>1845451</v>
      </c>
      <c r="I20" s="110">
        <f t="shared" si="5"/>
        <v>31372678</v>
      </c>
      <c r="J20" s="110">
        <f t="shared" si="6"/>
        <v>1571771</v>
      </c>
      <c r="K20" s="110">
        <f t="shared" si="7"/>
        <v>1232667</v>
      </c>
      <c r="L20" s="111">
        <f t="shared" si="8"/>
        <v>34177116</v>
      </c>
      <c r="M20" s="107"/>
    </row>
    <row r="21" spans="1:14" s="108" customFormat="1" ht="18.75" customHeight="1">
      <c r="A21" s="109" t="s">
        <v>83</v>
      </c>
      <c r="B21" s="110">
        <f>'[12]재료비집계(제조-유)'!D19</f>
        <v>25878093</v>
      </c>
      <c r="C21" s="110">
        <f t="shared" si="0"/>
        <v>28465</v>
      </c>
      <c r="D21" s="110">
        <f t="shared" si="1"/>
        <v>25906558</v>
      </c>
      <c r="E21" s="110">
        <f>'[12]노무비집계(제조)'!$D$10</f>
        <v>2440488</v>
      </c>
      <c r="F21" s="110">
        <f t="shared" si="2"/>
        <v>1393274</v>
      </c>
      <c r="G21" s="110">
        <f t="shared" si="3"/>
        <v>3833762</v>
      </c>
      <c r="H21" s="110">
        <f t="shared" si="4"/>
        <v>1858770</v>
      </c>
      <c r="I21" s="110">
        <f t="shared" si="5"/>
        <v>31599090</v>
      </c>
      <c r="J21" s="110">
        <f t="shared" si="6"/>
        <v>1583114</v>
      </c>
      <c r="K21" s="110">
        <f t="shared" si="7"/>
        <v>1236859</v>
      </c>
      <c r="L21" s="111">
        <f t="shared" si="8"/>
        <v>34419063</v>
      </c>
      <c r="M21" s="107"/>
      <c r="N21" s="108">
        <v>20440204133575</v>
      </c>
    </row>
    <row r="22" spans="1:14" s="108" customFormat="1" ht="18.75" customHeight="1">
      <c r="A22" s="109" t="s">
        <v>84</v>
      </c>
      <c r="B22" s="110">
        <f>'[12]재료비집계(제조-유)'!D20</f>
        <v>26289306</v>
      </c>
      <c r="C22" s="110">
        <f t="shared" si="0"/>
        <v>28918</v>
      </c>
      <c r="D22" s="110">
        <f t="shared" si="1"/>
        <v>26318224</v>
      </c>
      <c r="E22" s="110">
        <f>'[12]노무비집계(제조)'!$D$10</f>
        <v>2440488</v>
      </c>
      <c r="F22" s="110">
        <f t="shared" si="2"/>
        <v>1393274</v>
      </c>
      <c r="G22" s="110">
        <f t="shared" si="3"/>
        <v>3833762</v>
      </c>
      <c r="H22" s="110">
        <f t="shared" si="4"/>
        <v>1884499</v>
      </c>
      <c r="I22" s="110">
        <f t="shared" si="5"/>
        <v>32036485</v>
      </c>
      <c r="J22" s="110">
        <f t="shared" si="6"/>
        <v>1605027</v>
      </c>
      <c r="K22" s="110">
        <f t="shared" si="7"/>
        <v>1244958</v>
      </c>
      <c r="L22" s="111">
        <f t="shared" si="8"/>
        <v>34886470</v>
      </c>
      <c r="M22" s="107"/>
      <c r="N22" s="108" t="s">
        <v>85</v>
      </c>
    </row>
    <row r="23" spans="1:14" s="108" customFormat="1" ht="18.75" customHeight="1">
      <c r="A23" s="109" t="s">
        <v>86</v>
      </c>
      <c r="B23" s="110">
        <f>'[12]재료비집계(제조-유)'!D21</f>
        <v>26502165</v>
      </c>
      <c r="C23" s="110">
        <f t="shared" si="0"/>
        <v>29152</v>
      </c>
      <c r="D23" s="110">
        <f t="shared" si="1"/>
        <v>26531317</v>
      </c>
      <c r="E23" s="110">
        <f>'[12]노무비집계(제조)'!$D$10</f>
        <v>2440488</v>
      </c>
      <c r="F23" s="110">
        <f t="shared" si="2"/>
        <v>1393274</v>
      </c>
      <c r="G23" s="110">
        <f t="shared" si="3"/>
        <v>3833762</v>
      </c>
      <c r="H23" s="110">
        <f t="shared" si="4"/>
        <v>1897817</v>
      </c>
      <c r="I23" s="110">
        <f t="shared" si="5"/>
        <v>32262896</v>
      </c>
      <c r="J23" s="110">
        <f t="shared" si="6"/>
        <v>1616371</v>
      </c>
      <c r="K23" s="110">
        <f t="shared" si="7"/>
        <v>1249151</v>
      </c>
      <c r="L23" s="111">
        <f t="shared" si="8"/>
        <v>35128418</v>
      </c>
      <c r="M23" s="107"/>
    </row>
    <row r="24" spans="1:14" s="108" customFormat="1" ht="18.75" customHeight="1">
      <c r="A24" s="109" t="s">
        <v>87</v>
      </c>
      <c r="B24" s="110">
        <f>'[12]재료비집계(제조-유)'!D22</f>
        <v>26593778</v>
      </c>
      <c r="C24" s="110">
        <f t="shared" si="0"/>
        <v>29253</v>
      </c>
      <c r="D24" s="110">
        <f t="shared" si="1"/>
        <v>26623031</v>
      </c>
      <c r="E24" s="110">
        <f>'[12]노무비집계(제조)'!$D$11</f>
        <v>2455268</v>
      </c>
      <c r="F24" s="110">
        <f t="shared" si="2"/>
        <v>1401712</v>
      </c>
      <c r="G24" s="110">
        <f t="shared" si="3"/>
        <v>3856980</v>
      </c>
      <c r="H24" s="110">
        <f t="shared" si="4"/>
        <v>1905000</v>
      </c>
      <c r="I24" s="110">
        <f t="shared" si="5"/>
        <v>32385011</v>
      </c>
      <c r="J24" s="110">
        <f t="shared" si="6"/>
        <v>1622489</v>
      </c>
      <c r="K24" s="110">
        <f t="shared" si="7"/>
        <v>1255359</v>
      </c>
      <c r="L24" s="111">
        <f t="shared" si="8"/>
        <v>35262859</v>
      </c>
      <c r="M24" s="107"/>
    </row>
    <row r="25" spans="1:14" s="108" customFormat="1" ht="18.75" customHeight="1">
      <c r="A25" s="109" t="s">
        <v>88</v>
      </c>
      <c r="B25" s="110">
        <f>'[12]재료비집계(제조-유)'!D23</f>
        <v>26806637</v>
      </c>
      <c r="C25" s="110">
        <f t="shared" si="0"/>
        <v>29487</v>
      </c>
      <c r="D25" s="110">
        <f t="shared" si="1"/>
        <v>26836124</v>
      </c>
      <c r="E25" s="110">
        <f>'[12]노무비집계(제조)'!$D$11</f>
        <v>2455268</v>
      </c>
      <c r="F25" s="110">
        <f t="shared" si="2"/>
        <v>1401712</v>
      </c>
      <c r="G25" s="110">
        <f t="shared" si="3"/>
        <v>3856980</v>
      </c>
      <c r="H25" s="110">
        <f t="shared" si="4"/>
        <v>1918319</v>
      </c>
      <c r="I25" s="110">
        <f t="shared" si="5"/>
        <v>32611423</v>
      </c>
      <c r="J25" s="110">
        <f t="shared" si="6"/>
        <v>1633832</v>
      </c>
      <c r="K25" s="110">
        <f t="shared" si="7"/>
        <v>1259552</v>
      </c>
      <c r="L25" s="111">
        <f t="shared" si="8"/>
        <v>35504807</v>
      </c>
      <c r="M25" s="107"/>
    </row>
    <row r="26" spans="1:14" s="108" customFormat="1" ht="18.75" customHeight="1">
      <c r="A26" s="109" t="s">
        <v>89</v>
      </c>
      <c r="B26" s="110">
        <f>'[12]재료비집계(제조-유)'!D24</f>
        <v>27247157</v>
      </c>
      <c r="C26" s="110">
        <f t="shared" si="0"/>
        <v>29971</v>
      </c>
      <c r="D26" s="110">
        <f t="shared" si="1"/>
        <v>27277128</v>
      </c>
      <c r="E26" s="110">
        <f>'[12]노무비집계(제조)'!$D$11</f>
        <v>2455268</v>
      </c>
      <c r="F26" s="110">
        <f t="shared" si="2"/>
        <v>1401712</v>
      </c>
      <c r="G26" s="110">
        <f t="shared" si="3"/>
        <v>3856980</v>
      </c>
      <c r="H26" s="110">
        <f t="shared" si="4"/>
        <v>1945881</v>
      </c>
      <c r="I26" s="110">
        <f t="shared" si="5"/>
        <v>33079989</v>
      </c>
      <c r="J26" s="110">
        <f t="shared" si="6"/>
        <v>1657307</v>
      </c>
      <c r="K26" s="110">
        <f t="shared" si="7"/>
        <v>1268228</v>
      </c>
      <c r="L26" s="111">
        <f t="shared" si="8"/>
        <v>36005524</v>
      </c>
      <c r="M26" s="107"/>
    </row>
    <row r="27" spans="1:14" s="108" customFormat="1" ht="18.75" customHeight="1">
      <c r="A27" s="109" t="s">
        <v>90</v>
      </c>
      <c r="B27" s="110">
        <f>'[12]재료비집계(제조-유)'!D25</f>
        <v>27460016</v>
      </c>
      <c r="C27" s="110">
        <f t="shared" si="0"/>
        <v>30206</v>
      </c>
      <c r="D27" s="110">
        <f t="shared" si="1"/>
        <v>27490222</v>
      </c>
      <c r="E27" s="110">
        <f>'[12]노무비집계(제조)'!$D$11</f>
        <v>2455268</v>
      </c>
      <c r="F27" s="110">
        <f t="shared" si="2"/>
        <v>1401712</v>
      </c>
      <c r="G27" s="110">
        <f t="shared" si="3"/>
        <v>3856980</v>
      </c>
      <c r="H27" s="110">
        <f t="shared" si="4"/>
        <v>1959200</v>
      </c>
      <c r="I27" s="110">
        <f t="shared" si="5"/>
        <v>33306402</v>
      </c>
      <c r="J27" s="110">
        <f t="shared" si="6"/>
        <v>1668650</v>
      </c>
      <c r="K27" s="110">
        <f t="shared" si="7"/>
        <v>1272421</v>
      </c>
      <c r="L27" s="111">
        <f t="shared" si="8"/>
        <v>36247473</v>
      </c>
      <c r="M27" s="107"/>
    </row>
    <row r="28" spans="1:14" s="108" customFormat="1" ht="18.75" customHeight="1">
      <c r="A28" s="109" t="s">
        <v>91</v>
      </c>
      <c r="B28" s="110">
        <f>'[12]재료비집계(제조-유)'!D26</f>
        <v>27522326</v>
      </c>
      <c r="C28" s="110">
        <f t="shared" si="0"/>
        <v>30274</v>
      </c>
      <c r="D28" s="110">
        <f t="shared" si="1"/>
        <v>27552600</v>
      </c>
      <c r="E28" s="110">
        <f>'[12]노무비집계(제조)'!$D$12</f>
        <v>2470047</v>
      </c>
      <c r="F28" s="110">
        <f t="shared" si="2"/>
        <v>1410149</v>
      </c>
      <c r="G28" s="110">
        <f t="shared" si="3"/>
        <v>3880196</v>
      </c>
      <c r="H28" s="110">
        <f t="shared" si="4"/>
        <v>1964549</v>
      </c>
      <c r="I28" s="110">
        <f t="shared" si="5"/>
        <v>33397345</v>
      </c>
      <c r="J28" s="110">
        <f t="shared" si="6"/>
        <v>1673206</v>
      </c>
      <c r="K28" s="110">
        <f t="shared" si="7"/>
        <v>1278051</v>
      </c>
      <c r="L28" s="111">
        <f t="shared" si="8"/>
        <v>36348602</v>
      </c>
      <c r="M28" s="107"/>
    </row>
    <row r="29" spans="1:14" s="108" customFormat="1" ht="18.75" customHeight="1">
      <c r="A29" s="109" t="s">
        <v>92</v>
      </c>
      <c r="B29" s="110">
        <f>'[12]재료비집계(제조-유)'!D27</f>
        <v>28826835</v>
      </c>
      <c r="C29" s="110">
        <f t="shared" si="0"/>
        <v>31709</v>
      </c>
      <c r="D29" s="110">
        <f t="shared" si="1"/>
        <v>28858544</v>
      </c>
      <c r="E29" s="110">
        <f>'[12]노무비집계(제조)'!$D$12</f>
        <v>2470047</v>
      </c>
      <c r="F29" s="110">
        <f t="shared" si="2"/>
        <v>1410149</v>
      </c>
      <c r="G29" s="110">
        <f t="shared" si="3"/>
        <v>3880196</v>
      </c>
      <c r="H29" s="110">
        <f t="shared" si="4"/>
        <v>2046171</v>
      </c>
      <c r="I29" s="110">
        <f t="shared" si="5"/>
        <v>34784911</v>
      </c>
      <c r="J29" s="110">
        <f t="shared" si="6"/>
        <v>1742724</v>
      </c>
      <c r="K29" s="110">
        <f t="shared" si="7"/>
        <v>1303745</v>
      </c>
      <c r="L29" s="111">
        <f t="shared" si="8"/>
        <v>37831380</v>
      </c>
      <c r="M29" s="107"/>
    </row>
    <row r="30" spans="1:14" s="108" customFormat="1" ht="18.75" customHeight="1">
      <c r="A30" s="109" t="s">
        <v>93</v>
      </c>
      <c r="B30" s="110">
        <f>'[12]재료비집계(제조-유)'!D28</f>
        <v>28205012</v>
      </c>
      <c r="C30" s="110">
        <f t="shared" si="0"/>
        <v>31025</v>
      </c>
      <c r="D30" s="110">
        <f t="shared" si="1"/>
        <v>28236037</v>
      </c>
      <c r="E30" s="110">
        <f>'[12]노무비집계(제조)'!$D$12</f>
        <v>2470047</v>
      </c>
      <c r="F30" s="110">
        <f t="shared" si="2"/>
        <v>1410149</v>
      </c>
      <c r="G30" s="110">
        <f t="shared" si="3"/>
        <v>3880196</v>
      </c>
      <c r="H30" s="110">
        <f t="shared" si="4"/>
        <v>2007264</v>
      </c>
      <c r="I30" s="110">
        <f t="shared" si="5"/>
        <v>34123497</v>
      </c>
      <c r="J30" s="110">
        <f t="shared" si="6"/>
        <v>1709587</v>
      </c>
      <c r="K30" s="110">
        <f t="shared" si="7"/>
        <v>1291497</v>
      </c>
      <c r="L30" s="111">
        <f t="shared" si="8"/>
        <v>37124581</v>
      </c>
      <c r="M30" s="107"/>
    </row>
    <row r="31" spans="1:14" s="108" customFormat="1" ht="18.75" customHeight="1">
      <c r="A31" s="113" t="s">
        <v>94</v>
      </c>
      <c r="B31" s="114">
        <f>'[12]재료비집계(제조-유)'!D29</f>
        <v>29509521</v>
      </c>
      <c r="C31" s="114">
        <f t="shared" si="0"/>
        <v>32460</v>
      </c>
      <c r="D31" s="114">
        <f t="shared" si="1"/>
        <v>29541981</v>
      </c>
      <c r="E31" s="114">
        <f>'[12]노무비집계(제조)'!$D$12</f>
        <v>2470047</v>
      </c>
      <c r="F31" s="114">
        <f t="shared" si="2"/>
        <v>1410149</v>
      </c>
      <c r="G31" s="114">
        <f t="shared" si="3"/>
        <v>3880196</v>
      </c>
      <c r="H31" s="114">
        <f t="shared" si="4"/>
        <v>2088886</v>
      </c>
      <c r="I31" s="114">
        <f t="shared" si="5"/>
        <v>35511063</v>
      </c>
      <c r="J31" s="114">
        <f t="shared" si="6"/>
        <v>1779104</v>
      </c>
      <c r="K31" s="114">
        <f t="shared" si="7"/>
        <v>1317191</v>
      </c>
      <c r="L31" s="115">
        <f t="shared" si="8"/>
        <v>38607358</v>
      </c>
      <c r="M31" s="107"/>
    </row>
    <row r="32" spans="1:14" s="108" customFormat="1" ht="18.75" customHeight="1">
      <c r="A32" s="104" t="s">
        <v>95</v>
      </c>
      <c r="B32" s="105">
        <f>'[12]재료비집계(제조-유)'!D30</f>
        <v>28452542</v>
      </c>
      <c r="C32" s="105">
        <f t="shared" si="0"/>
        <v>31297</v>
      </c>
      <c r="D32" s="105">
        <f t="shared" si="1"/>
        <v>28483839</v>
      </c>
      <c r="E32" s="105">
        <f>'[12]노무비집계(제조)'!$D$13</f>
        <v>2484827</v>
      </c>
      <c r="F32" s="105">
        <f t="shared" si="2"/>
        <v>1418587</v>
      </c>
      <c r="G32" s="105">
        <f t="shared" si="3"/>
        <v>3903414</v>
      </c>
      <c r="H32" s="105">
        <f t="shared" si="4"/>
        <v>2024203</v>
      </c>
      <c r="I32" s="105">
        <f t="shared" si="5"/>
        <v>34411456</v>
      </c>
      <c r="J32" s="105">
        <f t="shared" si="6"/>
        <v>1724013</v>
      </c>
      <c r="K32" s="105">
        <f t="shared" si="7"/>
        <v>1300777</v>
      </c>
      <c r="L32" s="106">
        <f t="shared" si="8"/>
        <v>37436246</v>
      </c>
      <c r="M32" s="107"/>
    </row>
    <row r="33" spans="1:13" s="108" customFormat="1" ht="18.75" customHeight="1">
      <c r="A33" s="109" t="s">
        <v>96</v>
      </c>
      <c r="B33" s="110">
        <f>'[12]재료비집계(제조-유)'!D31</f>
        <v>29757051</v>
      </c>
      <c r="C33" s="110">
        <f t="shared" si="0"/>
        <v>32732</v>
      </c>
      <c r="D33" s="110">
        <f t="shared" si="1"/>
        <v>29789783</v>
      </c>
      <c r="E33" s="110">
        <f>'[12]노무비집계(제조)'!$D$13</f>
        <v>2484827</v>
      </c>
      <c r="F33" s="110">
        <f t="shared" si="2"/>
        <v>1418587</v>
      </c>
      <c r="G33" s="110">
        <f t="shared" si="3"/>
        <v>3903414</v>
      </c>
      <c r="H33" s="110">
        <f t="shared" si="4"/>
        <v>2105824</v>
      </c>
      <c r="I33" s="110">
        <f t="shared" si="5"/>
        <v>35799021</v>
      </c>
      <c r="J33" s="110">
        <f t="shared" si="6"/>
        <v>1793530</v>
      </c>
      <c r="K33" s="110">
        <f t="shared" si="7"/>
        <v>1326470</v>
      </c>
      <c r="L33" s="111">
        <f t="shared" si="8"/>
        <v>38919021</v>
      </c>
      <c r="M33" s="107"/>
    </row>
    <row r="34" spans="1:13" s="108" customFormat="1" ht="18.75" customHeight="1">
      <c r="A34" s="109" t="s">
        <v>97</v>
      </c>
      <c r="B34" s="110">
        <f>'[12]재료비집계(제조-유)'!D32</f>
        <v>29164535</v>
      </c>
      <c r="C34" s="110">
        <f t="shared" si="0"/>
        <v>32080</v>
      </c>
      <c r="D34" s="110">
        <f t="shared" si="1"/>
        <v>29196615</v>
      </c>
      <c r="E34" s="110">
        <f>'[12]노무비집계(제조)'!$D$13</f>
        <v>2484827</v>
      </c>
      <c r="F34" s="110">
        <f t="shared" si="2"/>
        <v>1418587</v>
      </c>
      <c r="G34" s="110">
        <f t="shared" si="3"/>
        <v>3903414</v>
      </c>
      <c r="H34" s="110">
        <f t="shared" si="4"/>
        <v>2068751</v>
      </c>
      <c r="I34" s="110">
        <f t="shared" si="5"/>
        <v>35168780</v>
      </c>
      <c r="J34" s="110">
        <f t="shared" si="6"/>
        <v>1761955</v>
      </c>
      <c r="K34" s="110">
        <f t="shared" si="7"/>
        <v>1314800</v>
      </c>
      <c r="L34" s="111">
        <f t="shared" si="8"/>
        <v>38245535</v>
      </c>
      <c r="M34" s="107"/>
    </row>
    <row r="35" spans="1:13" s="108" customFormat="1" ht="18.75" customHeight="1">
      <c r="A35" s="109" t="s">
        <v>98</v>
      </c>
      <c r="B35" s="110">
        <f>'[12]재료비집계(제조-유)'!D33</f>
        <v>30469044</v>
      </c>
      <c r="C35" s="110">
        <f t="shared" si="0"/>
        <v>33515</v>
      </c>
      <c r="D35" s="110">
        <f t="shared" si="1"/>
        <v>30502559</v>
      </c>
      <c r="E35" s="110">
        <f>'[12]노무비집계(제조)'!$D$13</f>
        <v>2484827</v>
      </c>
      <c r="F35" s="110">
        <f t="shared" si="2"/>
        <v>1418587</v>
      </c>
      <c r="G35" s="110">
        <f t="shared" si="3"/>
        <v>3903414</v>
      </c>
      <c r="H35" s="110">
        <f t="shared" si="4"/>
        <v>2150373</v>
      </c>
      <c r="I35" s="110">
        <f t="shared" si="5"/>
        <v>36556346</v>
      </c>
      <c r="J35" s="110">
        <f t="shared" si="6"/>
        <v>1831472</v>
      </c>
      <c r="K35" s="110">
        <f t="shared" si="7"/>
        <v>1340494</v>
      </c>
      <c r="L35" s="111">
        <f t="shared" si="8"/>
        <v>39728312</v>
      </c>
      <c r="M35" s="107"/>
    </row>
    <row r="36" spans="1:13" s="108" customFormat="1" ht="18.75" customHeight="1">
      <c r="A36" s="109" t="s">
        <v>99</v>
      </c>
      <c r="B36" s="110">
        <f>'[12]재료비집계(제조-유)'!D34</f>
        <v>29382758</v>
      </c>
      <c r="C36" s="110">
        <f t="shared" si="0"/>
        <v>32321</v>
      </c>
      <c r="D36" s="110">
        <f t="shared" si="1"/>
        <v>29415079</v>
      </c>
      <c r="E36" s="110">
        <f>'[12]노무비집계(제조)'!$D$14</f>
        <v>2499606</v>
      </c>
      <c r="F36" s="110">
        <f t="shared" si="2"/>
        <v>1427025</v>
      </c>
      <c r="G36" s="110">
        <f t="shared" si="3"/>
        <v>3926631</v>
      </c>
      <c r="H36" s="110">
        <f t="shared" si="4"/>
        <v>2083856</v>
      </c>
      <c r="I36" s="110">
        <f t="shared" si="5"/>
        <v>35425566</v>
      </c>
      <c r="J36" s="110">
        <f t="shared" si="6"/>
        <v>1774820</v>
      </c>
      <c r="K36" s="110">
        <f t="shared" si="7"/>
        <v>1323502</v>
      </c>
      <c r="L36" s="111">
        <f t="shared" si="8"/>
        <v>38523888</v>
      </c>
      <c r="M36" s="107"/>
    </row>
    <row r="37" spans="1:13" s="108" customFormat="1" ht="18.75" customHeight="1">
      <c r="A37" s="109" t="s">
        <v>100</v>
      </c>
      <c r="B37" s="110">
        <f>'[12]재료비집계(제조-유)'!D35</f>
        <v>30687267</v>
      </c>
      <c r="C37" s="110">
        <f t="shared" si="0"/>
        <v>33755</v>
      </c>
      <c r="D37" s="110">
        <f t="shared" si="1"/>
        <v>30721022</v>
      </c>
      <c r="E37" s="110">
        <f>'[12]노무비집계(제조)'!$D$14</f>
        <v>2499606</v>
      </c>
      <c r="F37" s="110">
        <f t="shared" si="2"/>
        <v>1427025</v>
      </c>
      <c r="G37" s="110">
        <f t="shared" si="3"/>
        <v>3926631</v>
      </c>
      <c r="H37" s="110">
        <f t="shared" si="4"/>
        <v>2165478</v>
      </c>
      <c r="I37" s="110">
        <f t="shared" si="5"/>
        <v>36813131</v>
      </c>
      <c r="J37" s="110">
        <f t="shared" si="6"/>
        <v>1844337</v>
      </c>
      <c r="K37" s="110">
        <f t="shared" si="7"/>
        <v>1349195</v>
      </c>
      <c r="L37" s="111">
        <f t="shared" si="8"/>
        <v>40006663</v>
      </c>
      <c r="M37" s="107"/>
    </row>
    <row r="38" spans="1:13" s="108" customFormat="1" ht="18.75" customHeight="1">
      <c r="A38" s="109" t="s">
        <v>101</v>
      </c>
      <c r="B38" s="110">
        <f>'[12]재료비집계(제조-유)'!D36</f>
        <v>30124058</v>
      </c>
      <c r="C38" s="110">
        <f t="shared" si="0"/>
        <v>33136</v>
      </c>
      <c r="D38" s="110">
        <f t="shared" si="1"/>
        <v>30157194</v>
      </c>
      <c r="E38" s="110">
        <f>'[12]노무비집계(제조)'!$D$14</f>
        <v>2499606</v>
      </c>
      <c r="F38" s="110">
        <f t="shared" si="2"/>
        <v>1427025</v>
      </c>
      <c r="G38" s="110">
        <f t="shared" si="3"/>
        <v>3926631</v>
      </c>
      <c r="H38" s="110">
        <f t="shared" si="4"/>
        <v>2130239</v>
      </c>
      <c r="I38" s="110">
        <f t="shared" si="5"/>
        <v>36214064</v>
      </c>
      <c r="J38" s="110">
        <f t="shared" si="6"/>
        <v>1814324</v>
      </c>
      <c r="K38" s="110">
        <f t="shared" si="7"/>
        <v>1338102</v>
      </c>
      <c r="L38" s="111">
        <f t="shared" si="8"/>
        <v>39366490</v>
      </c>
      <c r="M38" s="107"/>
    </row>
    <row r="39" spans="1:13" s="108" customFormat="1" ht="18.75" customHeight="1">
      <c r="A39" s="109" t="s">
        <v>102</v>
      </c>
      <c r="B39" s="110">
        <f>'[12]재료비집계(제조-유)'!D37</f>
        <v>31428567</v>
      </c>
      <c r="C39" s="110">
        <f t="shared" si="0"/>
        <v>34571</v>
      </c>
      <c r="D39" s="110">
        <f t="shared" si="1"/>
        <v>31463138</v>
      </c>
      <c r="E39" s="110">
        <f>'[12]노무비집계(제조)'!$D$14</f>
        <v>2499606</v>
      </c>
      <c r="F39" s="110">
        <f t="shared" si="2"/>
        <v>1427025</v>
      </c>
      <c r="G39" s="110">
        <f t="shared" si="3"/>
        <v>3926631</v>
      </c>
      <c r="H39" s="110">
        <f t="shared" si="4"/>
        <v>2211860</v>
      </c>
      <c r="I39" s="110">
        <f t="shared" si="5"/>
        <v>37601629</v>
      </c>
      <c r="J39" s="110">
        <f t="shared" si="6"/>
        <v>1883841</v>
      </c>
      <c r="K39" s="110">
        <f t="shared" si="7"/>
        <v>1363796</v>
      </c>
      <c r="L39" s="111">
        <f t="shared" si="8"/>
        <v>40849266</v>
      </c>
      <c r="M39" s="107"/>
    </row>
    <row r="40" spans="1:13" s="108" customFormat="1" ht="18.75" customHeight="1">
      <c r="A40" s="109" t="s">
        <v>103</v>
      </c>
      <c r="B40" s="110">
        <f>'[12]재료비집계(제조-유)'!D38</f>
        <v>30312975</v>
      </c>
      <c r="C40" s="110">
        <f t="shared" si="0"/>
        <v>33344</v>
      </c>
      <c r="D40" s="110">
        <f t="shared" si="1"/>
        <v>30346319</v>
      </c>
      <c r="E40" s="110">
        <f>'[12]노무비집계(제조)'!$D$15</f>
        <v>2514386</v>
      </c>
      <c r="F40" s="110">
        <f t="shared" si="2"/>
        <v>1435462</v>
      </c>
      <c r="G40" s="110">
        <f t="shared" si="3"/>
        <v>3949848</v>
      </c>
      <c r="H40" s="110">
        <f t="shared" si="4"/>
        <v>2143510</v>
      </c>
      <c r="I40" s="110">
        <f t="shared" si="5"/>
        <v>36439677</v>
      </c>
      <c r="J40" s="110">
        <f t="shared" si="6"/>
        <v>1825627</v>
      </c>
      <c r="K40" s="110">
        <f t="shared" si="7"/>
        <v>1346227</v>
      </c>
      <c r="L40" s="111">
        <f t="shared" si="8"/>
        <v>39611531</v>
      </c>
      <c r="M40" s="107"/>
    </row>
    <row r="41" spans="1:13" s="108" customFormat="1" ht="18.75" customHeight="1">
      <c r="A41" s="109" t="s">
        <v>104</v>
      </c>
      <c r="B41" s="110">
        <f>'[12]재료비집계(제조-유)'!D39</f>
        <v>31617484</v>
      </c>
      <c r="C41" s="110">
        <f t="shared" si="0"/>
        <v>34779</v>
      </c>
      <c r="D41" s="110">
        <f t="shared" si="1"/>
        <v>31652263</v>
      </c>
      <c r="E41" s="110">
        <f>'[12]노무비집계(제조)'!$D$15</f>
        <v>2514386</v>
      </c>
      <c r="F41" s="110">
        <f t="shared" si="2"/>
        <v>1435462</v>
      </c>
      <c r="G41" s="110">
        <f t="shared" si="3"/>
        <v>3949848</v>
      </c>
      <c r="H41" s="110">
        <f t="shared" si="4"/>
        <v>2225131</v>
      </c>
      <c r="I41" s="110">
        <f t="shared" si="5"/>
        <v>37827242</v>
      </c>
      <c r="J41" s="110">
        <f t="shared" si="6"/>
        <v>1895144</v>
      </c>
      <c r="K41" s="110">
        <f t="shared" si="7"/>
        <v>1371920</v>
      </c>
      <c r="L41" s="111">
        <f t="shared" si="8"/>
        <v>41094306</v>
      </c>
      <c r="M41" s="107"/>
    </row>
    <row r="42" spans="1:13" s="108" customFormat="1" ht="18.75" customHeight="1">
      <c r="A42" s="109" t="s">
        <v>105</v>
      </c>
      <c r="B42" s="110">
        <f>'[12]재료비집계(제조-유)'!D40</f>
        <v>31083582</v>
      </c>
      <c r="C42" s="110">
        <f t="shared" si="0"/>
        <v>34191</v>
      </c>
      <c r="D42" s="110">
        <f t="shared" si="1"/>
        <v>31117773</v>
      </c>
      <c r="E42" s="110">
        <f>'[12]노무비집계(제조)'!$D$15</f>
        <v>2514386</v>
      </c>
      <c r="F42" s="110">
        <f t="shared" si="2"/>
        <v>1435462</v>
      </c>
      <c r="G42" s="110">
        <f t="shared" si="3"/>
        <v>3949848</v>
      </c>
      <c r="H42" s="110">
        <f t="shared" si="4"/>
        <v>2191726</v>
      </c>
      <c r="I42" s="110">
        <f t="shared" si="5"/>
        <v>37259347</v>
      </c>
      <c r="J42" s="110">
        <f t="shared" si="6"/>
        <v>1866693</v>
      </c>
      <c r="K42" s="110">
        <f t="shared" si="7"/>
        <v>1361405</v>
      </c>
      <c r="L42" s="111">
        <f t="shared" si="8"/>
        <v>40487445</v>
      </c>
      <c r="M42" s="107"/>
    </row>
    <row r="43" spans="1:13" s="108" customFormat="1" ht="18.75" customHeight="1">
      <c r="A43" s="109" t="s">
        <v>106</v>
      </c>
      <c r="B43" s="110">
        <f>'[12]재료비집계(제조-유)'!D41</f>
        <v>32388091</v>
      </c>
      <c r="C43" s="110">
        <f t="shared" si="0"/>
        <v>35626</v>
      </c>
      <c r="D43" s="110">
        <f t="shared" si="1"/>
        <v>32423717</v>
      </c>
      <c r="E43" s="110">
        <f>'[12]노무비집계(제조)'!$D$15</f>
        <v>2514386</v>
      </c>
      <c r="F43" s="110">
        <f t="shared" si="2"/>
        <v>1435462</v>
      </c>
      <c r="G43" s="110">
        <f t="shared" si="3"/>
        <v>3949848</v>
      </c>
      <c r="H43" s="110">
        <f t="shared" si="4"/>
        <v>2273347</v>
      </c>
      <c r="I43" s="110">
        <f t="shared" si="5"/>
        <v>38646912</v>
      </c>
      <c r="J43" s="110">
        <f t="shared" si="6"/>
        <v>1936210</v>
      </c>
      <c r="K43" s="110">
        <f t="shared" si="7"/>
        <v>1387098</v>
      </c>
      <c r="L43" s="111">
        <f t="shared" si="8"/>
        <v>41970220</v>
      </c>
      <c r="M43" s="107"/>
    </row>
    <row r="44" spans="1:13" s="108" customFormat="1" ht="18.75" customHeight="1">
      <c r="A44" s="109" t="s">
        <v>107</v>
      </c>
      <c r="B44" s="110">
        <f>'[12]재료비집계(제조-유)'!D42</f>
        <v>31610528</v>
      </c>
      <c r="C44" s="110">
        <f t="shared" si="0"/>
        <v>34771</v>
      </c>
      <c r="D44" s="110">
        <f t="shared" si="1"/>
        <v>31645299</v>
      </c>
      <c r="E44" s="110">
        <f>'[12]노무비집계(제조)'!$D$16</f>
        <v>2529166</v>
      </c>
      <c r="F44" s="110">
        <f t="shared" si="2"/>
        <v>1443900</v>
      </c>
      <c r="G44" s="110">
        <f t="shared" si="3"/>
        <v>3973066</v>
      </c>
      <c r="H44" s="110">
        <f t="shared" si="4"/>
        <v>2226147</v>
      </c>
      <c r="I44" s="110">
        <f t="shared" si="5"/>
        <v>37844512</v>
      </c>
      <c r="J44" s="110">
        <f t="shared" si="6"/>
        <v>1896010</v>
      </c>
      <c r="K44" s="110">
        <f t="shared" si="7"/>
        <v>1376187</v>
      </c>
      <c r="L44" s="111">
        <f t="shared" si="8"/>
        <v>41116709</v>
      </c>
      <c r="M44" s="107"/>
    </row>
    <row r="45" spans="1:13" s="108" customFormat="1" ht="18.75" customHeight="1">
      <c r="A45" s="109" t="s">
        <v>108</v>
      </c>
      <c r="B45" s="110">
        <f>'[12]재료비집계(제조-유)'!D43</f>
        <v>32915037</v>
      </c>
      <c r="C45" s="110">
        <f t="shared" si="0"/>
        <v>36206</v>
      </c>
      <c r="D45" s="110">
        <f t="shared" si="1"/>
        <v>32951243</v>
      </c>
      <c r="E45" s="110">
        <f>'[12]노무비집계(제조)'!$D$16</f>
        <v>2529166</v>
      </c>
      <c r="F45" s="110">
        <f t="shared" si="2"/>
        <v>1443900</v>
      </c>
      <c r="G45" s="110">
        <f t="shared" si="3"/>
        <v>3973066</v>
      </c>
      <c r="H45" s="110">
        <f t="shared" si="4"/>
        <v>2307769</v>
      </c>
      <c r="I45" s="110">
        <f t="shared" si="5"/>
        <v>39232078</v>
      </c>
      <c r="J45" s="110">
        <f t="shared" si="6"/>
        <v>1965527</v>
      </c>
      <c r="K45" s="110">
        <f t="shared" si="7"/>
        <v>1401881</v>
      </c>
      <c r="L45" s="111">
        <f t="shared" si="8"/>
        <v>42599486</v>
      </c>
      <c r="M45" s="107"/>
    </row>
    <row r="46" spans="1:13" s="108" customFormat="1" ht="18.75" customHeight="1">
      <c r="A46" s="109" t="s">
        <v>109</v>
      </c>
      <c r="B46" s="110">
        <f>'[12]재료비집계(제조-유)'!D44</f>
        <v>32410442</v>
      </c>
      <c r="C46" s="110">
        <f t="shared" si="0"/>
        <v>35651</v>
      </c>
      <c r="D46" s="110">
        <f t="shared" si="1"/>
        <v>32446093</v>
      </c>
      <c r="E46" s="110">
        <f>'[12]노무비집계(제조)'!$D$16</f>
        <v>2529166</v>
      </c>
      <c r="F46" s="110">
        <f t="shared" si="2"/>
        <v>1443900</v>
      </c>
      <c r="G46" s="110">
        <f t="shared" si="3"/>
        <v>3973066</v>
      </c>
      <c r="H46" s="110">
        <f t="shared" si="4"/>
        <v>2276197</v>
      </c>
      <c r="I46" s="110">
        <f t="shared" si="5"/>
        <v>38695356</v>
      </c>
      <c r="J46" s="110">
        <f t="shared" si="6"/>
        <v>1938637</v>
      </c>
      <c r="K46" s="110">
        <f t="shared" si="7"/>
        <v>1391943</v>
      </c>
      <c r="L46" s="111">
        <f t="shared" si="8"/>
        <v>42025936</v>
      </c>
      <c r="M46" s="107"/>
    </row>
    <row r="47" spans="1:13" s="108" customFormat="1" ht="18.75" customHeight="1">
      <c r="A47" s="109" t="s">
        <v>110</v>
      </c>
      <c r="B47" s="110">
        <f>'[12]재료비집계(제조-유)'!D45</f>
        <v>33714951</v>
      </c>
      <c r="C47" s="110">
        <f t="shared" si="0"/>
        <v>37086</v>
      </c>
      <c r="D47" s="110">
        <f t="shared" si="1"/>
        <v>33752037</v>
      </c>
      <c r="E47" s="110">
        <f>'[12]노무비집계(제조)'!$D$16</f>
        <v>2529166</v>
      </c>
      <c r="F47" s="110">
        <f t="shared" si="2"/>
        <v>1443900</v>
      </c>
      <c r="G47" s="110">
        <f t="shared" si="3"/>
        <v>3973066</v>
      </c>
      <c r="H47" s="110">
        <f t="shared" si="4"/>
        <v>2357818</v>
      </c>
      <c r="I47" s="110">
        <f t="shared" si="5"/>
        <v>40082921</v>
      </c>
      <c r="J47" s="110">
        <f t="shared" si="6"/>
        <v>2008154</v>
      </c>
      <c r="K47" s="110">
        <f t="shared" si="7"/>
        <v>1417636</v>
      </c>
      <c r="L47" s="111">
        <f t="shared" si="8"/>
        <v>43508711</v>
      </c>
      <c r="M47" s="107"/>
    </row>
    <row r="48" spans="1:13" s="108" customFormat="1" ht="18.75" customHeight="1">
      <c r="A48" s="109" t="s">
        <v>111</v>
      </c>
      <c r="B48" s="110">
        <f>'[12]재료비집계(제조-유)'!D46</f>
        <v>33594228</v>
      </c>
      <c r="C48" s="110">
        <f t="shared" si="0"/>
        <v>36953</v>
      </c>
      <c r="D48" s="110">
        <f t="shared" si="1"/>
        <v>33631181</v>
      </c>
      <c r="E48" s="110">
        <f>'[12]노무비집계(제조)'!$D$17</f>
        <v>2543946</v>
      </c>
      <c r="F48" s="110">
        <f t="shared" si="2"/>
        <v>1452338</v>
      </c>
      <c r="G48" s="110">
        <f t="shared" si="3"/>
        <v>3996284</v>
      </c>
      <c r="H48" s="110">
        <f t="shared" si="4"/>
        <v>2351716</v>
      </c>
      <c r="I48" s="110">
        <f t="shared" si="5"/>
        <v>39979181</v>
      </c>
      <c r="J48" s="110">
        <f t="shared" si="6"/>
        <v>2002956</v>
      </c>
      <c r="K48" s="110">
        <f t="shared" si="7"/>
        <v>1419662</v>
      </c>
      <c r="L48" s="111">
        <f t="shared" si="8"/>
        <v>43401799</v>
      </c>
      <c r="M48" s="107"/>
    </row>
    <row r="49" spans="1:17" s="108" customFormat="1" ht="18.75" customHeight="1">
      <c r="A49" s="109" t="s">
        <v>112</v>
      </c>
      <c r="B49" s="110">
        <f>'[12]재료비집계(제조-유)'!D47</f>
        <v>34898737</v>
      </c>
      <c r="C49" s="110">
        <f t="shared" si="0"/>
        <v>38388</v>
      </c>
      <c r="D49" s="110">
        <f t="shared" si="1"/>
        <v>34937125</v>
      </c>
      <c r="E49" s="110">
        <f>'[12]노무비집계(제조)'!$D$17</f>
        <v>2543946</v>
      </c>
      <c r="F49" s="110">
        <f t="shared" si="2"/>
        <v>1452338</v>
      </c>
      <c r="G49" s="110">
        <f t="shared" si="3"/>
        <v>3996284</v>
      </c>
      <c r="H49" s="110">
        <f t="shared" si="4"/>
        <v>2433338</v>
      </c>
      <c r="I49" s="110">
        <f t="shared" si="5"/>
        <v>41366747</v>
      </c>
      <c r="J49" s="110">
        <f t="shared" si="6"/>
        <v>2072474</v>
      </c>
      <c r="K49" s="110">
        <f t="shared" si="7"/>
        <v>1445356</v>
      </c>
      <c r="L49" s="111">
        <f t="shared" si="8"/>
        <v>44884577</v>
      </c>
      <c r="M49" s="107"/>
    </row>
    <row r="50" spans="1:17" s="108" customFormat="1" ht="18.75" customHeight="1">
      <c r="A50" s="109" t="s">
        <v>113</v>
      </c>
      <c r="B50" s="110">
        <f>'[12]재료비집계(제조-유)'!D48</f>
        <v>34198557</v>
      </c>
      <c r="C50" s="110">
        <f t="shared" si="0"/>
        <v>37618</v>
      </c>
      <c r="D50" s="110">
        <f t="shared" si="1"/>
        <v>34236175</v>
      </c>
      <c r="E50" s="110">
        <f>'[12]노무비집계(제조)'!$D$17</f>
        <v>2543946</v>
      </c>
      <c r="F50" s="110">
        <f t="shared" si="2"/>
        <v>1452338</v>
      </c>
      <c r="G50" s="110">
        <f t="shared" si="3"/>
        <v>3996284</v>
      </c>
      <c r="H50" s="110">
        <f t="shared" si="4"/>
        <v>2389528</v>
      </c>
      <c r="I50" s="110">
        <f t="shared" si="5"/>
        <v>40621987</v>
      </c>
      <c r="J50" s="110">
        <f t="shared" si="6"/>
        <v>2035161</v>
      </c>
      <c r="K50" s="110">
        <f t="shared" si="7"/>
        <v>1431565</v>
      </c>
      <c r="L50" s="111">
        <f t="shared" si="8"/>
        <v>44088713</v>
      </c>
      <c r="M50" s="107"/>
    </row>
    <row r="51" spans="1:17" s="108" customFormat="1" ht="18.75" customHeight="1">
      <c r="A51" s="109" t="s">
        <v>114</v>
      </c>
      <c r="B51" s="110">
        <f>'[12]재료비집계(제조-유)'!D49</f>
        <v>35503066</v>
      </c>
      <c r="C51" s="110">
        <f t="shared" si="0"/>
        <v>39053</v>
      </c>
      <c r="D51" s="110">
        <f t="shared" si="1"/>
        <v>35542119</v>
      </c>
      <c r="E51" s="110">
        <f>'[12]노무비집계(제조)'!$D$17</f>
        <v>2543946</v>
      </c>
      <c r="F51" s="110">
        <f t="shared" si="2"/>
        <v>1452338</v>
      </c>
      <c r="G51" s="110">
        <f t="shared" si="3"/>
        <v>3996284</v>
      </c>
      <c r="H51" s="110">
        <f t="shared" si="4"/>
        <v>2471150</v>
      </c>
      <c r="I51" s="110">
        <f t="shared" si="5"/>
        <v>42009553</v>
      </c>
      <c r="J51" s="110">
        <f t="shared" si="6"/>
        <v>2104678</v>
      </c>
      <c r="K51" s="110">
        <f t="shared" si="7"/>
        <v>1457259</v>
      </c>
      <c r="L51" s="111">
        <f t="shared" si="8"/>
        <v>45571490</v>
      </c>
      <c r="M51" s="107"/>
    </row>
    <row r="52" spans="1:17" s="108" customFormat="1" ht="18.75" customHeight="1">
      <c r="A52" s="109" t="s">
        <v>115</v>
      </c>
      <c r="B52" s="110">
        <f>'[12]재료비집계(제조-유)'!D50</f>
        <v>34568552</v>
      </c>
      <c r="C52" s="110">
        <f t="shared" si="0"/>
        <v>38025</v>
      </c>
      <c r="D52" s="110">
        <f t="shared" si="1"/>
        <v>34606577</v>
      </c>
      <c r="E52" s="110">
        <f>'[12]노무비집계(제조)'!$D$18</f>
        <v>2558727</v>
      </c>
      <c r="F52" s="110">
        <f t="shared" si="2"/>
        <v>1460777</v>
      </c>
      <c r="G52" s="110">
        <f t="shared" si="3"/>
        <v>4019504</v>
      </c>
      <c r="H52" s="110">
        <f t="shared" si="4"/>
        <v>2414130</v>
      </c>
      <c r="I52" s="110">
        <f t="shared" si="5"/>
        <v>41040211</v>
      </c>
      <c r="J52" s="110">
        <f t="shared" si="6"/>
        <v>2056114</v>
      </c>
      <c r="K52" s="110">
        <f t="shared" si="7"/>
        <v>1443257</v>
      </c>
      <c r="L52" s="111">
        <f t="shared" si="8"/>
        <v>44539582</v>
      </c>
      <c r="M52" s="107"/>
    </row>
    <row r="53" spans="1:17" s="108" customFormat="1" ht="18.75" customHeight="1">
      <c r="A53" s="109" t="s">
        <v>116</v>
      </c>
      <c r="B53" s="110">
        <f>'[12]재료비집계(제조-유)'!D51</f>
        <v>35873061</v>
      </c>
      <c r="C53" s="110">
        <f t="shared" si="0"/>
        <v>39460</v>
      </c>
      <c r="D53" s="110">
        <f t="shared" si="1"/>
        <v>35912521</v>
      </c>
      <c r="E53" s="110">
        <f>'[12]노무비집계(제조)'!$D$18</f>
        <v>2558727</v>
      </c>
      <c r="F53" s="110">
        <f t="shared" si="2"/>
        <v>1460777</v>
      </c>
      <c r="G53" s="110">
        <f t="shared" si="3"/>
        <v>4019504</v>
      </c>
      <c r="H53" s="110">
        <f t="shared" si="4"/>
        <v>2495751</v>
      </c>
      <c r="I53" s="110">
        <f t="shared" si="5"/>
        <v>42427776</v>
      </c>
      <c r="J53" s="110">
        <f t="shared" si="6"/>
        <v>2125631</v>
      </c>
      <c r="K53" s="110">
        <f t="shared" si="7"/>
        <v>1468950</v>
      </c>
      <c r="L53" s="111">
        <f t="shared" si="8"/>
        <v>46022357</v>
      </c>
      <c r="M53" s="107"/>
    </row>
    <row r="54" spans="1:17" s="108" customFormat="1" ht="18.75" customHeight="1">
      <c r="A54" s="109" t="s">
        <v>117</v>
      </c>
      <c r="B54" s="110">
        <f>'[12]재료비집계(제조-유)'!D52</f>
        <v>35209750</v>
      </c>
      <c r="C54" s="110">
        <f t="shared" si="0"/>
        <v>38730</v>
      </c>
      <c r="D54" s="110">
        <f t="shared" si="1"/>
        <v>35248480</v>
      </c>
      <c r="E54" s="110">
        <f>'[12]노무비집계(제조)'!$D$18</f>
        <v>2558727</v>
      </c>
      <c r="F54" s="110">
        <f t="shared" si="2"/>
        <v>1460777</v>
      </c>
      <c r="G54" s="110">
        <f t="shared" si="3"/>
        <v>4019504</v>
      </c>
      <c r="H54" s="110">
        <f t="shared" si="4"/>
        <v>2454249</v>
      </c>
      <c r="I54" s="110">
        <f t="shared" si="5"/>
        <v>41722233</v>
      </c>
      <c r="J54" s="110">
        <f t="shared" si="6"/>
        <v>2090283</v>
      </c>
      <c r="K54" s="110">
        <f t="shared" si="7"/>
        <v>1455886</v>
      </c>
      <c r="L54" s="111">
        <f t="shared" si="8"/>
        <v>45268402</v>
      </c>
      <c r="M54" s="107"/>
    </row>
    <row r="55" spans="1:17" s="108" customFormat="1" ht="18.75" customHeight="1">
      <c r="A55" s="109" t="s">
        <v>118</v>
      </c>
      <c r="B55" s="110">
        <f>'[12]재료비집계(제조-유)'!D53</f>
        <v>36514259</v>
      </c>
      <c r="C55" s="110">
        <f t="shared" si="0"/>
        <v>40165</v>
      </c>
      <c r="D55" s="110">
        <f t="shared" si="1"/>
        <v>36554424</v>
      </c>
      <c r="E55" s="110">
        <f>'[12]노무비집계(제조)'!$D$18</f>
        <v>2558727</v>
      </c>
      <c r="F55" s="110">
        <f t="shared" si="2"/>
        <v>1460777</v>
      </c>
      <c r="G55" s="110">
        <f t="shared" si="3"/>
        <v>4019504</v>
      </c>
      <c r="H55" s="110">
        <f t="shared" si="4"/>
        <v>2535870</v>
      </c>
      <c r="I55" s="110">
        <f t="shared" si="5"/>
        <v>43109798</v>
      </c>
      <c r="J55" s="110">
        <f t="shared" si="6"/>
        <v>2159800</v>
      </c>
      <c r="K55" s="110">
        <f t="shared" si="7"/>
        <v>1481579</v>
      </c>
      <c r="L55" s="111">
        <f t="shared" si="8"/>
        <v>46751177</v>
      </c>
      <c r="M55" s="107"/>
    </row>
    <row r="56" spans="1:17" s="108" customFormat="1" ht="18.75" customHeight="1">
      <c r="A56" s="109" t="s">
        <v>119</v>
      </c>
      <c r="B56" s="110">
        <f>'[12]재료비집계(제조-유)'!D54</f>
        <v>35542876</v>
      </c>
      <c r="C56" s="110">
        <f t="shared" si="0"/>
        <v>39097</v>
      </c>
      <c r="D56" s="110">
        <f t="shared" si="1"/>
        <v>35581973</v>
      </c>
      <c r="E56" s="110">
        <f>'[12]노무비집계(제조)'!$D$19</f>
        <v>2573506</v>
      </c>
      <c r="F56" s="110">
        <f t="shared" si="2"/>
        <v>1469214</v>
      </c>
      <c r="G56" s="110">
        <f t="shared" si="3"/>
        <v>4042720</v>
      </c>
      <c r="H56" s="110">
        <f t="shared" si="4"/>
        <v>2476543</v>
      </c>
      <c r="I56" s="110">
        <f t="shared" si="5"/>
        <v>42101236</v>
      </c>
      <c r="J56" s="110">
        <f t="shared" si="6"/>
        <v>2109271</v>
      </c>
      <c r="K56" s="110">
        <f t="shared" si="7"/>
        <v>1466850</v>
      </c>
      <c r="L56" s="111">
        <f t="shared" si="8"/>
        <v>45677357</v>
      </c>
      <c r="M56" s="107"/>
    </row>
    <row r="57" spans="1:17" s="108" customFormat="1" ht="18.75" customHeight="1">
      <c r="A57" s="109" t="s">
        <v>120</v>
      </c>
      <c r="B57" s="110">
        <f>'[12]재료비집계(제조-유)'!D55</f>
        <v>36847385</v>
      </c>
      <c r="C57" s="110">
        <f t="shared" si="0"/>
        <v>40532</v>
      </c>
      <c r="D57" s="110">
        <f t="shared" si="1"/>
        <v>36887917</v>
      </c>
      <c r="E57" s="110">
        <f>'[12]노무비집계(제조)'!$D$19</f>
        <v>2573506</v>
      </c>
      <c r="F57" s="110">
        <f t="shared" si="2"/>
        <v>1469214</v>
      </c>
      <c r="G57" s="110">
        <f t="shared" si="3"/>
        <v>4042720</v>
      </c>
      <c r="H57" s="110">
        <f t="shared" si="4"/>
        <v>2558164</v>
      </c>
      <c r="I57" s="110">
        <f t="shared" si="5"/>
        <v>43488801</v>
      </c>
      <c r="J57" s="110">
        <f t="shared" si="6"/>
        <v>2178788</v>
      </c>
      <c r="K57" s="110">
        <f t="shared" si="7"/>
        <v>1492544</v>
      </c>
      <c r="L57" s="111">
        <f t="shared" si="8"/>
        <v>47160133</v>
      </c>
      <c r="M57" s="107"/>
    </row>
    <row r="58" spans="1:17" s="108" customFormat="1" ht="18.75" customHeight="1">
      <c r="A58" s="109" t="s">
        <v>121</v>
      </c>
      <c r="B58" s="110">
        <f>'[12]재료비집계(제조-유)'!D56</f>
        <v>36220943</v>
      </c>
      <c r="C58" s="110">
        <f t="shared" si="0"/>
        <v>39843</v>
      </c>
      <c r="D58" s="110">
        <f t="shared" si="1"/>
        <v>36260786</v>
      </c>
      <c r="E58" s="110">
        <f>'[12]노무비집계(제조)'!$D$19</f>
        <v>2573506</v>
      </c>
      <c r="F58" s="110">
        <f t="shared" si="2"/>
        <v>1469214</v>
      </c>
      <c r="G58" s="110">
        <f t="shared" si="3"/>
        <v>4042720</v>
      </c>
      <c r="H58" s="110">
        <f t="shared" si="4"/>
        <v>2518969</v>
      </c>
      <c r="I58" s="110">
        <f t="shared" si="5"/>
        <v>42822475</v>
      </c>
      <c r="J58" s="110">
        <f t="shared" si="6"/>
        <v>2145405</v>
      </c>
      <c r="K58" s="110">
        <f t="shared" si="7"/>
        <v>1480205</v>
      </c>
      <c r="L58" s="111">
        <f t="shared" si="8"/>
        <v>46448085</v>
      </c>
      <c r="M58" s="107"/>
    </row>
    <row r="59" spans="1:17" s="108" customFormat="1" ht="18.75" customHeight="1">
      <c r="A59" s="113" t="s">
        <v>122</v>
      </c>
      <c r="B59" s="114">
        <f>'[12]재료비집계(제조-유)'!D57</f>
        <v>37525452</v>
      </c>
      <c r="C59" s="114">
        <f t="shared" si="0"/>
        <v>41277</v>
      </c>
      <c r="D59" s="114">
        <f t="shared" si="1"/>
        <v>37566729</v>
      </c>
      <c r="E59" s="114">
        <f>'[12]노무비집계(제조)'!$D$19</f>
        <v>2573506</v>
      </c>
      <c r="F59" s="114">
        <f t="shared" si="2"/>
        <v>1469214</v>
      </c>
      <c r="G59" s="114">
        <f t="shared" si="3"/>
        <v>4042720</v>
      </c>
      <c r="H59" s="114">
        <f t="shared" si="4"/>
        <v>2600590</v>
      </c>
      <c r="I59" s="114">
        <f t="shared" si="5"/>
        <v>44210039</v>
      </c>
      <c r="J59" s="114">
        <f t="shared" si="6"/>
        <v>2214922</v>
      </c>
      <c r="K59" s="114">
        <f t="shared" si="7"/>
        <v>1505899</v>
      </c>
      <c r="L59" s="115">
        <f t="shared" si="8"/>
        <v>47930860</v>
      </c>
      <c r="M59" s="107"/>
    </row>
    <row r="60" spans="1:17" s="119" customFormat="1" ht="18.75" customHeight="1">
      <c r="A60" s="116" t="s">
        <v>123</v>
      </c>
      <c r="B60" s="117">
        <f>'[12]재료비집계(제조-유)'!D58</f>
        <v>36517202</v>
      </c>
      <c r="C60" s="117">
        <f t="shared" si="0"/>
        <v>40168</v>
      </c>
      <c r="D60" s="117">
        <f t="shared" si="1"/>
        <v>36557370</v>
      </c>
      <c r="E60" s="117">
        <f>'[12]노무비집계(제조)'!$D$20</f>
        <v>2588286</v>
      </c>
      <c r="F60" s="117">
        <f t="shared" si="2"/>
        <v>1477652</v>
      </c>
      <c r="G60" s="117">
        <f t="shared" si="3"/>
        <v>4065938</v>
      </c>
      <c r="H60" s="117">
        <f t="shared" si="4"/>
        <v>2538956</v>
      </c>
      <c r="I60" s="117">
        <f t="shared" si="5"/>
        <v>43162264</v>
      </c>
      <c r="J60" s="117">
        <f t="shared" si="6"/>
        <v>2162429</v>
      </c>
      <c r="K60" s="117">
        <f t="shared" si="7"/>
        <v>1490444</v>
      </c>
      <c r="L60" s="118">
        <f t="shared" si="8"/>
        <v>46815137</v>
      </c>
      <c r="M60" s="107"/>
    </row>
    <row r="61" spans="1:17" s="119" customFormat="1" ht="18.75" customHeight="1">
      <c r="A61" s="109" t="s">
        <v>124</v>
      </c>
      <c r="B61" s="110">
        <f>'[12]재료비집계(제조-유)'!D59</f>
        <v>37821711</v>
      </c>
      <c r="C61" s="110">
        <f t="shared" si="0"/>
        <v>41603</v>
      </c>
      <c r="D61" s="110">
        <f t="shared" si="1"/>
        <v>37863314</v>
      </c>
      <c r="E61" s="110">
        <f>'[12]노무비집계(제조)'!$D$20</f>
        <v>2588286</v>
      </c>
      <c r="F61" s="110">
        <f t="shared" si="2"/>
        <v>1477652</v>
      </c>
      <c r="G61" s="110">
        <f t="shared" si="3"/>
        <v>4065938</v>
      </c>
      <c r="H61" s="110">
        <f t="shared" si="4"/>
        <v>2620578</v>
      </c>
      <c r="I61" s="110">
        <f t="shared" si="5"/>
        <v>44549830</v>
      </c>
      <c r="J61" s="110">
        <f t="shared" si="6"/>
        <v>2231946</v>
      </c>
      <c r="K61" s="110">
        <f t="shared" si="7"/>
        <v>1516138</v>
      </c>
      <c r="L61" s="111">
        <f t="shared" si="8"/>
        <v>48297914</v>
      </c>
      <c r="M61" s="107"/>
    </row>
    <row r="62" spans="1:17" s="119" customFormat="1" ht="18.75" customHeight="1">
      <c r="A62" s="109" t="s">
        <v>125</v>
      </c>
      <c r="B62" s="110">
        <f>'[12]재료비집계(제조-유)'!D60</f>
        <v>37232138</v>
      </c>
      <c r="C62" s="110">
        <f t="shared" si="0"/>
        <v>40955</v>
      </c>
      <c r="D62" s="110">
        <f t="shared" si="1"/>
        <v>37273093</v>
      </c>
      <c r="E62" s="110">
        <f>'[12]노무비집계(제조)'!$D$20</f>
        <v>2588286</v>
      </c>
      <c r="F62" s="110">
        <f t="shared" si="2"/>
        <v>1477652</v>
      </c>
      <c r="G62" s="110">
        <f t="shared" si="3"/>
        <v>4065938</v>
      </c>
      <c r="H62" s="110">
        <f t="shared" si="4"/>
        <v>2583689</v>
      </c>
      <c r="I62" s="110">
        <f t="shared" si="5"/>
        <v>43922720</v>
      </c>
      <c r="J62" s="110">
        <f t="shared" si="6"/>
        <v>2200528</v>
      </c>
      <c r="K62" s="110">
        <f t="shared" si="7"/>
        <v>1504526</v>
      </c>
      <c r="L62" s="111">
        <f t="shared" si="8"/>
        <v>47627774</v>
      </c>
      <c r="M62" s="107"/>
    </row>
    <row r="63" spans="1:17" s="119" customFormat="1" ht="18.75" customHeight="1">
      <c r="A63" s="109" t="s">
        <v>126</v>
      </c>
      <c r="B63" s="110">
        <f>'[12]재료비집계(제조-유)'!D61</f>
        <v>38536647</v>
      </c>
      <c r="C63" s="110">
        <f t="shared" si="0"/>
        <v>42390</v>
      </c>
      <c r="D63" s="110">
        <f t="shared" si="1"/>
        <v>38579037</v>
      </c>
      <c r="E63" s="110">
        <f>'[12]노무비집계(제조)'!$D$20</f>
        <v>2588286</v>
      </c>
      <c r="F63" s="110">
        <f t="shared" si="2"/>
        <v>1477652</v>
      </c>
      <c r="G63" s="110">
        <f t="shared" si="3"/>
        <v>4065938</v>
      </c>
      <c r="H63" s="110">
        <f t="shared" si="4"/>
        <v>2665310</v>
      </c>
      <c r="I63" s="110">
        <f t="shared" si="5"/>
        <v>45310285</v>
      </c>
      <c r="J63" s="110">
        <f t="shared" si="6"/>
        <v>2270045</v>
      </c>
      <c r="K63" s="110">
        <f t="shared" si="7"/>
        <v>1530219</v>
      </c>
      <c r="L63" s="111">
        <f t="shared" si="8"/>
        <v>49110549</v>
      </c>
      <c r="M63" s="107"/>
    </row>
    <row r="64" spans="1:17" s="119" customFormat="1" ht="18.75" customHeight="1">
      <c r="A64" s="109" t="s">
        <v>127</v>
      </c>
      <c r="B64" s="110">
        <f>'[12]재료비집계(제조-유)'!D62</f>
        <v>37491524</v>
      </c>
      <c r="C64" s="110">
        <f t="shared" si="0"/>
        <v>41240</v>
      </c>
      <c r="D64" s="110">
        <f t="shared" si="1"/>
        <v>37532764</v>
      </c>
      <c r="E64" s="110">
        <f>'[12]노무비집계(제조)'!$D$21</f>
        <v>2603066</v>
      </c>
      <c r="F64" s="110">
        <f t="shared" si="2"/>
        <v>1486090</v>
      </c>
      <c r="G64" s="110">
        <f t="shared" si="3"/>
        <v>4089156</v>
      </c>
      <c r="H64" s="110">
        <f t="shared" si="4"/>
        <v>2601370</v>
      </c>
      <c r="I64" s="110">
        <f t="shared" si="5"/>
        <v>44223290</v>
      </c>
      <c r="J64" s="110">
        <f t="shared" si="6"/>
        <v>2215586</v>
      </c>
      <c r="K64" s="110">
        <f t="shared" si="7"/>
        <v>1514039</v>
      </c>
      <c r="L64" s="111">
        <f t="shared" si="8"/>
        <v>47952915</v>
      </c>
      <c r="M64" s="107"/>
      <c r="N64" s="119">
        <v>38009709</v>
      </c>
      <c r="O64" s="120">
        <f>L64/N64</f>
        <v>1.2615964778893729</v>
      </c>
      <c r="P64" s="121">
        <f>N64-N65</f>
        <v>-885538</v>
      </c>
      <c r="Q64" s="121">
        <f>L65-L64</f>
        <v>1482775</v>
      </c>
    </row>
    <row r="65" spans="1:15" s="119" customFormat="1" ht="18.75" customHeight="1">
      <c r="A65" s="109" t="s">
        <v>128</v>
      </c>
      <c r="B65" s="110">
        <f>'[12]재료비집계(제조-유)'!D63</f>
        <v>38796033</v>
      </c>
      <c r="C65" s="110">
        <f t="shared" si="0"/>
        <v>42675</v>
      </c>
      <c r="D65" s="110">
        <f t="shared" si="1"/>
        <v>38838708</v>
      </c>
      <c r="E65" s="110">
        <f>'[12]노무비집계(제조)'!$D$21</f>
        <v>2603066</v>
      </c>
      <c r="F65" s="110">
        <f t="shared" si="2"/>
        <v>1486090</v>
      </c>
      <c r="G65" s="110">
        <f t="shared" si="3"/>
        <v>4089156</v>
      </c>
      <c r="H65" s="110">
        <f t="shared" si="4"/>
        <v>2682991</v>
      </c>
      <c r="I65" s="110">
        <f t="shared" si="5"/>
        <v>45610855</v>
      </c>
      <c r="J65" s="110">
        <f t="shared" si="6"/>
        <v>2285103</v>
      </c>
      <c r="K65" s="110">
        <f t="shared" si="7"/>
        <v>1539732</v>
      </c>
      <c r="L65" s="111">
        <f t="shared" si="8"/>
        <v>49435690</v>
      </c>
      <c r="M65" s="107"/>
      <c r="N65" s="119">
        <v>38895247</v>
      </c>
      <c r="O65" s="120">
        <f>L65/N65</f>
        <v>1.2709956566158327</v>
      </c>
    </row>
    <row r="66" spans="1:15" s="119" customFormat="1" ht="18.75" customHeight="1">
      <c r="A66" s="109" t="s">
        <v>129</v>
      </c>
      <c r="B66" s="110">
        <f>'[12]재료비집계(제조-유)'!D64</f>
        <v>38243329</v>
      </c>
      <c r="C66" s="110">
        <f t="shared" si="0"/>
        <v>42067</v>
      </c>
      <c r="D66" s="110">
        <f t="shared" si="1"/>
        <v>38285396</v>
      </c>
      <c r="E66" s="110">
        <f>'[12]노무비집계(제조)'!$D$21</f>
        <v>2603066</v>
      </c>
      <c r="F66" s="110">
        <f t="shared" si="2"/>
        <v>1486090</v>
      </c>
      <c r="G66" s="110">
        <f t="shared" si="3"/>
        <v>4089156</v>
      </c>
      <c r="H66" s="110">
        <f t="shared" si="4"/>
        <v>2648409</v>
      </c>
      <c r="I66" s="110">
        <f t="shared" si="5"/>
        <v>45022961</v>
      </c>
      <c r="J66" s="110">
        <f t="shared" si="6"/>
        <v>2255650</v>
      </c>
      <c r="K66" s="110">
        <f t="shared" si="7"/>
        <v>1528846</v>
      </c>
      <c r="L66" s="111">
        <f t="shared" si="8"/>
        <v>48807457</v>
      </c>
      <c r="M66" s="107"/>
    </row>
    <row r="67" spans="1:15" s="119" customFormat="1" ht="18.75" customHeight="1">
      <c r="A67" s="109" t="s">
        <v>130</v>
      </c>
      <c r="B67" s="110">
        <f>'[12]재료비집계(제조-유)'!D65</f>
        <v>39547838</v>
      </c>
      <c r="C67" s="110">
        <f t="shared" si="0"/>
        <v>43502</v>
      </c>
      <c r="D67" s="110">
        <f t="shared" si="1"/>
        <v>39591340</v>
      </c>
      <c r="E67" s="110">
        <f>'[12]노무비집계(제조)'!$D$21</f>
        <v>2603066</v>
      </c>
      <c r="F67" s="110">
        <f t="shared" si="2"/>
        <v>1486090</v>
      </c>
      <c r="G67" s="110">
        <f t="shared" si="3"/>
        <v>4089156</v>
      </c>
      <c r="H67" s="110">
        <f t="shared" si="4"/>
        <v>2730031</v>
      </c>
      <c r="I67" s="110">
        <f t="shared" si="5"/>
        <v>46410527</v>
      </c>
      <c r="J67" s="110">
        <f t="shared" si="6"/>
        <v>2325167</v>
      </c>
      <c r="K67" s="110">
        <f t="shared" si="7"/>
        <v>1554540</v>
      </c>
      <c r="L67" s="111">
        <f t="shared" si="8"/>
        <v>50290234</v>
      </c>
      <c r="M67" s="107"/>
    </row>
    <row r="68" spans="1:15" s="119" customFormat="1" ht="18.75" customHeight="1">
      <c r="A68" s="109" t="s">
        <v>131</v>
      </c>
      <c r="B68" s="110">
        <f>'[12]재료비집계(제조-유)'!D66</f>
        <v>38697483</v>
      </c>
      <c r="C68" s="110">
        <f t="shared" si="0"/>
        <v>42567</v>
      </c>
      <c r="D68" s="110">
        <f t="shared" si="1"/>
        <v>38740050</v>
      </c>
      <c r="E68" s="110">
        <f>'[12]노무비집계(제조)'!$D$22</f>
        <v>2617846</v>
      </c>
      <c r="F68" s="110">
        <f t="shared" si="2"/>
        <v>1494528</v>
      </c>
      <c r="G68" s="110">
        <f t="shared" si="3"/>
        <v>4112374</v>
      </c>
      <c r="H68" s="110">
        <f t="shared" si="4"/>
        <v>2678276</v>
      </c>
      <c r="I68" s="110">
        <f t="shared" si="5"/>
        <v>45530700</v>
      </c>
      <c r="J68" s="110">
        <f t="shared" si="6"/>
        <v>2281088</v>
      </c>
      <c r="K68" s="110">
        <f t="shared" si="7"/>
        <v>1542195</v>
      </c>
      <c r="L68" s="111">
        <f t="shared" si="8"/>
        <v>49353983</v>
      </c>
      <c r="M68" s="107"/>
    </row>
    <row r="69" spans="1:15" s="119" customFormat="1" ht="18.75" customHeight="1">
      <c r="A69" s="109" t="s">
        <v>132</v>
      </c>
      <c r="B69" s="110">
        <f>'[12]재료비집계(제조-유)'!D67</f>
        <v>40001992</v>
      </c>
      <c r="C69" s="110">
        <f t="shared" si="0"/>
        <v>44002</v>
      </c>
      <c r="D69" s="110">
        <f t="shared" si="1"/>
        <v>40045994</v>
      </c>
      <c r="E69" s="110">
        <f>'[12]노무비집계(제조)'!$D$22</f>
        <v>2617846</v>
      </c>
      <c r="F69" s="110">
        <f t="shared" si="2"/>
        <v>1494528</v>
      </c>
      <c r="G69" s="110">
        <f t="shared" si="3"/>
        <v>4112374</v>
      </c>
      <c r="H69" s="110">
        <f t="shared" si="4"/>
        <v>2759898</v>
      </c>
      <c r="I69" s="110">
        <f t="shared" si="5"/>
        <v>46918266</v>
      </c>
      <c r="J69" s="110">
        <f t="shared" si="6"/>
        <v>2350605</v>
      </c>
      <c r="K69" s="110">
        <f t="shared" si="7"/>
        <v>1567889</v>
      </c>
      <c r="L69" s="111">
        <f t="shared" si="8"/>
        <v>50836760</v>
      </c>
      <c r="M69" s="107"/>
    </row>
    <row r="70" spans="1:15" s="119" customFormat="1" ht="18.75" customHeight="1">
      <c r="A70" s="109" t="s">
        <v>133</v>
      </c>
      <c r="B70" s="110">
        <f>'[12]재료비집계(제조-유)'!D68</f>
        <v>39486157</v>
      </c>
      <c r="C70" s="110">
        <f t="shared" si="0"/>
        <v>43434</v>
      </c>
      <c r="D70" s="110">
        <f t="shared" si="1"/>
        <v>39529591</v>
      </c>
      <c r="E70" s="110">
        <f>'[12]노무비집계(제조)'!$D$22</f>
        <v>2617846</v>
      </c>
      <c r="F70" s="110">
        <f t="shared" si="2"/>
        <v>1494528</v>
      </c>
      <c r="G70" s="110">
        <f t="shared" si="3"/>
        <v>4112374</v>
      </c>
      <c r="H70" s="110">
        <f t="shared" si="4"/>
        <v>2727622</v>
      </c>
      <c r="I70" s="110">
        <f t="shared" si="5"/>
        <v>46369587</v>
      </c>
      <c r="J70" s="110">
        <f t="shared" si="6"/>
        <v>2323116</v>
      </c>
      <c r="K70" s="110">
        <f t="shared" si="7"/>
        <v>1557729</v>
      </c>
      <c r="L70" s="111">
        <f t="shared" si="8"/>
        <v>50250432</v>
      </c>
      <c r="M70" s="107"/>
    </row>
    <row r="71" spans="1:15" s="119" customFormat="1" ht="18.75" customHeight="1">
      <c r="A71" s="109" t="s">
        <v>134</v>
      </c>
      <c r="B71" s="110">
        <f>'[12]재료비집계(제조-유)'!D69</f>
        <v>40790666</v>
      </c>
      <c r="C71" s="110">
        <f t="shared" si="0"/>
        <v>44869</v>
      </c>
      <c r="D71" s="110">
        <f t="shared" si="1"/>
        <v>40835535</v>
      </c>
      <c r="E71" s="110">
        <f>'[12]노무비집계(제조)'!$D$22</f>
        <v>2617846</v>
      </c>
      <c r="F71" s="110">
        <f t="shared" si="2"/>
        <v>1494528</v>
      </c>
      <c r="G71" s="110">
        <f t="shared" si="3"/>
        <v>4112374</v>
      </c>
      <c r="H71" s="110">
        <f t="shared" si="4"/>
        <v>2809244</v>
      </c>
      <c r="I71" s="110">
        <f t="shared" si="5"/>
        <v>47757153</v>
      </c>
      <c r="J71" s="110">
        <f t="shared" si="6"/>
        <v>2392633</v>
      </c>
      <c r="K71" s="110">
        <f t="shared" si="7"/>
        <v>1583422</v>
      </c>
      <c r="L71" s="111">
        <f t="shared" si="8"/>
        <v>51733208</v>
      </c>
      <c r="M71" s="107"/>
    </row>
    <row r="72" spans="1:15" s="119" customFormat="1" ht="18.75" customHeight="1">
      <c r="A72" s="109" t="s">
        <v>135</v>
      </c>
      <c r="B72" s="110">
        <f>'[12]재료비집계(제조-유)'!D70</f>
        <v>39683500</v>
      </c>
      <c r="C72" s="110">
        <f t="shared" si="0"/>
        <v>43651</v>
      </c>
      <c r="D72" s="110">
        <f t="shared" si="1"/>
        <v>39727151</v>
      </c>
      <c r="E72" s="110">
        <f>'[12]노무비집계(제조)'!$D$23</f>
        <v>2632626</v>
      </c>
      <c r="F72" s="110">
        <f t="shared" si="2"/>
        <v>1502966</v>
      </c>
      <c r="G72" s="110">
        <f t="shared" si="3"/>
        <v>4135592</v>
      </c>
      <c r="H72" s="110">
        <f t="shared" si="4"/>
        <v>2741421</v>
      </c>
      <c r="I72" s="110">
        <f t="shared" si="5"/>
        <v>46604164</v>
      </c>
      <c r="J72" s="110">
        <f t="shared" si="6"/>
        <v>2334868</v>
      </c>
      <c r="K72" s="110">
        <f t="shared" si="7"/>
        <v>1566019</v>
      </c>
      <c r="L72" s="111">
        <f t="shared" si="8"/>
        <v>50505051</v>
      </c>
      <c r="M72" s="107"/>
    </row>
    <row r="73" spans="1:15" s="119" customFormat="1" ht="18.75" customHeight="1">
      <c r="A73" s="109" t="s">
        <v>136</v>
      </c>
      <c r="B73" s="110">
        <f>'[12]재료비집계(제조-유)'!D71</f>
        <v>40988009</v>
      </c>
      <c r="C73" s="110">
        <f t="shared" ref="C73:C136" si="9">TRUNC(B73*$C$7)</f>
        <v>45086</v>
      </c>
      <c r="D73" s="110">
        <f t="shared" ref="D73:D139" si="10">B73+C73</f>
        <v>41033095</v>
      </c>
      <c r="E73" s="110">
        <f>'[12]노무비집계(제조)'!$D$23</f>
        <v>2632626</v>
      </c>
      <c r="F73" s="110">
        <f t="shared" ref="F73:F136" si="11">TRUNC(E73*$F$7)</f>
        <v>1502966</v>
      </c>
      <c r="G73" s="110">
        <f t="shared" ref="G73:G139" si="12">E73+F73</f>
        <v>4135592</v>
      </c>
      <c r="H73" s="110">
        <f t="shared" ref="H73:H136" si="13">TRUNC((D73+G73)*$H$7)</f>
        <v>2823042</v>
      </c>
      <c r="I73" s="110">
        <f t="shared" ref="I73:I139" si="14">D73+G73+H73</f>
        <v>47991729</v>
      </c>
      <c r="J73" s="110">
        <f t="shared" ref="J73:J136" si="15">TRUNC(I73*$J$7)</f>
        <v>2404385</v>
      </c>
      <c r="K73" s="110">
        <f t="shared" ref="K73:K136" si="16">TRUNC((G73+H73+J73)*$K$7)</f>
        <v>1591713</v>
      </c>
      <c r="L73" s="111">
        <f t="shared" ref="L73:L139" si="17">I73+J73+K73</f>
        <v>51987827</v>
      </c>
      <c r="M73" s="107"/>
    </row>
    <row r="74" spans="1:15" s="119" customFormat="1" ht="18.75" customHeight="1">
      <c r="A74" s="109" t="s">
        <v>137</v>
      </c>
      <c r="B74" s="110">
        <f>'[12]재료비집계(제조-유)'!D72</f>
        <v>40509043</v>
      </c>
      <c r="C74" s="110">
        <f t="shared" si="9"/>
        <v>44559</v>
      </c>
      <c r="D74" s="110">
        <f t="shared" si="10"/>
        <v>40553602</v>
      </c>
      <c r="E74" s="110">
        <f>'[12]노무비집계(제조)'!$D$23</f>
        <v>2632626</v>
      </c>
      <c r="F74" s="110">
        <f t="shared" si="11"/>
        <v>1502966</v>
      </c>
      <c r="G74" s="110">
        <f t="shared" si="12"/>
        <v>4135592</v>
      </c>
      <c r="H74" s="110">
        <f t="shared" si="13"/>
        <v>2793074</v>
      </c>
      <c r="I74" s="110">
        <f t="shared" si="14"/>
        <v>47482268</v>
      </c>
      <c r="J74" s="110">
        <f t="shared" si="15"/>
        <v>2378861</v>
      </c>
      <c r="K74" s="110">
        <f t="shared" si="16"/>
        <v>1582279</v>
      </c>
      <c r="L74" s="111">
        <f t="shared" si="17"/>
        <v>51443408</v>
      </c>
      <c r="M74" s="107"/>
    </row>
    <row r="75" spans="1:15" s="119" customFormat="1" ht="18.75" customHeight="1">
      <c r="A75" s="109" t="s">
        <v>138</v>
      </c>
      <c r="B75" s="110">
        <f>'[12]재료비집계(제조-유)'!D73</f>
        <v>41813552</v>
      </c>
      <c r="C75" s="110">
        <f t="shared" si="9"/>
        <v>45994</v>
      </c>
      <c r="D75" s="110">
        <f t="shared" si="10"/>
        <v>41859546</v>
      </c>
      <c r="E75" s="110">
        <f>'[12]노무비집계(제조)'!$D$23</f>
        <v>2632626</v>
      </c>
      <c r="F75" s="110">
        <f t="shared" si="11"/>
        <v>1502966</v>
      </c>
      <c r="G75" s="110">
        <f t="shared" si="12"/>
        <v>4135592</v>
      </c>
      <c r="H75" s="110">
        <f t="shared" si="13"/>
        <v>2874696</v>
      </c>
      <c r="I75" s="110">
        <f t="shared" si="14"/>
        <v>48869834</v>
      </c>
      <c r="J75" s="110">
        <f t="shared" si="15"/>
        <v>2448378</v>
      </c>
      <c r="K75" s="110">
        <f t="shared" si="16"/>
        <v>1607973</v>
      </c>
      <c r="L75" s="111">
        <f t="shared" si="17"/>
        <v>52926185</v>
      </c>
      <c r="M75" s="107"/>
    </row>
    <row r="76" spans="1:15" s="119" customFormat="1" ht="18.75" customHeight="1">
      <c r="A76" s="109" t="s">
        <v>139</v>
      </c>
      <c r="B76" s="110">
        <f>'[12]재료비집계(제조-유)'!D74</f>
        <v>40669522</v>
      </c>
      <c r="C76" s="110">
        <f t="shared" si="9"/>
        <v>44736</v>
      </c>
      <c r="D76" s="110">
        <f t="shared" si="10"/>
        <v>40714258</v>
      </c>
      <c r="E76" s="110">
        <f>'[12]노무비집계(제조)'!$D$24</f>
        <v>2647406</v>
      </c>
      <c r="F76" s="110">
        <f t="shared" si="11"/>
        <v>1511404</v>
      </c>
      <c r="G76" s="110">
        <f t="shared" si="12"/>
        <v>4158810</v>
      </c>
      <c r="H76" s="110">
        <f t="shared" si="13"/>
        <v>2804566</v>
      </c>
      <c r="I76" s="110">
        <f t="shared" si="14"/>
        <v>47677634</v>
      </c>
      <c r="J76" s="110">
        <f t="shared" si="15"/>
        <v>2388649</v>
      </c>
      <c r="K76" s="110">
        <f t="shared" si="16"/>
        <v>1589844</v>
      </c>
      <c r="L76" s="111">
        <f t="shared" si="17"/>
        <v>51656127</v>
      </c>
      <c r="M76" s="107"/>
    </row>
    <row r="77" spans="1:15" s="119" customFormat="1" ht="18.75" customHeight="1">
      <c r="A77" s="109" t="s">
        <v>140</v>
      </c>
      <c r="B77" s="110">
        <f>'[12]재료비집계(제조-유)'!D75</f>
        <v>41974031</v>
      </c>
      <c r="C77" s="110">
        <f t="shared" si="9"/>
        <v>46171</v>
      </c>
      <c r="D77" s="110">
        <f t="shared" si="10"/>
        <v>42020202</v>
      </c>
      <c r="E77" s="110">
        <f>'[12]노무비집계(제조)'!$D$24</f>
        <v>2647406</v>
      </c>
      <c r="F77" s="110">
        <f t="shared" si="11"/>
        <v>1511404</v>
      </c>
      <c r="G77" s="110">
        <f t="shared" si="12"/>
        <v>4158810</v>
      </c>
      <c r="H77" s="110">
        <f t="shared" si="13"/>
        <v>2886188</v>
      </c>
      <c r="I77" s="110">
        <f t="shared" si="14"/>
        <v>49065200</v>
      </c>
      <c r="J77" s="110">
        <f t="shared" si="15"/>
        <v>2458166</v>
      </c>
      <c r="K77" s="110">
        <f t="shared" si="16"/>
        <v>1615537</v>
      </c>
      <c r="L77" s="111">
        <f t="shared" si="17"/>
        <v>53138903</v>
      </c>
      <c r="M77" s="107"/>
    </row>
    <row r="78" spans="1:15" s="108" customFormat="1" ht="18.75" customHeight="1">
      <c r="A78" s="109" t="s">
        <v>141</v>
      </c>
      <c r="B78" s="110">
        <f>'[12]재료비집계(제조-유)'!D76</f>
        <v>41531934</v>
      </c>
      <c r="C78" s="110">
        <f t="shared" si="9"/>
        <v>45685</v>
      </c>
      <c r="D78" s="110">
        <f t="shared" si="10"/>
        <v>41577619</v>
      </c>
      <c r="E78" s="110">
        <f>'[12]노무비집계(제조)'!$D$24</f>
        <v>2647406</v>
      </c>
      <c r="F78" s="110">
        <f t="shared" si="11"/>
        <v>1511404</v>
      </c>
      <c r="G78" s="110">
        <f t="shared" si="12"/>
        <v>4158810</v>
      </c>
      <c r="H78" s="110">
        <f t="shared" si="13"/>
        <v>2858526</v>
      </c>
      <c r="I78" s="110">
        <f t="shared" si="14"/>
        <v>48594955</v>
      </c>
      <c r="J78" s="110">
        <f t="shared" si="15"/>
        <v>2434607</v>
      </c>
      <c r="K78" s="110">
        <f t="shared" si="16"/>
        <v>1606830</v>
      </c>
      <c r="L78" s="111">
        <f t="shared" si="17"/>
        <v>52636392</v>
      </c>
      <c r="M78" s="107"/>
    </row>
    <row r="79" spans="1:15" s="108" customFormat="1" ht="18.75" customHeight="1">
      <c r="A79" s="109" t="s">
        <v>142</v>
      </c>
      <c r="B79" s="110">
        <f>'[12]재료비집계(제조-유)'!D77</f>
        <v>42836443</v>
      </c>
      <c r="C79" s="110">
        <f t="shared" si="9"/>
        <v>47120</v>
      </c>
      <c r="D79" s="110">
        <f t="shared" si="10"/>
        <v>42883563</v>
      </c>
      <c r="E79" s="110">
        <f>'[12]노무비집계(제조)'!$D$24</f>
        <v>2647406</v>
      </c>
      <c r="F79" s="110">
        <f t="shared" si="11"/>
        <v>1511404</v>
      </c>
      <c r="G79" s="110">
        <f t="shared" si="12"/>
        <v>4158810</v>
      </c>
      <c r="H79" s="110">
        <f t="shared" si="13"/>
        <v>2940148</v>
      </c>
      <c r="I79" s="110">
        <f t="shared" si="14"/>
        <v>49982521</v>
      </c>
      <c r="J79" s="110">
        <f t="shared" si="15"/>
        <v>2504124</v>
      </c>
      <c r="K79" s="110">
        <f t="shared" si="16"/>
        <v>1632523</v>
      </c>
      <c r="L79" s="111">
        <f t="shared" si="17"/>
        <v>54119168</v>
      </c>
      <c r="M79" s="107"/>
    </row>
    <row r="80" spans="1:15" s="108" customFormat="1" ht="18.75" customHeight="1">
      <c r="A80" s="109" t="s">
        <v>143</v>
      </c>
      <c r="B80" s="110">
        <f>'[12]재료비집계(제조-유)'!D78</f>
        <v>41655542</v>
      </c>
      <c r="C80" s="110">
        <f t="shared" si="9"/>
        <v>45821</v>
      </c>
      <c r="D80" s="110">
        <f t="shared" si="10"/>
        <v>41701363</v>
      </c>
      <c r="E80" s="110">
        <f>'[12]노무비집계(제조)'!$D$25</f>
        <v>2662186</v>
      </c>
      <c r="F80" s="110">
        <f t="shared" si="11"/>
        <v>1519841</v>
      </c>
      <c r="G80" s="110">
        <f t="shared" si="12"/>
        <v>4182027</v>
      </c>
      <c r="H80" s="110">
        <f t="shared" si="13"/>
        <v>2867711</v>
      </c>
      <c r="I80" s="110">
        <f t="shared" si="14"/>
        <v>48751101</v>
      </c>
      <c r="J80" s="110">
        <f t="shared" si="15"/>
        <v>2442430</v>
      </c>
      <c r="K80" s="110">
        <f t="shared" si="16"/>
        <v>1613668</v>
      </c>
      <c r="L80" s="111">
        <f t="shared" si="17"/>
        <v>52807199</v>
      </c>
      <c r="M80" s="107"/>
    </row>
    <row r="81" spans="1:13" s="108" customFormat="1" ht="18.75" customHeight="1">
      <c r="A81" s="109" t="s">
        <v>144</v>
      </c>
      <c r="B81" s="110">
        <f>'[12]재료비집계(제조-유)'!D79</f>
        <v>42960051</v>
      </c>
      <c r="C81" s="110">
        <f t="shared" si="9"/>
        <v>47256</v>
      </c>
      <c r="D81" s="110">
        <f t="shared" si="10"/>
        <v>43007307</v>
      </c>
      <c r="E81" s="110">
        <f>'[12]노무비집계(제조)'!$D$25</f>
        <v>2662186</v>
      </c>
      <c r="F81" s="110">
        <f t="shared" si="11"/>
        <v>1519841</v>
      </c>
      <c r="G81" s="110">
        <f t="shared" si="12"/>
        <v>4182027</v>
      </c>
      <c r="H81" s="110">
        <f t="shared" si="13"/>
        <v>2949333</v>
      </c>
      <c r="I81" s="110">
        <f t="shared" si="14"/>
        <v>50138667</v>
      </c>
      <c r="J81" s="110">
        <f t="shared" si="15"/>
        <v>2511947</v>
      </c>
      <c r="K81" s="110">
        <f t="shared" si="16"/>
        <v>1639362</v>
      </c>
      <c r="L81" s="111">
        <f t="shared" si="17"/>
        <v>54289976</v>
      </c>
      <c r="M81" s="107"/>
    </row>
    <row r="82" spans="1:13" s="108" customFormat="1" ht="18.75" customHeight="1">
      <c r="A82" s="109" t="s">
        <v>145</v>
      </c>
      <c r="B82" s="110">
        <f>'[12]재료비집계(제조-유)'!D80</f>
        <v>42554823</v>
      </c>
      <c r="C82" s="110">
        <f t="shared" si="9"/>
        <v>46810</v>
      </c>
      <c r="D82" s="110">
        <f t="shared" si="10"/>
        <v>42601633</v>
      </c>
      <c r="E82" s="110">
        <f>'[12]노무비집계(제조)'!$D$25</f>
        <v>2662186</v>
      </c>
      <c r="F82" s="110">
        <f t="shared" si="11"/>
        <v>1519841</v>
      </c>
      <c r="G82" s="110">
        <f t="shared" si="12"/>
        <v>4182027</v>
      </c>
      <c r="H82" s="110">
        <f t="shared" si="13"/>
        <v>2923978</v>
      </c>
      <c r="I82" s="110">
        <f t="shared" si="14"/>
        <v>49707638</v>
      </c>
      <c r="J82" s="110">
        <f t="shared" si="15"/>
        <v>2490352</v>
      </c>
      <c r="K82" s="110">
        <f t="shared" si="16"/>
        <v>1631380</v>
      </c>
      <c r="L82" s="111">
        <f t="shared" si="17"/>
        <v>53829370</v>
      </c>
      <c r="M82" s="107"/>
    </row>
    <row r="83" spans="1:13" s="108" customFormat="1" ht="18.75" customHeight="1">
      <c r="A83" s="109" t="s">
        <v>146</v>
      </c>
      <c r="B83" s="110">
        <f>'[12]재료비집계(제조-유)'!D81</f>
        <v>43859332</v>
      </c>
      <c r="C83" s="110">
        <f t="shared" si="9"/>
        <v>48245</v>
      </c>
      <c r="D83" s="110">
        <f t="shared" si="10"/>
        <v>43907577</v>
      </c>
      <c r="E83" s="110">
        <f>'[12]노무비집계(제조)'!$D$25</f>
        <v>2662186</v>
      </c>
      <c r="F83" s="110">
        <f t="shared" si="11"/>
        <v>1519841</v>
      </c>
      <c r="G83" s="110">
        <f t="shared" si="12"/>
        <v>4182027</v>
      </c>
      <c r="H83" s="110">
        <f t="shared" si="13"/>
        <v>3005600</v>
      </c>
      <c r="I83" s="110">
        <f t="shared" si="14"/>
        <v>51095204</v>
      </c>
      <c r="J83" s="110">
        <f t="shared" si="15"/>
        <v>2559869</v>
      </c>
      <c r="K83" s="110">
        <f t="shared" si="16"/>
        <v>1657074</v>
      </c>
      <c r="L83" s="111">
        <f t="shared" si="17"/>
        <v>55312147</v>
      </c>
      <c r="M83" s="107"/>
    </row>
    <row r="84" spans="1:13" s="108" customFormat="1" ht="18.75" customHeight="1">
      <c r="A84" s="109" t="s">
        <v>147</v>
      </c>
      <c r="B84" s="110">
        <f>'[12]재료비집계(제조-유)'!D82</f>
        <v>43823339</v>
      </c>
      <c r="C84" s="110">
        <f t="shared" si="9"/>
        <v>48205</v>
      </c>
      <c r="D84" s="110">
        <f t="shared" si="10"/>
        <v>43871544</v>
      </c>
      <c r="E84" s="110">
        <f>'[12]노무비집계(제조)'!$D$26</f>
        <v>2676965</v>
      </c>
      <c r="F84" s="110">
        <f t="shared" si="11"/>
        <v>1528279</v>
      </c>
      <c r="G84" s="110">
        <f t="shared" si="12"/>
        <v>4205244</v>
      </c>
      <c r="H84" s="110">
        <f t="shared" si="13"/>
        <v>3004799</v>
      </c>
      <c r="I84" s="110">
        <f t="shared" si="14"/>
        <v>51081587</v>
      </c>
      <c r="J84" s="110">
        <f t="shared" si="15"/>
        <v>2559187</v>
      </c>
      <c r="K84" s="110">
        <f t="shared" si="16"/>
        <v>1660769</v>
      </c>
      <c r="L84" s="111">
        <f t="shared" si="17"/>
        <v>55301543</v>
      </c>
      <c r="M84" s="107"/>
    </row>
    <row r="85" spans="1:13" s="108" customFormat="1" ht="18.75" customHeight="1">
      <c r="A85" s="109" t="s">
        <v>148</v>
      </c>
      <c r="B85" s="110">
        <f>'[12]재료비집계(제조-유)'!D83</f>
        <v>45127848</v>
      </c>
      <c r="C85" s="110">
        <f t="shared" si="9"/>
        <v>49640</v>
      </c>
      <c r="D85" s="110">
        <f t="shared" si="10"/>
        <v>45177488</v>
      </c>
      <c r="E85" s="110">
        <f>'[12]노무비집계(제조)'!$D$26</f>
        <v>2676965</v>
      </c>
      <c r="F85" s="110">
        <f t="shared" si="11"/>
        <v>1528279</v>
      </c>
      <c r="G85" s="110">
        <f t="shared" si="12"/>
        <v>4205244</v>
      </c>
      <c r="H85" s="110">
        <f t="shared" si="13"/>
        <v>3086420</v>
      </c>
      <c r="I85" s="110">
        <f t="shared" si="14"/>
        <v>52469152</v>
      </c>
      <c r="J85" s="110">
        <f t="shared" si="15"/>
        <v>2628704</v>
      </c>
      <c r="K85" s="110">
        <f t="shared" si="16"/>
        <v>1686462</v>
      </c>
      <c r="L85" s="111">
        <f t="shared" si="17"/>
        <v>56784318</v>
      </c>
      <c r="M85" s="107"/>
    </row>
    <row r="86" spans="1:13" s="108" customFormat="1" ht="18.75" customHeight="1">
      <c r="A86" s="109" t="s">
        <v>149</v>
      </c>
      <c r="B86" s="110">
        <f>'[12]재료비집계(제조-유)'!D84</f>
        <v>46014694</v>
      </c>
      <c r="C86" s="110">
        <f t="shared" si="9"/>
        <v>50616</v>
      </c>
      <c r="D86" s="110">
        <f>B86+C86</f>
        <v>46065310</v>
      </c>
      <c r="E86" s="110">
        <f>'[12]노무비집계(제조)'!$D$26</f>
        <v>2676965</v>
      </c>
      <c r="F86" s="110">
        <f t="shared" si="11"/>
        <v>1528279</v>
      </c>
      <c r="G86" s="110">
        <f>E86+F86</f>
        <v>4205244</v>
      </c>
      <c r="H86" s="110">
        <f t="shared" si="13"/>
        <v>3141909</v>
      </c>
      <c r="I86" s="110">
        <f>D86+G86+H86</f>
        <v>53412463</v>
      </c>
      <c r="J86" s="110">
        <f t="shared" si="15"/>
        <v>2675964</v>
      </c>
      <c r="K86" s="110">
        <f t="shared" si="16"/>
        <v>1703929</v>
      </c>
      <c r="L86" s="111">
        <f>I86+J86+K86</f>
        <v>57792356</v>
      </c>
      <c r="M86" s="107"/>
    </row>
    <row r="87" spans="1:13" s="108" customFormat="1" ht="18.75" customHeight="1">
      <c r="A87" s="113" t="s">
        <v>150</v>
      </c>
      <c r="B87" s="114">
        <f>'[12]재료비집계(제조-유)'!D85</f>
        <v>47319212</v>
      </c>
      <c r="C87" s="114">
        <f t="shared" si="9"/>
        <v>52051</v>
      </c>
      <c r="D87" s="114">
        <f>B87+C87</f>
        <v>47371263</v>
      </c>
      <c r="E87" s="114">
        <f>'[12]노무비집계(제조)'!$D$26</f>
        <v>2676965</v>
      </c>
      <c r="F87" s="114">
        <f t="shared" si="11"/>
        <v>1528279</v>
      </c>
      <c r="G87" s="114">
        <f>E87+F87</f>
        <v>4205244</v>
      </c>
      <c r="H87" s="114">
        <f t="shared" si="13"/>
        <v>3223531</v>
      </c>
      <c r="I87" s="114">
        <f>D87+G87+H87</f>
        <v>54800038</v>
      </c>
      <c r="J87" s="114">
        <f t="shared" si="15"/>
        <v>2745481</v>
      </c>
      <c r="K87" s="114">
        <f t="shared" si="16"/>
        <v>1729623</v>
      </c>
      <c r="L87" s="115">
        <f>I87+J87+K87</f>
        <v>59275142</v>
      </c>
      <c r="M87" s="107"/>
    </row>
    <row r="88" spans="1:13" s="108" customFormat="1" ht="18.75" customHeight="1">
      <c r="A88" s="104" t="s">
        <v>151</v>
      </c>
      <c r="B88" s="105">
        <f>'[12]재료비집계(제조-유)'!D86</f>
        <v>44848236</v>
      </c>
      <c r="C88" s="105">
        <f t="shared" si="9"/>
        <v>49333</v>
      </c>
      <c r="D88" s="105">
        <f t="shared" si="10"/>
        <v>44897569</v>
      </c>
      <c r="E88" s="105">
        <f>'[12]노무비집계(제조)'!$D$27</f>
        <v>2691745</v>
      </c>
      <c r="F88" s="105">
        <f t="shared" si="11"/>
        <v>1536717</v>
      </c>
      <c r="G88" s="105">
        <f t="shared" si="12"/>
        <v>4228462</v>
      </c>
      <c r="H88" s="105">
        <f t="shared" si="13"/>
        <v>3070376</v>
      </c>
      <c r="I88" s="105">
        <f t="shared" si="14"/>
        <v>52196407</v>
      </c>
      <c r="J88" s="105">
        <f t="shared" si="15"/>
        <v>2615039</v>
      </c>
      <c r="K88" s="105">
        <f t="shared" si="16"/>
        <v>1685359</v>
      </c>
      <c r="L88" s="106">
        <f t="shared" si="17"/>
        <v>56496805</v>
      </c>
      <c r="M88" s="107"/>
    </row>
    <row r="89" spans="1:13" s="108" customFormat="1" ht="18.75" customHeight="1">
      <c r="A89" s="109" t="s">
        <v>152</v>
      </c>
      <c r="B89" s="110">
        <f>'[12]재료비집계(제조-유)'!D87</f>
        <v>46152745</v>
      </c>
      <c r="C89" s="110">
        <f t="shared" si="9"/>
        <v>50768</v>
      </c>
      <c r="D89" s="110">
        <f t="shared" si="10"/>
        <v>46203513</v>
      </c>
      <c r="E89" s="110">
        <f>'[12]노무비집계(제조)'!$D$27</f>
        <v>2691745</v>
      </c>
      <c r="F89" s="110">
        <f t="shared" si="11"/>
        <v>1536717</v>
      </c>
      <c r="G89" s="110">
        <f t="shared" si="12"/>
        <v>4228462</v>
      </c>
      <c r="H89" s="110">
        <f t="shared" si="13"/>
        <v>3151998</v>
      </c>
      <c r="I89" s="110">
        <f t="shared" si="14"/>
        <v>53583973</v>
      </c>
      <c r="J89" s="110">
        <f t="shared" si="15"/>
        <v>2684557</v>
      </c>
      <c r="K89" s="110">
        <f t="shared" si="16"/>
        <v>1711052</v>
      </c>
      <c r="L89" s="111">
        <f t="shared" si="17"/>
        <v>57979582</v>
      </c>
      <c r="M89" s="107"/>
    </row>
    <row r="90" spans="1:13" s="108" customFormat="1" ht="18.75" customHeight="1">
      <c r="A90" s="109" t="s">
        <v>153</v>
      </c>
      <c r="B90" s="110">
        <f>'[12]재료비집계(제조-유)'!D88</f>
        <v>47086339</v>
      </c>
      <c r="C90" s="110">
        <f t="shared" si="9"/>
        <v>51794</v>
      </c>
      <c r="D90" s="110">
        <f>B90+C90</f>
        <v>47138133</v>
      </c>
      <c r="E90" s="110">
        <f>'[12]노무비집계(제조)'!$D$27</f>
        <v>2691745</v>
      </c>
      <c r="F90" s="110">
        <f t="shared" si="11"/>
        <v>1536717</v>
      </c>
      <c r="G90" s="110">
        <f>E90+F90</f>
        <v>4228462</v>
      </c>
      <c r="H90" s="110">
        <f t="shared" si="13"/>
        <v>3210412</v>
      </c>
      <c r="I90" s="110">
        <f>D90+G90+H90</f>
        <v>54577007</v>
      </c>
      <c r="J90" s="110">
        <f t="shared" si="15"/>
        <v>2734308</v>
      </c>
      <c r="K90" s="110">
        <f t="shared" si="16"/>
        <v>1729440</v>
      </c>
      <c r="L90" s="111">
        <f>I90+J90+K90</f>
        <v>59040755</v>
      </c>
      <c r="M90" s="107"/>
    </row>
    <row r="91" spans="1:13" s="108" customFormat="1" ht="18.75" customHeight="1">
      <c r="A91" s="109" t="s">
        <v>154</v>
      </c>
      <c r="B91" s="110">
        <f>'[12]재료비집계(제조-유)'!D89</f>
        <v>48390857</v>
      </c>
      <c r="C91" s="110">
        <f t="shared" si="9"/>
        <v>53229</v>
      </c>
      <c r="D91" s="110">
        <f>B91+C91</f>
        <v>48444086</v>
      </c>
      <c r="E91" s="110">
        <f>'[12]노무비집계(제조)'!$D$27</f>
        <v>2691745</v>
      </c>
      <c r="F91" s="110">
        <f t="shared" si="11"/>
        <v>1536717</v>
      </c>
      <c r="G91" s="110">
        <f>E91+F91</f>
        <v>4228462</v>
      </c>
      <c r="H91" s="110">
        <f t="shared" si="13"/>
        <v>3292034</v>
      </c>
      <c r="I91" s="110">
        <f>D91+G91+H91</f>
        <v>55964582</v>
      </c>
      <c r="J91" s="110">
        <f t="shared" si="15"/>
        <v>2803825</v>
      </c>
      <c r="K91" s="110">
        <f t="shared" si="16"/>
        <v>1755134</v>
      </c>
      <c r="L91" s="111">
        <f>I91+J91+K91</f>
        <v>60523541</v>
      </c>
      <c r="M91" s="107"/>
    </row>
    <row r="92" spans="1:13" s="108" customFormat="1" ht="18.75" customHeight="1">
      <c r="A92" s="109" t="s">
        <v>155</v>
      </c>
      <c r="B92" s="110">
        <f>'[12]재료비집계(제조-유)'!D90</f>
        <v>45871125</v>
      </c>
      <c r="C92" s="110">
        <f t="shared" si="9"/>
        <v>50458</v>
      </c>
      <c r="D92" s="110">
        <f t="shared" si="10"/>
        <v>45921583</v>
      </c>
      <c r="E92" s="110">
        <f>'[12]노무비집계(제조)'!$D$28</f>
        <v>2706526</v>
      </c>
      <c r="F92" s="110">
        <f t="shared" si="11"/>
        <v>1545155</v>
      </c>
      <c r="G92" s="110">
        <f t="shared" si="12"/>
        <v>4251681</v>
      </c>
      <c r="H92" s="110">
        <f t="shared" si="13"/>
        <v>3135829</v>
      </c>
      <c r="I92" s="110">
        <f t="shared" si="14"/>
        <v>53309093</v>
      </c>
      <c r="J92" s="110">
        <f t="shared" si="15"/>
        <v>2670785</v>
      </c>
      <c r="K92" s="110">
        <f t="shared" si="16"/>
        <v>1709910</v>
      </c>
      <c r="L92" s="111">
        <f t="shared" si="17"/>
        <v>57689788</v>
      </c>
      <c r="M92" s="107"/>
    </row>
    <row r="93" spans="1:13" s="108" customFormat="1" ht="18.75" customHeight="1">
      <c r="A93" s="109" t="s">
        <v>156</v>
      </c>
      <c r="B93" s="110">
        <f>'[12]재료비집계(제조-유)'!D91</f>
        <v>47175634</v>
      </c>
      <c r="C93" s="110">
        <f t="shared" si="9"/>
        <v>51893</v>
      </c>
      <c r="D93" s="110">
        <f t="shared" si="10"/>
        <v>47227527</v>
      </c>
      <c r="E93" s="110">
        <f>'[12]노무비집계(제조)'!$D$28</f>
        <v>2706526</v>
      </c>
      <c r="F93" s="110">
        <f t="shared" si="11"/>
        <v>1545155</v>
      </c>
      <c r="G93" s="110">
        <f t="shared" si="12"/>
        <v>4251681</v>
      </c>
      <c r="H93" s="110">
        <f t="shared" si="13"/>
        <v>3217450</v>
      </c>
      <c r="I93" s="110">
        <f t="shared" si="14"/>
        <v>54696658</v>
      </c>
      <c r="J93" s="110">
        <f t="shared" si="15"/>
        <v>2740302</v>
      </c>
      <c r="K93" s="110">
        <f t="shared" si="16"/>
        <v>1735603</v>
      </c>
      <c r="L93" s="111">
        <f t="shared" si="17"/>
        <v>59172563</v>
      </c>
      <c r="M93" s="107"/>
    </row>
    <row r="94" spans="1:13" s="108" customFormat="1" ht="18.75" customHeight="1">
      <c r="A94" s="109" t="s">
        <v>157</v>
      </c>
      <c r="B94" s="110">
        <f>'[12]재료비집계(제조-유)'!D92</f>
        <v>48155976</v>
      </c>
      <c r="C94" s="110">
        <f t="shared" si="9"/>
        <v>52971</v>
      </c>
      <c r="D94" s="110">
        <f>B94+C94</f>
        <v>48208947</v>
      </c>
      <c r="E94" s="110">
        <f>'[12]노무비집계(제조)'!$D$28</f>
        <v>2706526</v>
      </c>
      <c r="F94" s="110">
        <f t="shared" si="11"/>
        <v>1545155</v>
      </c>
      <c r="G94" s="110">
        <f>E94+F94</f>
        <v>4251681</v>
      </c>
      <c r="H94" s="110">
        <f t="shared" si="13"/>
        <v>3278789</v>
      </c>
      <c r="I94" s="110">
        <f>D94+G94+H94</f>
        <v>55739417</v>
      </c>
      <c r="J94" s="110">
        <f t="shared" si="15"/>
        <v>2792544</v>
      </c>
      <c r="K94" s="110">
        <f t="shared" si="16"/>
        <v>1754912</v>
      </c>
      <c r="L94" s="111">
        <f>I94+J94+K94</f>
        <v>60286873</v>
      </c>
      <c r="M94" s="107"/>
    </row>
    <row r="95" spans="1:13" s="108" customFormat="1" ht="18.75" customHeight="1">
      <c r="A95" s="109" t="s">
        <v>158</v>
      </c>
      <c r="B95" s="110">
        <f>'[12]재료비집계(제조-유)'!D93</f>
        <v>49460494</v>
      </c>
      <c r="C95" s="110">
        <f t="shared" si="9"/>
        <v>54406</v>
      </c>
      <c r="D95" s="110">
        <f>B95+C95</f>
        <v>49514900</v>
      </c>
      <c r="E95" s="110">
        <f>'[12]노무비집계(제조)'!$D$28</f>
        <v>2706526</v>
      </c>
      <c r="F95" s="110">
        <f t="shared" si="11"/>
        <v>1545155</v>
      </c>
      <c r="G95" s="110">
        <f>E95+F95</f>
        <v>4251681</v>
      </c>
      <c r="H95" s="110">
        <f t="shared" si="13"/>
        <v>3360411</v>
      </c>
      <c r="I95" s="110">
        <f>D95+G95+H95</f>
        <v>57126992</v>
      </c>
      <c r="J95" s="110">
        <f t="shared" si="15"/>
        <v>2862062</v>
      </c>
      <c r="K95" s="110">
        <f t="shared" si="16"/>
        <v>1780606</v>
      </c>
      <c r="L95" s="111">
        <f>I95+J95+K95</f>
        <v>61769660</v>
      </c>
      <c r="M95" s="107"/>
    </row>
    <row r="96" spans="1:13" s="108" customFormat="1" ht="18.75" customHeight="1">
      <c r="A96" s="109" t="s">
        <v>159</v>
      </c>
      <c r="B96" s="110">
        <f>'[12]재료비집계(제조-유)'!D94</f>
        <v>46894015</v>
      </c>
      <c r="C96" s="110">
        <f t="shared" si="9"/>
        <v>51583</v>
      </c>
      <c r="D96" s="110">
        <f t="shared" si="10"/>
        <v>46945598</v>
      </c>
      <c r="E96" s="110">
        <f>'[12]노무비집계(제조)'!$D$29</f>
        <v>2721305</v>
      </c>
      <c r="F96" s="110">
        <f t="shared" si="11"/>
        <v>1553593</v>
      </c>
      <c r="G96" s="110">
        <f t="shared" si="12"/>
        <v>4274898</v>
      </c>
      <c r="H96" s="110">
        <f t="shared" si="13"/>
        <v>3201281</v>
      </c>
      <c r="I96" s="110">
        <f t="shared" si="14"/>
        <v>54421777</v>
      </c>
      <c r="J96" s="110">
        <f t="shared" si="15"/>
        <v>2726531</v>
      </c>
      <c r="K96" s="110">
        <f t="shared" si="16"/>
        <v>1734460</v>
      </c>
      <c r="L96" s="111">
        <f t="shared" si="17"/>
        <v>58882768</v>
      </c>
      <c r="M96" s="107"/>
    </row>
    <row r="97" spans="1:13" s="108" customFormat="1" ht="18.75" customHeight="1">
      <c r="A97" s="109" t="s">
        <v>160</v>
      </c>
      <c r="B97" s="110">
        <f>'[12]재료비집계(제조-유)'!D95</f>
        <v>48198524</v>
      </c>
      <c r="C97" s="110">
        <f t="shared" si="9"/>
        <v>53018</v>
      </c>
      <c r="D97" s="110">
        <f t="shared" si="10"/>
        <v>48251542</v>
      </c>
      <c r="E97" s="110">
        <f>'[12]노무비집계(제조)'!$D$29</f>
        <v>2721305</v>
      </c>
      <c r="F97" s="110">
        <f t="shared" si="11"/>
        <v>1553593</v>
      </c>
      <c r="G97" s="110">
        <f t="shared" si="12"/>
        <v>4274898</v>
      </c>
      <c r="H97" s="110">
        <f t="shared" si="13"/>
        <v>3282902</v>
      </c>
      <c r="I97" s="110">
        <f t="shared" si="14"/>
        <v>55809342</v>
      </c>
      <c r="J97" s="110">
        <f t="shared" si="15"/>
        <v>2796048</v>
      </c>
      <c r="K97" s="110">
        <f t="shared" si="16"/>
        <v>1760154</v>
      </c>
      <c r="L97" s="111">
        <f t="shared" si="17"/>
        <v>60365544</v>
      </c>
      <c r="M97" s="107"/>
    </row>
    <row r="98" spans="1:13" s="108" customFormat="1" ht="18.75" customHeight="1">
      <c r="A98" s="109" t="s">
        <v>161</v>
      </c>
      <c r="B98" s="110">
        <f>'[12]재료비집계(제조-유)'!D96</f>
        <v>49225614</v>
      </c>
      <c r="C98" s="110">
        <f t="shared" si="9"/>
        <v>54148</v>
      </c>
      <c r="D98" s="110">
        <f>B98+C98</f>
        <v>49279762</v>
      </c>
      <c r="E98" s="110">
        <f>'[12]노무비집계(제조)'!$D$29</f>
        <v>2721305</v>
      </c>
      <c r="F98" s="110">
        <f t="shared" si="11"/>
        <v>1553593</v>
      </c>
      <c r="G98" s="110">
        <f>E98+F98</f>
        <v>4274898</v>
      </c>
      <c r="H98" s="110">
        <f t="shared" si="13"/>
        <v>3347166</v>
      </c>
      <c r="I98" s="110">
        <f>D98+G98+H98</f>
        <v>56901826</v>
      </c>
      <c r="J98" s="110">
        <f t="shared" si="15"/>
        <v>2850781</v>
      </c>
      <c r="K98" s="110">
        <f t="shared" si="16"/>
        <v>1780383</v>
      </c>
      <c r="L98" s="111">
        <f>I98+J98+K98</f>
        <v>61532990</v>
      </c>
      <c r="M98" s="107"/>
    </row>
    <row r="99" spans="1:13" s="108" customFormat="1" ht="18.75" customHeight="1">
      <c r="A99" s="109" t="s">
        <v>162</v>
      </c>
      <c r="B99" s="110">
        <f>'[12]재료비집계(제조-유)'!D97</f>
        <v>50530132</v>
      </c>
      <c r="C99" s="110">
        <f t="shared" si="9"/>
        <v>55583</v>
      </c>
      <c r="D99" s="110">
        <f>B99+C99</f>
        <v>50585715</v>
      </c>
      <c r="E99" s="110">
        <f>'[12]노무비집계(제조)'!$D$29</f>
        <v>2721305</v>
      </c>
      <c r="F99" s="110">
        <f t="shared" si="11"/>
        <v>1553593</v>
      </c>
      <c r="G99" s="110">
        <f>E99+F99</f>
        <v>4274898</v>
      </c>
      <c r="H99" s="110">
        <f t="shared" si="13"/>
        <v>3428788</v>
      </c>
      <c r="I99" s="110">
        <f>D99+G99+H99</f>
        <v>58289401</v>
      </c>
      <c r="J99" s="110">
        <f t="shared" si="15"/>
        <v>2920298</v>
      </c>
      <c r="K99" s="110">
        <f t="shared" si="16"/>
        <v>1806077</v>
      </c>
      <c r="L99" s="111">
        <f>I99+J99+K99</f>
        <v>63015776</v>
      </c>
      <c r="M99" s="107"/>
    </row>
    <row r="100" spans="1:13" s="108" customFormat="1" ht="18.75" customHeight="1">
      <c r="A100" s="109" t="s">
        <v>163</v>
      </c>
      <c r="B100" s="110">
        <f>'[12]재료비집계(제조-유)'!D98</f>
        <v>47916904</v>
      </c>
      <c r="C100" s="110">
        <f t="shared" si="9"/>
        <v>52708</v>
      </c>
      <c r="D100" s="110">
        <f t="shared" si="10"/>
        <v>47969612</v>
      </c>
      <c r="E100" s="110">
        <f>'[12]노무비집계(제조)'!$D$30</f>
        <v>2736085</v>
      </c>
      <c r="F100" s="110">
        <f t="shared" si="11"/>
        <v>1562030</v>
      </c>
      <c r="G100" s="110">
        <f t="shared" si="12"/>
        <v>4298115</v>
      </c>
      <c r="H100" s="110">
        <f t="shared" si="13"/>
        <v>3266732</v>
      </c>
      <c r="I100" s="110">
        <f t="shared" si="14"/>
        <v>55534459</v>
      </c>
      <c r="J100" s="110">
        <f t="shared" si="15"/>
        <v>2782276</v>
      </c>
      <c r="K100" s="110">
        <f t="shared" si="16"/>
        <v>1759010</v>
      </c>
      <c r="L100" s="111">
        <f t="shared" si="17"/>
        <v>60075745</v>
      </c>
      <c r="M100" s="107"/>
    </row>
    <row r="101" spans="1:13" s="108" customFormat="1" ht="18.75" customHeight="1">
      <c r="A101" s="109" t="s">
        <v>164</v>
      </c>
      <c r="B101" s="110">
        <f>'[12]재료비집계(제조-유)'!D99</f>
        <v>49221413</v>
      </c>
      <c r="C101" s="110">
        <f t="shared" si="9"/>
        <v>54143</v>
      </c>
      <c r="D101" s="110">
        <f t="shared" si="10"/>
        <v>49275556</v>
      </c>
      <c r="E101" s="110">
        <f>'[12]노무비집계(제조)'!$D$30</f>
        <v>2736085</v>
      </c>
      <c r="F101" s="110">
        <f t="shared" si="11"/>
        <v>1562030</v>
      </c>
      <c r="G101" s="110">
        <f t="shared" si="12"/>
        <v>4298115</v>
      </c>
      <c r="H101" s="110">
        <f t="shared" si="13"/>
        <v>3348354</v>
      </c>
      <c r="I101" s="110">
        <f t="shared" si="14"/>
        <v>56922025</v>
      </c>
      <c r="J101" s="110">
        <f t="shared" si="15"/>
        <v>2851793</v>
      </c>
      <c r="K101" s="110">
        <f t="shared" si="16"/>
        <v>1784704</v>
      </c>
      <c r="L101" s="111">
        <f t="shared" si="17"/>
        <v>61558522</v>
      </c>
      <c r="M101" s="107"/>
    </row>
    <row r="102" spans="1:13" s="108" customFormat="1" ht="18.75" customHeight="1">
      <c r="A102" s="109" t="s">
        <v>165</v>
      </c>
      <c r="B102" s="110">
        <f>'[12]재료비집계(제조-유)'!D100</f>
        <v>50295251</v>
      </c>
      <c r="C102" s="110">
        <f t="shared" si="9"/>
        <v>55324</v>
      </c>
      <c r="D102" s="110">
        <f>B102+C102</f>
        <v>50350575</v>
      </c>
      <c r="E102" s="110">
        <f>'[12]노무비집계(제조)'!$D$30</f>
        <v>2736085</v>
      </c>
      <c r="F102" s="110">
        <f t="shared" si="11"/>
        <v>1562030</v>
      </c>
      <c r="G102" s="110">
        <f>E102+F102</f>
        <v>4298115</v>
      </c>
      <c r="H102" s="110">
        <f t="shared" si="13"/>
        <v>3415543</v>
      </c>
      <c r="I102" s="110">
        <f>D102+G102+H102</f>
        <v>58064233</v>
      </c>
      <c r="J102" s="110">
        <f t="shared" si="15"/>
        <v>2909018</v>
      </c>
      <c r="K102" s="110">
        <f t="shared" si="16"/>
        <v>1805854</v>
      </c>
      <c r="L102" s="111">
        <f>I102+J102+K102</f>
        <v>62779105</v>
      </c>
      <c r="M102" s="107"/>
    </row>
    <row r="103" spans="1:13" s="108" customFormat="1" ht="18.75" customHeight="1">
      <c r="A103" s="109" t="s">
        <v>166</v>
      </c>
      <c r="B103" s="110">
        <f>'[12]재료비집계(제조-유)'!D101</f>
        <v>51599760</v>
      </c>
      <c r="C103" s="110">
        <f t="shared" si="9"/>
        <v>56759</v>
      </c>
      <c r="D103" s="110">
        <f>B103+C103</f>
        <v>51656519</v>
      </c>
      <c r="E103" s="110">
        <f>'[12]노무비집계(제조)'!$D$30</f>
        <v>2736085</v>
      </c>
      <c r="F103" s="110">
        <f t="shared" si="11"/>
        <v>1562030</v>
      </c>
      <c r="G103" s="110">
        <f>E103+F103</f>
        <v>4298115</v>
      </c>
      <c r="H103" s="110">
        <f t="shared" si="13"/>
        <v>3497164</v>
      </c>
      <c r="I103" s="110">
        <f>D103+G103+H103</f>
        <v>59451798</v>
      </c>
      <c r="J103" s="110">
        <f t="shared" si="15"/>
        <v>2978535</v>
      </c>
      <c r="K103" s="110">
        <f t="shared" si="16"/>
        <v>1831548</v>
      </c>
      <c r="L103" s="111">
        <f>I103+J103+K103</f>
        <v>64261881</v>
      </c>
      <c r="M103" s="107"/>
    </row>
    <row r="104" spans="1:13" s="108" customFormat="1" ht="18.75" customHeight="1">
      <c r="A104" s="109" t="s">
        <v>167</v>
      </c>
      <c r="B104" s="110">
        <f>'[12]재료비집계(제조-유)'!D102</f>
        <v>48939794</v>
      </c>
      <c r="C104" s="110">
        <f t="shared" si="9"/>
        <v>53833</v>
      </c>
      <c r="D104" s="110">
        <f t="shared" si="10"/>
        <v>48993627</v>
      </c>
      <c r="E104" s="110">
        <f>'[12]노무비집계(제조)'!$D$31</f>
        <v>2750865</v>
      </c>
      <c r="F104" s="110">
        <f t="shared" si="11"/>
        <v>1570468</v>
      </c>
      <c r="G104" s="110">
        <f t="shared" si="12"/>
        <v>4321333</v>
      </c>
      <c r="H104" s="110">
        <f t="shared" si="13"/>
        <v>3332185</v>
      </c>
      <c r="I104" s="110">
        <f t="shared" si="14"/>
        <v>56647145</v>
      </c>
      <c r="J104" s="110">
        <f t="shared" si="15"/>
        <v>2838021</v>
      </c>
      <c r="K104" s="110">
        <f t="shared" si="16"/>
        <v>1783561</v>
      </c>
      <c r="L104" s="111">
        <f t="shared" si="17"/>
        <v>61268727</v>
      </c>
      <c r="M104" s="107"/>
    </row>
    <row r="105" spans="1:13" s="108" customFormat="1" ht="18.75" customHeight="1">
      <c r="A105" s="109" t="s">
        <v>168</v>
      </c>
      <c r="B105" s="110">
        <f>'[12]재료비집계(제조-유)'!D103</f>
        <v>50244303</v>
      </c>
      <c r="C105" s="110">
        <f t="shared" si="9"/>
        <v>55268</v>
      </c>
      <c r="D105" s="110">
        <f t="shared" si="10"/>
        <v>50299571</v>
      </c>
      <c r="E105" s="110">
        <f>'[12]노무비집계(제조)'!$D$31</f>
        <v>2750865</v>
      </c>
      <c r="F105" s="110">
        <f t="shared" si="11"/>
        <v>1570468</v>
      </c>
      <c r="G105" s="110">
        <f t="shared" si="12"/>
        <v>4321333</v>
      </c>
      <c r="H105" s="110">
        <f t="shared" si="13"/>
        <v>3413806</v>
      </c>
      <c r="I105" s="110">
        <f t="shared" si="14"/>
        <v>58034710</v>
      </c>
      <c r="J105" s="110">
        <f t="shared" si="15"/>
        <v>2907538</v>
      </c>
      <c r="K105" s="110">
        <f t="shared" si="16"/>
        <v>1809255</v>
      </c>
      <c r="L105" s="111">
        <f t="shared" si="17"/>
        <v>62751503</v>
      </c>
      <c r="M105" s="107"/>
    </row>
    <row r="106" spans="1:13" s="108" customFormat="1" ht="18.75" customHeight="1">
      <c r="A106" s="109" t="s">
        <v>169</v>
      </c>
      <c r="B106" s="110">
        <f>'[12]재료비집계(제조-유)'!D104</f>
        <v>51364889</v>
      </c>
      <c r="C106" s="110">
        <f t="shared" si="9"/>
        <v>56501</v>
      </c>
      <c r="D106" s="110">
        <f>B106+C106</f>
        <v>51421390</v>
      </c>
      <c r="E106" s="110">
        <f>'[12]노무비집계(제조)'!$D$31</f>
        <v>2750865</v>
      </c>
      <c r="F106" s="110">
        <f t="shared" si="11"/>
        <v>1570468</v>
      </c>
      <c r="G106" s="110">
        <f>E106+F106</f>
        <v>4321333</v>
      </c>
      <c r="H106" s="110">
        <f t="shared" si="13"/>
        <v>3483920</v>
      </c>
      <c r="I106" s="110">
        <f>D106+G106+H106</f>
        <v>59226643</v>
      </c>
      <c r="J106" s="110">
        <f t="shared" si="15"/>
        <v>2967254</v>
      </c>
      <c r="K106" s="110">
        <f t="shared" si="16"/>
        <v>1831326</v>
      </c>
      <c r="L106" s="111">
        <f>I106+J106+K106</f>
        <v>64025223</v>
      </c>
      <c r="M106" s="107"/>
    </row>
    <row r="107" spans="1:13" s="108" customFormat="1" ht="18.75" customHeight="1">
      <c r="A107" s="109" t="s">
        <v>170</v>
      </c>
      <c r="B107" s="110">
        <f>'[12]재료비집계(제조-유)'!D105</f>
        <v>52669398</v>
      </c>
      <c r="C107" s="110">
        <f t="shared" si="9"/>
        <v>57936</v>
      </c>
      <c r="D107" s="110">
        <f>B107+C107</f>
        <v>52727334</v>
      </c>
      <c r="E107" s="110">
        <f>'[12]노무비집계(제조)'!$D$31</f>
        <v>2750865</v>
      </c>
      <c r="F107" s="110">
        <f t="shared" si="11"/>
        <v>1570468</v>
      </c>
      <c r="G107" s="110">
        <f>E107+F107</f>
        <v>4321333</v>
      </c>
      <c r="H107" s="110">
        <f t="shared" si="13"/>
        <v>3565541</v>
      </c>
      <c r="I107" s="110">
        <f>D107+G107+H107</f>
        <v>60614208</v>
      </c>
      <c r="J107" s="110">
        <f t="shared" si="15"/>
        <v>3036771</v>
      </c>
      <c r="K107" s="110">
        <f t="shared" si="16"/>
        <v>1857019</v>
      </c>
      <c r="L107" s="111">
        <f>I107+J107+K107</f>
        <v>65507998</v>
      </c>
      <c r="M107" s="107"/>
    </row>
    <row r="108" spans="1:13" s="108" customFormat="1" ht="18.75" customHeight="1">
      <c r="A108" s="109" t="s">
        <v>171</v>
      </c>
      <c r="B108" s="110">
        <f>'[12]재료비집계(제조-유)'!D106</f>
        <v>23401833</v>
      </c>
      <c r="C108" s="110">
        <f t="shared" si="9"/>
        <v>25742</v>
      </c>
      <c r="D108" s="110">
        <f t="shared" si="10"/>
        <v>23427575</v>
      </c>
      <c r="E108" s="110">
        <f>'[12]노무비집계(제조)'!$D$32</f>
        <v>2470253</v>
      </c>
      <c r="F108" s="110">
        <f t="shared" si="11"/>
        <v>1410267</v>
      </c>
      <c r="G108" s="110">
        <f t="shared" si="12"/>
        <v>3880520</v>
      </c>
      <c r="H108" s="110">
        <f t="shared" si="13"/>
        <v>1706755</v>
      </c>
      <c r="I108" s="110">
        <f t="shared" si="14"/>
        <v>29014850</v>
      </c>
      <c r="J108" s="110">
        <f t="shared" si="15"/>
        <v>1453643</v>
      </c>
      <c r="K108" s="110">
        <f t="shared" si="16"/>
        <v>1196956</v>
      </c>
      <c r="L108" s="111">
        <f t="shared" si="17"/>
        <v>31665449</v>
      </c>
      <c r="M108" s="107"/>
    </row>
    <row r="109" spans="1:13" s="108" customFormat="1" ht="18.75" customHeight="1">
      <c r="A109" s="109" t="s">
        <v>172</v>
      </c>
      <c r="B109" s="110">
        <f>'[12]재료비집계(제조-유)'!D107</f>
        <v>24794323</v>
      </c>
      <c r="C109" s="110">
        <f t="shared" si="9"/>
        <v>27273</v>
      </c>
      <c r="D109" s="110">
        <f t="shared" si="10"/>
        <v>24821596</v>
      </c>
      <c r="E109" s="110">
        <f>'[12]노무비집계(제조)'!$D$32</f>
        <v>2470253</v>
      </c>
      <c r="F109" s="110">
        <f t="shared" si="11"/>
        <v>1410267</v>
      </c>
      <c r="G109" s="110">
        <f t="shared" si="12"/>
        <v>3880520</v>
      </c>
      <c r="H109" s="110">
        <f t="shared" si="13"/>
        <v>1793882</v>
      </c>
      <c r="I109" s="110">
        <f t="shared" si="14"/>
        <v>30495998</v>
      </c>
      <c r="J109" s="110">
        <f t="shared" si="15"/>
        <v>1527849</v>
      </c>
      <c r="K109" s="110">
        <f t="shared" si="16"/>
        <v>1224382</v>
      </c>
      <c r="L109" s="111">
        <f t="shared" si="17"/>
        <v>33248229</v>
      </c>
      <c r="M109" s="107"/>
    </row>
    <row r="110" spans="1:13" s="108" customFormat="1" ht="18.75" customHeight="1">
      <c r="A110" s="109" t="s">
        <v>173</v>
      </c>
      <c r="B110" s="110">
        <f>'[12]재료비집계(제조-유)'!D108</f>
        <v>23937984</v>
      </c>
      <c r="C110" s="110">
        <f t="shared" si="9"/>
        <v>26331</v>
      </c>
      <c r="D110" s="110">
        <f t="shared" si="10"/>
        <v>23964315</v>
      </c>
      <c r="E110" s="110">
        <f>'[12]노무비집계(제조)'!$D$32</f>
        <v>2470253</v>
      </c>
      <c r="F110" s="110">
        <f t="shared" si="11"/>
        <v>1410267</v>
      </c>
      <c r="G110" s="110">
        <f t="shared" si="12"/>
        <v>3880520</v>
      </c>
      <c r="H110" s="110">
        <f t="shared" si="13"/>
        <v>1740302</v>
      </c>
      <c r="I110" s="110">
        <f t="shared" si="14"/>
        <v>29585137</v>
      </c>
      <c r="J110" s="110">
        <f t="shared" si="15"/>
        <v>1482215</v>
      </c>
      <c r="K110" s="110">
        <f t="shared" si="16"/>
        <v>1207516</v>
      </c>
      <c r="L110" s="111">
        <f t="shared" si="17"/>
        <v>32274868</v>
      </c>
      <c r="M110" s="107"/>
    </row>
    <row r="111" spans="1:13" s="108" customFormat="1" ht="18.75" customHeight="1">
      <c r="A111" s="109" t="s">
        <v>174</v>
      </c>
      <c r="B111" s="110">
        <f>'[12]재료비집계(제조-유)'!D109</f>
        <v>25330474</v>
      </c>
      <c r="C111" s="110">
        <f t="shared" si="9"/>
        <v>27863</v>
      </c>
      <c r="D111" s="110">
        <f t="shared" si="10"/>
        <v>25358337</v>
      </c>
      <c r="E111" s="110">
        <f>'[12]노무비집계(제조)'!$D$32</f>
        <v>2470253</v>
      </c>
      <c r="F111" s="110">
        <f t="shared" si="11"/>
        <v>1410267</v>
      </c>
      <c r="G111" s="110">
        <f t="shared" si="12"/>
        <v>3880520</v>
      </c>
      <c r="H111" s="110">
        <f t="shared" si="13"/>
        <v>1827428</v>
      </c>
      <c r="I111" s="110">
        <f t="shared" si="14"/>
        <v>31066285</v>
      </c>
      <c r="J111" s="110">
        <f t="shared" si="15"/>
        <v>1556420</v>
      </c>
      <c r="K111" s="110">
        <f t="shared" si="16"/>
        <v>1234942</v>
      </c>
      <c r="L111" s="111">
        <f t="shared" si="17"/>
        <v>33857647</v>
      </c>
      <c r="M111" s="107"/>
    </row>
    <row r="112" spans="1:13" s="108" customFormat="1" ht="18.75" customHeight="1">
      <c r="A112" s="109" t="s">
        <v>175</v>
      </c>
      <c r="B112" s="110">
        <f>'[12]재료비집계(제조-유)'!D110</f>
        <v>24333349</v>
      </c>
      <c r="C112" s="110">
        <f t="shared" si="9"/>
        <v>26766</v>
      </c>
      <c r="D112" s="110">
        <f t="shared" si="10"/>
        <v>24360115</v>
      </c>
      <c r="E112" s="110">
        <f>'[12]노무비집계(제조)'!$D$33</f>
        <v>2485033</v>
      </c>
      <c r="F112" s="110">
        <f t="shared" si="11"/>
        <v>1418705</v>
      </c>
      <c r="G112" s="110">
        <f t="shared" si="12"/>
        <v>3903738</v>
      </c>
      <c r="H112" s="110">
        <f t="shared" si="13"/>
        <v>1766490</v>
      </c>
      <c r="I112" s="110">
        <f t="shared" si="14"/>
        <v>30030343</v>
      </c>
      <c r="J112" s="110">
        <f t="shared" si="15"/>
        <v>1504520</v>
      </c>
      <c r="K112" s="110">
        <f t="shared" si="16"/>
        <v>1219707</v>
      </c>
      <c r="L112" s="111">
        <f t="shared" si="17"/>
        <v>32754570</v>
      </c>
      <c r="M112" s="107"/>
    </row>
    <row r="113" spans="1:13" s="108" customFormat="1" ht="18.75" customHeight="1">
      <c r="A113" s="109" t="s">
        <v>176</v>
      </c>
      <c r="B113" s="110">
        <f>'[12]재료비집계(제조-유)'!D111</f>
        <v>25725839</v>
      </c>
      <c r="C113" s="110">
        <f t="shared" si="9"/>
        <v>28298</v>
      </c>
      <c r="D113" s="110">
        <f t="shared" si="10"/>
        <v>25754137</v>
      </c>
      <c r="E113" s="110">
        <f>'[12]노무비집계(제조)'!$D$33</f>
        <v>2485033</v>
      </c>
      <c r="F113" s="110">
        <f t="shared" si="11"/>
        <v>1418705</v>
      </c>
      <c r="G113" s="110">
        <f t="shared" si="12"/>
        <v>3903738</v>
      </c>
      <c r="H113" s="110">
        <f t="shared" si="13"/>
        <v>1853617</v>
      </c>
      <c r="I113" s="110">
        <f t="shared" si="14"/>
        <v>31511492</v>
      </c>
      <c r="J113" s="110">
        <f t="shared" si="15"/>
        <v>1578725</v>
      </c>
      <c r="K113" s="110">
        <f t="shared" si="16"/>
        <v>1247133</v>
      </c>
      <c r="L113" s="111">
        <f t="shared" si="17"/>
        <v>34337350</v>
      </c>
      <c r="M113" s="107"/>
    </row>
    <row r="114" spans="1:13" s="108" customFormat="1" ht="18.75" customHeight="1">
      <c r="A114" s="109" t="s">
        <v>177</v>
      </c>
      <c r="B114" s="110">
        <f>'[12]재료비집계(제조-유)'!D112</f>
        <v>24898807</v>
      </c>
      <c r="C114" s="110">
        <f t="shared" si="9"/>
        <v>27388</v>
      </c>
      <c r="D114" s="110">
        <f t="shared" si="10"/>
        <v>24926195</v>
      </c>
      <c r="E114" s="110">
        <f>'[12]노무비집계(제조)'!$D$33</f>
        <v>2485033</v>
      </c>
      <c r="F114" s="110">
        <f t="shared" si="11"/>
        <v>1418705</v>
      </c>
      <c r="G114" s="110">
        <f t="shared" si="12"/>
        <v>3903738</v>
      </c>
      <c r="H114" s="110">
        <f t="shared" si="13"/>
        <v>1801870</v>
      </c>
      <c r="I114" s="110">
        <f t="shared" si="14"/>
        <v>30631803</v>
      </c>
      <c r="J114" s="110">
        <f t="shared" si="15"/>
        <v>1534653</v>
      </c>
      <c r="K114" s="110">
        <f t="shared" si="16"/>
        <v>1230844</v>
      </c>
      <c r="L114" s="111">
        <f t="shared" si="17"/>
        <v>33397300</v>
      </c>
      <c r="M114" s="107"/>
    </row>
    <row r="115" spans="1:13" s="108" customFormat="1" ht="18.75" customHeight="1">
      <c r="A115" s="113" t="s">
        <v>178</v>
      </c>
      <c r="B115" s="114">
        <f>'[12]재료비집계(제조-유)'!D113</f>
        <v>26291297</v>
      </c>
      <c r="C115" s="114">
        <f t="shared" si="9"/>
        <v>28920</v>
      </c>
      <c r="D115" s="114">
        <f t="shared" si="10"/>
        <v>26320217</v>
      </c>
      <c r="E115" s="114">
        <f>'[12]노무비집계(제조)'!$D$33</f>
        <v>2485033</v>
      </c>
      <c r="F115" s="114">
        <f t="shared" si="11"/>
        <v>1418705</v>
      </c>
      <c r="G115" s="114">
        <f t="shared" si="12"/>
        <v>3903738</v>
      </c>
      <c r="H115" s="114">
        <f t="shared" si="13"/>
        <v>1888997</v>
      </c>
      <c r="I115" s="114">
        <f t="shared" si="14"/>
        <v>32112952</v>
      </c>
      <c r="J115" s="114">
        <f t="shared" si="15"/>
        <v>1608858</v>
      </c>
      <c r="K115" s="114">
        <f t="shared" si="16"/>
        <v>1258270</v>
      </c>
      <c r="L115" s="115">
        <f t="shared" si="17"/>
        <v>34980080</v>
      </c>
      <c r="M115" s="107"/>
    </row>
    <row r="116" spans="1:13" s="108" customFormat="1" ht="18.75" customHeight="1">
      <c r="A116" s="116" t="s">
        <v>179</v>
      </c>
      <c r="B116" s="117">
        <f>'[12]재료비집계(제조-유)'!D114</f>
        <v>25264859</v>
      </c>
      <c r="C116" s="117">
        <f t="shared" si="9"/>
        <v>27791</v>
      </c>
      <c r="D116" s="117">
        <f t="shared" si="10"/>
        <v>25292650</v>
      </c>
      <c r="E116" s="117">
        <f>'[12]노무비집계(제조)'!$D$34</f>
        <v>2499813</v>
      </c>
      <c r="F116" s="117">
        <f t="shared" si="11"/>
        <v>1427143</v>
      </c>
      <c r="G116" s="117">
        <f t="shared" si="12"/>
        <v>3926956</v>
      </c>
      <c r="H116" s="117">
        <f t="shared" si="13"/>
        <v>1826225</v>
      </c>
      <c r="I116" s="117">
        <f t="shared" si="14"/>
        <v>31045831</v>
      </c>
      <c r="J116" s="117">
        <f t="shared" si="15"/>
        <v>1555396</v>
      </c>
      <c r="K116" s="117">
        <f t="shared" si="16"/>
        <v>1242458</v>
      </c>
      <c r="L116" s="118">
        <f t="shared" si="17"/>
        <v>33843685</v>
      </c>
      <c r="M116" s="107"/>
    </row>
    <row r="117" spans="1:13" s="108" customFormat="1" ht="18.75" customHeight="1">
      <c r="A117" s="109" t="s">
        <v>180</v>
      </c>
      <c r="B117" s="110">
        <f>'[12]재료비집계(제조-유)'!D115</f>
        <v>26657349</v>
      </c>
      <c r="C117" s="110">
        <f t="shared" si="9"/>
        <v>29323</v>
      </c>
      <c r="D117" s="110">
        <f t="shared" si="10"/>
        <v>26686672</v>
      </c>
      <c r="E117" s="110">
        <f>'[12]노무비집계(제조)'!$D$34</f>
        <v>2499813</v>
      </c>
      <c r="F117" s="110">
        <f t="shared" si="11"/>
        <v>1427143</v>
      </c>
      <c r="G117" s="110">
        <f t="shared" si="12"/>
        <v>3926956</v>
      </c>
      <c r="H117" s="110">
        <f t="shared" si="13"/>
        <v>1913351</v>
      </c>
      <c r="I117" s="110">
        <f t="shared" si="14"/>
        <v>32526979</v>
      </c>
      <c r="J117" s="110">
        <f t="shared" si="15"/>
        <v>1629601</v>
      </c>
      <c r="K117" s="110">
        <f t="shared" si="16"/>
        <v>1269884</v>
      </c>
      <c r="L117" s="111">
        <f t="shared" si="17"/>
        <v>35426464</v>
      </c>
      <c r="M117" s="107"/>
    </row>
    <row r="118" spans="1:13" s="108" customFormat="1" ht="18.75" customHeight="1">
      <c r="A118" s="109" t="s">
        <v>181</v>
      </c>
      <c r="B118" s="110">
        <f>'[12]재료비집계(제조-유)'!D116</f>
        <v>25859624</v>
      </c>
      <c r="C118" s="110">
        <f t="shared" si="9"/>
        <v>28445</v>
      </c>
      <c r="D118" s="110">
        <f t="shared" si="10"/>
        <v>25888069</v>
      </c>
      <c r="E118" s="110">
        <f>'[12]노무비집계(제조)'!$D$34</f>
        <v>2499813</v>
      </c>
      <c r="F118" s="110">
        <f t="shared" si="11"/>
        <v>1427143</v>
      </c>
      <c r="G118" s="110">
        <f t="shared" si="12"/>
        <v>3926956</v>
      </c>
      <c r="H118" s="110">
        <f t="shared" si="13"/>
        <v>1863439</v>
      </c>
      <c r="I118" s="110">
        <f t="shared" si="14"/>
        <v>31678464</v>
      </c>
      <c r="J118" s="110">
        <f t="shared" si="15"/>
        <v>1587091</v>
      </c>
      <c r="K118" s="110">
        <f t="shared" si="16"/>
        <v>1254172</v>
      </c>
      <c r="L118" s="111">
        <f t="shared" si="17"/>
        <v>34519727</v>
      </c>
      <c r="M118" s="107"/>
    </row>
    <row r="119" spans="1:13" s="108" customFormat="1" ht="18.75" customHeight="1">
      <c r="A119" s="109" t="s">
        <v>182</v>
      </c>
      <c r="B119" s="110">
        <f>'[12]재료비집계(제조-유)'!D117</f>
        <v>27252114</v>
      </c>
      <c r="C119" s="110">
        <f t="shared" si="9"/>
        <v>29977</v>
      </c>
      <c r="D119" s="110">
        <f t="shared" si="10"/>
        <v>27282091</v>
      </c>
      <c r="E119" s="110">
        <f>'[12]노무비집계(제조)'!$D$34</f>
        <v>2499813</v>
      </c>
      <c r="F119" s="110">
        <f t="shared" si="11"/>
        <v>1427143</v>
      </c>
      <c r="G119" s="110">
        <f t="shared" si="12"/>
        <v>3926956</v>
      </c>
      <c r="H119" s="110">
        <f t="shared" si="13"/>
        <v>1950565</v>
      </c>
      <c r="I119" s="110">
        <f t="shared" si="14"/>
        <v>33159612</v>
      </c>
      <c r="J119" s="110">
        <f t="shared" si="15"/>
        <v>1661296</v>
      </c>
      <c r="K119" s="110">
        <f t="shared" si="16"/>
        <v>1281598</v>
      </c>
      <c r="L119" s="111">
        <f t="shared" si="17"/>
        <v>36102506</v>
      </c>
      <c r="M119" s="107"/>
    </row>
    <row r="120" spans="1:13" s="108" customFormat="1" ht="18.75" customHeight="1">
      <c r="A120" s="109" t="s">
        <v>183</v>
      </c>
      <c r="B120" s="110">
        <f>'[12]재료비집계(제조-유)'!D118</f>
        <v>26196369</v>
      </c>
      <c r="C120" s="110">
        <f t="shared" si="9"/>
        <v>28816</v>
      </c>
      <c r="D120" s="110">
        <f t="shared" si="10"/>
        <v>26225185</v>
      </c>
      <c r="E120" s="110">
        <f>'[12]노무비집계(제조)'!$D$35</f>
        <v>2514593</v>
      </c>
      <c r="F120" s="110">
        <f t="shared" si="11"/>
        <v>1435581</v>
      </c>
      <c r="G120" s="110">
        <f t="shared" si="12"/>
        <v>3950174</v>
      </c>
      <c r="H120" s="110">
        <f t="shared" si="13"/>
        <v>1885959</v>
      </c>
      <c r="I120" s="110">
        <f t="shared" si="14"/>
        <v>32061318</v>
      </c>
      <c r="J120" s="110">
        <f t="shared" si="15"/>
        <v>1606272</v>
      </c>
      <c r="K120" s="110">
        <f t="shared" si="16"/>
        <v>1265208</v>
      </c>
      <c r="L120" s="111">
        <f t="shared" si="17"/>
        <v>34932798</v>
      </c>
      <c r="M120" s="107"/>
    </row>
    <row r="121" spans="1:13" s="108" customFormat="1" ht="18.75" customHeight="1">
      <c r="A121" s="109" t="s">
        <v>184</v>
      </c>
      <c r="B121" s="110">
        <f>'[12]재료비집계(제조-유)'!D119</f>
        <v>27588859</v>
      </c>
      <c r="C121" s="110">
        <f t="shared" si="9"/>
        <v>30347</v>
      </c>
      <c r="D121" s="110">
        <f t="shared" si="10"/>
        <v>27619206</v>
      </c>
      <c r="E121" s="110">
        <f>'[12]노무비집계(제조)'!$D$35</f>
        <v>2514593</v>
      </c>
      <c r="F121" s="110">
        <f t="shared" si="11"/>
        <v>1435581</v>
      </c>
      <c r="G121" s="110">
        <f t="shared" si="12"/>
        <v>3950174</v>
      </c>
      <c r="H121" s="110">
        <f t="shared" si="13"/>
        <v>1973086</v>
      </c>
      <c r="I121" s="110">
        <f t="shared" si="14"/>
        <v>33542466</v>
      </c>
      <c r="J121" s="110">
        <f t="shared" si="15"/>
        <v>1680477</v>
      </c>
      <c r="K121" s="110">
        <f t="shared" si="16"/>
        <v>1292635</v>
      </c>
      <c r="L121" s="111">
        <f t="shared" si="17"/>
        <v>36515578</v>
      </c>
      <c r="M121" s="107"/>
    </row>
    <row r="122" spans="1:13" s="108" customFormat="1" ht="18.75" customHeight="1">
      <c r="A122" s="109" t="s">
        <v>185</v>
      </c>
      <c r="B122" s="110">
        <f>'[12]재료비집계(제조-유)'!D120</f>
        <v>26820441</v>
      </c>
      <c r="C122" s="110">
        <f t="shared" si="9"/>
        <v>29502</v>
      </c>
      <c r="D122" s="110">
        <f t="shared" si="10"/>
        <v>26849943</v>
      </c>
      <c r="E122" s="110">
        <f>'[12]노무비집계(제조)'!$D$35</f>
        <v>2514593</v>
      </c>
      <c r="F122" s="110">
        <f t="shared" si="11"/>
        <v>1435581</v>
      </c>
      <c r="G122" s="110">
        <f t="shared" si="12"/>
        <v>3950174</v>
      </c>
      <c r="H122" s="110">
        <f t="shared" si="13"/>
        <v>1925007</v>
      </c>
      <c r="I122" s="110">
        <f t="shared" si="14"/>
        <v>32725124</v>
      </c>
      <c r="J122" s="110">
        <f t="shared" si="15"/>
        <v>1639528</v>
      </c>
      <c r="K122" s="110">
        <f t="shared" si="16"/>
        <v>1277500</v>
      </c>
      <c r="L122" s="111">
        <f t="shared" si="17"/>
        <v>35642152</v>
      </c>
      <c r="M122" s="107"/>
    </row>
    <row r="123" spans="1:13" s="108" customFormat="1" ht="18.75" customHeight="1">
      <c r="A123" s="109" t="s">
        <v>186</v>
      </c>
      <c r="B123" s="110">
        <f>'[12]재료비집계(제조-유)'!D121</f>
        <v>28212931</v>
      </c>
      <c r="C123" s="110">
        <f t="shared" si="9"/>
        <v>31034</v>
      </c>
      <c r="D123" s="110">
        <f t="shared" si="10"/>
        <v>28243965</v>
      </c>
      <c r="E123" s="110">
        <f>'[12]노무비집계(제조)'!$D$35</f>
        <v>2514593</v>
      </c>
      <c r="F123" s="110">
        <f t="shared" si="11"/>
        <v>1435581</v>
      </c>
      <c r="G123" s="110">
        <f t="shared" si="12"/>
        <v>3950174</v>
      </c>
      <c r="H123" s="110">
        <f t="shared" si="13"/>
        <v>2012133</v>
      </c>
      <c r="I123" s="110">
        <f t="shared" si="14"/>
        <v>34206272</v>
      </c>
      <c r="J123" s="110">
        <f t="shared" si="15"/>
        <v>1713734</v>
      </c>
      <c r="K123" s="110">
        <f t="shared" si="16"/>
        <v>1304926</v>
      </c>
      <c r="L123" s="111">
        <f t="shared" si="17"/>
        <v>37224932</v>
      </c>
      <c r="M123" s="107"/>
    </row>
    <row r="124" spans="1:13" s="108" customFormat="1" ht="18.75" customHeight="1">
      <c r="A124" s="109" t="s">
        <v>187</v>
      </c>
      <c r="B124" s="110">
        <f>'[12]재료비집계(제조-유)'!D122</f>
        <v>27127882</v>
      </c>
      <c r="C124" s="110">
        <f t="shared" si="9"/>
        <v>29840</v>
      </c>
      <c r="D124" s="110">
        <f t="shared" si="10"/>
        <v>27157722</v>
      </c>
      <c r="E124" s="110">
        <f>'[12]노무비집계(제조)'!$D$36</f>
        <v>2529374</v>
      </c>
      <c r="F124" s="110">
        <f t="shared" si="11"/>
        <v>1444019</v>
      </c>
      <c r="G124" s="110">
        <f t="shared" si="12"/>
        <v>3973393</v>
      </c>
      <c r="H124" s="110">
        <f t="shared" si="13"/>
        <v>1945694</v>
      </c>
      <c r="I124" s="110">
        <f t="shared" si="14"/>
        <v>33076809</v>
      </c>
      <c r="J124" s="110">
        <f t="shared" si="15"/>
        <v>1657148</v>
      </c>
      <c r="K124" s="110">
        <f t="shared" si="16"/>
        <v>1287959</v>
      </c>
      <c r="L124" s="111">
        <f t="shared" si="17"/>
        <v>36021916</v>
      </c>
      <c r="M124" s="107"/>
    </row>
    <row r="125" spans="1:13" s="108" customFormat="1" ht="18.75" customHeight="1">
      <c r="A125" s="109" t="s">
        <v>188</v>
      </c>
      <c r="B125" s="110">
        <f>'[12]재료비집계(제조-유)'!D123</f>
        <v>28520372</v>
      </c>
      <c r="C125" s="110">
        <f t="shared" si="9"/>
        <v>31372</v>
      </c>
      <c r="D125" s="110">
        <f t="shared" si="10"/>
        <v>28551744</v>
      </c>
      <c r="E125" s="110">
        <f>'[12]노무비집계(제조)'!$D$36</f>
        <v>2529374</v>
      </c>
      <c r="F125" s="110">
        <f t="shared" si="11"/>
        <v>1444019</v>
      </c>
      <c r="G125" s="110">
        <f t="shared" si="12"/>
        <v>3973393</v>
      </c>
      <c r="H125" s="110">
        <f t="shared" si="13"/>
        <v>2032821</v>
      </c>
      <c r="I125" s="110">
        <f t="shared" si="14"/>
        <v>34557958</v>
      </c>
      <c r="J125" s="110">
        <f t="shared" si="15"/>
        <v>1731353</v>
      </c>
      <c r="K125" s="110">
        <f t="shared" si="16"/>
        <v>1315386</v>
      </c>
      <c r="L125" s="111">
        <f t="shared" si="17"/>
        <v>37604697</v>
      </c>
      <c r="M125" s="107"/>
    </row>
    <row r="126" spans="1:13" s="108" customFormat="1" ht="18.75" customHeight="1">
      <c r="A126" s="109" t="s">
        <v>189</v>
      </c>
      <c r="B126" s="110">
        <f>'[12]재료비집계(제조-유)'!D124</f>
        <v>27781261</v>
      </c>
      <c r="C126" s="110">
        <f t="shared" si="9"/>
        <v>30559</v>
      </c>
      <c r="D126" s="110">
        <f t="shared" si="10"/>
        <v>27811820</v>
      </c>
      <c r="E126" s="110">
        <f>'[12]노무비집계(제조)'!$D$36</f>
        <v>2529374</v>
      </c>
      <c r="F126" s="110">
        <f t="shared" si="11"/>
        <v>1444019</v>
      </c>
      <c r="G126" s="110">
        <f t="shared" si="12"/>
        <v>3973393</v>
      </c>
      <c r="H126" s="110">
        <f t="shared" si="13"/>
        <v>1986575</v>
      </c>
      <c r="I126" s="110">
        <f t="shared" si="14"/>
        <v>33771788</v>
      </c>
      <c r="J126" s="110">
        <f t="shared" si="15"/>
        <v>1691966</v>
      </c>
      <c r="K126" s="110">
        <f t="shared" si="16"/>
        <v>1300828</v>
      </c>
      <c r="L126" s="111">
        <f t="shared" si="17"/>
        <v>36764582</v>
      </c>
      <c r="M126" s="107"/>
    </row>
    <row r="127" spans="1:13" s="108" customFormat="1" ht="18.75" customHeight="1">
      <c r="A127" s="109" t="s">
        <v>190</v>
      </c>
      <c r="B127" s="110">
        <f>'[12]재료비집계(제조-유)'!D125</f>
        <v>29173751</v>
      </c>
      <c r="C127" s="110">
        <f t="shared" si="9"/>
        <v>32091</v>
      </c>
      <c r="D127" s="110">
        <f t="shared" si="10"/>
        <v>29205842</v>
      </c>
      <c r="E127" s="110">
        <f>'[12]노무비집계(제조)'!$D$36</f>
        <v>2529374</v>
      </c>
      <c r="F127" s="110">
        <f t="shared" si="11"/>
        <v>1444019</v>
      </c>
      <c r="G127" s="110">
        <f t="shared" si="12"/>
        <v>3973393</v>
      </c>
      <c r="H127" s="110">
        <f t="shared" si="13"/>
        <v>2073702</v>
      </c>
      <c r="I127" s="110">
        <f t="shared" si="14"/>
        <v>35252937</v>
      </c>
      <c r="J127" s="110">
        <f t="shared" si="15"/>
        <v>1766172</v>
      </c>
      <c r="K127" s="110">
        <f t="shared" si="16"/>
        <v>1328255</v>
      </c>
      <c r="L127" s="111">
        <f t="shared" si="17"/>
        <v>38347364</v>
      </c>
      <c r="M127" s="107"/>
    </row>
    <row r="128" spans="1:13" s="108" customFormat="1" ht="18.75" customHeight="1">
      <c r="A128" s="109" t="s">
        <v>191</v>
      </c>
      <c r="B128" s="110">
        <f>'[12]재료비집계(제조-유)'!D126</f>
        <v>28059392</v>
      </c>
      <c r="C128" s="110">
        <f t="shared" si="9"/>
        <v>30865</v>
      </c>
      <c r="D128" s="110">
        <f t="shared" si="10"/>
        <v>28090257</v>
      </c>
      <c r="E128" s="110">
        <f>'[12]노무비집계(제조)'!$D$37</f>
        <v>2544153</v>
      </c>
      <c r="F128" s="110">
        <f t="shared" si="11"/>
        <v>1452456</v>
      </c>
      <c r="G128" s="110">
        <f t="shared" si="12"/>
        <v>3996609</v>
      </c>
      <c r="H128" s="110">
        <f t="shared" si="13"/>
        <v>2005429</v>
      </c>
      <c r="I128" s="110">
        <f t="shared" si="14"/>
        <v>34092295</v>
      </c>
      <c r="J128" s="110">
        <f t="shared" si="15"/>
        <v>1708023</v>
      </c>
      <c r="K128" s="110">
        <f t="shared" si="16"/>
        <v>1310710</v>
      </c>
      <c r="L128" s="111">
        <f t="shared" si="17"/>
        <v>37111028</v>
      </c>
      <c r="M128" s="107"/>
    </row>
    <row r="129" spans="1:13" s="108" customFormat="1" ht="18.75" customHeight="1">
      <c r="A129" s="109" t="s">
        <v>192</v>
      </c>
      <c r="B129" s="110">
        <f>'[12]재료비집계(제조-유)'!D127</f>
        <v>29451882</v>
      </c>
      <c r="C129" s="110">
        <f t="shared" si="9"/>
        <v>32397</v>
      </c>
      <c r="D129" s="110">
        <f t="shared" si="10"/>
        <v>29484279</v>
      </c>
      <c r="E129" s="110">
        <f>'[12]노무비집계(제조)'!$D$37</f>
        <v>2544153</v>
      </c>
      <c r="F129" s="110">
        <f t="shared" si="11"/>
        <v>1452456</v>
      </c>
      <c r="G129" s="110">
        <f t="shared" si="12"/>
        <v>3996609</v>
      </c>
      <c r="H129" s="110">
        <f t="shared" si="13"/>
        <v>2092555</v>
      </c>
      <c r="I129" s="110">
        <f t="shared" si="14"/>
        <v>35573443</v>
      </c>
      <c r="J129" s="110">
        <f t="shared" si="15"/>
        <v>1782229</v>
      </c>
      <c r="K129" s="110">
        <f t="shared" si="16"/>
        <v>1338136</v>
      </c>
      <c r="L129" s="111">
        <f t="shared" si="17"/>
        <v>38693808</v>
      </c>
      <c r="M129" s="107"/>
    </row>
    <row r="130" spans="1:13" s="108" customFormat="1" ht="18.75" customHeight="1">
      <c r="A130" s="109" t="s">
        <v>193</v>
      </c>
      <c r="B130" s="110">
        <f>'[12]재료비집계(제조-유)'!D128</f>
        <v>28742078</v>
      </c>
      <c r="C130" s="110">
        <f t="shared" si="9"/>
        <v>31616</v>
      </c>
      <c r="D130" s="110">
        <f t="shared" si="10"/>
        <v>28773694</v>
      </c>
      <c r="E130" s="110">
        <f>'[12]노무비집계(제조)'!$D$37</f>
        <v>2544153</v>
      </c>
      <c r="F130" s="110">
        <f t="shared" si="11"/>
        <v>1452456</v>
      </c>
      <c r="G130" s="110">
        <f t="shared" si="12"/>
        <v>3996609</v>
      </c>
      <c r="H130" s="110">
        <f t="shared" si="13"/>
        <v>2048143</v>
      </c>
      <c r="I130" s="110">
        <f t="shared" si="14"/>
        <v>34818446</v>
      </c>
      <c r="J130" s="110">
        <f t="shared" si="15"/>
        <v>1744404</v>
      </c>
      <c r="K130" s="110">
        <f t="shared" si="16"/>
        <v>1324156</v>
      </c>
      <c r="L130" s="111">
        <f t="shared" si="17"/>
        <v>37887006</v>
      </c>
      <c r="M130" s="107"/>
    </row>
    <row r="131" spans="1:13" s="108" customFormat="1" ht="18.75" customHeight="1">
      <c r="A131" s="109" t="s">
        <v>194</v>
      </c>
      <c r="B131" s="110">
        <f>'[12]재료비집계(제조-유)'!D129</f>
        <v>30134568</v>
      </c>
      <c r="C131" s="110">
        <f t="shared" si="9"/>
        <v>33148</v>
      </c>
      <c r="D131" s="110">
        <f t="shared" si="10"/>
        <v>30167716</v>
      </c>
      <c r="E131" s="110">
        <f>'[12]노무비집계(제조)'!$D$37</f>
        <v>2544153</v>
      </c>
      <c r="F131" s="110">
        <f t="shared" si="11"/>
        <v>1452456</v>
      </c>
      <c r="G131" s="110">
        <f t="shared" si="12"/>
        <v>3996609</v>
      </c>
      <c r="H131" s="110">
        <f t="shared" si="13"/>
        <v>2135270</v>
      </c>
      <c r="I131" s="110">
        <f t="shared" si="14"/>
        <v>36299595</v>
      </c>
      <c r="J131" s="110">
        <f t="shared" si="15"/>
        <v>1818609</v>
      </c>
      <c r="K131" s="110">
        <f t="shared" si="16"/>
        <v>1351582</v>
      </c>
      <c r="L131" s="111">
        <f t="shared" si="17"/>
        <v>39469786</v>
      </c>
      <c r="M131" s="107"/>
    </row>
    <row r="132" spans="1:13" s="108" customFormat="1" ht="18.75" customHeight="1">
      <c r="A132" s="109" t="s">
        <v>195</v>
      </c>
      <c r="B132" s="110">
        <f>'[12]재료비집계(제조-유)'!D130</f>
        <v>28992674</v>
      </c>
      <c r="C132" s="110">
        <f t="shared" si="9"/>
        <v>31891</v>
      </c>
      <c r="D132" s="110">
        <f t="shared" si="10"/>
        <v>29024565</v>
      </c>
      <c r="E132" s="110">
        <f>'[12]노무비집계(제조)'!$D$38</f>
        <v>2558933</v>
      </c>
      <c r="F132" s="110">
        <f t="shared" si="11"/>
        <v>1460894</v>
      </c>
      <c r="G132" s="110">
        <f t="shared" si="12"/>
        <v>4019827</v>
      </c>
      <c r="H132" s="110">
        <f t="shared" si="13"/>
        <v>2065274</v>
      </c>
      <c r="I132" s="110">
        <f t="shared" si="14"/>
        <v>35109666</v>
      </c>
      <c r="J132" s="110">
        <f t="shared" si="15"/>
        <v>1758994</v>
      </c>
      <c r="K132" s="110">
        <f t="shared" si="16"/>
        <v>1333496</v>
      </c>
      <c r="L132" s="111">
        <f t="shared" si="17"/>
        <v>38202156</v>
      </c>
      <c r="M132" s="107"/>
    </row>
    <row r="133" spans="1:13" s="108" customFormat="1" ht="18.75" customHeight="1">
      <c r="A133" s="109" t="s">
        <v>196</v>
      </c>
      <c r="B133" s="110">
        <f>'[12]재료비집계(제조-유)'!D131</f>
        <v>30385164</v>
      </c>
      <c r="C133" s="110">
        <f t="shared" si="9"/>
        <v>33423</v>
      </c>
      <c r="D133" s="110">
        <f t="shared" si="10"/>
        <v>30418587</v>
      </c>
      <c r="E133" s="110">
        <f>'[12]노무비집계(제조)'!$D$38</f>
        <v>2558933</v>
      </c>
      <c r="F133" s="110">
        <f t="shared" si="11"/>
        <v>1460894</v>
      </c>
      <c r="G133" s="110">
        <f t="shared" si="12"/>
        <v>4019827</v>
      </c>
      <c r="H133" s="110">
        <f t="shared" si="13"/>
        <v>2152400</v>
      </c>
      <c r="I133" s="110">
        <f t="shared" si="14"/>
        <v>36590814</v>
      </c>
      <c r="J133" s="110">
        <f t="shared" si="15"/>
        <v>1833199</v>
      </c>
      <c r="K133" s="110">
        <f t="shared" si="16"/>
        <v>1360922</v>
      </c>
      <c r="L133" s="111">
        <f t="shared" si="17"/>
        <v>39784935</v>
      </c>
      <c r="M133" s="107"/>
    </row>
    <row r="134" spans="1:13" s="108" customFormat="1" ht="18.75" customHeight="1">
      <c r="A134" s="109" t="s">
        <v>197</v>
      </c>
      <c r="B134" s="110">
        <f>'[12]재료비집계(제조-유)'!D132</f>
        <v>29704667</v>
      </c>
      <c r="C134" s="110">
        <f t="shared" si="9"/>
        <v>32675</v>
      </c>
      <c r="D134" s="110">
        <f t="shared" si="10"/>
        <v>29737342</v>
      </c>
      <c r="E134" s="110">
        <f>'[12]노무비집계(제조)'!$D$38</f>
        <v>2558933</v>
      </c>
      <c r="F134" s="110">
        <f t="shared" si="11"/>
        <v>1460894</v>
      </c>
      <c r="G134" s="110">
        <f t="shared" si="12"/>
        <v>4019827</v>
      </c>
      <c r="H134" s="110">
        <f t="shared" si="13"/>
        <v>2109823</v>
      </c>
      <c r="I134" s="110">
        <f t="shared" si="14"/>
        <v>35866992</v>
      </c>
      <c r="J134" s="110">
        <f t="shared" si="15"/>
        <v>1796936</v>
      </c>
      <c r="K134" s="110">
        <f t="shared" si="16"/>
        <v>1347519</v>
      </c>
      <c r="L134" s="111">
        <f t="shared" si="17"/>
        <v>39011447</v>
      </c>
      <c r="M134" s="107"/>
    </row>
    <row r="135" spans="1:13" s="108" customFormat="1" ht="18.75" customHeight="1">
      <c r="A135" s="109" t="s">
        <v>198</v>
      </c>
      <c r="B135" s="110">
        <f>'[12]재료비집계(제조-유)'!D133</f>
        <v>31097157</v>
      </c>
      <c r="C135" s="110">
        <f t="shared" si="9"/>
        <v>34206</v>
      </c>
      <c r="D135" s="110">
        <f t="shared" si="10"/>
        <v>31131363</v>
      </c>
      <c r="E135" s="110">
        <f>'[12]노무비집계(제조)'!$D$38</f>
        <v>2558933</v>
      </c>
      <c r="F135" s="110">
        <f t="shared" si="11"/>
        <v>1460894</v>
      </c>
      <c r="G135" s="110">
        <f t="shared" si="12"/>
        <v>4019827</v>
      </c>
      <c r="H135" s="110">
        <f t="shared" si="13"/>
        <v>2196949</v>
      </c>
      <c r="I135" s="110">
        <f t="shared" si="14"/>
        <v>37348139</v>
      </c>
      <c r="J135" s="110">
        <f t="shared" si="15"/>
        <v>1871141</v>
      </c>
      <c r="K135" s="110">
        <f t="shared" si="16"/>
        <v>1374945</v>
      </c>
      <c r="L135" s="111">
        <f t="shared" si="17"/>
        <v>40594225</v>
      </c>
      <c r="M135" s="107"/>
    </row>
    <row r="136" spans="1:13" s="108" customFormat="1" ht="18.75" customHeight="1">
      <c r="A136" s="109" t="s">
        <v>199</v>
      </c>
      <c r="B136" s="110">
        <f>'[12]재료비집계(제조-유)'!D134</f>
        <v>29925950</v>
      </c>
      <c r="C136" s="110">
        <f t="shared" si="9"/>
        <v>32918</v>
      </c>
      <c r="D136" s="110">
        <f t="shared" si="10"/>
        <v>29958868</v>
      </c>
      <c r="E136" s="110">
        <f>'[12]노무비집계(제조)'!$D$39</f>
        <v>2573712</v>
      </c>
      <c r="F136" s="110">
        <f t="shared" si="11"/>
        <v>1469332</v>
      </c>
      <c r="G136" s="110">
        <f t="shared" si="12"/>
        <v>4043044</v>
      </c>
      <c r="H136" s="110">
        <f t="shared" si="13"/>
        <v>2125119</v>
      </c>
      <c r="I136" s="110">
        <f t="shared" si="14"/>
        <v>36127031</v>
      </c>
      <c r="J136" s="110">
        <f t="shared" si="15"/>
        <v>1809964</v>
      </c>
      <c r="K136" s="110">
        <f t="shared" si="16"/>
        <v>1356281</v>
      </c>
      <c r="L136" s="111">
        <f t="shared" si="17"/>
        <v>39293276</v>
      </c>
      <c r="M136" s="107"/>
    </row>
    <row r="137" spans="1:13" s="108" customFormat="1" ht="18.75" customHeight="1">
      <c r="A137" s="109" t="s">
        <v>200</v>
      </c>
      <c r="B137" s="110">
        <f>'[12]재료비집계(제조-유)'!D135</f>
        <v>31318440</v>
      </c>
      <c r="C137" s="110">
        <f t="shared" ref="C137:C218" si="18">TRUNC(B137*$C$7)</f>
        <v>34450</v>
      </c>
      <c r="D137" s="110">
        <f t="shared" si="10"/>
        <v>31352890</v>
      </c>
      <c r="E137" s="110">
        <f>'[12]노무비집계(제조)'!$D$39</f>
        <v>2573712</v>
      </c>
      <c r="F137" s="110">
        <f t="shared" ref="F137:F218" si="19">TRUNC(E137*$F$7)</f>
        <v>1469332</v>
      </c>
      <c r="G137" s="110">
        <f t="shared" si="12"/>
        <v>4043044</v>
      </c>
      <c r="H137" s="110">
        <f t="shared" ref="H137:H218" si="20">TRUNC((D137+G137)*$H$7)</f>
        <v>2212245</v>
      </c>
      <c r="I137" s="110">
        <f t="shared" si="14"/>
        <v>37608179</v>
      </c>
      <c r="J137" s="110">
        <f t="shared" ref="J137:J218" si="21">TRUNC(I137*$J$7)</f>
        <v>1884169</v>
      </c>
      <c r="K137" s="110">
        <f t="shared" ref="K137:K218" si="22">TRUNC((G137+H137+J137)*$K$7)</f>
        <v>1383707</v>
      </c>
      <c r="L137" s="111">
        <f t="shared" si="17"/>
        <v>40876055</v>
      </c>
      <c r="M137" s="107"/>
    </row>
    <row r="138" spans="1:13" s="108" customFormat="1" ht="18.75" customHeight="1">
      <c r="A138" s="109" t="s">
        <v>201</v>
      </c>
      <c r="B138" s="110">
        <f>'[12]재료비집계(제조-유)'!D136</f>
        <v>30667250</v>
      </c>
      <c r="C138" s="110">
        <f t="shared" si="18"/>
        <v>33733</v>
      </c>
      <c r="D138" s="110">
        <f t="shared" si="10"/>
        <v>30700983</v>
      </c>
      <c r="E138" s="110">
        <f>'[12]노무비집계(제조)'!$D$39</f>
        <v>2573712</v>
      </c>
      <c r="F138" s="110">
        <f t="shared" si="19"/>
        <v>1469332</v>
      </c>
      <c r="G138" s="110">
        <f t="shared" si="12"/>
        <v>4043044</v>
      </c>
      <c r="H138" s="110">
        <f t="shared" si="20"/>
        <v>2171501</v>
      </c>
      <c r="I138" s="110">
        <f t="shared" si="14"/>
        <v>36915528</v>
      </c>
      <c r="J138" s="110">
        <f t="shared" si="21"/>
        <v>1849467</v>
      </c>
      <c r="K138" s="110">
        <f t="shared" si="22"/>
        <v>1370882</v>
      </c>
      <c r="L138" s="111">
        <f t="shared" si="17"/>
        <v>40135877</v>
      </c>
      <c r="M138" s="107"/>
    </row>
    <row r="139" spans="1:13" s="108" customFormat="1" ht="18.75" customHeight="1">
      <c r="A139" s="109" t="s">
        <v>202</v>
      </c>
      <c r="B139" s="110">
        <f>'[12]재료비집계(제조-유)'!D137</f>
        <v>32059740</v>
      </c>
      <c r="C139" s="110">
        <f t="shared" si="18"/>
        <v>35265</v>
      </c>
      <c r="D139" s="110">
        <f t="shared" si="10"/>
        <v>32095005</v>
      </c>
      <c r="E139" s="110">
        <f>'[12]노무비집계(제조)'!$D$39</f>
        <v>2573712</v>
      </c>
      <c r="F139" s="110">
        <f t="shared" si="19"/>
        <v>1469332</v>
      </c>
      <c r="G139" s="110">
        <f t="shared" si="12"/>
        <v>4043044</v>
      </c>
      <c r="H139" s="110">
        <f t="shared" si="20"/>
        <v>2258628</v>
      </c>
      <c r="I139" s="110">
        <f t="shared" si="14"/>
        <v>38396677</v>
      </c>
      <c r="J139" s="110">
        <f t="shared" si="21"/>
        <v>1923673</v>
      </c>
      <c r="K139" s="110">
        <f t="shared" si="22"/>
        <v>1398308</v>
      </c>
      <c r="L139" s="111">
        <f t="shared" si="17"/>
        <v>41718658</v>
      </c>
      <c r="M139" s="107"/>
    </row>
    <row r="140" spans="1:13" s="108" customFormat="1" ht="18.75" customHeight="1">
      <c r="A140" s="109" t="s">
        <v>203</v>
      </c>
      <c r="B140" s="110">
        <f>'[12]재료비집계(제조-유)'!D138</f>
        <v>30859230</v>
      </c>
      <c r="C140" s="110">
        <f t="shared" si="18"/>
        <v>33945</v>
      </c>
      <c r="D140" s="110">
        <f t="shared" ref="D140:D203" si="23">B140+C140</f>
        <v>30893175</v>
      </c>
      <c r="E140" s="110">
        <f>'[12]노무비집계(제조)'!$D$40</f>
        <v>2588492</v>
      </c>
      <c r="F140" s="110">
        <f t="shared" si="19"/>
        <v>1477770</v>
      </c>
      <c r="G140" s="110">
        <f t="shared" ref="G140:G203" si="24">E140+F140</f>
        <v>4066262</v>
      </c>
      <c r="H140" s="110">
        <f t="shared" si="20"/>
        <v>2184964</v>
      </c>
      <c r="I140" s="110">
        <f t="shared" ref="I140:I203" si="25">D140+G140+H140</f>
        <v>37144401</v>
      </c>
      <c r="J140" s="110">
        <f t="shared" si="21"/>
        <v>1860934</v>
      </c>
      <c r="K140" s="110">
        <f t="shared" si="22"/>
        <v>1379067</v>
      </c>
      <c r="L140" s="111">
        <f t="shared" ref="L140:L203" si="26">I140+J140+K140</f>
        <v>40384402</v>
      </c>
      <c r="M140" s="107"/>
    </row>
    <row r="141" spans="1:13" s="108" customFormat="1" ht="18.75" customHeight="1">
      <c r="A141" s="109" t="s">
        <v>204</v>
      </c>
      <c r="B141" s="110">
        <f>'[12]재료비집계(제조-유)'!D139</f>
        <v>32251720</v>
      </c>
      <c r="C141" s="110">
        <f t="shared" si="18"/>
        <v>35476</v>
      </c>
      <c r="D141" s="110">
        <f t="shared" si="23"/>
        <v>32287196</v>
      </c>
      <c r="E141" s="110">
        <f>'[12]노무비집계(제조)'!$D$40</f>
        <v>2588492</v>
      </c>
      <c r="F141" s="110">
        <f t="shared" si="19"/>
        <v>1477770</v>
      </c>
      <c r="G141" s="110">
        <f t="shared" si="24"/>
        <v>4066262</v>
      </c>
      <c r="H141" s="110">
        <f t="shared" si="20"/>
        <v>2272091</v>
      </c>
      <c r="I141" s="110">
        <f t="shared" si="25"/>
        <v>38625549</v>
      </c>
      <c r="J141" s="110">
        <f t="shared" si="21"/>
        <v>1935140</v>
      </c>
      <c r="K141" s="110">
        <f t="shared" si="22"/>
        <v>1406493</v>
      </c>
      <c r="L141" s="111">
        <f t="shared" si="26"/>
        <v>41967182</v>
      </c>
      <c r="M141" s="107"/>
    </row>
    <row r="142" spans="1:13" s="108" customFormat="1" ht="18.75" customHeight="1">
      <c r="A142" s="109" t="s">
        <v>205</v>
      </c>
      <c r="B142" s="110">
        <f>'[12]재료비집계(제조-유)'!D140</f>
        <v>31629837</v>
      </c>
      <c r="C142" s="110">
        <f t="shared" si="18"/>
        <v>34792</v>
      </c>
      <c r="D142" s="110">
        <f t="shared" si="23"/>
        <v>31664629</v>
      </c>
      <c r="E142" s="110">
        <f>'[12]노무비집계(제조)'!$D$40</f>
        <v>2588492</v>
      </c>
      <c r="F142" s="110">
        <f t="shared" si="19"/>
        <v>1477770</v>
      </c>
      <c r="G142" s="110">
        <f t="shared" si="24"/>
        <v>4066262</v>
      </c>
      <c r="H142" s="110">
        <f t="shared" si="20"/>
        <v>2233180</v>
      </c>
      <c r="I142" s="110">
        <f t="shared" si="25"/>
        <v>37964071</v>
      </c>
      <c r="J142" s="110">
        <f t="shared" si="21"/>
        <v>1901999</v>
      </c>
      <c r="K142" s="110">
        <f t="shared" si="22"/>
        <v>1394244</v>
      </c>
      <c r="L142" s="111">
        <f t="shared" si="26"/>
        <v>41260314</v>
      </c>
      <c r="M142" s="107"/>
    </row>
    <row r="143" spans="1:13" s="108" customFormat="1" ht="18.75" customHeight="1">
      <c r="A143" s="113" t="s">
        <v>206</v>
      </c>
      <c r="B143" s="114">
        <f>'[12]재료비집계(제조-유)'!D141</f>
        <v>33022327</v>
      </c>
      <c r="C143" s="114">
        <f t="shared" si="18"/>
        <v>36324</v>
      </c>
      <c r="D143" s="114">
        <f t="shared" si="23"/>
        <v>33058651</v>
      </c>
      <c r="E143" s="114">
        <f>'[12]노무비집계(제조)'!$D$40</f>
        <v>2588492</v>
      </c>
      <c r="F143" s="114">
        <f t="shared" si="19"/>
        <v>1477770</v>
      </c>
      <c r="G143" s="114">
        <f t="shared" si="24"/>
        <v>4066262</v>
      </c>
      <c r="H143" s="114">
        <f t="shared" si="20"/>
        <v>2320307</v>
      </c>
      <c r="I143" s="114">
        <f t="shared" si="25"/>
        <v>39445220</v>
      </c>
      <c r="J143" s="114">
        <f t="shared" si="21"/>
        <v>1976205</v>
      </c>
      <c r="K143" s="114">
        <f t="shared" si="22"/>
        <v>1421671</v>
      </c>
      <c r="L143" s="115">
        <f t="shared" si="26"/>
        <v>42843096</v>
      </c>
      <c r="M143" s="107"/>
    </row>
    <row r="144" spans="1:13" s="108" customFormat="1" ht="18.75" customHeight="1">
      <c r="A144" s="104" t="s">
        <v>207</v>
      </c>
      <c r="B144" s="105">
        <f>'[12]재료비집계(제조-유)'!D142</f>
        <v>32159838</v>
      </c>
      <c r="C144" s="105">
        <f t="shared" si="18"/>
        <v>35375</v>
      </c>
      <c r="D144" s="105">
        <f t="shared" si="23"/>
        <v>32195213</v>
      </c>
      <c r="E144" s="105">
        <f>'[12]노무비집계(제조)'!$D$41</f>
        <v>2603272</v>
      </c>
      <c r="F144" s="105">
        <f t="shared" si="19"/>
        <v>1486207</v>
      </c>
      <c r="G144" s="105">
        <f t="shared" si="24"/>
        <v>4089479</v>
      </c>
      <c r="H144" s="105">
        <f t="shared" si="20"/>
        <v>2267793</v>
      </c>
      <c r="I144" s="105">
        <f t="shared" si="25"/>
        <v>38552485</v>
      </c>
      <c r="J144" s="105">
        <f t="shared" si="21"/>
        <v>1931479</v>
      </c>
      <c r="K144" s="105">
        <f t="shared" si="22"/>
        <v>1409087</v>
      </c>
      <c r="L144" s="106">
        <f t="shared" si="26"/>
        <v>41893051</v>
      </c>
      <c r="M144" s="107"/>
    </row>
    <row r="145" spans="1:13" s="108" customFormat="1" ht="18.75" customHeight="1">
      <c r="A145" s="109" t="s">
        <v>208</v>
      </c>
      <c r="B145" s="110">
        <f>'[12]재료비집계(제조-유)'!D143</f>
        <v>33552328</v>
      </c>
      <c r="C145" s="110">
        <f t="shared" si="18"/>
        <v>36907</v>
      </c>
      <c r="D145" s="110">
        <f t="shared" si="23"/>
        <v>33589235</v>
      </c>
      <c r="E145" s="110">
        <f>'[12]노무비집계(제조)'!$D$41</f>
        <v>2603272</v>
      </c>
      <c r="F145" s="110">
        <f t="shared" si="19"/>
        <v>1486207</v>
      </c>
      <c r="G145" s="110">
        <f t="shared" si="24"/>
        <v>4089479</v>
      </c>
      <c r="H145" s="110">
        <f t="shared" si="20"/>
        <v>2354919</v>
      </c>
      <c r="I145" s="110">
        <f t="shared" si="25"/>
        <v>40033633</v>
      </c>
      <c r="J145" s="110">
        <f t="shared" si="21"/>
        <v>2005685</v>
      </c>
      <c r="K145" s="110">
        <f t="shared" si="22"/>
        <v>1436514</v>
      </c>
      <c r="L145" s="111">
        <f t="shared" si="26"/>
        <v>43475832</v>
      </c>
      <c r="M145" s="107"/>
    </row>
    <row r="146" spans="1:13" s="108" customFormat="1" ht="18.75" customHeight="1">
      <c r="A146" s="109" t="s">
        <v>209</v>
      </c>
      <c r="B146" s="110">
        <f>'[12]재료비집계(제조-유)'!D144</f>
        <v>32959752</v>
      </c>
      <c r="C146" s="110">
        <f t="shared" si="18"/>
        <v>36255</v>
      </c>
      <c r="D146" s="110">
        <f t="shared" si="23"/>
        <v>32996007</v>
      </c>
      <c r="E146" s="110">
        <f>'[12]노무비집계(제조)'!$D$41</f>
        <v>2603272</v>
      </c>
      <c r="F146" s="110">
        <f t="shared" si="19"/>
        <v>1486207</v>
      </c>
      <c r="G146" s="110">
        <f t="shared" si="24"/>
        <v>4089479</v>
      </c>
      <c r="H146" s="110">
        <f t="shared" si="20"/>
        <v>2317842</v>
      </c>
      <c r="I146" s="110">
        <f t="shared" si="25"/>
        <v>39403328</v>
      </c>
      <c r="J146" s="110">
        <f t="shared" si="21"/>
        <v>1974106</v>
      </c>
      <c r="K146" s="110">
        <f t="shared" si="22"/>
        <v>1424842</v>
      </c>
      <c r="L146" s="111">
        <f t="shared" si="26"/>
        <v>42802276</v>
      </c>
      <c r="M146" s="107"/>
    </row>
    <row r="147" spans="1:13" s="108" customFormat="1" ht="18.75" customHeight="1">
      <c r="A147" s="109" t="s">
        <v>210</v>
      </c>
      <c r="B147" s="110">
        <f>'[12]재료비집계(제조-유)'!D145</f>
        <v>34352242</v>
      </c>
      <c r="C147" s="110">
        <f t="shared" si="18"/>
        <v>37787</v>
      </c>
      <c r="D147" s="110">
        <f t="shared" si="23"/>
        <v>34390029</v>
      </c>
      <c r="E147" s="110">
        <f>'[12]노무비집계(제조)'!$D$41</f>
        <v>2603272</v>
      </c>
      <c r="F147" s="110">
        <f t="shared" si="19"/>
        <v>1486207</v>
      </c>
      <c r="G147" s="110">
        <f t="shared" si="24"/>
        <v>4089479</v>
      </c>
      <c r="H147" s="110">
        <f t="shared" si="20"/>
        <v>2404969</v>
      </c>
      <c r="I147" s="110">
        <f t="shared" si="25"/>
        <v>40884477</v>
      </c>
      <c r="J147" s="110">
        <f t="shared" si="21"/>
        <v>2048312</v>
      </c>
      <c r="K147" s="110">
        <f t="shared" si="22"/>
        <v>1452269</v>
      </c>
      <c r="L147" s="111">
        <f t="shared" si="26"/>
        <v>44385058</v>
      </c>
      <c r="M147" s="107"/>
    </row>
    <row r="148" spans="1:13" s="108" customFormat="1" ht="18.75" customHeight="1">
      <c r="A148" s="109" t="s">
        <v>211</v>
      </c>
      <c r="B148" s="110">
        <f>'[12]재료비집계(제조-유)'!D146</f>
        <v>33289739</v>
      </c>
      <c r="C148" s="110">
        <f t="shared" si="18"/>
        <v>36618</v>
      </c>
      <c r="D148" s="110">
        <f t="shared" si="23"/>
        <v>33326357</v>
      </c>
      <c r="E148" s="110">
        <f>'[12]노무비집계(제조)'!$D$42</f>
        <v>2618052</v>
      </c>
      <c r="F148" s="110">
        <f t="shared" si="19"/>
        <v>1494645</v>
      </c>
      <c r="G148" s="110">
        <f t="shared" si="24"/>
        <v>4112697</v>
      </c>
      <c r="H148" s="110">
        <f t="shared" si="20"/>
        <v>2339940</v>
      </c>
      <c r="I148" s="110">
        <f t="shared" si="25"/>
        <v>39778994</v>
      </c>
      <c r="J148" s="110">
        <f t="shared" si="21"/>
        <v>1992927</v>
      </c>
      <c r="K148" s="110">
        <f t="shared" si="22"/>
        <v>1435745</v>
      </c>
      <c r="L148" s="111">
        <f t="shared" si="26"/>
        <v>43207666</v>
      </c>
      <c r="M148" s="107"/>
    </row>
    <row r="149" spans="1:13" s="108" customFormat="1" ht="18.75" customHeight="1">
      <c r="A149" s="109" t="s">
        <v>212</v>
      </c>
      <c r="B149" s="110">
        <f>'[12]재료비집계(제조-유)'!D147</f>
        <v>34682229</v>
      </c>
      <c r="C149" s="110">
        <f t="shared" si="18"/>
        <v>38150</v>
      </c>
      <c r="D149" s="110">
        <f t="shared" si="23"/>
        <v>34720379</v>
      </c>
      <c r="E149" s="110">
        <f>'[12]노무비집계(제조)'!$D$42</f>
        <v>2618052</v>
      </c>
      <c r="F149" s="110">
        <f t="shared" si="19"/>
        <v>1494645</v>
      </c>
      <c r="G149" s="110">
        <f t="shared" si="24"/>
        <v>4112697</v>
      </c>
      <c r="H149" s="110">
        <f t="shared" si="20"/>
        <v>2427067</v>
      </c>
      <c r="I149" s="110">
        <f t="shared" si="25"/>
        <v>41260143</v>
      </c>
      <c r="J149" s="110">
        <f t="shared" si="21"/>
        <v>2067133</v>
      </c>
      <c r="K149" s="110">
        <f t="shared" si="22"/>
        <v>1463172</v>
      </c>
      <c r="L149" s="111">
        <f t="shared" si="26"/>
        <v>44790448</v>
      </c>
      <c r="M149" s="107"/>
    </row>
    <row r="150" spans="1:13" s="108" customFormat="1" ht="18.75" customHeight="1">
      <c r="A150" s="109" t="s">
        <v>213</v>
      </c>
      <c r="B150" s="110">
        <f>'[12]재료비집계(제조-유)'!D148</f>
        <v>34182981</v>
      </c>
      <c r="C150" s="110">
        <f t="shared" si="18"/>
        <v>37601</v>
      </c>
      <c r="D150" s="110">
        <f t="shared" si="23"/>
        <v>34220582</v>
      </c>
      <c r="E150" s="110">
        <f>'[12]노무비집계(제조)'!$D$42</f>
        <v>2618052</v>
      </c>
      <c r="F150" s="110">
        <f t="shared" si="19"/>
        <v>1494645</v>
      </c>
      <c r="G150" s="110">
        <f t="shared" si="24"/>
        <v>4112697</v>
      </c>
      <c r="H150" s="110">
        <f t="shared" si="20"/>
        <v>2395829</v>
      </c>
      <c r="I150" s="110">
        <f t="shared" si="25"/>
        <v>40729108</v>
      </c>
      <c r="J150" s="110">
        <f t="shared" si="21"/>
        <v>2040528</v>
      </c>
      <c r="K150" s="110">
        <f t="shared" si="22"/>
        <v>1453339</v>
      </c>
      <c r="L150" s="111">
        <f t="shared" si="26"/>
        <v>44222975</v>
      </c>
      <c r="M150" s="107"/>
    </row>
    <row r="151" spans="1:13" s="108" customFormat="1" ht="18.75" customHeight="1">
      <c r="A151" s="109" t="s">
        <v>214</v>
      </c>
      <c r="B151" s="110">
        <f>'[12]재료비집계(제조-유)'!D149</f>
        <v>35575471</v>
      </c>
      <c r="C151" s="110">
        <f t="shared" si="18"/>
        <v>39133</v>
      </c>
      <c r="D151" s="110">
        <f t="shared" si="23"/>
        <v>35614604</v>
      </c>
      <c r="E151" s="110">
        <f>'[12]노무비집계(제조)'!$D$42</f>
        <v>2618052</v>
      </c>
      <c r="F151" s="110">
        <f t="shared" si="19"/>
        <v>1494645</v>
      </c>
      <c r="G151" s="110">
        <f t="shared" si="24"/>
        <v>4112697</v>
      </c>
      <c r="H151" s="110">
        <f t="shared" si="20"/>
        <v>2482956</v>
      </c>
      <c r="I151" s="110">
        <f t="shared" si="25"/>
        <v>42210257</v>
      </c>
      <c r="J151" s="110">
        <f t="shared" si="21"/>
        <v>2114733</v>
      </c>
      <c r="K151" s="110">
        <f t="shared" si="22"/>
        <v>1480765</v>
      </c>
      <c r="L151" s="111">
        <f t="shared" si="26"/>
        <v>45805755</v>
      </c>
      <c r="M151" s="107"/>
    </row>
    <row r="152" spans="1:13" s="108" customFormat="1" ht="18.75" customHeight="1">
      <c r="A152" s="109" t="s">
        <v>215</v>
      </c>
      <c r="B152" s="110">
        <f>'[12]재료비집계(제조-유)'!D150</f>
        <v>34891453</v>
      </c>
      <c r="C152" s="110">
        <f t="shared" si="18"/>
        <v>38380</v>
      </c>
      <c r="D152" s="110">
        <f t="shared" si="23"/>
        <v>34929833</v>
      </c>
      <c r="E152" s="110">
        <f>'[12]노무비집계(제조)'!$D$42</f>
        <v>2618052</v>
      </c>
      <c r="F152" s="110">
        <f t="shared" si="19"/>
        <v>1494645</v>
      </c>
      <c r="G152" s="110">
        <f t="shared" si="24"/>
        <v>4112697</v>
      </c>
      <c r="H152" s="110">
        <f t="shared" si="20"/>
        <v>2440158</v>
      </c>
      <c r="I152" s="110">
        <f t="shared" si="25"/>
        <v>41482688</v>
      </c>
      <c r="J152" s="110">
        <f t="shared" si="21"/>
        <v>2078282</v>
      </c>
      <c r="K152" s="110">
        <f t="shared" si="22"/>
        <v>1467293</v>
      </c>
      <c r="L152" s="111">
        <f t="shared" si="26"/>
        <v>45028263</v>
      </c>
      <c r="M152" s="107"/>
    </row>
    <row r="153" spans="1:13" s="108" customFormat="1" ht="18.75" customHeight="1">
      <c r="A153" s="109" t="s">
        <v>216</v>
      </c>
      <c r="B153" s="110">
        <f>'[12]재료비집계(제조-유)'!D151</f>
        <v>36283943</v>
      </c>
      <c r="C153" s="110">
        <f t="shared" si="18"/>
        <v>39912</v>
      </c>
      <c r="D153" s="110">
        <f t="shared" si="23"/>
        <v>36323855</v>
      </c>
      <c r="E153" s="110">
        <f>'[12]노무비집계(제조)'!$D$42</f>
        <v>2618052</v>
      </c>
      <c r="F153" s="110">
        <f t="shared" si="19"/>
        <v>1494645</v>
      </c>
      <c r="G153" s="110">
        <f t="shared" si="24"/>
        <v>4112697</v>
      </c>
      <c r="H153" s="110">
        <f t="shared" si="20"/>
        <v>2527284</v>
      </c>
      <c r="I153" s="110">
        <f t="shared" si="25"/>
        <v>42963836</v>
      </c>
      <c r="J153" s="110">
        <f t="shared" si="21"/>
        <v>2152488</v>
      </c>
      <c r="K153" s="110">
        <f t="shared" si="22"/>
        <v>1494719</v>
      </c>
      <c r="L153" s="111">
        <f t="shared" si="26"/>
        <v>46611043</v>
      </c>
      <c r="M153" s="107"/>
    </row>
    <row r="154" spans="1:13" s="108" customFormat="1" ht="18.75" customHeight="1">
      <c r="A154" s="109" t="s">
        <v>217</v>
      </c>
      <c r="B154" s="110">
        <f>'[12]재료비집계(제조-유)'!D152</f>
        <v>34238434</v>
      </c>
      <c r="C154" s="110">
        <f t="shared" si="18"/>
        <v>37662</v>
      </c>
      <c r="D154" s="110">
        <f t="shared" si="23"/>
        <v>34276096</v>
      </c>
      <c r="E154" s="110">
        <f>'[12]노무비집계(제조)'!$D$43</f>
        <v>2632832</v>
      </c>
      <c r="F154" s="110">
        <f t="shared" si="19"/>
        <v>1503083</v>
      </c>
      <c r="G154" s="110">
        <f t="shared" si="24"/>
        <v>4135915</v>
      </c>
      <c r="H154" s="110">
        <f t="shared" si="20"/>
        <v>2400750</v>
      </c>
      <c r="I154" s="110">
        <f t="shared" si="25"/>
        <v>40812761</v>
      </c>
      <c r="J154" s="110">
        <f t="shared" si="21"/>
        <v>2044719</v>
      </c>
      <c r="K154" s="110">
        <f t="shared" si="22"/>
        <v>1458835</v>
      </c>
      <c r="L154" s="111">
        <f t="shared" si="26"/>
        <v>44316315</v>
      </c>
      <c r="M154" s="107"/>
    </row>
    <row r="155" spans="1:13" s="108" customFormat="1" ht="18.75" customHeight="1">
      <c r="A155" s="109" t="s">
        <v>218</v>
      </c>
      <c r="B155" s="110">
        <f>'[12]재료비집계(제조-유)'!D153</f>
        <v>35630924</v>
      </c>
      <c r="C155" s="110">
        <f t="shared" si="18"/>
        <v>39194</v>
      </c>
      <c r="D155" s="110">
        <f t="shared" si="23"/>
        <v>35670118</v>
      </c>
      <c r="E155" s="110">
        <f>'[12]노무비집계(제조)'!$D$43</f>
        <v>2632832</v>
      </c>
      <c r="F155" s="110">
        <f t="shared" si="19"/>
        <v>1503083</v>
      </c>
      <c r="G155" s="110">
        <f t="shared" si="24"/>
        <v>4135915</v>
      </c>
      <c r="H155" s="110">
        <f t="shared" si="20"/>
        <v>2487877</v>
      </c>
      <c r="I155" s="110">
        <f t="shared" si="25"/>
        <v>42293910</v>
      </c>
      <c r="J155" s="110">
        <f t="shared" si="21"/>
        <v>2118924</v>
      </c>
      <c r="K155" s="110">
        <f t="shared" si="22"/>
        <v>1486261</v>
      </c>
      <c r="L155" s="111">
        <f t="shared" si="26"/>
        <v>45899095</v>
      </c>
      <c r="M155" s="107"/>
    </row>
    <row r="156" spans="1:13" s="108" customFormat="1" ht="18.75" customHeight="1">
      <c r="A156" s="109" t="s">
        <v>219</v>
      </c>
      <c r="B156" s="110">
        <f>'[12]재료비집계(제조-유)'!D154</f>
        <v>35160983</v>
      </c>
      <c r="C156" s="110">
        <f t="shared" si="18"/>
        <v>38677</v>
      </c>
      <c r="D156" s="110">
        <f t="shared" si="23"/>
        <v>35199660</v>
      </c>
      <c r="E156" s="110">
        <f>'[12]노무비집계(제조)'!$D$43</f>
        <v>2632832</v>
      </c>
      <c r="F156" s="110">
        <f t="shared" si="19"/>
        <v>1503083</v>
      </c>
      <c r="G156" s="110">
        <f t="shared" si="24"/>
        <v>4135915</v>
      </c>
      <c r="H156" s="110">
        <f t="shared" si="20"/>
        <v>2458473</v>
      </c>
      <c r="I156" s="110">
        <f t="shared" si="25"/>
        <v>41794048</v>
      </c>
      <c r="J156" s="110">
        <f t="shared" si="21"/>
        <v>2093881</v>
      </c>
      <c r="K156" s="110">
        <f t="shared" si="22"/>
        <v>1477005</v>
      </c>
      <c r="L156" s="111">
        <f t="shared" si="26"/>
        <v>45364934</v>
      </c>
      <c r="M156" s="107"/>
    </row>
    <row r="157" spans="1:13" s="108" customFormat="1" ht="18.75" customHeight="1">
      <c r="A157" s="109" t="s">
        <v>220</v>
      </c>
      <c r="B157" s="110">
        <f>'[12]재료비집계(제조-유)'!D155</f>
        <v>36553473</v>
      </c>
      <c r="C157" s="110">
        <f t="shared" si="18"/>
        <v>40208</v>
      </c>
      <c r="D157" s="110">
        <f t="shared" si="23"/>
        <v>36593681</v>
      </c>
      <c r="E157" s="110">
        <f>'[12]노무비집계(제조)'!$D$43</f>
        <v>2632832</v>
      </c>
      <c r="F157" s="110">
        <f t="shared" si="19"/>
        <v>1503083</v>
      </c>
      <c r="G157" s="110">
        <f t="shared" si="24"/>
        <v>4135915</v>
      </c>
      <c r="H157" s="110">
        <f t="shared" si="20"/>
        <v>2545599</v>
      </c>
      <c r="I157" s="110">
        <f t="shared" si="25"/>
        <v>43275195</v>
      </c>
      <c r="J157" s="110">
        <f t="shared" si="21"/>
        <v>2168087</v>
      </c>
      <c r="K157" s="110">
        <f t="shared" si="22"/>
        <v>1504432</v>
      </c>
      <c r="L157" s="111">
        <f t="shared" si="26"/>
        <v>46947714</v>
      </c>
      <c r="M157" s="107"/>
    </row>
    <row r="158" spans="1:13" s="108" customFormat="1" ht="18.75" customHeight="1">
      <c r="A158" s="109" t="s">
        <v>221</v>
      </c>
      <c r="B158" s="110">
        <f>'[12]재료비집계(제조-유)'!D156</f>
        <v>35906324</v>
      </c>
      <c r="C158" s="110">
        <f t="shared" si="18"/>
        <v>39496</v>
      </c>
      <c r="D158" s="110">
        <f t="shared" si="23"/>
        <v>35945820</v>
      </c>
      <c r="E158" s="110">
        <f>'[12]노무비집계(제조)'!$D$43</f>
        <v>2632832</v>
      </c>
      <c r="F158" s="110">
        <f t="shared" si="19"/>
        <v>1503083</v>
      </c>
      <c r="G158" s="110">
        <f t="shared" si="24"/>
        <v>4135915</v>
      </c>
      <c r="H158" s="110">
        <f t="shared" si="20"/>
        <v>2505108</v>
      </c>
      <c r="I158" s="110">
        <f t="shared" si="25"/>
        <v>42586843</v>
      </c>
      <c r="J158" s="110">
        <f t="shared" si="21"/>
        <v>2133600</v>
      </c>
      <c r="K158" s="110">
        <f t="shared" si="22"/>
        <v>1491685</v>
      </c>
      <c r="L158" s="111">
        <f t="shared" si="26"/>
        <v>46212128</v>
      </c>
      <c r="M158" s="107"/>
    </row>
    <row r="159" spans="1:13" s="108" customFormat="1" ht="18.75" customHeight="1">
      <c r="A159" s="109" t="s">
        <v>222</v>
      </c>
      <c r="B159" s="110">
        <f>'[12]재료비집계(제조-유)'!D157</f>
        <v>37298814</v>
      </c>
      <c r="C159" s="110">
        <f t="shared" si="18"/>
        <v>41028</v>
      </c>
      <c r="D159" s="110">
        <f t="shared" si="23"/>
        <v>37339842</v>
      </c>
      <c r="E159" s="110">
        <f>'[12]노무비집계(제조)'!$D$43</f>
        <v>2632832</v>
      </c>
      <c r="F159" s="110">
        <f t="shared" si="19"/>
        <v>1503083</v>
      </c>
      <c r="G159" s="110">
        <f t="shared" si="24"/>
        <v>4135915</v>
      </c>
      <c r="H159" s="110">
        <f t="shared" si="20"/>
        <v>2592234</v>
      </c>
      <c r="I159" s="110">
        <f t="shared" si="25"/>
        <v>44067991</v>
      </c>
      <c r="J159" s="110">
        <f t="shared" si="21"/>
        <v>2207806</v>
      </c>
      <c r="K159" s="110">
        <f t="shared" si="22"/>
        <v>1519112</v>
      </c>
      <c r="L159" s="111">
        <f t="shared" si="26"/>
        <v>47794909</v>
      </c>
      <c r="M159" s="107"/>
    </row>
    <row r="160" spans="1:13" s="108" customFormat="1" ht="18.75" customHeight="1">
      <c r="A160" s="109" t="s">
        <v>223</v>
      </c>
      <c r="B160" s="110">
        <f>'[12]재료비집계(제조-유)'!D158</f>
        <v>35187128</v>
      </c>
      <c r="C160" s="110">
        <f t="shared" si="18"/>
        <v>38705</v>
      </c>
      <c r="D160" s="110">
        <f t="shared" si="23"/>
        <v>35225833</v>
      </c>
      <c r="E160" s="110">
        <f>'[12]노무비집계(제조)'!$D$44</f>
        <v>2647611</v>
      </c>
      <c r="F160" s="110">
        <f t="shared" si="19"/>
        <v>1511521</v>
      </c>
      <c r="G160" s="110">
        <f t="shared" si="24"/>
        <v>4159132</v>
      </c>
      <c r="H160" s="110">
        <f t="shared" si="20"/>
        <v>2461560</v>
      </c>
      <c r="I160" s="110">
        <f t="shared" si="25"/>
        <v>41846525</v>
      </c>
      <c r="J160" s="110">
        <f t="shared" si="21"/>
        <v>2096510</v>
      </c>
      <c r="K160" s="110">
        <f t="shared" si="22"/>
        <v>1481924</v>
      </c>
      <c r="L160" s="111">
        <f t="shared" si="26"/>
        <v>45424959</v>
      </c>
      <c r="M160" s="107"/>
    </row>
    <row r="161" spans="1:17" s="108" customFormat="1" ht="18.75" customHeight="1">
      <c r="A161" s="109" t="s">
        <v>224</v>
      </c>
      <c r="B161" s="110">
        <f>'[12]재료비집계(제조-유)'!D159</f>
        <v>36579618</v>
      </c>
      <c r="C161" s="110">
        <f t="shared" si="18"/>
        <v>40237</v>
      </c>
      <c r="D161" s="110">
        <f t="shared" si="23"/>
        <v>36619855</v>
      </c>
      <c r="E161" s="110">
        <f>'[12]노무비집계(제조)'!$D$44</f>
        <v>2647611</v>
      </c>
      <c r="F161" s="110">
        <f t="shared" si="19"/>
        <v>1511521</v>
      </c>
      <c r="G161" s="110">
        <f t="shared" si="24"/>
        <v>4159132</v>
      </c>
      <c r="H161" s="110">
        <f t="shared" si="20"/>
        <v>2548686</v>
      </c>
      <c r="I161" s="110">
        <f t="shared" si="25"/>
        <v>43327673</v>
      </c>
      <c r="J161" s="110">
        <f t="shared" si="21"/>
        <v>2170716</v>
      </c>
      <c r="K161" s="110">
        <f t="shared" si="22"/>
        <v>1509350</v>
      </c>
      <c r="L161" s="111">
        <f t="shared" si="26"/>
        <v>47007739</v>
      </c>
      <c r="M161" s="107"/>
    </row>
    <row r="162" spans="1:17" s="108" customFormat="1" ht="18.75" customHeight="1">
      <c r="A162" s="109" t="s">
        <v>225</v>
      </c>
      <c r="B162" s="110">
        <f>'[12]재료비집계(제조-유)'!D160</f>
        <v>36138984</v>
      </c>
      <c r="C162" s="110">
        <f t="shared" si="18"/>
        <v>39752</v>
      </c>
      <c r="D162" s="110">
        <f t="shared" si="23"/>
        <v>36178736</v>
      </c>
      <c r="E162" s="110">
        <f>'[12]노무비집계(제조)'!$D$44</f>
        <v>2647611</v>
      </c>
      <c r="F162" s="110">
        <f t="shared" si="19"/>
        <v>1511521</v>
      </c>
      <c r="G162" s="110">
        <f t="shared" si="24"/>
        <v>4159132</v>
      </c>
      <c r="H162" s="110">
        <f t="shared" si="20"/>
        <v>2521116</v>
      </c>
      <c r="I162" s="110">
        <f t="shared" si="25"/>
        <v>42858984</v>
      </c>
      <c r="J162" s="110">
        <f t="shared" si="21"/>
        <v>2147235</v>
      </c>
      <c r="K162" s="110">
        <f t="shared" si="22"/>
        <v>1500672</v>
      </c>
      <c r="L162" s="111">
        <f t="shared" si="26"/>
        <v>46506891</v>
      </c>
      <c r="M162" s="107"/>
    </row>
    <row r="163" spans="1:17" s="108" customFormat="1" ht="18.75" customHeight="1">
      <c r="A163" s="109" t="s">
        <v>226</v>
      </c>
      <c r="B163" s="110">
        <f>'[12]재료비집계(제조-유)'!D161</f>
        <v>37531474</v>
      </c>
      <c r="C163" s="110">
        <f t="shared" si="18"/>
        <v>41284</v>
      </c>
      <c r="D163" s="110">
        <f t="shared" si="23"/>
        <v>37572758</v>
      </c>
      <c r="E163" s="110">
        <f>'[12]노무비집계(제조)'!$D$44</f>
        <v>2647611</v>
      </c>
      <c r="F163" s="110">
        <f t="shared" si="19"/>
        <v>1511521</v>
      </c>
      <c r="G163" s="110">
        <f t="shared" si="24"/>
        <v>4159132</v>
      </c>
      <c r="H163" s="110">
        <f t="shared" si="20"/>
        <v>2608243</v>
      </c>
      <c r="I163" s="110">
        <f t="shared" si="25"/>
        <v>44340133</v>
      </c>
      <c r="J163" s="110">
        <f t="shared" si="21"/>
        <v>2221440</v>
      </c>
      <c r="K163" s="110">
        <f t="shared" si="22"/>
        <v>1528098</v>
      </c>
      <c r="L163" s="111">
        <f t="shared" si="26"/>
        <v>48089671</v>
      </c>
      <c r="M163" s="107"/>
    </row>
    <row r="164" spans="1:17" s="108" customFormat="1" ht="18.75" customHeight="1">
      <c r="A164" s="109" t="s">
        <v>227</v>
      </c>
      <c r="B164" s="110">
        <f>'[12]재료비집계(제조-유)'!D162</f>
        <v>36921194</v>
      </c>
      <c r="C164" s="110">
        <f t="shared" si="18"/>
        <v>40613</v>
      </c>
      <c r="D164" s="110">
        <f t="shared" si="23"/>
        <v>36961807</v>
      </c>
      <c r="E164" s="110">
        <f>'[12]노무비집계(제조)'!$D$44</f>
        <v>2647611</v>
      </c>
      <c r="F164" s="110">
        <f t="shared" si="19"/>
        <v>1511521</v>
      </c>
      <c r="G164" s="110">
        <f t="shared" si="24"/>
        <v>4159132</v>
      </c>
      <c r="H164" s="110">
        <f t="shared" si="20"/>
        <v>2570058</v>
      </c>
      <c r="I164" s="110">
        <f t="shared" si="25"/>
        <v>43690997</v>
      </c>
      <c r="J164" s="110">
        <f t="shared" si="21"/>
        <v>2188918</v>
      </c>
      <c r="K164" s="110">
        <f t="shared" si="22"/>
        <v>1516078</v>
      </c>
      <c r="L164" s="111">
        <f t="shared" si="26"/>
        <v>47395993</v>
      </c>
      <c r="M164" s="107"/>
    </row>
    <row r="165" spans="1:17" s="108" customFormat="1" ht="18.75" customHeight="1">
      <c r="A165" s="109" t="s">
        <v>228</v>
      </c>
      <c r="B165" s="110">
        <f>'[12]재료비집계(제조-유)'!D163</f>
        <v>38313684</v>
      </c>
      <c r="C165" s="110">
        <f t="shared" si="18"/>
        <v>42145</v>
      </c>
      <c r="D165" s="110">
        <f t="shared" si="23"/>
        <v>38355829</v>
      </c>
      <c r="E165" s="110">
        <f>'[12]노무비집계(제조)'!$D$44</f>
        <v>2647611</v>
      </c>
      <c r="F165" s="110">
        <f t="shared" si="19"/>
        <v>1511521</v>
      </c>
      <c r="G165" s="110">
        <f t="shared" si="24"/>
        <v>4159132</v>
      </c>
      <c r="H165" s="110">
        <f t="shared" si="20"/>
        <v>2657185</v>
      </c>
      <c r="I165" s="110">
        <f t="shared" si="25"/>
        <v>45172146</v>
      </c>
      <c r="J165" s="110">
        <f t="shared" si="21"/>
        <v>2263124</v>
      </c>
      <c r="K165" s="110">
        <f t="shared" si="22"/>
        <v>1543504</v>
      </c>
      <c r="L165" s="111">
        <f t="shared" si="26"/>
        <v>48978774</v>
      </c>
      <c r="M165" s="107"/>
    </row>
    <row r="166" spans="1:17" s="108" customFormat="1" ht="18.75" customHeight="1">
      <c r="A166" s="109" t="s">
        <v>229</v>
      </c>
      <c r="B166" s="110">
        <f>'[12]재료비집계(제조-유)'!D164</f>
        <v>36135825</v>
      </c>
      <c r="C166" s="110">
        <f t="shared" si="18"/>
        <v>39749</v>
      </c>
      <c r="D166" s="110">
        <f t="shared" si="23"/>
        <v>36175574</v>
      </c>
      <c r="E166" s="110">
        <f>'[12]노무비집계(제조)'!$D$45</f>
        <v>2662391</v>
      </c>
      <c r="F166" s="110">
        <f t="shared" si="19"/>
        <v>1519959</v>
      </c>
      <c r="G166" s="110">
        <f t="shared" si="24"/>
        <v>4182350</v>
      </c>
      <c r="H166" s="110">
        <f t="shared" si="20"/>
        <v>2522370</v>
      </c>
      <c r="I166" s="110">
        <f t="shared" si="25"/>
        <v>42880294</v>
      </c>
      <c r="J166" s="110">
        <f t="shared" si="21"/>
        <v>2148302</v>
      </c>
      <c r="K166" s="110">
        <f t="shared" si="22"/>
        <v>1505013</v>
      </c>
      <c r="L166" s="111">
        <f t="shared" si="26"/>
        <v>46533609</v>
      </c>
      <c r="M166" s="107"/>
    </row>
    <row r="167" spans="1:17" s="108" customFormat="1" ht="18.75" customHeight="1">
      <c r="A167" s="109" t="s">
        <v>230</v>
      </c>
      <c r="B167" s="110">
        <f>'[12]재료비집계(제조-유)'!D165</f>
        <v>37528315</v>
      </c>
      <c r="C167" s="110">
        <f t="shared" si="18"/>
        <v>41281</v>
      </c>
      <c r="D167" s="110">
        <f t="shared" si="23"/>
        <v>37569596</v>
      </c>
      <c r="E167" s="110">
        <f>'[12]노무비집계(제조)'!$D$45</f>
        <v>2662391</v>
      </c>
      <c r="F167" s="110">
        <f t="shared" si="19"/>
        <v>1519959</v>
      </c>
      <c r="G167" s="110">
        <f t="shared" si="24"/>
        <v>4182350</v>
      </c>
      <c r="H167" s="110">
        <f t="shared" si="20"/>
        <v>2609496</v>
      </c>
      <c r="I167" s="110">
        <f t="shared" si="25"/>
        <v>44361442</v>
      </c>
      <c r="J167" s="110">
        <f t="shared" si="21"/>
        <v>2222508</v>
      </c>
      <c r="K167" s="110">
        <f t="shared" si="22"/>
        <v>1532440</v>
      </c>
      <c r="L167" s="111">
        <f t="shared" si="26"/>
        <v>48116390</v>
      </c>
      <c r="M167" s="107"/>
    </row>
    <row r="168" spans="1:17" s="108" customFormat="1" ht="18.75" customHeight="1">
      <c r="A168" s="109" t="s">
        <v>231</v>
      </c>
      <c r="B168" s="110">
        <f>'[12]재료비집계(제조-유)'!D166</f>
        <v>37116988</v>
      </c>
      <c r="C168" s="110">
        <f t="shared" si="18"/>
        <v>40828</v>
      </c>
      <c r="D168" s="110">
        <f t="shared" si="23"/>
        <v>37157816</v>
      </c>
      <c r="E168" s="110">
        <f>'[12]노무비집계(제조)'!$D$45</f>
        <v>2662391</v>
      </c>
      <c r="F168" s="110">
        <f t="shared" si="19"/>
        <v>1519959</v>
      </c>
      <c r="G168" s="110">
        <f t="shared" si="24"/>
        <v>4182350</v>
      </c>
      <c r="H168" s="110">
        <f t="shared" si="20"/>
        <v>2583760</v>
      </c>
      <c r="I168" s="110">
        <f t="shared" si="25"/>
        <v>43923926</v>
      </c>
      <c r="J168" s="110">
        <f t="shared" si="21"/>
        <v>2200588</v>
      </c>
      <c r="K168" s="110">
        <f t="shared" si="22"/>
        <v>1524338</v>
      </c>
      <c r="L168" s="111">
        <f t="shared" si="26"/>
        <v>47648852</v>
      </c>
      <c r="M168" s="107"/>
    </row>
    <row r="169" spans="1:17" s="108" customFormat="1" ht="18.75" customHeight="1">
      <c r="A169" s="109" t="s">
        <v>232</v>
      </c>
      <c r="B169" s="110">
        <f>'[12]재료비집계(제조-유)'!D167</f>
        <v>38509478</v>
      </c>
      <c r="C169" s="110">
        <f t="shared" si="18"/>
        <v>42360</v>
      </c>
      <c r="D169" s="110">
        <f t="shared" si="23"/>
        <v>38551838</v>
      </c>
      <c r="E169" s="110">
        <f>'[12]노무비집계(제조)'!$D$45</f>
        <v>2662391</v>
      </c>
      <c r="F169" s="110">
        <f t="shared" si="19"/>
        <v>1519959</v>
      </c>
      <c r="G169" s="110">
        <f t="shared" si="24"/>
        <v>4182350</v>
      </c>
      <c r="H169" s="110">
        <f t="shared" si="20"/>
        <v>2670886</v>
      </c>
      <c r="I169" s="110">
        <f t="shared" si="25"/>
        <v>45405074</v>
      </c>
      <c r="J169" s="110">
        <f t="shared" si="21"/>
        <v>2274794</v>
      </c>
      <c r="K169" s="110">
        <f t="shared" si="22"/>
        <v>1551765</v>
      </c>
      <c r="L169" s="111">
        <f t="shared" si="26"/>
        <v>49231633</v>
      </c>
      <c r="M169" s="107"/>
    </row>
    <row r="170" spans="1:17" s="108" customFormat="1" ht="18.75" customHeight="1">
      <c r="A170" s="109" t="s">
        <v>233</v>
      </c>
      <c r="B170" s="110">
        <f>'[12]재료비집계(제조-유)'!D168</f>
        <v>37936067</v>
      </c>
      <c r="C170" s="110">
        <f t="shared" si="18"/>
        <v>41729</v>
      </c>
      <c r="D170" s="110">
        <f t="shared" si="23"/>
        <v>37977796</v>
      </c>
      <c r="E170" s="110">
        <f>'[12]노무비집계(제조)'!$D$45</f>
        <v>2662391</v>
      </c>
      <c r="F170" s="110">
        <f t="shared" si="19"/>
        <v>1519959</v>
      </c>
      <c r="G170" s="110">
        <f t="shared" si="24"/>
        <v>4182350</v>
      </c>
      <c r="H170" s="110">
        <f t="shared" si="20"/>
        <v>2635009</v>
      </c>
      <c r="I170" s="110">
        <f t="shared" si="25"/>
        <v>44795155</v>
      </c>
      <c r="J170" s="110">
        <f t="shared" si="21"/>
        <v>2244237</v>
      </c>
      <c r="K170" s="110">
        <f t="shared" si="22"/>
        <v>1540471</v>
      </c>
      <c r="L170" s="111">
        <f t="shared" si="26"/>
        <v>48579863</v>
      </c>
      <c r="M170" s="107"/>
    </row>
    <row r="171" spans="1:17" s="108" customFormat="1" ht="18.75" customHeight="1">
      <c r="A171" s="109" t="s">
        <v>234</v>
      </c>
      <c r="B171" s="110">
        <f>'[12]재료비집계(제조-유)'!D169</f>
        <v>39328557</v>
      </c>
      <c r="C171" s="110">
        <f t="shared" si="18"/>
        <v>43261</v>
      </c>
      <c r="D171" s="110">
        <f t="shared" si="23"/>
        <v>39371818</v>
      </c>
      <c r="E171" s="110">
        <f>'[12]노무비집계(제조)'!$D$45</f>
        <v>2662391</v>
      </c>
      <c r="F171" s="110">
        <f t="shared" si="19"/>
        <v>1519959</v>
      </c>
      <c r="G171" s="110">
        <f t="shared" si="24"/>
        <v>4182350</v>
      </c>
      <c r="H171" s="110">
        <f t="shared" si="20"/>
        <v>2722135</v>
      </c>
      <c r="I171" s="110">
        <f t="shared" si="25"/>
        <v>46276303</v>
      </c>
      <c r="J171" s="110">
        <f t="shared" si="21"/>
        <v>2318442</v>
      </c>
      <c r="K171" s="110">
        <f t="shared" si="22"/>
        <v>1567897</v>
      </c>
      <c r="L171" s="111">
        <f t="shared" si="26"/>
        <v>50162642</v>
      </c>
      <c r="M171" s="107"/>
    </row>
    <row r="172" spans="1:17" s="108" customFormat="1" ht="18.75" customHeight="1">
      <c r="A172" s="109" t="s">
        <v>235</v>
      </c>
      <c r="B172" s="110">
        <f>'[12]재료비집계(제조-유)'!D170</f>
        <v>37084516</v>
      </c>
      <c r="C172" s="110">
        <f t="shared" si="18"/>
        <v>40792</v>
      </c>
      <c r="D172" s="110">
        <f t="shared" si="23"/>
        <v>37125308</v>
      </c>
      <c r="E172" s="110">
        <f>'[12]노무비집계(제조)'!$D$46</f>
        <v>2677172</v>
      </c>
      <c r="F172" s="110">
        <f t="shared" si="19"/>
        <v>1528397</v>
      </c>
      <c r="G172" s="110">
        <f t="shared" si="24"/>
        <v>4205569</v>
      </c>
      <c r="H172" s="110">
        <f t="shared" si="20"/>
        <v>2583179</v>
      </c>
      <c r="I172" s="110">
        <f t="shared" si="25"/>
        <v>43914056</v>
      </c>
      <c r="J172" s="110">
        <f t="shared" si="21"/>
        <v>2200094</v>
      </c>
      <c r="K172" s="110">
        <f t="shared" si="22"/>
        <v>1528103</v>
      </c>
      <c r="L172" s="111">
        <f t="shared" si="26"/>
        <v>47642253</v>
      </c>
      <c r="M172" s="107"/>
    </row>
    <row r="173" spans="1:17" s="108" customFormat="1" ht="18.75" customHeight="1">
      <c r="A173" s="109" t="s">
        <v>236</v>
      </c>
      <c r="B173" s="110">
        <f>'[12]재료비집계(제조-유)'!D171</f>
        <v>38477006</v>
      </c>
      <c r="C173" s="110">
        <f t="shared" si="18"/>
        <v>42324</v>
      </c>
      <c r="D173" s="110">
        <f t="shared" si="23"/>
        <v>38519330</v>
      </c>
      <c r="E173" s="110">
        <f>'[12]노무비집계(제조)'!$D$46</f>
        <v>2677172</v>
      </c>
      <c r="F173" s="110">
        <f t="shared" si="19"/>
        <v>1528397</v>
      </c>
      <c r="G173" s="110">
        <f t="shared" si="24"/>
        <v>4205569</v>
      </c>
      <c r="H173" s="110">
        <f t="shared" si="20"/>
        <v>2670306</v>
      </c>
      <c r="I173" s="110">
        <f t="shared" si="25"/>
        <v>45395205</v>
      </c>
      <c r="J173" s="110">
        <f t="shared" si="21"/>
        <v>2274299</v>
      </c>
      <c r="K173" s="110">
        <f t="shared" si="22"/>
        <v>1555529</v>
      </c>
      <c r="L173" s="111">
        <f t="shared" si="26"/>
        <v>49225033</v>
      </c>
      <c r="M173" s="107"/>
    </row>
    <row r="174" spans="1:17" s="108" customFormat="1" ht="18.75" customHeight="1">
      <c r="A174" s="109" t="s">
        <v>237</v>
      </c>
      <c r="B174" s="110">
        <f>'[12]재료비집계(제조-유)'!D172</f>
        <v>38094986</v>
      </c>
      <c r="C174" s="110">
        <f t="shared" si="18"/>
        <v>41904</v>
      </c>
      <c r="D174" s="110">
        <f t="shared" si="23"/>
        <v>38136890</v>
      </c>
      <c r="E174" s="110">
        <f>'[12]노무비집계(제조)'!$D$46</f>
        <v>2677172</v>
      </c>
      <c r="F174" s="110">
        <f t="shared" si="19"/>
        <v>1528397</v>
      </c>
      <c r="G174" s="110">
        <f t="shared" si="24"/>
        <v>4205569</v>
      </c>
      <c r="H174" s="110">
        <f t="shared" si="20"/>
        <v>2646403</v>
      </c>
      <c r="I174" s="110">
        <f t="shared" si="25"/>
        <v>44988862</v>
      </c>
      <c r="J174" s="110">
        <f t="shared" si="21"/>
        <v>2253941</v>
      </c>
      <c r="K174" s="110">
        <f t="shared" si="22"/>
        <v>1548005</v>
      </c>
      <c r="L174" s="111">
        <f t="shared" si="26"/>
        <v>48790808</v>
      </c>
      <c r="M174" s="107"/>
      <c r="N174" s="108">
        <v>38878259</v>
      </c>
      <c r="O174" s="122">
        <f>L174/N174</f>
        <v>1.2549638089503956</v>
      </c>
      <c r="P174" s="121">
        <f>N174-N175</f>
        <v>-943037</v>
      </c>
      <c r="Q174" s="121">
        <f>L175-L174</f>
        <v>1582781</v>
      </c>
    </row>
    <row r="175" spans="1:17" s="108" customFormat="1" ht="18.75" customHeight="1">
      <c r="A175" s="109" t="s">
        <v>238</v>
      </c>
      <c r="B175" s="110">
        <f>'[12]재료비집계(제조-유)'!D173</f>
        <v>39487476</v>
      </c>
      <c r="C175" s="110">
        <f t="shared" si="18"/>
        <v>43436</v>
      </c>
      <c r="D175" s="110">
        <f t="shared" si="23"/>
        <v>39530912</v>
      </c>
      <c r="E175" s="110">
        <f>'[12]노무비집계(제조)'!$D$46</f>
        <v>2677172</v>
      </c>
      <c r="F175" s="110">
        <f t="shared" si="19"/>
        <v>1528397</v>
      </c>
      <c r="G175" s="110">
        <f t="shared" si="24"/>
        <v>4205569</v>
      </c>
      <c r="H175" s="110">
        <f t="shared" si="20"/>
        <v>2733530</v>
      </c>
      <c r="I175" s="110">
        <f t="shared" si="25"/>
        <v>46470011</v>
      </c>
      <c r="J175" s="110">
        <f t="shared" si="21"/>
        <v>2328147</v>
      </c>
      <c r="K175" s="110">
        <f t="shared" si="22"/>
        <v>1575431</v>
      </c>
      <c r="L175" s="111">
        <f t="shared" si="26"/>
        <v>50373589</v>
      </c>
      <c r="M175" s="107"/>
      <c r="N175" s="108">
        <v>39821296</v>
      </c>
      <c r="O175" s="122">
        <f>L175/N175</f>
        <v>1.2649911996837069</v>
      </c>
    </row>
    <row r="176" spans="1:17" s="108" customFormat="1" ht="18.75" customHeight="1">
      <c r="A176" s="109" t="s">
        <v>239</v>
      </c>
      <c r="B176" s="110">
        <f>'[12]재료비집계(제조-유)'!D174</f>
        <v>38950934</v>
      </c>
      <c r="C176" s="110">
        <f t="shared" si="18"/>
        <v>42846</v>
      </c>
      <c r="D176" s="110">
        <f t="shared" si="23"/>
        <v>38993780</v>
      </c>
      <c r="E176" s="110">
        <f>'[12]노무비집계(제조)'!$D$46</f>
        <v>2677172</v>
      </c>
      <c r="F176" s="110">
        <f t="shared" si="19"/>
        <v>1528397</v>
      </c>
      <c r="G176" s="110">
        <f t="shared" si="24"/>
        <v>4205569</v>
      </c>
      <c r="H176" s="110">
        <f t="shared" si="20"/>
        <v>2699959</v>
      </c>
      <c r="I176" s="110">
        <f t="shared" si="25"/>
        <v>45899308</v>
      </c>
      <c r="J176" s="110">
        <f t="shared" si="21"/>
        <v>2299555</v>
      </c>
      <c r="K176" s="110">
        <f t="shared" si="22"/>
        <v>1564864</v>
      </c>
      <c r="L176" s="111">
        <f t="shared" si="26"/>
        <v>49763727</v>
      </c>
      <c r="M176" s="107"/>
    </row>
    <row r="177" spans="1:13" s="108" customFormat="1" ht="18.75" customHeight="1">
      <c r="A177" s="109" t="s">
        <v>240</v>
      </c>
      <c r="B177" s="110">
        <f>'[12]재료비집계(제조-유)'!D175</f>
        <v>40343424</v>
      </c>
      <c r="C177" s="110">
        <f t="shared" si="18"/>
        <v>44377</v>
      </c>
      <c r="D177" s="110">
        <f t="shared" si="23"/>
        <v>40387801</v>
      </c>
      <c r="E177" s="110">
        <f>'[12]노무비집계(제조)'!$D$46</f>
        <v>2677172</v>
      </c>
      <c r="F177" s="110">
        <f t="shared" si="19"/>
        <v>1528397</v>
      </c>
      <c r="G177" s="110">
        <f t="shared" si="24"/>
        <v>4205569</v>
      </c>
      <c r="H177" s="110">
        <f t="shared" si="20"/>
        <v>2787085</v>
      </c>
      <c r="I177" s="110">
        <f t="shared" si="25"/>
        <v>47380455</v>
      </c>
      <c r="J177" s="110">
        <f t="shared" si="21"/>
        <v>2373760</v>
      </c>
      <c r="K177" s="110">
        <f t="shared" si="22"/>
        <v>1592290</v>
      </c>
      <c r="L177" s="111">
        <f t="shared" si="26"/>
        <v>51346505</v>
      </c>
      <c r="M177" s="107"/>
    </row>
    <row r="178" spans="1:13" s="108" customFormat="1" ht="18.75" customHeight="1">
      <c r="A178" s="109" t="s">
        <v>241</v>
      </c>
      <c r="B178" s="110">
        <f>'[12]재료비집계(제조-유)'!D176</f>
        <v>38264325</v>
      </c>
      <c r="C178" s="110">
        <f t="shared" si="18"/>
        <v>42090</v>
      </c>
      <c r="D178" s="110">
        <f t="shared" si="23"/>
        <v>38306415</v>
      </c>
      <c r="E178" s="110">
        <f>'[12]노무비집계(제조)'!$D$47</f>
        <v>2691952</v>
      </c>
      <c r="F178" s="110">
        <f t="shared" si="19"/>
        <v>1536835</v>
      </c>
      <c r="G178" s="110">
        <f t="shared" si="24"/>
        <v>4228787</v>
      </c>
      <c r="H178" s="110">
        <f t="shared" si="20"/>
        <v>2658450</v>
      </c>
      <c r="I178" s="110">
        <f t="shared" si="25"/>
        <v>45193652</v>
      </c>
      <c r="J178" s="110">
        <f t="shared" si="21"/>
        <v>2264201</v>
      </c>
      <c r="K178" s="110">
        <f t="shared" si="22"/>
        <v>1555744</v>
      </c>
      <c r="L178" s="111">
        <f t="shared" si="26"/>
        <v>49013597</v>
      </c>
      <c r="M178" s="107"/>
    </row>
    <row r="179" spans="1:13" s="108" customFormat="1" ht="18.75" customHeight="1">
      <c r="A179" s="109" t="s">
        <v>242</v>
      </c>
      <c r="B179" s="110">
        <f>'[12]재료비집계(제조-유)'!D177</f>
        <v>39656815</v>
      </c>
      <c r="C179" s="110">
        <f t="shared" si="18"/>
        <v>43622</v>
      </c>
      <c r="D179" s="110">
        <f t="shared" si="23"/>
        <v>39700437</v>
      </c>
      <c r="E179" s="110">
        <f>'[12]노무비집계(제조)'!$D$47</f>
        <v>2691952</v>
      </c>
      <c r="F179" s="110">
        <f t="shared" si="19"/>
        <v>1536835</v>
      </c>
      <c r="G179" s="110">
        <f t="shared" si="24"/>
        <v>4228787</v>
      </c>
      <c r="H179" s="110">
        <f t="shared" si="20"/>
        <v>2745576</v>
      </c>
      <c r="I179" s="110">
        <f t="shared" si="25"/>
        <v>46674800</v>
      </c>
      <c r="J179" s="110">
        <f t="shared" si="21"/>
        <v>2338407</v>
      </c>
      <c r="K179" s="110">
        <f t="shared" si="22"/>
        <v>1583170</v>
      </c>
      <c r="L179" s="111">
        <f t="shared" si="26"/>
        <v>50596377</v>
      </c>
      <c r="M179" s="107"/>
    </row>
    <row r="180" spans="1:13" s="108" customFormat="1" ht="18.75" customHeight="1">
      <c r="A180" s="109" t="s">
        <v>243</v>
      </c>
      <c r="B180" s="110">
        <f>'[12]재료비집계(제조-유)'!D178</f>
        <v>39269388</v>
      </c>
      <c r="C180" s="110">
        <f t="shared" si="18"/>
        <v>43196</v>
      </c>
      <c r="D180" s="110">
        <f t="shared" si="23"/>
        <v>39312584</v>
      </c>
      <c r="E180" s="110">
        <f>'[12]노무비집계(제조)'!$D$47</f>
        <v>2691952</v>
      </c>
      <c r="F180" s="110">
        <f t="shared" si="19"/>
        <v>1536835</v>
      </c>
      <c r="G180" s="110">
        <f t="shared" si="24"/>
        <v>4228787</v>
      </c>
      <c r="H180" s="110">
        <f t="shared" si="20"/>
        <v>2721335</v>
      </c>
      <c r="I180" s="110">
        <f t="shared" si="25"/>
        <v>46262706</v>
      </c>
      <c r="J180" s="110">
        <f t="shared" si="21"/>
        <v>2317761</v>
      </c>
      <c r="K180" s="110">
        <f t="shared" si="22"/>
        <v>1575540</v>
      </c>
      <c r="L180" s="111">
        <f t="shared" si="26"/>
        <v>50156007</v>
      </c>
      <c r="M180" s="107"/>
    </row>
    <row r="181" spans="1:13" s="108" customFormat="1" ht="18.75" customHeight="1">
      <c r="A181" s="109" t="s">
        <v>244</v>
      </c>
      <c r="B181" s="110">
        <f>'[12]재료비집계(제조-유)'!D179</f>
        <v>40661878</v>
      </c>
      <c r="C181" s="110">
        <f t="shared" si="18"/>
        <v>44728</v>
      </c>
      <c r="D181" s="110">
        <f t="shared" si="23"/>
        <v>40706606</v>
      </c>
      <c r="E181" s="110">
        <f>'[12]노무비집계(제조)'!$D$47</f>
        <v>2691952</v>
      </c>
      <c r="F181" s="110">
        <f t="shared" si="19"/>
        <v>1536835</v>
      </c>
      <c r="G181" s="110">
        <f t="shared" si="24"/>
        <v>4228787</v>
      </c>
      <c r="H181" s="110">
        <f t="shared" si="20"/>
        <v>2808462</v>
      </c>
      <c r="I181" s="110">
        <f t="shared" si="25"/>
        <v>47743855</v>
      </c>
      <c r="J181" s="110">
        <f t="shared" si="21"/>
        <v>2391967</v>
      </c>
      <c r="K181" s="110">
        <f t="shared" si="22"/>
        <v>1602966</v>
      </c>
      <c r="L181" s="111">
        <f t="shared" si="26"/>
        <v>51738788</v>
      </c>
      <c r="M181" s="107"/>
    </row>
    <row r="182" spans="1:13" s="108" customFormat="1" ht="18.75" customHeight="1">
      <c r="A182" s="109" t="s">
        <v>245</v>
      </c>
      <c r="B182" s="110">
        <f>'[12]재료비집계(제조-유)'!D180</f>
        <v>40058062</v>
      </c>
      <c r="C182" s="110">
        <f t="shared" si="18"/>
        <v>44063</v>
      </c>
      <c r="D182" s="110">
        <f t="shared" si="23"/>
        <v>40102125</v>
      </c>
      <c r="E182" s="110">
        <f>'[12]노무비집계(제조)'!$D$47</f>
        <v>2691952</v>
      </c>
      <c r="F182" s="110">
        <f t="shared" si="19"/>
        <v>1536835</v>
      </c>
      <c r="G182" s="110">
        <f t="shared" si="24"/>
        <v>4228787</v>
      </c>
      <c r="H182" s="110">
        <f t="shared" si="20"/>
        <v>2770682</v>
      </c>
      <c r="I182" s="110">
        <f t="shared" si="25"/>
        <v>47101594</v>
      </c>
      <c r="J182" s="110">
        <f t="shared" si="21"/>
        <v>2359789</v>
      </c>
      <c r="K182" s="110">
        <f t="shared" si="22"/>
        <v>1591073</v>
      </c>
      <c r="L182" s="111">
        <f t="shared" si="26"/>
        <v>51052456</v>
      </c>
      <c r="M182" s="107"/>
    </row>
    <row r="183" spans="1:13" s="108" customFormat="1" ht="18.75" customHeight="1">
      <c r="A183" s="109" t="s">
        <v>246</v>
      </c>
      <c r="B183" s="110">
        <f>'[12]재료비집계(제조-유)'!D181</f>
        <v>41450552</v>
      </c>
      <c r="C183" s="110">
        <f t="shared" si="18"/>
        <v>45595</v>
      </c>
      <c r="D183" s="110">
        <f t="shared" si="23"/>
        <v>41496147</v>
      </c>
      <c r="E183" s="110">
        <f>'[12]노무비집계(제조)'!$D$47</f>
        <v>2691952</v>
      </c>
      <c r="F183" s="110">
        <f t="shared" si="19"/>
        <v>1536835</v>
      </c>
      <c r="G183" s="110">
        <f t="shared" si="24"/>
        <v>4228787</v>
      </c>
      <c r="H183" s="110">
        <f t="shared" si="20"/>
        <v>2857808</v>
      </c>
      <c r="I183" s="110">
        <f t="shared" si="25"/>
        <v>48582742</v>
      </c>
      <c r="J183" s="110">
        <f t="shared" si="21"/>
        <v>2433995</v>
      </c>
      <c r="K183" s="110">
        <f t="shared" si="22"/>
        <v>1618500</v>
      </c>
      <c r="L183" s="111">
        <f t="shared" si="26"/>
        <v>52635237</v>
      </c>
      <c r="M183" s="107"/>
    </row>
    <row r="184" spans="1:13" s="108" customFormat="1" ht="18.75" customHeight="1">
      <c r="A184" s="109" t="s">
        <v>247</v>
      </c>
      <c r="B184" s="110">
        <f>'[12]재료비집계(제조-유)'!D182</f>
        <v>39224197</v>
      </c>
      <c r="C184" s="110">
        <f t="shared" si="18"/>
        <v>43146</v>
      </c>
      <c r="D184" s="110">
        <f t="shared" si="23"/>
        <v>39267343</v>
      </c>
      <c r="E184" s="110">
        <f>'[12]노무비집계(제조)'!$D$48</f>
        <v>2706732</v>
      </c>
      <c r="F184" s="110">
        <f t="shared" si="19"/>
        <v>1545273</v>
      </c>
      <c r="G184" s="110">
        <f t="shared" si="24"/>
        <v>4252005</v>
      </c>
      <c r="H184" s="110">
        <f t="shared" si="20"/>
        <v>2719959</v>
      </c>
      <c r="I184" s="110">
        <f t="shared" si="25"/>
        <v>46239307</v>
      </c>
      <c r="J184" s="110">
        <f t="shared" si="21"/>
        <v>2316589</v>
      </c>
      <c r="K184" s="110">
        <f t="shared" si="22"/>
        <v>1579054</v>
      </c>
      <c r="L184" s="111">
        <f t="shared" si="26"/>
        <v>50134950</v>
      </c>
      <c r="M184" s="107"/>
    </row>
    <row r="185" spans="1:13" s="108" customFormat="1" ht="18.75" customHeight="1">
      <c r="A185" s="109" t="s">
        <v>248</v>
      </c>
      <c r="B185" s="110">
        <f>'[12]재료비집계(제조-유)'!D183</f>
        <v>40616687</v>
      </c>
      <c r="C185" s="110">
        <f t="shared" si="18"/>
        <v>44678</v>
      </c>
      <c r="D185" s="110">
        <f t="shared" si="23"/>
        <v>40661365</v>
      </c>
      <c r="E185" s="110">
        <f>'[12]노무비집계(제조)'!$D$48</f>
        <v>2706732</v>
      </c>
      <c r="F185" s="110">
        <f t="shared" si="19"/>
        <v>1545273</v>
      </c>
      <c r="G185" s="110">
        <f t="shared" si="24"/>
        <v>4252005</v>
      </c>
      <c r="H185" s="110">
        <f t="shared" si="20"/>
        <v>2807085</v>
      </c>
      <c r="I185" s="110">
        <f t="shared" si="25"/>
        <v>47720455</v>
      </c>
      <c r="J185" s="110">
        <f t="shared" si="21"/>
        <v>2390794</v>
      </c>
      <c r="K185" s="110">
        <f t="shared" si="22"/>
        <v>1606480</v>
      </c>
      <c r="L185" s="111">
        <f t="shared" si="26"/>
        <v>51717729</v>
      </c>
      <c r="M185" s="107"/>
    </row>
    <row r="186" spans="1:13" s="108" customFormat="1" ht="18.75" customHeight="1">
      <c r="A186" s="109" t="s">
        <v>249</v>
      </c>
      <c r="B186" s="110">
        <f>'[12]재료비집계(제조-유)'!D184</f>
        <v>40258567</v>
      </c>
      <c r="C186" s="110">
        <f t="shared" si="18"/>
        <v>44284</v>
      </c>
      <c r="D186" s="110">
        <f t="shared" si="23"/>
        <v>40302851</v>
      </c>
      <c r="E186" s="110">
        <f>'[12]노무비집계(제조)'!$D$48</f>
        <v>2706732</v>
      </c>
      <c r="F186" s="110">
        <f t="shared" si="19"/>
        <v>1545273</v>
      </c>
      <c r="G186" s="110">
        <f t="shared" si="24"/>
        <v>4252005</v>
      </c>
      <c r="H186" s="110">
        <f t="shared" si="20"/>
        <v>2784678</v>
      </c>
      <c r="I186" s="110">
        <f t="shared" si="25"/>
        <v>47339534</v>
      </c>
      <c r="J186" s="110">
        <f t="shared" si="21"/>
        <v>2371710</v>
      </c>
      <c r="K186" s="110">
        <f t="shared" si="22"/>
        <v>1599426</v>
      </c>
      <c r="L186" s="111">
        <f t="shared" si="26"/>
        <v>51310670</v>
      </c>
      <c r="M186" s="107"/>
    </row>
    <row r="187" spans="1:13" s="108" customFormat="1" ht="18.75" customHeight="1">
      <c r="A187" s="109" t="s">
        <v>250</v>
      </c>
      <c r="B187" s="110">
        <f>'[12]재료비집계(제조-유)'!D185</f>
        <v>41651057</v>
      </c>
      <c r="C187" s="110">
        <f t="shared" si="18"/>
        <v>45816</v>
      </c>
      <c r="D187" s="110">
        <f t="shared" si="23"/>
        <v>41696873</v>
      </c>
      <c r="E187" s="110">
        <f>'[12]노무비집계(제조)'!$D$48</f>
        <v>2706732</v>
      </c>
      <c r="F187" s="110">
        <f t="shared" si="19"/>
        <v>1545273</v>
      </c>
      <c r="G187" s="110">
        <f t="shared" si="24"/>
        <v>4252005</v>
      </c>
      <c r="H187" s="110">
        <f t="shared" si="20"/>
        <v>2871804</v>
      </c>
      <c r="I187" s="110">
        <f t="shared" si="25"/>
        <v>48820682</v>
      </c>
      <c r="J187" s="110">
        <f t="shared" si="21"/>
        <v>2445916</v>
      </c>
      <c r="K187" s="110">
        <f t="shared" si="22"/>
        <v>1626853</v>
      </c>
      <c r="L187" s="111">
        <f t="shared" si="26"/>
        <v>52893451</v>
      </c>
      <c r="M187" s="107"/>
    </row>
    <row r="188" spans="1:13" s="108" customFormat="1" ht="18.75" customHeight="1">
      <c r="A188" s="109" t="s">
        <v>251</v>
      </c>
      <c r="B188" s="110">
        <f>'[12]재료비집계(제조-유)'!D186</f>
        <v>41084110</v>
      </c>
      <c r="C188" s="110">
        <f t="shared" si="18"/>
        <v>45192</v>
      </c>
      <c r="D188" s="110">
        <f t="shared" si="23"/>
        <v>41129302</v>
      </c>
      <c r="E188" s="110">
        <f>'[12]노무비집계(제조)'!$D$48</f>
        <v>2706732</v>
      </c>
      <c r="F188" s="110">
        <f t="shared" si="19"/>
        <v>1545273</v>
      </c>
      <c r="G188" s="110">
        <f t="shared" si="24"/>
        <v>4252005</v>
      </c>
      <c r="H188" s="110">
        <f t="shared" si="20"/>
        <v>2836331</v>
      </c>
      <c r="I188" s="110">
        <f t="shared" si="25"/>
        <v>48217638</v>
      </c>
      <c r="J188" s="110">
        <f t="shared" si="21"/>
        <v>2415703</v>
      </c>
      <c r="K188" s="110">
        <f t="shared" si="22"/>
        <v>1615686</v>
      </c>
      <c r="L188" s="111">
        <f t="shared" si="26"/>
        <v>52249027</v>
      </c>
      <c r="M188" s="107"/>
    </row>
    <row r="189" spans="1:13" s="108" customFormat="1" ht="18.75" customHeight="1">
      <c r="A189" s="109" t="s">
        <v>252</v>
      </c>
      <c r="B189" s="110">
        <f>'[12]재료비집계(제조-유)'!D187</f>
        <v>42476600</v>
      </c>
      <c r="C189" s="110">
        <f t="shared" si="18"/>
        <v>46724</v>
      </c>
      <c r="D189" s="110">
        <f t="shared" si="23"/>
        <v>42523324</v>
      </c>
      <c r="E189" s="110">
        <f>'[12]노무비집계(제조)'!$D$48</f>
        <v>2706732</v>
      </c>
      <c r="F189" s="110">
        <f t="shared" si="19"/>
        <v>1545273</v>
      </c>
      <c r="G189" s="110">
        <f t="shared" si="24"/>
        <v>4252005</v>
      </c>
      <c r="H189" s="110">
        <f t="shared" si="20"/>
        <v>2923458</v>
      </c>
      <c r="I189" s="110">
        <f t="shared" si="25"/>
        <v>49698787</v>
      </c>
      <c r="J189" s="110">
        <f t="shared" si="21"/>
        <v>2489909</v>
      </c>
      <c r="K189" s="110">
        <f t="shared" si="22"/>
        <v>1643113</v>
      </c>
      <c r="L189" s="111">
        <f t="shared" si="26"/>
        <v>53831809</v>
      </c>
      <c r="M189" s="107"/>
    </row>
    <row r="190" spans="1:13" s="108" customFormat="1" ht="18.75" customHeight="1">
      <c r="A190" s="109" t="s">
        <v>253</v>
      </c>
      <c r="B190" s="110">
        <f>'[12]재료비집계(제조-유)'!D188</f>
        <v>40184069</v>
      </c>
      <c r="C190" s="110">
        <f t="shared" si="18"/>
        <v>44202</v>
      </c>
      <c r="D190" s="110">
        <f t="shared" si="23"/>
        <v>40228271</v>
      </c>
      <c r="E190" s="110">
        <f>'[12]노무비집계(제조)'!$D$49</f>
        <v>2721512</v>
      </c>
      <c r="F190" s="110">
        <f t="shared" si="19"/>
        <v>1553711</v>
      </c>
      <c r="G190" s="110">
        <f t="shared" si="24"/>
        <v>4275223</v>
      </c>
      <c r="H190" s="110">
        <f t="shared" si="20"/>
        <v>2781468</v>
      </c>
      <c r="I190" s="110">
        <f t="shared" si="25"/>
        <v>47284962</v>
      </c>
      <c r="J190" s="110">
        <f t="shared" si="21"/>
        <v>2368976</v>
      </c>
      <c r="K190" s="110">
        <f t="shared" si="22"/>
        <v>1602363</v>
      </c>
      <c r="L190" s="111">
        <f t="shared" si="26"/>
        <v>51256301</v>
      </c>
      <c r="M190" s="107"/>
    </row>
    <row r="191" spans="1:13" s="108" customFormat="1" ht="18.75" customHeight="1">
      <c r="A191" s="109" t="s">
        <v>254</v>
      </c>
      <c r="B191" s="110">
        <f>'[12]재료비집계(제조-유)'!D189</f>
        <v>41576559</v>
      </c>
      <c r="C191" s="110">
        <f t="shared" si="18"/>
        <v>45734</v>
      </c>
      <c r="D191" s="110">
        <f t="shared" si="23"/>
        <v>41622293</v>
      </c>
      <c r="E191" s="110">
        <f>'[12]노무비집계(제조)'!$D$49</f>
        <v>2721512</v>
      </c>
      <c r="F191" s="110">
        <f t="shared" si="19"/>
        <v>1553711</v>
      </c>
      <c r="G191" s="110">
        <f t="shared" si="24"/>
        <v>4275223</v>
      </c>
      <c r="H191" s="110">
        <f t="shared" si="20"/>
        <v>2868594</v>
      </c>
      <c r="I191" s="110">
        <f t="shared" si="25"/>
        <v>48766110</v>
      </c>
      <c r="J191" s="110">
        <f t="shared" si="21"/>
        <v>2443182</v>
      </c>
      <c r="K191" s="110">
        <f t="shared" si="22"/>
        <v>1629789</v>
      </c>
      <c r="L191" s="111">
        <f t="shared" si="26"/>
        <v>52839081</v>
      </c>
      <c r="M191" s="107"/>
    </row>
    <row r="192" spans="1:13" s="108" customFormat="1" ht="18.75" customHeight="1">
      <c r="A192" s="109" t="s">
        <v>255</v>
      </c>
      <c r="B192" s="110">
        <f>'[12]재료비집계(제조-유)'!D190</f>
        <v>41247746</v>
      </c>
      <c r="C192" s="110">
        <f t="shared" si="18"/>
        <v>45372</v>
      </c>
      <c r="D192" s="110">
        <f t="shared" si="23"/>
        <v>41293118</v>
      </c>
      <c r="E192" s="110">
        <f>'[12]노무비집계(제조)'!$D$49</f>
        <v>2721512</v>
      </c>
      <c r="F192" s="110">
        <f t="shared" si="19"/>
        <v>1553711</v>
      </c>
      <c r="G192" s="110">
        <f t="shared" si="24"/>
        <v>4275223</v>
      </c>
      <c r="H192" s="110">
        <f t="shared" si="20"/>
        <v>2848021</v>
      </c>
      <c r="I192" s="110">
        <f t="shared" si="25"/>
        <v>48416362</v>
      </c>
      <c r="J192" s="110">
        <f t="shared" si="21"/>
        <v>2425659</v>
      </c>
      <c r="K192" s="110">
        <f t="shared" si="22"/>
        <v>1623313</v>
      </c>
      <c r="L192" s="111">
        <f t="shared" si="26"/>
        <v>52465334</v>
      </c>
      <c r="M192" s="107"/>
    </row>
    <row r="193" spans="1:13" s="108" customFormat="1" ht="18.75" customHeight="1">
      <c r="A193" s="109" t="s">
        <v>256</v>
      </c>
      <c r="B193" s="110">
        <f>'[12]재료비집계(제조-유)'!D191</f>
        <v>42640236</v>
      </c>
      <c r="C193" s="110">
        <f t="shared" si="18"/>
        <v>46904</v>
      </c>
      <c r="D193" s="110">
        <f t="shared" si="23"/>
        <v>42687140</v>
      </c>
      <c r="E193" s="110">
        <f>'[12]노무비집계(제조)'!$D$49</f>
        <v>2721512</v>
      </c>
      <c r="F193" s="110">
        <f t="shared" si="19"/>
        <v>1553711</v>
      </c>
      <c r="G193" s="110">
        <f t="shared" si="24"/>
        <v>4275223</v>
      </c>
      <c r="H193" s="110">
        <f t="shared" si="20"/>
        <v>2935147</v>
      </c>
      <c r="I193" s="110">
        <f t="shared" si="25"/>
        <v>49897510</v>
      </c>
      <c r="J193" s="110">
        <f t="shared" si="21"/>
        <v>2499865</v>
      </c>
      <c r="K193" s="110">
        <f t="shared" si="22"/>
        <v>1650739</v>
      </c>
      <c r="L193" s="111">
        <f t="shared" si="26"/>
        <v>54048114</v>
      </c>
      <c r="M193" s="107"/>
    </row>
    <row r="194" spans="1:13" s="108" customFormat="1" ht="18.75" customHeight="1">
      <c r="A194" s="109" t="s">
        <v>257</v>
      </c>
      <c r="B194" s="110">
        <f>'[12]재료비집계(제조-유)'!D192</f>
        <v>42110158</v>
      </c>
      <c r="C194" s="110">
        <f t="shared" si="18"/>
        <v>46321</v>
      </c>
      <c r="D194" s="110">
        <f t="shared" si="23"/>
        <v>42156479</v>
      </c>
      <c r="E194" s="110">
        <f>'[12]노무비집계(제조)'!$D$49</f>
        <v>2721512</v>
      </c>
      <c r="F194" s="110">
        <f t="shared" si="19"/>
        <v>1553711</v>
      </c>
      <c r="G194" s="110">
        <f t="shared" si="24"/>
        <v>4275223</v>
      </c>
      <c r="H194" s="110">
        <f t="shared" si="20"/>
        <v>2901981</v>
      </c>
      <c r="I194" s="110">
        <f t="shared" si="25"/>
        <v>49333683</v>
      </c>
      <c r="J194" s="110">
        <f t="shared" si="21"/>
        <v>2471617</v>
      </c>
      <c r="K194" s="110">
        <f t="shared" si="22"/>
        <v>1640299</v>
      </c>
      <c r="L194" s="111">
        <f t="shared" si="26"/>
        <v>53445599</v>
      </c>
      <c r="M194" s="107"/>
    </row>
    <row r="195" spans="1:13" s="108" customFormat="1" ht="18.75" customHeight="1">
      <c r="A195" s="109" t="s">
        <v>258</v>
      </c>
      <c r="B195" s="110">
        <f>'[12]재료비집계(제조-유)'!D193</f>
        <v>43502648</v>
      </c>
      <c r="C195" s="110">
        <f t="shared" si="18"/>
        <v>47852</v>
      </c>
      <c r="D195" s="110">
        <f t="shared" si="23"/>
        <v>43550500</v>
      </c>
      <c r="E195" s="110">
        <f>'[12]노무비집계(제조)'!$D$49</f>
        <v>2721512</v>
      </c>
      <c r="F195" s="110">
        <f t="shared" si="19"/>
        <v>1553711</v>
      </c>
      <c r="G195" s="110">
        <f t="shared" si="24"/>
        <v>4275223</v>
      </c>
      <c r="H195" s="110">
        <f t="shared" si="20"/>
        <v>2989107</v>
      </c>
      <c r="I195" s="110">
        <f t="shared" si="25"/>
        <v>50814830</v>
      </c>
      <c r="J195" s="110">
        <f t="shared" si="21"/>
        <v>2545822</v>
      </c>
      <c r="K195" s="110">
        <f t="shared" si="22"/>
        <v>1667725</v>
      </c>
      <c r="L195" s="111">
        <f t="shared" si="26"/>
        <v>55028377</v>
      </c>
      <c r="M195" s="107"/>
    </row>
    <row r="196" spans="1:13" s="108" customFormat="1" ht="18.75" customHeight="1">
      <c r="A196" s="109" t="s">
        <v>259</v>
      </c>
      <c r="B196" s="110">
        <f>'[12]재료비집계(제조-유)'!D194</f>
        <v>41143943</v>
      </c>
      <c r="C196" s="110">
        <f t="shared" si="18"/>
        <v>45258</v>
      </c>
      <c r="D196" s="110">
        <f t="shared" si="23"/>
        <v>41189201</v>
      </c>
      <c r="E196" s="110">
        <f>'[12]노무비집계(제조)'!$D$50</f>
        <v>2736292</v>
      </c>
      <c r="F196" s="110">
        <f t="shared" si="19"/>
        <v>1562149</v>
      </c>
      <c r="G196" s="110">
        <f t="shared" si="24"/>
        <v>4298441</v>
      </c>
      <c r="H196" s="110">
        <f t="shared" si="20"/>
        <v>2842977</v>
      </c>
      <c r="I196" s="110">
        <f t="shared" si="25"/>
        <v>48330619</v>
      </c>
      <c r="J196" s="110">
        <f t="shared" si="21"/>
        <v>2421364</v>
      </c>
      <c r="K196" s="110">
        <f t="shared" si="22"/>
        <v>1625672</v>
      </c>
      <c r="L196" s="111">
        <f t="shared" si="26"/>
        <v>52377655</v>
      </c>
      <c r="M196" s="107"/>
    </row>
    <row r="197" spans="1:13" s="108" customFormat="1" ht="18.75" customHeight="1">
      <c r="A197" s="109" t="s">
        <v>260</v>
      </c>
      <c r="B197" s="110">
        <f>'[12]재료비집계(제조-유)'!D195</f>
        <v>42536433</v>
      </c>
      <c r="C197" s="110">
        <f t="shared" si="18"/>
        <v>46790</v>
      </c>
      <c r="D197" s="110">
        <f t="shared" si="23"/>
        <v>42583223</v>
      </c>
      <c r="E197" s="110">
        <f>'[12]노무비집계(제조)'!$D$50</f>
        <v>2736292</v>
      </c>
      <c r="F197" s="110">
        <f t="shared" si="19"/>
        <v>1562149</v>
      </c>
      <c r="G197" s="110">
        <f t="shared" si="24"/>
        <v>4298441</v>
      </c>
      <c r="H197" s="110">
        <f t="shared" si="20"/>
        <v>2930104</v>
      </c>
      <c r="I197" s="110">
        <f t="shared" si="25"/>
        <v>49811768</v>
      </c>
      <c r="J197" s="110">
        <f t="shared" si="21"/>
        <v>2495569</v>
      </c>
      <c r="K197" s="110">
        <f t="shared" si="22"/>
        <v>1653099</v>
      </c>
      <c r="L197" s="111">
        <f t="shared" si="26"/>
        <v>53960436</v>
      </c>
      <c r="M197" s="107"/>
    </row>
    <row r="198" spans="1:13" s="108" customFormat="1" ht="18.75" customHeight="1">
      <c r="A198" s="109" t="s">
        <v>261</v>
      </c>
      <c r="B198" s="110">
        <f>'[12]재료비집계(제조-유)'!D196</f>
        <v>42236927</v>
      </c>
      <c r="C198" s="110">
        <f t="shared" si="18"/>
        <v>46460</v>
      </c>
      <c r="D198" s="110">
        <f t="shared" si="23"/>
        <v>42283387</v>
      </c>
      <c r="E198" s="110">
        <f>'[12]노무비집계(제조)'!$D$50</f>
        <v>2736292</v>
      </c>
      <c r="F198" s="110">
        <f t="shared" si="19"/>
        <v>1562149</v>
      </c>
      <c r="G198" s="110">
        <f t="shared" si="24"/>
        <v>4298441</v>
      </c>
      <c r="H198" s="110">
        <f t="shared" si="20"/>
        <v>2911364</v>
      </c>
      <c r="I198" s="110">
        <f t="shared" si="25"/>
        <v>49493192</v>
      </c>
      <c r="J198" s="110">
        <f t="shared" si="21"/>
        <v>2479608</v>
      </c>
      <c r="K198" s="110">
        <f t="shared" si="22"/>
        <v>1647200</v>
      </c>
      <c r="L198" s="111">
        <f t="shared" si="26"/>
        <v>53620000</v>
      </c>
      <c r="M198" s="107"/>
    </row>
    <row r="199" spans="1:13" s="108" customFormat="1" ht="18.75" customHeight="1">
      <c r="A199" s="109" t="s">
        <v>262</v>
      </c>
      <c r="B199" s="110">
        <f>'[12]재료비집계(제조-유)'!D197</f>
        <v>43629417</v>
      </c>
      <c r="C199" s="110">
        <f t="shared" si="18"/>
        <v>47992</v>
      </c>
      <c r="D199" s="110">
        <f t="shared" si="23"/>
        <v>43677409</v>
      </c>
      <c r="E199" s="110">
        <f>'[12]노무비집계(제조)'!$D$50</f>
        <v>2736292</v>
      </c>
      <c r="F199" s="110">
        <f t="shared" si="19"/>
        <v>1562149</v>
      </c>
      <c r="G199" s="110">
        <f t="shared" si="24"/>
        <v>4298441</v>
      </c>
      <c r="H199" s="110">
        <f t="shared" si="20"/>
        <v>2998490</v>
      </c>
      <c r="I199" s="110">
        <f t="shared" si="25"/>
        <v>50974340</v>
      </c>
      <c r="J199" s="110">
        <f t="shared" si="21"/>
        <v>2553814</v>
      </c>
      <c r="K199" s="110">
        <f t="shared" si="22"/>
        <v>1674626</v>
      </c>
      <c r="L199" s="111">
        <f t="shared" si="26"/>
        <v>55202780</v>
      </c>
      <c r="M199" s="107"/>
    </row>
    <row r="200" spans="1:13" s="108" customFormat="1" ht="18.75" customHeight="1">
      <c r="A200" s="109" t="s">
        <v>263</v>
      </c>
      <c r="B200" s="110">
        <f>'[12]재료비집계(제조-유)'!D198</f>
        <v>43136208</v>
      </c>
      <c r="C200" s="110">
        <f t="shared" si="18"/>
        <v>47449</v>
      </c>
      <c r="D200" s="110">
        <f t="shared" si="23"/>
        <v>43183657</v>
      </c>
      <c r="E200" s="110">
        <f>'[12]노무비집계(제조)'!$D$50</f>
        <v>2736292</v>
      </c>
      <c r="F200" s="110">
        <f t="shared" si="19"/>
        <v>1562149</v>
      </c>
      <c r="G200" s="110">
        <f t="shared" si="24"/>
        <v>4298441</v>
      </c>
      <c r="H200" s="110">
        <f t="shared" si="20"/>
        <v>2967631</v>
      </c>
      <c r="I200" s="110">
        <f t="shared" si="25"/>
        <v>50449729</v>
      </c>
      <c r="J200" s="110">
        <f t="shared" si="21"/>
        <v>2527531</v>
      </c>
      <c r="K200" s="110">
        <f t="shared" si="22"/>
        <v>1664912</v>
      </c>
      <c r="L200" s="111">
        <f t="shared" si="26"/>
        <v>54642172</v>
      </c>
      <c r="M200" s="107"/>
    </row>
    <row r="201" spans="1:13" s="108" customFormat="1" ht="18.75" customHeight="1">
      <c r="A201" s="109" t="s">
        <v>264</v>
      </c>
      <c r="B201" s="110">
        <f>'[12]재료비집계(제조-유)'!D199</f>
        <v>44528698</v>
      </c>
      <c r="C201" s="110">
        <f t="shared" si="18"/>
        <v>48981</v>
      </c>
      <c r="D201" s="110">
        <f t="shared" si="23"/>
        <v>44577679</v>
      </c>
      <c r="E201" s="110">
        <f>'[12]노무비집계(제조)'!$D$50</f>
        <v>2736292</v>
      </c>
      <c r="F201" s="110">
        <f t="shared" si="19"/>
        <v>1562149</v>
      </c>
      <c r="G201" s="110">
        <f t="shared" si="24"/>
        <v>4298441</v>
      </c>
      <c r="H201" s="110">
        <f t="shared" si="20"/>
        <v>3054757</v>
      </c>
      <c r="I201" s="110">
        <f t="shared" si="25"/>
        <v>51930877</v>
      </c>
      <c r="J201" s="110">
        <f t="shared" si="21"/>
        <v>2601736</v>
      </c>
      <c r="K201" s="110">
        <f t="shared" si="22"/>
        <v>1692338</v>
      </c>
      <c r="L201" s="111">
        <f t="shared" si="26"/>
        <v>56224951</v>
      </c>
      <c r="M201" s="107"/>
    </row>
    <row r="202" spans="1:13" s="108" customFormat="1" ht="18.75" customHeight="1">
      <c r="A202" s="109" t="s">
        <v>265</v>
      </c>
      <c r="B202" s="110">
        <f>'[12]재료비집계(제조-유)'!D200</f>
        <v>44408770</v>
      </c>
      <c r="C202" s="110">
        <f t="shared" si="18"/>
        <v>48849</v>
      </c>
      <c r="D202" s="110">
        <f t="shared" si="23"/>
        <v>44457619</v>
      </c>
      <c r="E202" s="110">
        <f>'[12]노무비집계(제조)'!$D$51</f>
        <v>2751072</v>
      </c>
      <c r="F202" s="110">
        <f t="shared" si="19"/>
        <v>1570587</v>
      </c>
      <c r="G202" s="110">
        <f t="shared" si="24"/>
        <v>4321659</v>
      </c>
      <c r="H202" s="110">
        <f t="shared" si="20"/>
        <v>3048704</v>
      </c>
      <c r="I202" s="110">
        <f t="shared" si="25"/>
        <v>51827982</v>
      </c>
      <c r="J202" s="110">
        <f t="shared" si="21"/>
        <v>2596581</v>
      </c>
      <c r="K202" s="110">
        <f t="shared" si="22"/>
        <v>1694380</v>
      </c>
      <c r="L202" s="111">
        <f t="shared" si="26"/>
        <v>56118943</v>
      </c>
      <c r="M202" s="107"/>
    </row>
    <row r="203" spans="1:13" s="108" customFormat="1" ht="18.75" customHeight="1">
      <c r="A203" s="109" t="s">
        <v>266</v>
      </c>
      <c r="B203" s="110">
        <f>'[12]재료비집계(제조-유)'!D201</f>
        <v>45801260</v>
      </c>
      <c r="C203" s="110">
        <f t="shared" si="18"/>
        <v>50381</v>
      </c>
      <c r="D203" s="110">
        <f t="shared" si="23"/>
        <v>45851641</v>
      </c>
      <c r="E203" s="110">
        <f>'[12]노무비집계(제조)'!$D$51</f>
        <v>2751072</v>
      </c>
      <c r="F203" s="110">
        <f t="shared" si="19"/>
        <v>1570587</v>
      </c>
      <c r="G203" s="110">
        <f t="shared" si="24"/>
        <v>4321659</v>
      </c>
      <c r="H203" s="110">
        <f t="shared" si="20"/>
        <v>3135831</v>
      </c>
      <c r="I203" s="110">
        <f t="shared" si="25"/>
        <v>53309131</v>
      </c>
      <c r="J203" s="110">
        <f t="shared" si="21"/>
        <v>2670787</v>
      </c>
      <c r="K203" s="110">
        <f t="shared" si="22"/>
        <v>1721807</v>
      </c>
      <c r="L203" s="111">
        <f t="shared" si="26"/>
        <v>57701725</v>
      </c>
      <c r="M203" s="107"/>
    </row>
    <row r="204" spans="1:13" s="108" customFormat="1" ht="18.75" customHeight="1">
      <c r="A204" s="109" t="s">
        <v>267</v>
      </c>
      <c r="B204" s="110">
        <f>'[12]재료비집계(제조-유)'!D202</f>
        <v>46600125</v>
      </c>
      <c r="C204" s="110">
        <f t="shared" si="18"/>
        <v>51260</v>
      </c>
      <c r="D204" s="110">
        <f>B204+C204</f>
        <v>46651385</v>
      </c>
      <c r="E204" s="110">
        <f>'[12]노무비집계(제조)'!$D$51</f>
        <v>2751072</v>
      </c>
      <c r="F204" s="110">
        <f t="shared" si="19"/>
        <v>1570587</v>
      </c>
      <c r="G204" s="110">
        <f>E204+F204</f>
        <v>4321659</v>
      </c>
      <c r="H204" s="110">
        <f t="shared" si="20"/>
        <v>3185815</v>
      </c>
      <c r="I204" s="110">
        <f>D204+G204+H204</f>
        <v>54158859</v>
      </c>
      <c r="J204" s="110">
        <f t="shared" si="21"/>
        <v>2713358</v>
      </c>
      <c r="K204" s="110">
        <f t="shared" si="22"/>
        <v>1737541</v>
      </c>
      <c r="L204" s="111">
        <f>I204+J204+K204</f>
        <v>58609758</v>
      </c>
      <c r="M204" s="107"/>
    </row>
    <row r="205" spans="1:13" s="108" customFormat="1" ht="18.75" customHeight="1">
      <c r="A205" s="109" t="s">
        <v>268</v>
      </c>
      <c r="B205" s="110">
        <f>'[12]재료비집계(제조-유)'!D203</f>
        <v>47992615</v>
      </c>
      <c r="C205" s="110">
        <f t="shared" si="18"/>
        <v>52791</v>
      </c>
      <c r="D205" s="110">
        <f>B205+C205</f>
        <v>48045406</v>
      </c>
      <c r="E205" s="110">
        <f>'[12]노무비집계(제조)'!$D$51</f>
        <v>2751072</v>
      </c>
      <c r="F205" s="110">
        <f t="shared" si="19"/>
        <v>1570587</v>
      </c>
      <c r="G205" s="110">
        <f>E205+F205</f>
        <v>4321659</v>
      </c>
      <c r="H205" s="110">
        <f t="shared" si="20"/>
        <v>3272941</v>
      </c>
      <c r="I205" s="110">
        <f>D205+G205+H205</f>
        <v>55640006</v>
      </c>
      <c r="J205" s="110">
        <f t="shared" si="21"/>
        <v>2787564</v>
      </c>
      <c r="K205" s="110">
        <f t="shared" si="22"/>
        <v>1764967</v>
      </c>
      <c r="L205" s="111">
        <f>I205+J205+K205</f>
        <v>60192537</v>
      </c>
      <c r="M205" s="107"/>
    </row>
    <row r="206" spans="1:13" s="108" customFormat="1" ht="18.75" customHeight="1">
      <c r="A206" s="109" t="s">
        <v>269</v>
      </c>
      <c r="B206" s="110">
        <f>'[12]재료비집계(제조-유)'!D204</f>
        <v>45437502</v>
      </c>
      <c r="C206" s="110">
        <f t="shared" si="18"/>
        <v>49981</v>
      </c>
      <c r="D206" s="110">
        <f t="shared" ref="D206:D281" si="27">B206+C206</f>
        <v>45487483</v>
      </c>
      <c r="E206" s="110">
        <f>'[12]노무비집계(제조)'!$D$52</f>
        <v>2765851</v>
      </c>
      <c r="F206" s="110">
        <f t="shared" si="19"/>
        <v>1579024</v>
      </c>
      <c r="G206" s="110">
        <f t="shared" ref="G206:G281" si="28">E206+F206</f>
        <v>4344875</v>
      </c>
      <c r="H206" s="110">
        <f t="shared" si="20"/>
        <v>3114522</v>
      </c>
      <c r="I206" s="110">
        <f t="shared" ref="I206:I281" si="29">D206+G206+H206</f>
        <v>52946880</v>
      </c>
      <c r="J206" s="110">
        <f t="shared" si="21"/>
        <v>2652638</v>
      </c>
      <c r="K206" s="110">
        <f t="shared" si="22"/>
        <v>1719045</v>
      </c>
      <c r="L206" s="111">
        <f t="shared" ref="L206:L281" si="30">I206+J206+K206</f>
        <v>57318563</v>
      </c>
      <c r="M206" s="107"/>
    </row>
    <row r="207" spans="1:13" s="108" customFormat="1" ht="18.75" customHeight="1">
      <c r="A207" s="109" t="s">
        <v>270</v>
      </c>
      <c r="B207" s="110">
        <f>'[12]재료비집계(제조-유)'!D205</f>
        <v>46829992</v>
      </c>
      <c r="C207" s="110">
        <f t="shared" si="18"/>
        <v>51512</v>
      </c>
      <c r="D207" s="110">
        <f t="shared" si="27"/>
        <v>46881504</v>
      </c>
      <c r="E207" s="110">
        <f>'[12]노무비집계(제조)'!$D$52</f>
        <v>2765851</v>
      </c>
      <c r="F207" s="110">
        <f t="shared" si="19"/>
        <v>1579024</v>
      </c>
      <c r="G207" s="110">
        <f t="shared" si="28"/>
        <v>4344875</v>
      </c>
      <c r="H207" s="110">
        <f t="shared" si="20"/>
        <v>3201648</v>
      </c>
      <c r="I207" s="110">
        <f t="shared" si="29"/>
        <v>54428027</v>
      </c>
      <c r="J207" s="110">
        <f t="shared" si="21"/>
        <v>2726844</v>
      </c>
      <c r="K207" s="110">
        <f t="shared" si="22"/>
        <v>1746472</v>
      </c>
      <c r="L207" s="111">
        <f t="shared" si="30"/>
        <v>58901343</v>
      </c>
      <c r="M207" s="107"/>
    </row>
    <row r="208" spans="1:13" s="108" customFormat="1" ht="18.75" customHeight="1">
      <c r="A208" s="109" t="s">
        <v>271</v>
      </c>
      <c r="B208" s="110">
        <f>'[12]재료비집계(제조-유)'!D206</f>
        <v>47675605</v>
      </c>
      <c r="C208" s="110">
        <f t="shared" si="18"/>
        <v>52443</v>
      </c>
      <c r="D208" s="110">
        <f>B208+C208</f>
        <v>47728048</v>
      </c>
      <c r="E208" s="110">
        <f>'[12]노무비집계(제조)'!$D$52</f>
        <v>2765851</v>
      </c>
      <c r="F208" s="110">
        <f t="shared" si="19"/>
        <v>1579024</v>
      </c>
      <c r="G208" s="110">
        <f>E208+F208</f>
        <v>4344875</v>
      </c>
      <c r="H208" s="110">
        <f t="shared" si="20"/>
        <v>3254557</v>
      </c>
      <c r="I208" s="110">
        <f>D208+G208+H208</f>
        <v>55327480</v>
      </c>
      <c r="J208" s="110">
        <f t="shared" si="21"/>
        <v>2771906</v>
      </c>
      <c r="K208" s="110">
        <f t="shared" si="22"/>
        <v>1763127</v>
      </c>
      <c r="L208" s="111">
        <f>I208+J208+K208</f>
        <v>59862513</v>
      </c>
      <c r="M208" s="107"/>
    </row>
    <row r="209" spans="1:13" s="108" customFormat="1" ht="18.75" customHeight="1">
      <c r="A209" s="109" t="s">
        <v>272</v>
      </c>
      <c r="B209" s="110">
        <f>'[12]재료비집계(제조-유)'!D207</f>
        <v>49068095</v>
      </c>
      <c r="C209" s="110">
        <f t="shared" si="18"/>
        <v>53974</v>
      </c>
      <c r="D209" s="110">
        <f>B209+C209</f>
        <v>49122069</v>
      </c>
      <c r="E209" s="110">
        <f>'[12]노무비집계(제조)'!$D$52</f>
        <v>2765851</v>
      </c>
      <c r="F209" s="110">
        <f t="shared" si="19"/>
        <v>1579024</v>
      </c>
      <c r="G209" s="110">
        <f>E209+F209</f>
        <v>4344875</v>
      </c>
      <c r="H209" s="110">
        <f t="shared" si="20"/>
        <v>3341684</v>
      </c>
      <c r="I209" s="110">
        <f>D209+G209+H209</f>
        <v>56808628</v>
      </c>
      <c r="J209" s="110">
        <f t="shared" si="21"/>
        <v>2846112</v>
      </c>
      <c r="K209" s="110">
        <f t="shared" si="22"/>
        <v>1790554</v>
      </c>
      <c r="L209" s="111">
        <f>I209+J209+K209</f>
        <v>61445294</v>
      </c>
      <c r="M209" s="107"/>
    </row>
    <row r="210" spans="1:13" s="108" customFormat="1" ht="18.75" customHeight="1">
      <c r="A210" s="109" t="s">
        <v>273</v>
      </c>
      <c r="B210" s="110">
        <f>'[12]재료비집계(제조-유)'!D208</f>
        <v>46463551</v>
      </c>
      <c r="C210" s="110">
        <f t="shared" si="18"/>
        <v>51109</v>
      </c>
      <c r="D210" s="110">
        <f t="shared" si="27"/>
        <v>46514660</v>
      </c>
      <c r="E210" s="110">
        <f>'[12]노무비집계(제조)'!$D$53</f>
        <v>2780631</v>
      </c>
      <c r="F210" s="110">
        <f t="shared" si="19"/>
        <v>1587462</v>
      </c>
      <c r="G210" s="110">
        <f t="shared" si="28"/>
        <v>4368093</v>
      </c>
      <c r="H210" s="110">
        <f t="shared" si="20"/>
        <v>3180172</v>
      </c>
      <c r="I210" s="110">
        <f t="shared" si="29"/>
        <v>54062925</v>
      </c>
      <c r="J210" s="110">
        <f t="shared" si="21"/>
        <v>2708552</v>
      </c>
      <c r="K210" s="110">
        <f t="shared" si="22"/>
        <v>1743658</v>
      </c>
      <c r="L210" s="111">
        <f t="shared" si="30"/>
        <v>58515135</v>
      </c>
      <c r="M210" s="107"/>
    </row>
    <row r="211" spans="1:13" s="108" customFormat="1" ht="18.75" customHeight="1">
      <c r="A211" s="109" t="s">
        <v>274</v>
      </c>
      <c r="B211" s="110">
        <f>'[12]재료비집계(제조-유)'!D209</f>
        <v>47856041</v>
      </c>
      <c r="C211" s="110">
        <f t="shared" si="18"/>
        <v>52641</v>
      </c>
      <c r="D211" s="110">
        <f t="shared" si="27"/>
        <v>47908682</v>
      </c>
      <c r="E211" s="110">
        <f>'[12]노무비집계(제조)'!$D$53</f>
        <v>2780631</v>
      </c>
      <c r="F211" s="110">
        <f t="shared" si="19"/>
        <v>1587462</v>
      </c>
      <c r="G211" s="110">
        <f t="shared" si="28"/>
        <v>4368093</v>
      </c>
      <c r="H211" s="110">
        <f t="shared" si="20"/>
        <v>3267298</v>
      </c>
      <c r="I211" s="110">
        <f t="shared" si="29"/>
        <v>55544073</v>
      </c>
      <c r="J211" s="110">
        <f t="shared" si="21"/>
        <v>2782758</v>
      </c>
      <c r="K211" s="110">
        <f t="shared" si="22"/>
        <v>1771085</v>
      </c>
      <c r="L211" s="111">
        <f t="shared" si="30"/>
        <v>60097916</v>
      </c>
      <c r="M211" s="107"/>
    </row>
    <row r="212" spans="1:13" s="108" customFormat="1" ht="18.75" customHeight="1">
      <c r="A212" s="109" t="s">
        <v>275</v>
      </c>
      <c r="B212" s="110">
        <f>'[12]재료비집계(제조-유)'!D210</f>
        <v>48748402</v>
      </c>
      <c r="C212" s="110">
        <f t="shared" si="18"/>
        <v>53623</v>
      </c>
      <c r="D212" s="110">
        <f>B212+C212</f>
        <v>48802025</v>
      </c>
      <c r="E212" s="110">
        <f>'[12]노무비집계(제조)'!$D$53</f>
        <v>2780631</v>
      </c>
      <c r="F212" s="110">
        <f t="shared" si="19"/>
        <v>1587462</v>
      </c>
      <c r="G212" s="110">
        <f>E212+F212</f>
        <v>4368093</v>
      </c>
      <c r="H212" s="110">
        <f t="shared" si="20"/>
        <v>3323132</v>
      </c>
      <c r="I212" s="110">
        <f>D212+G212+H212</f>
        <v>56493250</v>
      </c>
      <c r="J212" s="110">
        <f t="shared" si="21"/>
        <v>2830311</v>
      </c>
      <c r="K212" s="110">
        <f t="shared" si="22"/>
        <v>1788661</v>
      </c>
      <c r="L212" s="111">
        <f>I212+J212+K212</f>
        <v>61112222</v>
      </c>
      <c r="M212" s="107"/>
    </row>
    <row r="213" spans="1:13" s="108" customFormat="1" ht="18.75" customHeight="1">
      <c r="A213" s="109" t="s">
        <v>276</v>
      </c>
      <c r="B213" s="110">
        <f>'[12]재료비집계(제조-유)'!D211</f>
        <v>50140892</v>
      </c>
      <c r="C213" s="110">
        <f t="shared" si="18"/>
        <v>55154</v>
      </c>
      <c r="D213" s="110">
        <f>B213+C213</f>
        <v>50196046</v>
      </c>
      <c r="E213" s="110">
        <f>'[12]노무비집계(제조)'!$D$53</f>
        <v>2780631</v>
      </c>
      <c r="F213" s="110">
        <f t="shared" si="19"/>
        <v>1587462</v>
      </c>
      <c r="G213" s="110">
        <f>E213+F213</f>
        <v>4368093</v>
      </c>
      <c r="H213" s="110">
        <f t="shared" si="20"/>
        <v>3410258</v>
      </c>
      <c r="I213" s="110">
        <f>D213+G213+H213</f>
        <v>57974397</v>
      </c>
      <c r="J213" s="110">
        <f t="shared" si="21"/>
        <v>2904517</v>
      </c>
      <c r="K213" s="110">
        <f t="shared" si="22"/>
        <v>1816087</v>
      </c>
      <c r="L213" s="111">
        <f>I213+J213+K213</f>
        <v>62695001</v>
      </c>
      <c r="M213" s="107"/>
    </row>
    <row r="214" spans="1:13" s="108" customFormat="1" ht="18.75" customHeight="1">
      <c r="A214" s="109" t="s">
        <v>277</v>
      </c>
      <c r="B214" s="110">
        <f>'[12]재료비집계(제조-유)'!D212</f>
        <v>47489598</v>
      </c>
      <c r="C214" s="110">
        <f t="shared" si="18"/>
        <v>52238</v>
      </c>
      <c r="D214" s="110">
        <f t="shared" si="27"/>
        <v>47541836</v>
      </c>
      <c r="E214" s="110">
        <f>'[12]노무비집계(제조)'!$D$54</f>
        <v>2795410</v>
      </c>
      <c r="F214" s="110">
        <f t="shared" si="19"/>
        <v>1595899</v>
      </c>
      <c r="G214" s="110">
        <f t="shared" si="28"/>
        <v>4391309</v>
      </c>
      <c r="H214" s="110">
        <f t="shared" si="20"/>
        <v>3245821</v>
      </c>
      <c r="I214" s="110">
        <f t="shared" si="29"/>
        <v>55178966</v>
      </c>
      <c r="J214" s="110">
        <f t="shared" si="21"/>
        <v>2764466</v>
      </c>
      <c r="K214" s="110">
        <f t="shared" si="22"/>
        <v>1768271</v>
      </c>
      <c r="L214" s="111">
        <f t="shared" si="30"/>
        <v>59711703</v>
      </c>
      <c r="M214" s="107"/>
    </row>
    <row r="215" spans="1:13" s="108" customFormat="1" ht="18.75" customHeight="1">
      <c r="A215" s="109" t="s">
        <v>278</v>
      </c>
      <c r="B215" s="110">
        <f>'[12]재료비집계(제조-유)'!D213</f>
        <v>48882088</v>
      </c>
      <c r="C215" s="110">
        <f t="shared" si="18"/>
        <v>53770</v>
      </c>
      <c r="D215" s="110">
        <f t="shared" si="27"/>
        <v>48935858</v>
      </c>
      <c r="E215" s="110">
        <f>'[12]노무비집계(제조)'!$D$54</f>
        <v>2795410</v>
      </c>
      <c r="F215" s="110">
        <f t="shared" si="19"/>
        <v>1595899</v>
      </c>
      <c r="G215" s="110">
        <f t="shared" si="28"/>
        <v>4391309</v>
      </c>
      <c r="H215" s="110">
        <f t="shared" si="20"/>
        <v>3332947</v>
      </c>
      <c r="I215" s="110">
        <f t="shared" si="29"/>
        <v>56660114</v>
      </c>
      <c r="J215" s="110">
        <f t="shared" si="21"/>
        <v>2838671</v>
      </c>
      <c r="K215" s="110">
        <f t="shared" si="22"/>
        <v>1795697</v>
      </c>
      <c r="L215" s="111">
        <f t="shared" si="30"/>
        <v>61294482</v>
      </c>
      <c r="M215" s="107"/>
    </row>
    <row r="216" spans="1:13" s="108" customFormat="1" ht="18.75" customHeight="1">
      <c r="A216" s="109" t="s">
        <v>279</v>
      </c>
      <c r="B216" s="110">
        <f>'[12]재료비집계(제조-유)'!D214</f>
        <v>49821197</v>
      </c>
      <c r="C216" s="110">
        <f t="shared" si="18"/>
        <v>54803</v>
      </c>
      <c r="D216" s="110">
        <f>B216+C216</f>
        <v>49876000</v>
      </c>
      <c r="E216" s="110">
        <f>'[12]노무비집계(제조)'!$D$54</f>
        <v>2795410</v>
      </c>
      <c r="F216" s="110">
        <f t="shared" si="19"/>
        <v>1595899</v>
      </c>
      <c r="G216" s="110">
        <f>E216+F216</f>
        <v>4391309</v>
      </c>
      <c r="H216" s="110">
        <f t="shared" si="20"/>
        <v>3391706</v>
      </c>
      <c r="I216" s="110">
        <f>D216+G216+H216</f>
        <v>57659015</v>
      </c>
      <c r="J216" s="110">
        <f t="shared" si="21"/>
        <v>2888716</v>
      </c>
      <c r="K216" s="110">
        <f t="shared" si="22"/>
        <v>1814194</v>
      </c>
      <c r="L216" s="111">
        <f>I216+J216+K216</f>
        <v>62361925</v>
      </c>
      <c r="M216" s="107"/>
    </row>
    <row r="217" spans="1:13" s="108" customFormat="1" ht="18.75" customHeight="1">
      <c r="A217" s="113" t="s">
        <v>280</v>
      </c>
      <c r="B217" s="114">
        <f>'[12]재료비집계(제조-유)'!D215</f>
        <v>51213687</v>
      </c>
      <c r="C217" s="114">
        <f t="shared" si="18"/>
        <v>56335</v>
      </c>
      <c r="D217" s="114">
        <f>B217+C217</f>
        <v>51270022</v>
      </c>
      <c r="E217" s="114">
        <f>'[12]노무비집계(제조)'!$D$54</f>
        <v>2795410</v>
      </c>
      <c r="F217" s="114">
        <f t="shared" si="19"/>
        <v>1595899</v>
      </c>
      <c r="G217" s="114">
        <f>E217+F217</f>
        <v>4391309</v>
      </c>
      <c r="H217" s="114">
        <f t="shared" si="20"/>
        <v>3478833</v>
      </c>
      <c r="I217" s="114">
        <f>D217+G217+H217</f>
        <v>59140164</v>
      </c>
      <c r="J217" s="114">
        <f t="shared" si="21"/>
        <v>2962922</v>
      </c>
      <c r="K217" s="114">
        <f t="shared" si="22"/>
        <v>1841620</v>
      </c>
      <c r="L217" s="115">
        <f>I217+J217+K217</f>
        <v>63944706</v>
      </c>
      <c r="M217" s="107"/>
    </row>
    <row r="218" spans="1:13" s="108" customFormat="1" ht="18.75" customHeight="1">
      <c r="A218" s="104" t="s">
        <v>281</v>
      </c>
      <c r="B218" s="105">
        <f>'[12]재료비집계(제조-유)'!D216</f>
        <v>48515647</v>
      </c>
      <c r="C218" s="105">
        <f t="shared" si="18"/>
        <v>53367</v>
      </c>
      <c r="D218" s="105">
        <f t="shared" si="27"/>
        <v>48569014</v>
      </c>
      <c r="E218" s="105">
        <f>'[12]노무비집계(제조)'!$D$55</f>
        <v>2810190</v>
      </c>
      <c r="F218" s="105">
        <f t="shared" si="19"/>
        <v>1604337</v>
      </c>
      <c r="G218" s="105">
        <f t="shared" si="28"/>
        <v>4414527</v>
      </c>
      <c r="H218" s="105">
        <f t="shared" si="20"/>
        <v>3311471</v>
      </c>
      <c r="I218" s="105">
        <f t="shared" si="29"/>
        <v>56295012</v>
      </c>
      <c r="J218" s="105">
        <f t="shared" si="21"/>
        <v>2820380</v>
      </c>
      <c r="K218" s="105">
        <f t="shared" si="22"/>
        <v>1792884</v>
      </c>
      <c r="L218" s="106">
        <f t="shared" si="30"/>
        <v>60908276</v>
      </c>
      <c r="M218" s="107"/>
    </row>
    <row r="219" spans="1:13" s="108" customFormat="1" ht="18.75" customHeight="1">
      <c r="A219" s="109" t="s">
        <v>282</v>
      </c>
      <c r="B219" s="110">
        <f>'[12]재료비집계(제조-유)'!D217</f>
        <v>49908137</v>
      </c>
      <c r="C219" s="110">
        <f t="shared" ref="C219:C292" si="31">TRUNC(B219*$C$7)</f>
        <v>54898</v>
      </c>
      <c r="D219" s="110">
        <f t="shared" si="27"/>
        <v>49963035</v>
      </c>
      <c r="E219" s="110">
        <f>'[12]노무비집계(제조)'!$D$55</f>
        <v>2810190</v>
      </c>
      <c r="F219" s="110">
        <f t="shared" ref="F219:F292" si="32">TRUNC(E219*$F$7)</f>
        <v>1604337</v>
      </c>
      <c r="G219" s="110">
        <f t="shared" si="28"/>
        <v>4414527</v>
      </c>
      <c r="H219" s="110">
        <f t="shared" ref="H219:H292" si="33">TRUNC((D219+G219)*$H$7)</f>
        <v>3398597</v>
      </c>
      <c r="I219" s="110">
        <f t="shared" si="29"/>
        <v>57776159</v>
      </c>
      <c r="J219" s="110">
        <f t="shared" ref="J219:J292" si="34">TRUNC(I219*$J$7)</f>
        <v>2894585</v>
      </c>
      <c r="K219" s="110">
        <f t="shared" ref="K219:K292" si="35">TRUNC((G219+H219+J219)*$K$7)</f>
        <v>1820310</v>
      </c>
      <c r="L219" s="111">
        <f t="shared" si="30"/>
        <v>62491054</v>
      </c>
      <c r="M219" s="107"/>
    </row>
    <row r="220" spans="1:13" s="108" customFormat="1" ht="18.75" customHeight="1">
      <c r="A220" s="109" t="s">
        <v>283</v>
      </c>
      <c r="B220" s="110">
        <f>'[12]재료비집계(제조-유)'!D218</f>
        <v>50893994</v>
      </c>
      <c r="C220" s="110">
        <f t="shared" si="31"/>
        <v>55983</v>
      </c>
      <c r="D220" s="110">
        <f>B220+C220</f>
        <v>50949977</v>
      </c>
      <c r="E220" s="110">
        <f>'[12]노무비집계(제조)'!$D$55</f>
        <v>2810190</v>
      </c>
      <c r="F220" s="110">
        <f t="shared" si="32"/>
        <v>1604337</v>
      </c>
      <c r="G220" s="110">
        <f>E220+F220</f>
        <v>4414527</v>
      </c>
      <c r="H220" s="110">
        <f t="shared" si="33"/>
        <v>3460281</v>
      </c>
      <c r="I220" s="110">
        <f>D220+G220+H220</f>
        <v>58824785</v>
      </c>
      <c r="J220" s="110">
        <f t="shared" si="34"/>
        <v>2947121</v>
      </c>
      <c r="K220" s="110">
        <f t="shared" si="35"/>
        <v>1839727</v>
      </c>
      <c r="L220" s="111">
        <f>I220+J220+K220</f>
        <v>63611633</v>
      </c>
      <c r="M220" s="107"/>
    </row>
    <row r="221" spans="1:13" s="108" customFormat="1" ht="18.75" customHeight="1">
      <c r="A221" s="109" t="s">
        <v>284</v>
      </c>
      <c r="B221" s="110">
        <f>'[12]재료비집계(제조-유)'!D219</f>
        <v>52286484</v>
      </c>
      <c r="C221" s="110">
        <f t="shared" si="31"/>
        <v>57515</v>
      </c>
      <c r="D221" s="110">
        <f>B221+C221</f>
        <v>52343999</v>
      </c>
      <c r="E221" s="110">
        <f>'[12]노무비집계(제조)'!$D$55</f>
        <v>2810190</v>
      </c>
      <c r="F221" s="110">
        <f t="shared" si="32"/>
        <v>1604337</v>
      </c>
      <c r="G221" s="110">
        <f>E221+F221</f>
        <v>4414527</v>
      </c>
      <c r="H221" s="110">
        <f t="shared" si="33"/>
        <v>3547407</v>
      </c>
      <c r="I221" s="110">
        <f>D221+G221+H221</f>
        <v>60305933</v>
      </c>
      <c r="J221" s="110">
        <f t="shared" si="34"/>
        <v>3021327</v>
      </c>
      <c r="K221" s="110">
        <f t="shared" si="35"/>
        <v>1867154</v>
      </c>
      <c r="L221" s="111">
        <f>I221+J221+K221</f>
        <v>65194414</v>
      </c>
      <c r="M221" s="107"/>
    </row>
    <row r="222" spans="1:13" s="108" customFormat="1" ht="18.75" customHeight="1">
      <c r="A222" s="109" t="s">
        <v>285</v>
      </c>
      <c r="B222" s="110">
        <f>'[12]재료비집계(제조-유)'!D220</f>
        <v>49541693</v>
      </c>
      <c r="C222" s="110">
        <f t="shared" si="31"/>
        <v>54495</v>
      </c>
      <c r="D222" s="110">
        <f t="shared" si="27"/>
        <v>49596188</v>
      </c>
      <c r="E222" s="110">
        <f>'[12]노무비집계(제조)'!$D$56</f>
        <v>2824971</v>
      </c>
      <c r="F222" s="110">
        <f t="shared" si="32"/>
        <v>1612775</v>
      </c>
      <c r="G222" s="110">
        <f t="shared" si="28"/>
        <v>4437746</v>
      </c>
      <c r="H222" s="110">
        <f t="shared" si="33"/>
        <v>3377120</v>
      </c>
      <c r="I222" s="110">
        <f t="shared" si="29"/>
        <v>57411054</v>
      </c>
      <c r="J222" s="110">
        <f t="shared" si="34"/>
        <v>2876293</v>
      </c>
      <c r="K222" s="110">
        <f t="shared" si="35"/>
        <v>1817497</v>
      </c>
      <c r="L222" s="111">
        <f t="shared" si="30"/>
        <v>62104844</v>
      </c>
      <c r="M222" s="107"/>
    </row>
    <row r="223" spans="1:13" s="108" customFormat="1" ht="18.75" customHeight="1">
      <c r="A223" s="109" t="s">
        <v>286</v>
      </c>
      <c r="B223" s="110">
        <f>'[12]재료비집계(제조-유)'!D221</f>
        <v>50934183</v>
      </c>
      <c r="C223" s="110">
        <f t="shared" si="31"/>
        <v>56027</v>
      </c>
      <c r="D223" s="110">
        <f t="shared" si="27"/>
        <v>50990210</v>
      </c>
      <c r="E223" s="110">
        <f>'[12]노무비집계(제조)'!$D$56</f>
        <v>2824971</v>
      </c>
      <c r="F223" s="110">
        <f t="shared" si="32"/>
        <v>1612775</v>
      </c>
      <c r="G223" s="110">
        <f t="shared" si="28"/>
        <v>4437746</v>
      </c>
      <c r="H223" s="110">
        <f t="shared" si="33"/>
        <v>3464247</v>
      </c>
      <c r="I223" s="110">
        <f t="shared" si="29"/>
        <v>58892203</v>
      </c>
      <c r="J223" s="110">
        <f t="shared" si="34"/>
        <v>2950499</v>
      </c>
      <c r="K223" s="110">
        <f t="shared" si="35"/>
        <v>1844923</v>
      </c>
      <c r="L223" s="111">
        <f t="shared" si="30"/>
        <v>63687625</v>
      </c>
      <c r="M223" s="107"/>
    </row>
    <row r="224" spans="1:13" s="108" customFormat="1" ht="18.75" customHeight="1">
      <c r="A224" s="109" t="s">
        <v>287</v>
      </c>
      <c r="B224" s="110">
        <f>'[12]재료비집계(제조-유)'!D222</f>
        <v>51966788</v>
      </c>
      <c r="C224" s="110">
        <f t="shared" si="31"/>
        <v>57163</v>
      </c>
      <c r="D224" s="110">
        <f>B224+C224</f>
        <v>52023951</v>
      </c>
      <c r="E224" s="110">
        <f>'[12]노무비집계(제조)'!$D$56</f>
        <v>2824971</v>
      </c>
      <c r="F224" s="110">
        <f t="shared" si="32"/>
        <v>1612775</v>
      </c>
      <c r="G224" s="110">
        <f>E224+F224</f>
        <v>4437746</v>
      </c>
      <c r="H224" s="110">
        <f t="shared" si="33"/>
        <v>3528856</v>
      </c>
      <c r="I224" s="110">
        <f>D224+G224+H224</f>
        <v>59990553</v>
      </c>
      <c r="J224" s="110">
        <f t="shared" si="34"/>
        <v>3005526</v>
      </c>
      <c r="K224" s="110">
        <f t="shared" si="35"/>
        <v>1865261</v>
      </c>
      <c r="L224" s="111">
        <f>I224+J224+K224</f>
        <v>64861340</v>
      </c>
      <c r="M224" s="107"/>
    </row>
    <row r="225" spans="1:13" s="108" customFormat="1" ht="18.75" customHeight="1">
      <c r="A225" s="109" t="s">
        <v>288</v>
      </c>
      <c r="B225" s="110">
        <f>'[12]재료비집계(제조-유)'!D223</f>
        <v>53359278</v>
      </c>
      <c r="C225" s="110">
        <f t="shared" si="31"/>
        <v>58695</v>
      </c>
      <c r="D225" s="110">
        <f>B225+C225</f>
        <v>53417973</v>
      </c>
      <c r="E225" s="110">
        <f>'[12]노무비집계(제조)'!$D$56</f>
        <v>2824971</v>
      </c>
      <c r="F225" s="110">
        <f t="shared" si="32"/>
        <v>1612775</v>
      </c>
      <c r="G225" s="110">
        <f>E225+F225</f>
        <v>4437746</v>
      </c>
      <c r="H225" s="110">
        <f t="shared" si="33"/>
        <v>3615982</v>
      </c>
      <c r="I225" s="110">
        <f>D225+G225+H225</f>
        <v>61471701</v>
      </c>
      <c r="J225" s="110">
        <f t="shared" si="34"/>
        <v>3079732</v>
      </c>
      <c r="K225" s="110">
        <f t="shared" si="35"/>
        <v>1892688</v>
      </c>
      <c r="L225" s="111">
        <f>I225+J225+K225</f>
        <v>66444121</v>
      </c>
      <c r="M225" s="107"/>
    </row>
    <row r="226" spans="1:13" s="108" customFormat="1" ht="18.75" customHeight="1">
      <c r="A226" s="109" t="s">
        <v>289</v>
      </c>
      <c r="B226" s="110">
        <f>'[12]재료비집계(제조-유)'!D224</f>
        <v>26215839</v>
      </c>
      <c r="C226" s="110">
        <f t="shared" si="31"/>
        <v>28837</v>
      </c>
      <c r="D226" s="110">
        <f t="shared" si="27"/>
        <v>26244676</v>
      </c>
      <c r="E226" s="110">
        <f>'[12]노무비집계(제조)'!$D$57</f>
        <v>2625985</v>
      </c>
      <c r="F226" s="110">
        <f t="shared" si="32"/>
        <v>1499174</v>
      </c>
      <c r="G226" s="110">
        <f t="shared" si="28"/>
        <v>4125159</v>
      </c>
      <c r="H226" s="110">
        <f t="shared" si="33"/>
        <v>1898114</v>
      </c>
      <c r="I226" s="110">
        <f t="shared" si="29"/>
        <v>32267949</v>
      </c>
      <c r="J226" s="110">
        <f t="shared" si="34"/>
        <v>1616624</v>
      </c>
      <c r="K226" s="110">
        <f t="shared" si="35"/>
        <v>1298782</v>
      </c>
      <c r="L226" s="111">
        <f t="shared" si="30"/>
        <v>35183355</v>
      </c>
      <c r="M226" s="107"/>
    </row>
    <row r="227" spans="1:13" s="108" customFormat="1" ht="18.75" customHeight="1">
      <c r="A227" s="109" t="s">
        <v>290</v>
      </c>
      <c r="B227" s="110">
        <f>'[12]재료비집계(제조-유)'!D225</f>
        <v>27603253</v>
      </c>
      <c r="C227" s="110">
        <f t="shared" si="31"/>
        <v>30363</v>
      </c>
      <c r="D227" s="110">
        <f t="shared" si="27"/>
        <v>27633616</v>
      </c>
      <c r="E227" s="110">
        <f>'[12]노무비집계(제조)'!$D$57</f>
        <v>2625985</v>
      </c>
      <c r="F227" s="110">
        <f t="shared" si="32"/>
        <v>1499174</v>
      </c>
      <c r="G227" s="110">
        <f t="shared" si="28"/>
        <v>4125159</v>
      </c>
      <c r="H227" s="110">
        <f t="shared" si="33"/>
        <v>1984923</v>
      </c>
      <c r="I227" s="110">
        <f t="shared" si="29"/>
        <v>33743698</v>
      </c>
      <c r="J227" s="110">
        <f t="shared" si="34"/>
        <v>1690559</v>
      </c>
      <c r="K227" s="110">
        <f t="shared" si="35"/>
        <v>1326108</v>
      </c>
      <c r="L227" s="111">
        <f t="shared" si="30"/>
        <v>36760365</v>
      </c>
      <c r="M227" s="107"/>
    </row>
    <row r="228" spans="1:13" s="108" customFormat="1" ht="18.75" customHeight="1">
      <c r="A228" s="109" t="s">
        <v>291</v>
      </c>
      <c r="B228" s="110">
        <f>'[12]재료비집계(제조-유)'!D226</f>
        <v>26572387</v>
      </c>
      <c r="C228" s="110">
        <f t="shared" si="31"/>
        <v>29229</v>
      </c>
      <c r="D228" s="110">
        <f t="shared" si="27"/>
        <v>26601616</v>
      </c>
      <c r="E228" s="110">
        <f>'[12]노무비집계(제조)'!$D$57</f>
        <v>2625985</v>
      </c>
      <c r="F228" s="110">
        <f t="shared" si="32"/>
        <v>1499174</v>
      </c>
      <c r="G228" s="110">
        <f t="shared" si="28"/>
        <v>4125159</v>
      </c>
      <c r="H228" s="110">
        <f t="shared" si="33"/>
        <v>1920423</v>
      </c>
      <c r="I228" s="110">
        <f t="shared" si="29"/>
        <v>32647198</v>
      </c>
      <c r="J228" s="110">
        <f t="shared" si="34"/>
        <v>1635624</v>
      </c>
      <c r="K228" s="110">
        <f t="shared" si="35"/>
        <v>1305805</v>
      </c>
      <c r="L228" s="111">
        <f t="shared" si="30"/>
        <v>35588627</v>
      </c>
      <c r="M228" s="107"/>
    </row>
    <row r="229" spans="1:13" s="108" customFormat="1" ht="18.75" customHeight="1">
      <c r="A229" s="109" t="s">
        <v>292</v>
      </c>
      <c r="B229" s="110">
        <f>'[12]재료비집계(제조-유)'!D227</f>
        <v>27959801</v>
      </c>
      <c r="C229" s="110">
        <f t="shared" si="31"/>
        <v>30755</v>
      </c>
      <c r="D229" s="110">
        <f t="shared" si="27"/>
        <v>27990556</v>
      </c>
      <c r="E229" s="110">
        <f>'[12]노무비집계(제조)'!$D$57</f>
        <v>2625985</v>
      </c>
      <c r="F229" s="110">
        <f t="shared" si="32"/>
        <v>1499174</v>
      </c>
      <c r="G229" s="110">
        <f t="shared" si="28"/>
        <v>4125159</v>
      </c>
      <c r="H229" s="110">
        <f t="shared" si="33"/>
        <v>2007232</v>
      </c>
      <c r="I229" s="110">
        <f t="shared" si="29"/>
        <v>34122947</v>
      </c>
      <c r="J229" s="110">
        <f t="shared" si="34"/>
        <v>1709559</v>
      </c>
      <c r="K229" s="110">
        <f t="shared" si="35"/>
        <v>1333131</v>
      </c>
      <c r="L229" s="111">
        <f t="shared" si="30"/>
        <v>37165637</v>
      </c>
      <c r="M229" s="107"/>
    </row>
    <row r="230" spans="1:13" s="108" customFormat="1" ht="18.75" customHeight="1">
      <c r="A230" s="109" t="s">
        <v>293</v>
      </c>
      <c r="B230" s="110">
        <f>'[12]재료비집계(제조-유)'!D228</f>
        <v>27235140</v>
      </c>
      <c r="C230" s="110">
        <f t="shared" si="31"/>
        <v>29958</v>
      </c>
      <c r="D230" s="110">
        <f t="shared" si="27"/>
        <v>27265098</v>
      </c>
      <c r="E230" s="110">
        <f>'[12]노무비집계(제조)'!$D$58</f>
        <v>2644333</v>
      </c>
      <c r="F230" s="110">
        <f t="shared" si="32"/>
        <v>1509649</v>
      </c>
      <c r="G230" s="110">
        <f t="shared" si="28"/>
        <v>4153982</v>
      </c>
      <c r="H230" s="110">
        <f t="shared" si="33"/>
        <v>1963692</v>
      </c>
      <c r="I230" s="110">
        <f t="shared" si="29"/>
        <v>33382772</v>
      </c>
      <c r="J230" s="110">
        <f t="shared" si="34"/>
        <v>1672476</v>
      </c>
      <c r="K230" s="110">
        <f t="shared" si="35"/>
        <v>1324325</v>
      </c>
      <c r="L230" s="111">
        <f t="shared" si="30"/>
        <v>36379573</v>
      </c>
      <c r="M230" s="107"/>
    </row>
    <row r="231" spans="1:13" s="108" customFormat="1" ht="18.75" customHeight="1">
      <c r="A231" s="109" t="s">
        <v>294</v>
      </c>
      <c r="B231" s="110">
        <f>'[12]재료비집계(제조-유)'!D229</f>
        <v>28622554</v>
      </c>
      <c r="C231" s="110">
        <f t="shared" si="31"/>
        <v>31484</v>
      </c>
      <c r="D231" s="110">
        <f t="shared" si="27"/>
        <v>28654038</v>
      </c>
      <c r="E231" s="110">
        <f>'[12]노무비집계(제조)'!$D$58</f>
        <v>2644333</v>
      </c>
      <c r="F231" s="110">
        <f t="shared" si="32"/>
        <v>1509649</v>
      </c>
      <c r="G231" s="110">
        <f t="shared" si="28"/>
        <v>4153982</v>
      </c>
      <c r="H231" s="110">
        <f t="shared" si="33"/>
        <v>2050501</v>
      </c>
      <c r="I231" s="110">
        <f t="shared" si="29"/>
        <v>34858521</v>
      </c>
      <c r="J231" s="110">
        <f t="shared" si="34"/>
        <v>1746411</v>
      </c>
      <c r="K231" s="110">
        <f t="shared" si="35"/>
        <v>1351651</v>
      </c>
      <c r="L231" s="111">
        <f t="shared" si="30"/>
        <v>37956583</v>
      </c>
      <c r="M231" s="107"/>
    </row>
    <row r="232" spans="1:13" s="108" customFormat="1" ht="18.75" customHeight="1">
      <c r="A232" s="109" t="s">
        <v>295</v>
      </c>
      <c r="B232" s="110">
        <f>'[12]재료비집계(제조-유)'!D230</f>
        <v>27596344</v>
      </c>
      <c r="C232" s="110">
        <f t="shared" si="31"/>
        <v>30355</v>
      </c>
      <c r="D232" s="110">
        <f t="shared" si="27"/>
        <v>27626699</v>
      </c>
      <c r="E232" s="110">
        <f>'[12]노무비집계(제조)'!$D$58</f>
        <v>2644333</v>
      </c>
      <c r="F232" s="110">
        <f t="shared" si="32"/>
        <v>1509649</v>
      </c>
      <c r="G232" s="110">
        <f t="shared" si="28"/>
        <v>4153982</v>
      </c>
      <c r="H232" s="110">
        <f t="shared" si="33"/>
        <v>1986292</v>
      </c>
      <c r="I232" s="110">
        <f t="shared" si="29"/>
        <v>33766973</v>
      </c>
      <c r="J232" s="110">
        <f t="shared" si="34"/>
        <v>1691725</v>
      </c>
      <c r="K232" s="110">
        <f t="shared" si="35"/>
        <v>1331439</v>
      </c>
      <c r="L232" s="111">
        <f t="shared" si="30"/>
        <v>36790137</v>
      </c>
      <c r="M232" s="107"/>
    </row>
    <row r="233" spans="1:13" s="108" customFormat="1" ht="18.75" customHeight="1">
      <c r="A233" s="109" t="s">
        <v>296</v>
      </c>
      <c r="B233" s="110">
        <f>'[12]재료비집계(제조-유)'!D231</f>
        <v>28983758</v>
      </c>
      <c r="C233" s="110">
        <f t="shared" si="31"/>
        <v>31882</v>
      </c>
      <c r="D233" s="110">
        <f t="shared" si="27"/>
        <v>29015640</v>
      </c>
      <c r="E233" s="110">
        <f>'[12]노무비집계(제조)'!$D$58</f>
        <v>2644333</v>
      </c>
      <c r="F233" s="110">
        <f t="shared" si="32"/>
        <v>1509649</v>
      </c>
      <c r="G233" s="110">
        <f t="shared" si="28"/>
        <v>4153982</v>
      </c>
      <c r="H233" s="110">
        <f t="shared" si="33"/>
        <v>2073101</v>
      </c>
      <c r="I233" s="110">
        <f t="shared" si="29"/>
        <v>35242723</v>
      </c>
      <c r="J233" s="110">
        <f t="shared" si="34"/>
        <v>1765660</v>
      </c>
      <c r="K233" s="110">
        <f t="shared" si="35"/>
        <v>1358766</v>
      </c>
      <c r="L233" s="111">
        <f t="shared" si="30"/>
        <v>38367149</v>
      </c>
      <c r="M233" s="107"/>
    </row>
    <row r="234" spans="1:13" s="108" customFormat="1" ht="18.75" customHeight="1">
      <c r="A234" s="109" t="s">
        <v>297</v>
      </c>
      <c r="B234" s="110">
        <f>'[12]재료비집계(제조-유)'!D232</f>
        <v>28252523</v>
      </c>
      <c r="C234" s="110">
        <f t="shared" si="31"/>
        <v>31077</v>
      </c>
      <c r="D234" s="110">
        <f t="shared" si="27"/>
        <v>28283600</v>
      </c>
      <c r="E234" s="110">
        <f>'[12]노무비집계(제조)'!$D$59</f>
        <v>2659106</v>
      </c>
      <c r="F234" s="110">
        <f t="shared" si="32"/>
        <v>1518083</v>
      </c>
      <c r="G234" s="110">
        <f t="shared" si="28"/>
        <v>4177189</v>
      </c>
      <c r="H234" s="110">
        <f t="shared" si="33"/>
        <v>2028799</v>
      </c>
      <c r="I234" s="110">
        <f t="shared" si="29"/>
        <v>34489588</v>
      </c>
      <c r="J234" s="110">
        <f t="shared" si="34"/>
        <v>1727928</v>
      </c>
      <c r="K234" s="110">
        <f t="shared" si="35"/>
        <v>1348765</v>
      </c>
      <c r="L234" s="111">
        <f t="shared" si="30"/>
        <v>37566281</v>
      </c>
      <c r="M234" s="107"/>
    </row>
    <row r="235" spans="1:13" s="108" customFormat="1" ht="18.75" customHeight="1">
      <c r="A235" s="109" t="s">
        <v>298</v>
      </c>
      <c r="B235" s="110">
        <f>'[12]재료비집계(제조-유)'!D233</f>
        <v>29639937</v>
      </c>
      <c r="C235" s="110">
        <f t="shared" si="31"/>
        <v>32603</v>
      </c>
      <c r="D235" s="110">
        <f t="shared" si="27"/>
        <v>29672540</v>
      </c>
      <c r="E235" s="110">
        <f>'[12]노무비집계(제조)'!$D$59</f>
        <v>2659106</v>
      </c>
      <c r="F235" s="110">
        <f t="shared" si="32"/>
        <v>1518083</v>
      </c>
      <c r="G235" s="110">
        <f t="shared" si="28"/>
        <v>4177189</v>
      </c>
      <c r="H235" s="110">
        <f t="shared" si="33"/>
        <v>2115608</v>
      </c>
      <c r="I235" s="110">
        <f t="shared" si="29"/>
        <v>35965337</v>
      </c>
      <c r="J235" s="110">
        <f t="shared" si="34"/>
        <v>1801863</v>
      </c>
      <c r="K235" s="110">
        <f t="shared" si="35"/>
        <v>1376092</v>
      </c>
      <c r="L235" s="111">
        <f t="shared" si="30"/>
        <v>39143292</v>
      </c>
      <c r="M235" s="107"/>
    </row>
    <row r="236" spans="1:13" s="108" customFormat="1" ht="18.75" customHeight="1">
      <c r="A236" s="109" t="s">
        <v>299</v>
      </c>
      <c r="B236" s="110">
        <f>'[12]재료비집계(제조-유)'!D234</f>
        <v>28618383</v>
      </c>
      <c r="C236" s="110">
        <f t="shared" si="31"/>
        <v>31480</v>
      </c>
      <c r="D236" s="110">
        <f t="shared" si="27"/>
        <v>28649863</v>
      </c>
      <c r="E236" s="110">
        <f>'[12]노무비집계(제조)'!$D$59</f>
        <v>2659106</v>
      </c>
      <c r="F236" s="110">
        <f t="shared" si="32"/>
        <v>1518083</v>
      </c>
      <c r="G236" s="110">
        <f t="shared" si="28"/>
        <v>4177189</v>
      </c>
      <c r="H236" s="110">
        <f t="shared" si="33"/>
        <v>2051690</v>
      </c>
      <c r="I236" s="110">
        <f t="shared" si="29"/>
        <v>34878742</v>
      </c>
      <c r="J236" s="110">
        <f t="shared" si="34"/>
        <v>1747424</v>
      </c>
      <c r="K236" s="110">
        <f t="shared" si="35"/>
        <v>1355971</v>
      </c>
      <c r="L236" s="111">
        <f t="shared" si="30"/>
        <v>37982137</v>
      </c>
      <c r="M236" s="107"/>
    </row>
    <row r="237" spans="1:13" s="108" customFormat="1" ht="18.75" customHeight="1">
      <c r="A237" s="109" t="s">
        <v>300</v>
      </c>
      <c r="B237" s="110">
        <f>'[12]재료비집계(제조-유)'!D235</f>
        <v>30005797</v>
      </c>
      <c r="C237" s="110">
        <f t="shared" si="31"/>
        <v>33006</v>
      </c>
      <c r="D237" s="110">
        <f t="shared" si="27"/>
        <v>30038803</v>
      </c>
      <c r="E237" s="110">
        <f>'[12]노무비집계(제조)'!$D$59</f>
        <v>2659106</v>
      </c>
      <c r="F237" s="110">
        <f t="shared" si="32"/>
        <v>1518083</v>
      </c>
      <c r="G237" s="110">
        <f t="shared" si="28"/>
        <v>4177189</v>
      </c>
      <c r="H237" s="110">
        <f t="shared" si="33"/>
        <v>2138499</v>
      </c>
      <c r="I237" s="110">
        <f t="shared" si="29"/>
        <v>36354491</v>
      </c>
      <c r="J237" s="110">
        <f t="shared" si="34"/>
        <v>1821359</v>
      </c>
      <c r="K237" s="110">
        <f t="shared" si="35"/>
        <v>1383297</v>
      </c>
      <c r="L237" s="111">
        <f t="shared" si="30"/>
        <v>39559147</v>
      </c>
      <c r="M237" s="107"/>
    </row>
    <row r="238" spans="1:13" s="108" customFormat="1" ht="18.75" customHeight="1">
      <c r="A238" s="109" t="s">
        <v>301</v>
      </c>
      <c r="B238" s="110">
        <f>'[12]재료비집계(제조-유)'!D236</f>
        <v>29269906</v>
      </c>
      <c r="C238" s="110">
        <f t="shared" si="31"/>
        <v>32196</v>
      </c>
      <c r="D238" s="110">
        <f t="shared" si="27"/>
        <v>29302102</v>
      </c>
      <c r="E238" s="110">
        <f>'[12]노무비집계(제조)'!$D$60</f>
        <v>2673879</v>
      </c>
      <c r="F238" s="110">
        <f t="shared" si="32"/>
        <v>1526517</v>
      </c>
      <c r="G238" s="110">
        <f t="shared" si="28"/>
        <v>4200396</v>
      </c>
      <c r="H238" s="110">
        <f t="shared" si="33"/>
        <v>2093906</v>
      </c>
      <c r="I238" s="110">
        <f t="shared" si="29"/>
        <v>35596404</v>
      </c>
      <c r="J238" s="110">
        <f t="shared" si="34"/>
        <v>1783379</v>
      </c>
      <c r="K238" s="110">
        <f t="shared" si="35"/>
        <v>1373205</v>
      </c>
      <c r="L238" s="111">
        <f t="shared" si="30"/>
        <v>38752988</v>
      </c>
      <c r="M238" s="107"/>
    </row>
    <row r="239" spans="1:13" s="108" customFormat="1" ht="18.75" customHeight="1">
      <c r="A239" s="109" t="s">
        <v>302</v>
      </c>
      <c r="B239" s="110">
        <f>'[12]재료비집계(제조-유)'!D237</f>
        <v>30657320</v>
      </c>
      <c r="C239" s="110">
        <f t="shared" si="31"/>
        <v>33723</v>
      </c>
      <c r="D239" s="110">
        <f t="shared" si="27"/>
        <v>30691043</v>
      </c>
      <c r="E239" s="110">
        <f>'[12]노무비집계(제조)'!$D$60</f>
        <v>2673879</v>
      </c>
      <c r="F239" s="110">
        <f t="shared" si="32"/>
        <v>1526517</v>
      </c>
      <c r="G239" s="110">
        <f t="shared" si="28"/>
        <v>4200396</v>
      </c>
      <c r="H239" s="110">
        <f t="shared" si="33"/>
        <v>2180714</v>
      </c>
      <c r="I239" s="110">
        <f t="shared" si="29"/>
        <v>37072153</v>
      </c>
      <c r="J239" s="110">
        <f t="shared" si="34"/>
        <v>1857314</v>
      </c>
      <c r="K239" s="110">
        <f t="shared" si="35"/>
        <v>1400532</v>
      </c>
      <c r="L239" s="111">
        <f t="shared" si="30"/>
        <v>40329999</v>
      </c>
      <c r="M239" s="107"/>
    </row>
    <row r="240" spans="1:13" s="108" customFormat="1" ht="18.75" customHeight="1">
      <c r="A240" s="109" t="s">
        <v>303</v>
      </c>
      <c r="B240" s="110">
        <f>'[12]재료비집계(제조-유)'!D238</f>
        <v>29640422</v>
      </c>
      <c r="C240" s="110">
        <f t="shared" si="31"/>
        <v>32604</v>
      </c>
      <c r="D240" s="110">
        <f t="shared" si="27"/>
        <v>29673026</v>
      </c>
      <c r="E240" s="110">
        <f>'[12]노무비집계(제조)'!$D$60</f>
        <v>2673879</v>
      </c>
      <c r="F240" s="110">
        <f t="shared" si="32"/>
        <v>1526517</v>
      </c>
      <c r="G240" s="110">
        <f t="shared" si="28"/>
        <v>4200396</v>
      </c>
      <c r="H240" s="110">
        <f t="shared" si="33"/>
        <v>2117088</v>
      </c>
      <c r="I240" s="110">
        <f t="shared" si="29"/>
        <v>35990510</v>
      </c>
      <c r="J240" s="110">
        <f t="shared" si="34"/>
        <v>1803124</v>
      </c>
      <c r="K240" s="110">
        <f t="shared" si="35"/>
        <v>1380503</v>
      </c>
      <c r="L240" s="111">
        <f t="shared" si="30"/>
        <v>39174137</v>
      </c>
      <c r="M240" s="107"/>
    </row>
    <row r="241" spans="1:14" s="108" customFormat="1" ht="18.75" customHeight="1">
      <c r="A241" s="109" t="s">
        <v>304</v>
      </c>
      <c r="B241" s="110">
        <f>'[12]재료비집계(제조-유)'!D239</f>
        <v>31027836</v>
      </c>
      <c r="C241" s="110">
        <f t="shared" si="31"/>
        <v>34130</v>
      </c>
      <c r="D241" s="110">
        <f t="shared" si="27"/>
        <v>31061966</v>
      </c>
      <c r="E241" s="110">
        <f>'[12]노무비집계(제조)'!$D$60</f>
        <v>2673879</v>
      </c>
      <c r="F241" s="110">
        <f t="shared" si="32"/>
        <v>1526517</v>
      </c>
      <c r="G241" s="110">
        <f t="shared" si="28"/>
        <v>4200396</v>
      </c>
      <c r="H241" s="110">
        <f t="shared" si="33"/>
        <v>2203897</v>
      </c>
      <c r="I241" s="110">
        <f t="shared" si="29"/>
        <v>37466259</v>
      </c>
      <c r="J241" s="110">
        <f t="shared" si="34"/>
        <v>1877059</v>
      </c>
      <c r="K241" s="110">
        <f t="shared" si="35"/>
        <v>1407829</v>
      </c>
      <c r="L241" s="111">
        <f t="shared" si="30"/>
        <v>40751147</v>
      </c>
      <c r="M241" s="107"/>
    </row>
    <row r="242" spans="1:14" s="108" customFormat="1" ht="18.75" customHeight="1">
      <c r="A242" s="109" t="s">
        <v>305</v>
      </c>
      <c r="B242" s="110">
        <f>'[12]재료비집계(제조-유)'!D240</f>
        <v>30287292</v>
      </c>
      <c r="C242" s="110">
        <f t="shared" si="31"/>
        <v>33316</v>
      </c>
      <c r="D242" s="110">
        <f t="shared" si="27"/>
        <v>30320608</v>
      </c>
      <c r="E242" s="110">
        <f>'[12]노무비집계(제조)'!$D$61</f>
        <v>2688653</v>
      </c>
      <c r="F242" s="110">
        <f t="shared" si="32"/>
        <v>1534951</v>
      </c>
      <c r="G242" s="110">
        <f t="shared" si="28"/>
        <v>4223604</v>
      </c>
      <c r="H242" s="110">
        <f t="shared" si="33"/>
        <v>2159013</v>
      </c>
      <c r="I242" s="110">
        <f t="shared" si="29"/>
        <v>36703225</v>
      </c>
      <c r="J242" s="110">
        <f t="shared" si="34"/>
        <v>1838831</v>
      </c>
      <c r="K242" s="110">
        <f t="shared" si="35"/>
        <v>1397646</v>
      </c>
      <c r="L242" s="111">
        <f t="shared" si="30"/>
        <v>39939702</v>
      </c>
      <c r="M242" s="107"/>
    </row>
    <row r="243" spans="1:14" s="108" customFormat="1" ht="18.75" customHeight="1">
      <c r="A243" s="109" t="s">
        <v>306</v>
      </c>
      <c r="B243" s="110">
        <f>'[12]재료비집계(제조-유)'!D241</f>
        <v>31674706</v>
      </c>
      <c r="C243" s="110">
        <f t="shared" si="31"/>
        <v>34842</v>
      </c>
      <c r="D243" s="110">
        <f t="shared" si="27"/>
        <v>31709548</v>
      </c>
      <c r="E243" s="110">
        <f>'[12]노무비집계(제조)'!$D$61</f>
        <v>2688653</v>
      </c>
      <c r="F243" s="110">
        <f t="shared" si="32"/>
        <v>1534951</v>
      </c>
      <c r="G243" s="110">
        <f t="shared" si="28"/>
        <v>4223604</v>
      </c>
      <c r="H243" s="110">
        <f t="shared" si="33"/>
        <v>2245822</v>
      </c>
      <c r="I243" s="110">
        <f t="shared" si="29"/>
        <v>38178974</v>
      </c>
      <c r="J243" s="110">
        <f t="shared" si="34"/>
        <v>1912766</v>
      </c>
      <c r="K243" s="110">
        <f t="shared" si="35"/>
        <v>1424972</v>
      </c>
      <c r="L243" s="111">
        <f t="shared" si="30"/>
        <v>41516712</v>
      </c>
      <c r="M243" s="107"/>
    </row>
    <row r="244" spans="1:14" s="108" customFormat="1" ht="18.75" customHeight="1">
      <c r="A244" s="109" t="s">
        <v>307</v>
      </c>
      <c r="B244" s="110">
        <f>'[12]재료비집계(제조-유)'!D242</f>
        <v>30662464</v>
      </c>
      <c r="C244" s="110">
        <f t="shared" si="31"/>
        <v>33728</v>
      </c>
      <c r="D244" s="110">
        <f t="shared" si="27"/>
        <v>30696192</v>
      </c>
      <c r="E244" s="110">
        <f>'[12]노무비집계(제조)'!$D$61</f>
        <v>2688653</v>
      </c>
      <c r="F244" s="110">
        <f t="shared" si="32"/>
        <v>1534951</v>
      </c>
      <c r="G244" s="110">
        <f t="shared" si="28"/>
        <v>4223604</v>
      </c>
      <c r="H244" s="110">
        <f t="shared" si="33"/>
        <v>2182487</v>
      </c>
      <c r="I244" s="110">
        <f t="shared" si="29"/>
        <v>37102283</v>
      </c>
      <c r="J244" s="110">
        <f t="shared" si="34"/>
        <v>1858824</v>
      </c>
      <c r="K244" s="110">
        <f t="shared" si="35"/>
        <v>1405035</v>
      </c>
      <c r="L244" s="111">
        <f t="shared" si="30"/>
        <v>40366142</v>
      </c>
      <c r="M244" s="107"/>
    </row>
    <row r="245" spans="1:14" s="108" customFormat="1" ht="18.75" customHeight="1">
      <c r="A245" s="113" t="s">
        <v>308</v>
      </c>
      <c r="B245" s="114">
        <f>'[12]재료비집계(제조-유)'!D243</f>
        <v>32049878</v>
      </c>
      <c r="C245" s="114">
        <f t="shared" si="31"/>
        <v>35254</v>
      </c>
      <c r="D245" s="114">
        <f t="shared" si="27"/>
        <v>32085132</v>
      </c>
      <c r="E245" s="114">
        <f>'[12]노무비집계(제조)'!$D$61</f>
        <v>2688653</v>
      </c>
      <c r="F245" s="114">
        <f t="shared" si="32"/>
        <v>1534951</v>
      </c>
      <c r="G245" s="114">
        <f t="shared" si="28"/>
        <v>4223604</v>
      </c>
      <c r="H245" s="114">
        <f t="shared" si="33"/>
        <v>2269296</v>
      </c>
      <c r="I245" s="114">
        <f t="shared" si="29"/>
        <v>38578032</v>
      </c>
      <c r="J245" s="114">
        <f t="shared" si="34"/>
        <v>1932759</v>
      </c>
      <c r="K245" s="114">
        <f t="shared" si="35"/>
        <v>1432362</v>
      </c>
      <c r="L245" s="115">
        <f t="shared" si="30"/>
        <v>41943153</v>
      </c>
      <c r="M245" s="107"/>
    </row>
    <row r="246" spans="1:14" s="108" customFormat="1" ht="18.75" customHeight="1">
      <c r="A246" s="116" t="s">
        <v>309</v>
      </c>
      <c r="B246" s="117">
        <f>'[12]재료비집계(제조-유)'!D244</f>
        <v>31302763</v>
      </c>
      <c r="C246" s="117">
        <f t="shared" si="31"/>
        <v>34433</v>
      </c>
      <c r="D246" s="117">
        <f t="shared" si="27"/>
        <v>31337196</v>
      </c>
      <c r="E246" s="117">
        <f>'[12]노무비집계(제조)'!$D$62</f>
        <v>2703425</v>
      </c>
      <c r="F246" s="117">
        <f t="shared" si="32"/>
        <v>1543385</v>
      </c>
      <c r="G246" s="117">
        <f t="shared" si="28"/>
        <v>4246810</v>
      </c>
      <c r="H246" s="117">
        <f t="shared" si="33"/>
        <v>2224000</v>
      </c>
      <c r="I246" s="117">
        <f t="shared" si="29"/>
        <v>37808006</v>
      </c>
      <c r="J246" s="117">
        <f t="shared" si="34"/>
        <v>1894181</v>
      </c>
      <c r="K246" s="117">
        <f t="shared" si="35"/>
        <v>1422048</v>
      </c>
      <c r="L246" s="118">
        <f t="shared" si="30"/>
        <v>41124235</v>
      </c>
      <c r="M246" s="107"/>
    </row>
    <row r="247" spans="1:14" s="108" customFormat="1" ht="18.75" customHeight="1">
      <c r="A247" s="109" t="s">
        <v>310</v>
      </c>
      <c r="B247" s="110">
        <f>'[12]재료비집계(제조-유)'!D245</f>
        <v>32690177</v>
      </c>
      <c r="C247" s="110">
        <f t="shared" si="31"/>
        <v>35959</v>
      </c>
      <c r="D247" s="110">
        <f t="shared" si="27"/>
        <v>32726136</v>
      </c>
      <c r="E247" s="110">
        <f>'[12]노무비집계(제조)'!$D$62</f>
        <v>2703425</v>
      </c>
      <c r="F247" s="110">
        <f t="shared" si="32"/>
        <v>1543385</v>
      </c>
      <c r="G247" s="110">
        <f t="shared" si="28"/>
        <v>4246810</v>
      </c>
      <c r="H247" s="110">
        <f t="shared" si="33"/>
        <v>2310809</v>
      </c>
      <c r="I247" s="110">
        <f t="shared" si="29"/>
        <v>39283755</v>
      </c>
      <c r="J247" s="110">
        <f t="shared" si="34"/>
        <v>1968116</v>
      </c>
      <c r="K247" s="110">
        <f t="shared" si="35"/>
        <v>1449374</v>
      </c>
      <c r="L247" s="111">
        <f t="shared" si="30"/>
        <v>42701245</v>
      </c>
      <c r="M247" s="107"/>
    </row>
    <row r="248" spans="1:14" s="108" customFormat="1" ht="18.75" customHeight="1">
      <c r="A248" s="109" t="s">
        <v>311</v>
      </c>
      <c r="B248" s="110">
        <f>'[12]재료비집계(제조-유)'!D246</f>
        <v>31682591</v>
      </c>
      <c r="C248" s="110">
        <f t="shared" si="31"/>
        <v>34850</v>
      </c>
      <c r="D248" s="110">
        <f t="shared" si="27"/>
        <v>31717441</v>
      </c>
      <c r="E248" s="110">
        <f>'[12]노무비집계(제조)'!$D$62</f>
        <v>2703425</v>
      </c>
      <c r="F248" s="110">
        <f t="shared" si="32"/>
        <v>1543385</v>
      </c>
      <c r="G248" s="110">
        <f t="shared" si="28"/>
        <v>4246810</v>
      </c>
      <c r="H248" s="110">
        <f t="shared" si="33"/>
        <v>2247765</v>
      </c>
      <c r="I248" s="110">
        <f t="shared" si="29"/>
        <v>38212016</v>
      </c>
      <c r="J248" s="110">
        <f t="shared" si="34"/>
        <v>1914422</v>
      </c>
      <c r="K248" s="110">
        <f t="shared" si="35"/>
        <v>1429529</v>
      </c>
      <c r="L248" s="111">
        <f t="shared" si="30"/>
        <v>41555967</v>
      </c>
      <c r="M248" s="107"/>
    </row>
    <row r="249" spans="1:14" s="108" customFormat="1" ht="18.75" customHeight="1">
      <c r="A249" s="109" t="s">
        <v>312</v>
      </c>
      <c r="B249" s="110">
        <f>'[12]재료비집계(제조-유)'!D247</f>
        <v>33070005</v>
      </c>
      <c r="C249" s="110">
        <f t="shared" si="31"/>
        <v>36377</v>
      </c>
      <c r="D249" s="110">
        <f t="shared" si="27"/>
        <v>33106382</v>
      </c>
      <c r="E249" s="110">
        <f>'[12]노무비집계(제조)'!$D$62</f>
        <v>2703425</v>
      </c>
      <c r="F249" s="110">
        <f t="shared" si="32"/>
        <v>1543385</v>
      </c>
      <c r="G249" s="110">
        <f t="shared" si="28"/>
        <v>4246810</v>
      </c>
      <c r="H249" s="110">
        <f t="shared" si="33"/>
        <v>2334574</v>
      </c>
      <c r="I249" s="110">
        <f t="shared" si="29"/>
        <v>39687766</v>
      </c>
      <c r="J249" s="110">
        <f t="shared" si="34"/>
        <v>1988357</v>
      </c>
      <c r="K249" s="110">
        <f t="shared" si="35"/>
        <v>1456855</v>
      </c>
      <c r="L249" s="111">
        <f t="shared" si="30"/>
        <v>43132978</v>
      </c>
      <c r="M249" s="107"/>
    </row>
    <row r="250" spans="1:14" s="108" customFormat="1" ht="18.75" customHeight="1">
      <c r="A250" s="109" t="s">
        <v>313</v>
      </c>
      <c r="B250" s="110">
        <f>'[12]재료비집계(제조-유)'!D248</f>
        <v>32331918</v>
      </c>
      <c r="C250" s="110">
        <f t="shared" si="31"/>
        <v>35565</v>
      </c>
      <c r="D250" s="110">
        <f t="shared" si="27"/>
        <v>32367483</v>
      </c>
      <c r="E250" s="110">
        <f>'[12]노무비집계(제조)'!$D$63</f>
        <v>2718199</v>
      </c>
      <c r="F250" s="110">
        <f t="shared" si="32"/>
        <v>1551819</v>
      </c>
      <c r="G250" s="110">
        <f t="shared" si="28"/>
        <v>4270018</v>
      </c>
      <c r="H250" s="110">
        <f t="shared" si="33"/>
        <v>2289843</v>
      </c>
      <c r="I250" s="110">
        <f t="shared" si="29"/>
        <v>38927344</v>
      </c>
      <c r="J250" s="110">
        <f t="shared" si="34"/>
        <v>1950259</v>
      </c>
      <c r="K250" s="110">
        <f t="shared" si="35"/>
        <v>1446720</v>
      </c>
      <c r="L250" s="111">
        <f t="shared" si="30"/>
        <v>42324323</v>
      </c>
      <c r="M250" s="107"/>
    </row>
    <row r="251" spans="1:14" s="108" customFormat="1" ht="18.75" customHeight="1">
      <c r="A251" s="109" t="s">
        <v>314</v>
      </c>
      <c r="B251" s="110">
        <f>'[12]재료비집계(제조-유)'!D249</f>
        <v>33719332</v>
      </c>
      <c r="C251" s="110">
        <f t="shared" si="31"/>
        <v>37091</v>
      </c>
      <c r="D251" s="110">
        <f t="shared" si="27"/>
        <v>33756423</v>
      </c>
      <c r="E251" s="110">
        <f>'[12]노무비집계(제조)'!$D$63</f>
        <v>2718199</v>
      </c>
      <c r="F251" s="110">
        <f t="shared" si="32"/>
        <v>1551819</v>
      </c>
      <c r="G251" s="110">
        <f t="shared" si="28"/>
        <v>4270018</v>
      </c>
      <c r="H251" s="110">
        <f t="shared" si="33"/>
        <v>2376652</v>
      </c>
      <c r="I251" s="110">
        <f t="shared" si="29"/>
        <v>40403093</v>
      </c>
      <c r="J251" s="110">
        <f t="shared" si="34"/>
        <v>2024194</v>
      </c>
      <c r="K251" s="110">
        <f t="shared" si="35"/>
        <v>1474046</v>
      </c>
      <c r="L251" s="111">
        <f t="shared" si="30"/>
        <v>43901333</v>
      </c>
      <c r="M251" s="107"/>
    </row>
    <row r="252" spans="1:14" s="108" customFormat="1" ht="18.75" customHeight="1">
      <c r="A252" s="109" t="s">
        <v>315</v>
      </c>
      <c r="B252" s="110">
        <f>'[12]재료비집계(제조-유)'!D250</f>
        <v>32716402</v>
      </c>
      <c r="C252" s="110">
        <f t="shared" si="31"/>
        <v>35988</v>
      </c>
      <c r="D252" s="110">
        <f t="shared" si="27"/>
        <v>32752390</v>
      </c>
      <c r="E252" s="110">
        <f>'[12]노무비집계(제조)'!$D$63</f>
        <v>2718199</v>
      </c>
      <c r="F252" s="110">
        <f t="shared" si="32"/>
        <v>1551819</v>
      </c>
      <c r="G252" s="110">
        <f t="shared" si="28"/>
        <v>4270018</v>
      </c>
      <c r="H252" s="110">
        <f t="shared" si="33"/>
        <v>2313900</v>
      </c>
      <c r="I252" s="110">
        <f t="shared" si="29"/>
        <v>39336308</v>
      </c>
      <c r="J252" s="110">
        <f t="shared" si="34"/>
        <v>1970749</v>
      </c>
      <c r="K252" s="110">
        <f t="shared" si="35"/>
        <v>1454293</v>
      </c>
      <c r="L252" s="111">
        <f t="shared" si="30"/>
        <v>42761350</v>
      </c>
      <c r="M252" s="107"/>
    </row>
    <row r="253" spans="1:14" s="108" customFormat="1" ht="18.75" customHeight="1">
      <c r="A253" s="109" t="s">
        <v>316</v>
      </c>
      <c r="B253" s="110">
        <f>'[12]재료비집계(제조-유)'!D251</f>
        <v>34103816</v>
      </c>
      <c r="C253" s="110">
        <f t="shared" si="31"/>
        <v>37514</v>
      </c>
      <c r="D253" s="110">
        <f t="shared" si="27"/>
        <v>34141330</v>
      </c>
      <c r="E253" s="110">
        <f>'[12]노무비집계(제조)'!$D$63</f>
        <v>2718199</v>
      </c>
      <c r="F253" s="110">
        <f t="shared" si="32"/>
        <v>1551819</v>
      </c>
      <c r="G253" s="110">
        <f t="shared" si="28"/>
        <v>4270018</v>
      </c>
      <c r="H253" s="110">
        <f t="shared" si="33"/>
        <v>2400709</v>
      </c>
      <c r="I253" s="110">
        <f t="shared" si="29"/>
        <v>40812057</v>
      </c>
      <c r="J253" s="110">
        <f t="shared" si="34"/>
        <v>2044684</v>
      </c>
      <c r="K253" s="110">
        <f t="shared" si="35"/>
        <v>1481619</v>
      </c>
      <c r="L253" s="111">
        <f t="shared" si="30"/>
        <v>44338360</v>
      </c>
      <c r="M253" s="107"/>
    </row>
    <row r="254" spans="1:14" s="108" customFormat="1" ht="18.75" customHeight="1">
      <c r="A254" s="109" t="s">
        <v>317</v>
      </c>
      <c r="B254" s="110">
        <f>'[12]재료비집계(제조-유)'!D252</f>
        <v>33361067</v>
      </c>
      <c r="C254" s="110">
        <f t="shared" si="31"/>
        <v>36697</v>
      </c>
      <c r="D254" s="110">
        <f t="shared" si="27"/>
        <v>33397764</v>
      </c>
      <c r="E254" s="110">
        <f>'[12]노무비집계(제조)'!$D$64</f>
        <v>2732972</v>
      </c>
      <c r="F254" s="110">
        <f t="shared" si="32"/>
        <v>1560253</v>
      </c>
      <c r="G254" s="110">
        <f t="shared" si="28"/>
        <v>4293225</v>
      </c>
      <c r="H254" s="110">
        <f t="shared" si="33"/>
        <v>2355686</v>
      </c>
      <c r="I254" s="110">
        <f t="shared" si="29"/>
        <v>40046675</v>
      </c>
      <c r="J254" s="110">
        <f t="shared" si="34"/>
        <v>2006338</v>
      </c>
      <c r="K254" s="110">
        <f t="shared" si="35"/>
        <v>1471392</v>
      </c>
      <c r="L254" s="111">
        <f t="shared" si="30"/>
        <v>43524405</v>
      </c>
      <c r="M254" s="107">
        <f t="shared" ref="M254:M265" si="36">L250</f>
        <v>42324323</v>
      </c>
      <c r="N254" s="108">
        <f t="shared" ref="N254:N269" si="37">L254-M254</f>
        <v>1200082</v>
      </c>
    </row>
    <row r="255" spans="1:14" s="108" customFormat="1" ht="18.75" customHeight="1">
      <c r="A255" s="109" t="s">
        <v>318</v>
      </c>
      <c r="B255" s="110">
        <f>'[12]재료비집계(제조-유)'!D253</f>
        <v>34748481</v>
      </c>
      <c r="C255" s="110">
        <f t="shared" si="31"/>
        <v>38223</v>
      </c>
      <c r="D255" s="110">
        <f t="shared" si="27"/>
        <v>34786704</v>
      </c>
      <c r="E255" s="110">
        <f>'[12]노무비집계(제조)'!$D$64</f>
        <v>2732972</v>
      </c>
      <c r="F255" s="110">
        <f t="shared" si="32"/>
        <v>1560253</v>
      </c>
      <c r="G255" s="110">
        <f t="shared" si="28"/>
        <v>4293225</v>
      </c>
      <c r="H255" s="110">
        <f t="shared" si="33"/>
        <v>2442495</v>
      </c>
      <c r="I255" s="110">
        <f t="shared" si="29"/>
        <v>41522424</v>
      </c>
      <c r="J255" s="110">
        <f t="shared" si="34"/>
        <v>2080273</v>
      </c>
      <c r="K255" s="110">
        <f t="shared" si="35"/>
        <v>1498718</v>
      </c>
      <c r="L255" s="111">
        <f t="shared" si="30"/>
        <v>45101415</v>
      </c>
      <c r="M255" s="107">
        <f t="shared" si="36"/>
        <v>43901333</v>
      </c>
      <c r="N255" s="108">
        <f t="shared" si="37"/>
        <v>1200082</v>
      </c>
    </row>
    <row r="256" spans="1:14" s="108" customFormat="1" ht="18.75" customHeight="1">
      <c r="A256" s="109" t="s">
        <v>319</v>
      </c>
      <c r="B256" s="110">
        <f>'[12]재료비집계(제조-유)'!D254</f>
        <v>33750207</v>
      </c>
      <c r="C256" s="110">
        <f t="shared" si="31"/>
        <v>37125</v>
      </c>
      <c r="D256" s="110">
        <f t="shared" si="27"/>
        <v>33787332</v>
      </c>
      <c r="E256" s="110">
        <f>'[12]노무비집계(제조)'!$D$64</f>
        <v>2732972</v>
      </c>
      <c r="F256" s="110">
        <f t="shared" si="32"/>
        <v>1560253</v>
      </c>
      <c r="G256" s="110">
        <f t="shared" si="28"/>
        <v>4293225</v>
      </c>
      <c r="H256" s="110">
        <f t="shared" si="33"/>
        <v>2380034</v>
      </c>
      <c r="I256" s="110">
        <f t="shared" si="29"/>
        <v>40460591</v>
      </c>
      <c r="J256" s="110">
        <f t="shared" si="34"/>
        <v>2027075</v>
      </c>
      <c r="K256" s="110">
        <f t="shared" si="35"/>
        <v>1479056</v>
      </c>
      <c r="L256" s="111">
        <f t="shared" si="30"/>
        <v>43966722</v>
      </c>
      <c r="M256" s="107">
        <f t="shared" si="36"/>
        <v>42761350</v>
      </c>
      <c r="N256" s="108">
        <f t="shared" si="37"/>
        <v>1205372</v>
      </c>
    </row>
    <row r="257" spans="1:14" s="108" customFormat="1" ht="18.75" customHeight="1">
      <c r="A257" s="109" t="s">
        <v>320</v>
      </c>
      <c r="B257" s="110">
        <f>'[12]재료비집계(제조-유)'!D255</f>
        <v>35137621</v>
      </c>
      <c r="C257" s="110">
        <f t="shared" si="31"/>
        <v>38651</v>
      </c>
      <c r="D257" s="110">
        <f t="shared" si="27"/>
        <v>35176272</v>
      </c>
      <c r="E257" s="110">
        <f>'[12]노무비집계(제조)'!$D$64</f>
        <v>2732972</v>
      </c>
      <c r="F257" s="110">
        <f t="shared" si="32"/>
        <v>1560253</v>
      </c>
      <c r="G257" s="110">
        <f t="shared" si="28"/>
        <v>4293225</v>
      </c>
      <c r="H257" s="110">
        <f t="shared" si="33"/>
        <v>2466843</v>
      </c>
      <c r="I257" s="110">
        <f t="shared" si="29"/>
        <v>41936340</v>
      </c>
      <c r="J257" s="110">
        <f t="shared" si="34"/>
        <v>2101010</v>
      </c>
      <c r="K257" s="110">
        <f t="shared" si="35"/>
        <v>1506383</v>
      </c>
      <c r="L257" s="111">
        <f t="shared" si="30"/>
        <v>45543733</v>
      </c>
      <c r="M257" s="107">
        <f t="shared" si="36"/>
        <v>44338360</v>
      </c>
      <c r="N257" s="108">
        <f t="shared" si="37"/>
        <v>1205373</v>
      </c>
    </row>
    <row r="258" spans="1:14" s="108" customFormat="1" ht="18.75" customHeight="1">
      <c r="A258" s="109" t="s">
        <v>321</v>
      </c>
      <c r="B258" s="110">
        <f>'[12]재료비집계(제조-유)'!D256</f>
        <v>34390220</v>
      </c>
      <c r="C258" s="110">
        <f t="shared" si="31"/>
        <v>37829</v>
      </c>
      <c r="D258" s="110">
        <f t="shared" si="27"/>
        <v>34428049</v>
      </c>
      <c r="E258" s="110">
        <f>'[12]노무비집계(제조)'!$D$65</f>
        <v>2747745</v>
      </c>
      <c r="F258" s="110">
        <f t="shared" si="32"/>
        <v>1568687</v>
      </c>
      <c r="G258" s="110">
        <f t="shared" si="28"/>
        <v>4316432</v>
      </c>
      <c r="H258" s="110">
        <f t="shared" si="33"/>
        <v>2421530</v>
      </c>
      <c r="I258" s="110">
        <f t="shared" si="29"/>
        <v>41166011</v>
      </c>
      <c r="J258" s="110">
        <f t="shared" si="34"/>
        <v>2062417</v>
      </c>
      <c r="K258" s="110">
        <f t="shared" si="35"/>
        <v>1496064</v>
      </c>
      <c r="L258" s="111">
        <f t="shared" si="30"/>
        <v>44724492</v>
      </c>
      <c r="M258" s="107">
        <f t="shared" si="36"/>
        <v>43524405</v>
      </c>
      <c r="N258" s="108">
        <f t="shared" si="37"/>
        <v>1200087</v>
      </c>
    </row>
    <row r="259" spans="1:14" s="108" customFormat="1" ht="18.75" customHeight="1">
      <c r="A259" s="109" t="s">
        <v>322</v>
      </c>
      <c r="B259" s="110">
        <f>'[12]재료비집계(제조-유)'!D257</f>
        <v>35777634</v>
      </c>
      <c r="C259" s="110">
        <f t="shared" si="31"/>
        <v>39355</v>
      </c>
      <c r="D259" s="110">
        <f t="shared" si="27"/>
        <v>35816989</v>
      </c>
      <c r="E259" s="110">
        <f>'[12]노무비집계(제조)'!$D$65</f>
        <v>2747745</v>
      </c>
      <c r="F259" s="110">
        <f t="shared" si="32"/>
        <v>1568687</v>
      </c>
      <c r="G259" s="110">
        <f t="shared" si="28"/>
        <v>4316432</v>
      </c>
      <c r="H259" s="110">
        <f t="shared" si="33"/>
        <v>2508338</v>
      </c>
      <c r="I259" s="110">
        <f t="shared" si="29"/>
        <v>42641759</v>
      </c>
      <c r="J259" s="110">
        <f t="shared" si="34"/>
        <v>2136352</v>
      </c>
      <c r="K259" s="110">
        <f t="shared" si="35"/>
        <v>1523390</v>
      </c>
      <c r="L259" s="111">
        <f t="shared" si="30"/>
        <v>46301501</v>
      </c>
      <c r="M259" s="107">
        <f t="shared" si="36"/>
        <v>45101415</v>
      </c>
      <c r="N259" s="108">
        <f t="shared" si="37"/>
        <v>1200086</v>
      </c>
    </row>
    <row r="260" spans="1:14" s="108" customFormat="1" ht="18.75" customHeight="1">
      <c r="A260" s="109" t="s">
        <v>323</v>
      </c>
      <c r="B260" s="110">
        <f>'[12]재료비집계(제조-유)'!D258</f>
        <v>34784016</v>
      </c>
      <c r="C260" s="110">
        <f t="shared" si="31"/>
        <v>38262</v>
      </c>
      <c r="D260" s="110">
        <f t="shared" si="27"/>
        <v>34822278</v>
      </c>
      <c r="E260" s="110">
        <f>'[12]노무비집계(제조)'!$D$65</f>
        <v>2747745</v>
      </c>
      <c r="F260" s="110">
        <f t="shared" si="32"/>
        <v>1568687</v>
      </c>
      <c r="G260" s="110">
        <f t="shared" si="28"/>
        <v>4316432</v>
      </c>
      <c r="H260" s="110">
        <f t="shared" si="33"/>
        <v>2446169</v>
      </c>
      <c r="I260" s="110">
        <f t="shared" si="29"/>
        <v>41584879</v>
      </c>
      <c r="J260" s="110">
        <f t="shared" si="34"/>
        <v>2083402</v>
      </c>
      <c r="K260" s="110">
        <f t="shared" si="35"/>
        <v>1503820</v>
      </c>
      <c r="L260" s="111">
        <f t="shared" si="30"/>
        <v>45172101</v>
      </c>
      <c r="M260" s="107">
        <f t="shared" si="36"/>
        <v>43966722</v>
      </c>
      <c r="N260" s="108">
        <f t="shared" si="37"/>
        <v>1205379</v>
      </c>
    </row>
    <row r="261" spans="1:14" s="108" customFormat="1" ht="18.75" customHeight="1">
      <c r="A261" s="109" t="s">
        <v>324</v>
      </c>
      <c r="B261" s="110">
        <f>'[12]재료비집계(제조-유)'!D259</f>
        <v>36171430</v>
      </c>
      <c r="C261" s="110">
        <f t="shared" si="31"/>
        <v>39788</v>
      </c>
      <c r="D261" s="110">
        <f t="shared" si="27"/>
        <v>36211218</v>
      </c>
      <c r="E261" s="110">
        <f>'[12]노무비집계(제조)'!$D$65</f>
        <v>2747745</v>
      </c>
      <c r="F261" s="110">
        <f t="shared" si="32"/>
        <v>1568687</v>
      </c>
      <c r="G261" s="110">
        <f t="shared" si="28"/>
        <v>4316432</v>
      </c>
      <c r="H261" s="110">
        <f t="shared" si="33"/>
        <v>2532978</v>
      </c>
      <c r="I261" s="110">
        <f t="shared" si="29"/>
        <v>43060628</v>
      </c>
      <c r="J261" s="110">
        <f t="shared" si="34"/>
        <v>2157337</v>
      </c>
      <c r="K261" s="110">
        <f t="shared" si="35"/>
        <v>1531146</v>
      </c>
      <c r="L261" s="111">
        <f t="shared" si="30"/>
        <v>46749111</v>
      </c>
      <c r="M261" s="107">
        <f t="shared" si="36"/>
        <v>45543733</v>
      </c>
      <c r="N261" s="108">
        <f t="shared" si="37"/>
        <v>1205378</v>
      </c>
    </row>
    <row r="262" spans="1:14" s="108" customFormat="1" ht="18.75" customHeight="1">
      <c r="A262" s="109" t="s">
        <v>325</v>
      </c>
      <c r="B262" s="110">
        <f>'[12]재료비집계(제조-유)'!D260</f>
        <v>35786701</v>
      </c>
      <c r="C262" s="110">
        <f t="shared" si="31"/>
        <v>39365</v>
      </c>
      <c r="D262" s="110">
        <f t="shared" si="27"/>
        <v>35826066</v>
      </c>
      <c r="E262" s="110">
        <f>'[12]노무비집계(제조)'!$D$66</f>
        <v>2762518</v>
      </c>
      <c r="F262" s="110">
        <f t="shared" si="32"/>
        <v>1577121</v>
      </c>
      <c r="G262" s="110">
        <f t="shared" si="28"/>
        <v>4339639</v>
      </c>
      <c r="H262" s="110">
        <f t="shared" si="33"/>
        <v>2510356</v>
      </c>
      <c r="I262" s="110">
        <f t="shared" si="29"/>
        <v>42676061</v>
      </c>
      <c r="J262" s="110">
        <f t="shared" si="34"/>
        <v>2138070</v>
      </c>
      <c r="K262" s="110">
        <f t="shared" si="35"/>
        <v>1527971</v>
      </c>
      <c r="L262" s="111">
        <f t="shared" si="30"/>
        <v>46342102</v>
      </c>
      <c r="M262" s="107">
        <f t="shared" si="36"/>
        <v>44724492</v>
      </c>
      <c r="N262" s="108">
        <f t="shared" si="37"/>
        <v>1617610</v>
      </c>
    </row>
    <row r="263" spans="1:14" s="108" customFormat="1" ht="18.75" customHeight="1">
      <c r="A263" s="109" t="s">
        <v>326</v>
      </c>
      <c r="B263" s="110">
        <f>'[12]재료비집계(제조-유)'!D261</f>
        <v>37174115</v>
      </c>
      <c r="C263" s="110">
        <f t="shared" si="31"/>
        <v>40891</v>
      </c>
      <c r="D263" s="110">
        <f t="shared" si="27"/>
        <v>37215006</v>
      </c>
      <c r="E263" s="110">
        <f>'[12]노무비집계(제조)'!$D$66</f>
        <v>2762518</v>
      </c>
      <c r="F263" s="110">
        <f t="shared" si="32"/>
        <v>1577121</v>
      </c>
      <c r="G263" s="110">
        <f t="shared" si="28"/>
        <v>4339639</v>
      </c>
      <c r="H263" s="110">
        <f t="shared" si="33"/>
        <v>2597165</v>
      </c>
      <c r="I263" s="110">
        <f t="shared" si="29"/>
        <v>44151810</v>
      </c>
      <c r="J263" s="110">
        <f t="shared" si="34"/>
        <v>2212005</v>
      </c>
      <c r="K263" s="110">
        <f t="shared" si="35"/>
        <v>1555297</v>
      </c>
      <c r="L263" s="111">
        <f t="shared" si="30"/>
        <v>47919112</v>
      </c>
      <c r="M263" s="107">
        <f t="shared" si="36"/>
        <v>46301501</v>
      </c>
      <c r="N263" s="108">
        <f t="shared" si="37"/>
        <v>1617611</v>
      </c>
    </row>
    <row r="264" spans="1:14" s="108" customFormat="1" ht="18.75" customHeight="1">
      <c r="A264" s="109" t="s">
        <v>327</v>
      </c>
      <c r="B264" s="110">
        <f>'[12]재료비집계(제조-유)'!D262</f>
        <v>36185153</v>
      </c>
      <c r="C264" s="110">
        <f t="shared" si="31"/>
        <v>39803</v>
      </c>
      <c r="D264" s="110">
        <f t="shared" si="27"/>
        <v>36224956</v>
      </c>
      <c r="E264" s="110">
        <f>'[12]노무비집계(제조)'!$D$66</f>
        <v>2762518</v>
      </c>
      <c r="F264" s="110">
        <f t="shared" si="32"/>
        <v>1577121</v>
      </c>
      <c r="G264" s="110">
        <f t="shared" si="28"/>
        <v>4339639</v>
      </c>
      <c r="H264" s="110">
        <f t="shared" si="33"/>
        <v>2535287</v>
      </c>
      <c r="I264" s="110">
        <f t="shared" si="29"/>
        <v>43099882</v>
      </c>
      <c r="J264" s="110">
        <f t="shared" si="34"/>
        <v>2159304</v>
      </c>
      <c r="K264" s="110">
        <f t="shared" si="35"/>
        <v>1535819</v>
      </c>
      <c r="L264" s="111">
        <f t="shared" si="30"/>
        <v>46795005</v>
      </c>
      <c r="M264" s="107">
        <f t="shared" si="36"/>
        <v>45172101</v>
      </c>
      <c r="N264" s="108">
        <f t="shared" si="37"/>
        <v>1622904</v>
      </c>
    </row>
    <row r="265" spans="1:14" s="108" customFormat="1" ht="18.75" customHeight="1">
      <c r="A265" s="109" t="s">
        <v>328</v>
      </c>
      <c r="B265" s="110">
        <f>'[12]재료비집계(제조-유)'!D263</f>
        <v>37572567</v>
      </c>
      <c r="C265" s="110">
        <f t="shared" si="31"/>
        <v>41329</v>
      </c>
      <c r="D265" s="110">
        <f t="shared" si="27"/>
        <v>37613896</v>
      </c>
      <c r="E265" s="110">
        <f>'[12]노무비집계(제조)'!$D$66</f>
        <v>2762518</v>
      </c>
      <c r="F265" s="110">
        <f t="shared" si="32"/>
        <v>1577121</v>
      </c>
      <c r="G265" s="110">
        <f t="shared" si="28"/>
        <v>4339639</v>
      </c>
      <c r="H265" s="110">
        <f t="shared" si="33"/>
        <v>2622095</v>
      </c>
      <c r="I265" s="110">
        <f t="shared" si="29"/>
        <v>44575630</v>
      </c>
      <c r="J265" s="110">
        <f t="shared" si="34"/>
        <v>2233239</v>
      </c>
      <c r="K265" s="110">
        <f t="shared" si="35"/>
        <v>1563145</v>
      </c>
      <c r="L265" s="111">
        <f t="shared" si="30"/>
        <v>48372014</v>
      </c>
      <c r="M265" s="107">
        <f t="shared" si="36"/>
        <v>46749111</v>
      </c>
      <c r="N265" s="108">
        <f t="shared" si="37"/>
        <v>1622903</v>
      </c>
    </row>
    <row r="266" spans="1:14" s="108" customFormat="1" ht="18.75" customHeight="1">
      <c r="A266" s="109" t="s">
        <v>329</v>
      </c>
      <c r="B266" s="110">
        <f>'[12]재료비집계(제조-유)'!D264</f>
        <v>37077695</v>
      </c>
      <c r="C266" s="110">
        <f t="shared" si="31"/>
        <v>40785</v>
      </c>
      <c r="D266" s="110">
        <f t="shared" si="27"/>
        <v>37118480</v>
      </c>
      <c r="E266" s="110">
        <f>'[12]노무비집계(제조)'!$D$67</f>
        <v>2777292</v>
      </c>
      <c r="F266" s="110">
        <f t="shared" si="32"/>
        <v>1585556</v>
      </c>
      <c r="G266" s="110">
        <f t="shared" si="28"/>
        <v>4362848</v>
      </c>
      <c r="H266" s="110">
        <f t="shared" si="33"/>
        <v>2592583</v>
      </c>
      <c r="I266" s="110">
        <f t="shared" si="29"/>
        <v>44073911</v>
      </c>
      <c r="J266" s="110">
        <f t="shared" si="34"/>
        <v>2208102</v>
      </c>
      <c r="K266" s="110">
        <f t="shared" si="35"/>
        <v>1557800</v>
      </c>
      <c r="L266" s="111">
        <f t="shared" si="30"/>
        <v>47839813</v>
      </c>
      <c r="M266" s="107"/>
    </row>
    <row r="267" spans="1:14" s="108" customFormat="1" ht="18.75" customHeight="1">
      <c r="A267" s="109" t="s">
        <v>330</v>
      </c>
      <c r="B267" s="110">
        <f>'[12]재료비집계(제조-유)'!D265</f>
        <v>38465109</v>
      </c>
      <c r="C267" s="110">
        <f t="shared" si="31"/>
        <v>42311</v>
      </c>
      <c r="D267" s="110">
        <f t="shared" si="27"/>
        <v>38507420</v>
      </c>
      <c r="E267" s="110">
        <f>'[12]노무비집계(제조)'!$D$67</f>
        <v>2777292</v>
      </c>
      <c r="F267" s="110">
        <f t="shared" si="32"/>
        <v>1585556</v>
      </c>
      <c r="G267" s="110">
        <f t="shared" si="28"/>
        <v>4362848</v>
      </c>
      <c r="H267" s="110">
        <f t="shared" si="33"/>
        <v>2679391</v>
      </c>
      <c r="I267" s="110">
        <f t="shared" si="29"/>
        <v>45549659</v>
      </c>
      <c r="J267" s="110">
        <f t="shared" si="34"/>
        <v>2282037</v>
      </c>
      <c r="K267" s="110">
        <f t="shared" si="35"/>
        <v>1585126</v>
      </c>
      <c r="L267" s="111">
        <f t="shared" si="30"/>
        <v>49416822</v>
      </c>
      <c r="M267" s="107"/>
    </row>
    <row r="268" spans="1:14" s="108" customFormat="1" ht="18.75" customHeight="1">
      <c r="A268" s="109" t="s">
        <v>331</v>
      </c>
      <c r="B268" s="110">
        <f>'[12]재료비집계(제조-유)'!D266</f>
        <v>37485459</v>
      </c>
      <c r="C268" s="110">
        <f t="shared" si="31"/>
        <v>41234</v>
      </c>
      <c r="D268" s="110">
        <f t="shared" si="27"/>
        <v>37526693</v>
      </c>
      <c r="E268" s="110">
        <f>'[12]노무비집계(제조)'!$D$67</f>
        <v>2777292</v>
      </c>
      <c r="F268" s="110">
        <f t="shared" si="32"/>
        <v>1585556</v>
      </c>
      <c r="G268" s="110">
        <f t="shared" si="28"/>
        <v>4362848</v>
      </c>
      <c r="H268" s="110">
        <f t="shared" si="33"/>
        <v>2618096</v>
      </c>
      <c r="I268" s="110">
        <f t="shared" si="29"/>
        <v>44507637</v>
      </c>
      <c r="J268" s="110">
        <f t="shared" si="34"/>
        <v>2229832</v>
      </c>
      <c r="K268" s="110">
        <f t="shared" si="35"/>
        <v>1565831</v>
      </c>
      <c r="L268" s="111">
        <f t="shared" si="30"/>
        <v>48303300</v>
      </c>
      <c r="M268" s="107">
        <f>L264</f>
        <v>46795005</v>
      </c>
      <c r="N268" s="108">
        <f t="shared" si="37"/>
        <v>1508295</v>
      </c>
    </row>
    <row r="269" spans="1:14" s="108" customFormat="1" ht="18.75" customHeight="1">
      <c r="A269" s="109" t="s">
        <v>332</v>
      </c>
      <c r="B269" s="110">
        <f>'[12]재료비집계(제조-유)'!D267</f>
        <v>38872873</v>
      </c>
      <c r="C269" s="110">
        <f t="shared" si="31"/>
        <v>42760</v>
      </c>
      <c r="D269" s="110">
        <f t="shared" si="27"/>
        <v>38915633</v>
      </c>
      <c r="E269" s="110">
        <f>'[12]노무비집계(제조)'!$D$67</f>
        <v>2777292</v>
      </c>
      <c r="F269" s="110">
        <f t="shared" si="32"/>
        <v>1585556</v>
      </c>
      <c r="G269" s="110">
        <f t="shared" si="28"/>
        <v>4362848</v>
      </c>
      <c r="H269" s="110">
        <f t="shared" si="33"/>
        <v>2704905</v>
      </c>
      <c r="I269" s="110">
        <f t="shared" si="29"/>
        <v>45983386</v>
      </c>
      <c r="J269" s="110">
        <f t="shared" si="34"/>
        <v>2303767</v>
      </c>
      <c r="K269" s="110">
        <f t="shared" si="35"/>
        <v>1593158</v>
      </c>
      <c r="L269" s="111">
        <f t="shared" si="30"/>
        <v>49880311</v>
      </c>
      <c r="M269" s="107">
        <f>L265</f>
        <v>48372014</v>
      </c>
      <c r="N269" s="108">
        <f t="shared" si="37"/>
        <v>1508297</v>
      </c>
    </row>
    <row r="270" spans="1:14" s="108" customFormat="1" ht="18.75" customHeight="1">
      <c r="A270" s="109" t="s">
        <v>333</v>
      </c>
      <c r="B270" s="110">
        <f>'[12]재료비집계(제조-유)'!D268</f>
        <v>37640222</v>
      </c>
      <c r="C270" s="110">
        <f t="shared" si="31"/>
        <v>41404</v>
      </c>
      <c r="D270" s="110">
        <f t="shared" si="27"/>
        <v>37681626</v>
      </c>
      <c r="E270" s="110">
        <f>'[12]노무비집계(제조)'!$D$67</f>
        <v>2777292</v>
      </c>
      <c r="F270" s="110">
        <f t="shared" si="32"/>
        <v>1585556</v>
      </c>
      <c r="G270" s="110">
        <f t="shared" si="28"/>
        <v>4362848</v>
      </c>
      <c r="H270" s="110">
        <f t="shared" si="33"/>
        <v>2627779</v>
      </c>
      <c r="I270" s="110">
        <f t="shared" si="29"/>
        <v>44672253</v>
      </c>
      <c r="J270" s="110">
        <f t="shared" si="34"/>
        <v>2238079</v>
      </c>
      <c r="K270" s="110">
        <f t="shared" si="35"/>
        <v>1568880</v>
      </c>
      <c r="L270" s="111">
        <f t="shared" si="30"/>
        <v>48479212</v>
      </c>
      <c r="M270" s="107"/>
    </row>
    <row r="271" spans="1:14" s="108" customFormat="1" ht="18.75" customHeight="1">
      <c r="A271" s="109" t="s">
        <v>334</v>
      </c>
      <c r="B271" s="110">
        <f>'[12]재료비집계(제조-유)'!D269</f>
        <v>39027636</v>
      </c>
      <c r="C271" s="110">
        <f t="shared" si="31"/>
        <v>42930</v>
      </c>
      <c r="D271" s="110">
        <f t="shared" si="27"/>
        <v>39070566</v>
      </c>
      <c r="E271" s="110">
        <f>'[12]노무비집계(제조)'!$D$67</f>
        <v>2777292</v>
      </c>
      <c r="F271" s="110">
        <f t="shared" si="32"/>
        <v>1585556</v>
      </c>
      <c r="G271" s="110">
        <f t="shared" si="28"/>
        <v>4362848</v>
      </c>
      <c r="H271" s="110">
        <f t="shared" si="33"/>
        <v>2714588</v>
      </c>
      <c r="I271" s="110">
        <f t="shared" si="29"/>
        <v>46148002</v>
      </c>
      <c r="J271" s="110">
        <f t="shared" si="34"/>
        <v>2312014</v>
      </c>
      <c r="K271" s="110">
        <f t="shared" si="35"/>
        <v>1596206</v>
      </c>
      <c r="L271" s="111">
        <f t="shared" si="30"/>
        <v>50056222</v>
      </c>
      <c r="M271" s="107"/>
    </row>
    <row r="272" spans="1:14" s="108" customFormat="1" ht="18.75" customHeight="1">
      <c r="A272" s="109" t="s">
        <v>335</v>
      </c>
      <c r="B272" s="110">
        <f>'[12]재료비집계(제조-유)'!D270</f>
        <v>38121968</v>
      </c>
      <c r="C272" s="110">
        <f t="shared" si="31"/>
        <v>41934</v>
      </c>
      <c r="D272" s="110">
        <f t="shared" si="27"/>
        <v>38163902</v>
      </c>
      <c r="E272" s="110">
        <f>'[12]노무비집계(제조)'!$D$68</f>
        <v>2792066</v>
      </c>
      <c r="F272" s="110">
        <f t="shared" si="32"/>
        <v>1593990</v>
      </c>
      <c r="G272" s="110">
        <f t="shared" si="28"/>
        <v>4386056</v>
      </c>
      <c r="H272" s="110">
        <f t="shared" si="33"/>
        <v>2659372</v>
      </c>
      <c r="I272" s="110">
        <f t="shared" si="29"/>
        <v>45209330</v>
      </c>
      <c r="J272" s="110">
        <f t="shared" si="34"/>
        <v>2264987</v>
      </c>
      <c r="K272" s="110">
        <f t="shared" si="35"/>
        <v>1582770</v>
      </c>
      <c r="L272" s="111">
        <f t="shared" si="30"/>
        <v>49057087</v>
      </c>
      <c r="M272" s="107"/>
    </row>
    <row r="273" spans="1:14" s="108" customFormat="1" ht="18.75" customHeight="1">
      <c r="A273" s="109" t="s">
        <v>336</v>
      </c>
      <c r="B273" s="110">
        <f>'[12]재료비집계(제조-유)'!D271</f>
        <v>39509382</v>
      </c>
      <c r="C273" s="110">
        <f t="shared" si="31"/>
        <v>43460</v>
      </c>
      <c r="D273" s="110">
        <f t="shared" si="27"/>
        <v>39552842</v>
      </c>
      <c r="E273" s="110">
        <f>'[12]노무비집계(제조)'!$D$68</f>
        <v>2792066</v>
      </c>
      <c r="F273" s="110">
        <f t="shared" si="32"/>
        <v>1593990</v>
      </c>
      <c r="G273" s="110">
        <f t="shared" si="28"/>
        <v>4386056</v>
      </c>
      <c r="H273" s="110">
        <f t="shared" si="33"/>
        <v>2746181</v>
      </c>
      <c r="I273" s="110">
        <f t="shared" si="29"/>
        <v>46685079</v>
      </c>
      <c r="J273" s="110">
        <f t="shared" si="34"/>
        <v>2338922</v>
      </c>
      <c r="K273" s="110">
        <f t="shared" si="35"/>
        <v>1610097</v>
      </c>
      <c r="L273" s="111">
        <f t="shared" si="30"/>
        <v>50634098</v>
      </c>
      <c r="M273" s="107"/>
    </row>
    <row r="274" spans="1:14" s="108" customFormat="1" ht="18.75" customHeight="1">
      <c r="A274" s="109" t="s">
        <v>337</v>
      </c>
      <c r="B274" s="110">
        <f>'[12]재료비집계(제조-유)'!D272</f>
        <v>38534388</v>
      </c>
      <c r="C274" s="110">
        <f t="shared" si="31"/>
        <v>42387</v>
      </c>
      <c r="D274" s="110">
        <f t="shared" si="27"/>
        <v>38576775</v>
      </c>
      <c r="E274" s="110">
        <f>'[12]노무비집계(제조)'!$D$68</f>
        <v>2792066</v>
      </c>
      <c r="F274" s="110">
        <f t="shared" si="32"/>
        <v>1593990</v>
      </c>
      <c r="G274" s="110">
        <f t="shared" si="28"/>
        <v>4386056</v>
      </c>
      <c r="H274" s="110">
        <f t="shared" si="33"/>
        <v>2685176</v>
      </c>
      <c r="I274" s="110">
        <f t="shared" si="29"/>
        <v>45648007</v>
      </c>
      <c r="J274" s="110">
        <f t="shared" si="34"/>
        <v>2286965</v>
      </c>
      <c r="K274" s="110">
        <f t="shared" si="35"/>
        <v>1590893</v>
      </c>
      <c r="L274" s="111">
        <f t="shared" si="30"/>
        <v>49525865</v>
      </c>
      <c r="M274" s="107">
        <f>L268</f>
        <v>48303300</v>
      </c>
      <c r="N274" s="108">
        <f>L274-M274</f>
        <v>1222565</v>
      </c>
    </row>
    <row r="275" spans="1:14" s="108" customFormat="1" ht="18.75" customHeight="1">
      <c r="A275" s="109" t="s">
        <v>338</v>
      </c>
      <c r="B275" s="110">
        <f>'[12]재료비집계(제조-유)'!D273</f>
        <v>39921802</v>
      </c>
      <c r="C275" s="110">
        <f t="shared" si="31"/>
        <v>43913</v>
      </c>
      <c r="D275" s="110">
        <f t="shared" si="27"/>
        <v>39965715</v>
      </c>
      <c r="E275" s="110">
        <f>'[12]노무비집계(제조)'!$D$68</f>
        <v>2792066</v>
      </c>
      <c r="F275" s="110">
        <f t="shared" si="32"/>
        <v>1593990</v>
      </c>
      <c r="G275" s="110">
        <f t="shared" si="28"/>
        <v>4386056</v>
      </c>
      <c r="H275" s="110">
        <f t="shared" si="33"/>
        <v>2771985</v>
      </c>
      <c r="I275" s="110">
        <f t="shared" si="29"/>
        <v>47123756</v>
      </c>
      <c r="J275" s="110">
        <f t="shared" si="34"/>
        <v>2360900</v>
      </c>
      <c r="K275" s="110">
        <f t="shared" si="35"/>
        <v>1618219</v>
      </c>
      <c r="L275" s="111">
        <f t="shared" si="30"/>
        <v>51102875</v>
      </c>
      <c r="M275" s="107">
        <f>L269</f>
        <v>49880311</v>
      </c>
      <c r="N275" s="108">
        <f>L275-M275</f>
        <v>1222564</v>
      </c>
    </row>
    <row r="276" spans="1:14" s="108" customFormat="1" ht="18.75" customHeight="1">
      <c r="A276" s="109" t="s">
        <v>339</v>
      </c>
      <c r="B276" s="110">
        <f>'[12]재료비집계(제조-유)'!D274</f>
        <v>38689151</v>
      </c>
      <c r="C276" s="110">
        <f t="shared" si="31"/>
        <v>42558</v>
      </c>
      <c r="D276" s="110">
        <f t="shared" si="27"/>
        <v>38731709</v>
      </c>
      <c r="E276" s="110">
        <f>'[12]노무비집계(제조)'!$D$68</f>
        <v>2792066</v>
      </c>
      <c r="F276" s="110">
        <f t="shared" si="32"/>
        <v>1593990</v>
      </c>
      <c r="G276" s="110">
        <f t="shared" si="28"/>
        <v>4386056</v>
      </c>
      <c r="H276" s="110">
        <f t="shared" si="33"/>
        <v>2694860</v>
      </c>
      <c r="I276" s="110">
        <f t="shared" si="29"/>
        <v>45812625</v>
      </c>
      <c r="J276" s="110">
        <f t="shared" si="34"/>
        <v>2295212</v>
      </c>
      <c r="K276" s="110">
        <f t="shared" si="35"/>
        <v>1593941</v>
      </c>
      <c r="L276" s="111">
        <f t="shared" si="30"/>
        <v>49701778</v>
      </c>
      <c r="M276" s="107">
        <f>L270</f>
        <v>48479212</v>
      </c>
      <c r="N276" s="108">
        <f>L276-M276</f>
        <v>1222566</v>
      </c>
    </row>
    <row r="277" spans="1:14" s="108" customFormat="1" ht="18.75" customHeight="1">
      <c r="A277" s="109" t="s">
        <v>340</v>
      </c>
      <c r="B277" s="110">
        <f>'[12]재료비집계(제조-유)'!D275</f>
        <v>40076565</v>
      </c>
      <c r="C277" s="110">
        <f t="shared" si="31"/>
        <v>44084</v>
      </c>
      <c r="D277" s="110">
        <f t="shared" si="27"/>
        <v>40120649</v>
      </c>
      <c r="E277" s="110">
        <f>'[12]노무비집계(제조)'!$D$68</f>
        <v>2792066</v>
      </c>
      <c r="F277" s="110">
        <f t="shared" si="32"/>
        <v>1593990</v>
      </c>
      <c r="G277" s="110">
        <f t="shared" si="28"/>
        <v>4386056</v>
      </c>
      <c r="H277" s="110">
        <f t="shared" si="33"/>
        <v>2781669</v>
      </c>
      <c r="I277" s="110">
        <f t="shared" si="29"/>
        <v>47288374</v>
      </c>
      <c r="J277" s="110">
        <f t="shared" si="34"/>
        <v>2369147</v>
      </c>
      <c r="K277" s="110">
        <f t="shared" si="35"/>
        <v>1621268</v>
      </c>
      <c r="L277" s="111">
        <f t="shared" si="30"/>
        <v>51278789</v>
      </c>
      <c r="M277" s="107">
        <f>L271</f>
        <v>50056222</v>
      </c>
      <c r="N277" s="108">
        <f>L277-M277</f>
        <v>1222567</v>
      </c>
    </row>
    <row r="278" spans="1:14" s="108" customFormat="1" ht="18.75" customHeight="1">
      <c r="A278" s="109" t="s">
        <v>341</v>
      </c>
      <c r="B278" s="110">
        <f>'[12]재료비집계(제조-유)'!D276</f>
        <v>39166239</v>
      </c>
      <c r="C278" s="110">
        <f t="shared" si="31"/>
        <v>43082</v>
      </c>
      <c r="D278" s="110">
        <f t="shared" si="27"/>
        <v>39209321</v>
      </c>
      <c r="E278" s="110">
        <f>'[12]노무비집계(제조)'!$D$69</f>
        <v>2806839</v>
      </c>
      <c r="F278" s="110">
        <f t="shared" si="32"/>
        <v>1602424</v>
      </c>
      <c r="G278" s="110">
        <f t="shared" si="28"/>
        <v>4409263</v>
      </c>
      <c r="H278" s="110">
        <f t="shared" si="33"/>
        <v>2726161</v>
      </c>
      <c r="I278" s="110">
        <f t="shared" si="29"/>
        <v>46344745</v>
      </c>
      <c r="J278" s="110">
        <f t="shared" si="34"/>
        <v>2321871</v>
      </c>
      <c r="K278" s="110">
        <f t="shared" si="35"/>
        <v>1607740</v>
      </c>
      <c r="L278" s="111">
        <f t="shared" si="30"/>
        <v>50274356</v>
      </c>
      <c r="M278" s="107"/>
    </row>
    <row r="279" spans="1:14" s="108" customFormat="1" ht="18.75" customHeight="1">
      <c r="A279" s="109" t="s">
        <v>342</v>
      </c>
      <c r="B279" s="110">
        <f>'[12]재료비집계(제조-유)'!D277</f>
        <v>40553653</v>
      </c>
      <c r="C279" s="110">
        <f t="shared" si="31"/>
        <v>44609</v>
      </c>
      <c r="D279" s="110">
        <f t="shared" si="27"/>
        <v>40598262</v>
      </c>
      <c r="E279" s="110">
        <f>'[12]노무비집계(제조)'!$D$69</f>
        <v>2806839</v>
      </c>
      <c r="F279" s="110">
        <f t="shared" si="32"/>
        <v>1602424</v>
      </c>
      <c r="G279" s="110">
        <f t="shared" si="28"/>
        <v>4409263</v>
      </c>
      <c r="H279" s="110">
        <f t="shared" si="33"/>
        <v>2812970</v>
      </c>
      <c r="I279" s="110">
        <f t="shared" si="29"/>
        <v>47820495</v>
      </c>
      <c r="J279" s="110">
        <f t="shared" si="34"/>
        <v>2395806</v>
      </c>
      <c r="K279" s="110">
        <f t="shared" si="35"/>
        <v>1635066</v>
      </c>
      <c r="L279" s="111">
        <f t="shared" si="30"/>
        <v>51851367</v>
      </c>
      <c r="M279" s="107"/>
    </row>
    <row r="280" spans="1:14" s="108" customFormat="1" ht="18.75" customHeight="1">
      <c r="A280" s="109" t="s">
        <v>343</v>
      </c>
      <c r="B280" s="110">
        <f>'[12]재료비집계(제조-유)'!D278</f>
        <v>39583315</v>
      </c>
      <c r="C280" s="110">
        <f t="shared" si="31"/>
        <v>43541</v>
      </c>
      <c r="D280" s="110">
        <f t="shared" si="27"/>
        <v>39626856</v>
      </c>
      <c r="E280" s="110">
        <f>'[12]노무비집계(제조)'!$D$69</f>
        <v>2806839</v>
      </c>
      <c r="F280" s="110">
        <f t="shared" si="32"/>
        <v>1602424</v>
      </c>
      <c r="G280" s="110">
        <f t="shared" si="28"/>
        <v>4409263</v>
      </c>
      <c r="H280" s="110">
        <f t="shared" si="33"/>
        <v>2752257</v>
      </c>
      <c r="I280" s="110">
        <f t="shared" si="29"/>
        <v>46788376</v>
      </c>
      <c r="J280" s="110">
        <f t="shared" si="34"/>
        <v>2344097</v>
      </c>
      <c r="K280" s="110">
        <f t="shared" si="35"/>
        <v>1615954</v>
      </c>
      <c r="L280" s="111">
        <f t="shared" si="30"/>
        <v>50748427</v>
      </c>
      <c r="M280" s="107"/>
    </row>
    <row r="281" spans="1:14" s="108" customFormat="1" ht="18.75" customHeight="1">
      <c r="A281" s="109" t="s">
        <v>344</v>
      </c>
      <c r="B281" s="110">
        <f>'[12]재료비집계(제조-유)'!D279</f>
        <v>40970729</v>
      </c>
      <c r="C281" s="110">
        <f t="shared" si="31"/>
        <v>45067</v>
      </c>
      <c r="D281" s="110">
        <f t="shared" si="27"/>
        <v>41015796</v>
      </c>
      <c r="E281" s="110">
        <f>'[12]노무비집계(제조)'!$D$69</f>
        <v>2806839</v>
      </c>
      <c r="F281" s="110">
        <f t="shared" si="32"/>
        <v>1602424</v>
      </c>
      <c r="G281" s="110">
        <f t="shared" si="28"/>
        <v>4409263</v>
      </c>
      <c r="H281" s="110">
        <f t="shared" si="33"/>
        <v>2839066</v>
      </c>
      <c r="I281" s="110">
        <f t="shared" si="29"/>
        <v>48264125</v>
      </c>
      <c r="J281" s="110">
        <f t="shared" si="34"/>
        <v>2418032</v>
      </c>
      <c r="K281" s="110">
        <f t="shared" si="35"/>
        <v>1643281</v>
      </c>
      <c r="L281" s="111">
        <f t="shared" si="30"/>
        <v>52325438</v>
      </c>
      <c r="M281" s="107"/>
    </row>
    <row r="282" spans="1:14" s="108" customFormat="1" ht="18.75" customHeight="1">
      <c r="A282" s="109" t="s">
        <v>345</v>
      </c>
      <c r="B282" s="110">
        <f>'[12]재료비집계(제조-유)'!D280</f>
        <v>39738078</v>
      </c>
      <c r="C282" s="110">
        <f t="shared" si="31"/>
        <v>43711</v>
      </c>
      <c r="D282" s="110">
        <f t="shared" ref="D282:D357" si="38">B282+C282</f>
        <v>39781789</v>
      </c>
      <c r="E282" s="110">
        <f>'[12]노무비집계(제조)'!$D$69</f>
        <v>2806839</v>
      </c>
      <c r="F282" s="110">
        <f t="shared" si="32"/>
        <v>1602424</v>
      </c>
      <c r="G282" s="110">
        <f t="shared" ref="G282:G357" si="39">E282+F282</f>
        <v>4409263</v>
      </c>
      <c r="H282" s="110">
        <f t="shared" si="33"/>
        <v>2761940</v>
      </c>
      <c r="I282" s="110">
        <f t="shared" ref="I282:I357" si="40">D282+G282+H282</f>
        <v>46952992</v>
      </c>
      <c r="J282" s="110">
        <f t="shared" si="34"/>
        <v>2352344</v>
      </c>
      <c r="K282" s="110">
        <f t="shared" si="35"/>
        <v>1619002</v>
      </c>
      <c r="L282" s="111">
        <f t="shared" ref="L282:L357" si="41">I282+J282+K282</f>
        <v>50924338</v>
      </c>
      <c r="M282" s="107"/>
    </row>
    <row r="283" spans="1:14" s="108" customFormat="1" ht="18.75" customHeight="1">
      <c r="A283" s="109" t="s">
        <v>346</v>
      </c>
      <c r="B283" s="110">
        <f>'[12]재료비집계(제조-유)'!D281</f>
        <v>41125492</v>
      </c>
      <c r="C283" s="110">
        <f t="shared" si="31"/>
        <v>45238</v>
      </c>
      <c r="D283" s="110">
        <f t="shared" si="38"/>
        <v>41170730</v>
      </c>
      <c r="E283" s="110">
        <f>'[12]노무비집계(제조)'!$D$69</f>
        <v>2806839</v>
      </c>
      <c r="F283" s="110">
        <f t="shared" si="32"/>
        <v>1602424</v>
      </c>
      <c r="G283" s="110">
        <f t="shared" si="39"/>
        <v>4409263</v>
      </c>
      <c r="H283" s="110">
        <f t="shared" si="33"/>
        <v>2848749</v>
      </c>
      <c r="I283" s="110">
        <f t="shared" si="40"/>
        <v>48428742</v>
      </c>
      <c r="J283" s="110">
        <f t="shared" si="34"/>
        <v>2426279</v>
      </c>
      <c r="K283" s="110">
        <f t="shared" si="35"/>
        <v>1646329</v>
      </c>
      <c r="L283" s="111">
        <f t="shared" si="41"/>
        <v>52501350</v>
      </c>
      <c r="M283" s="107"/>
    </row>
    <row r="284" spans="1:14" s="108" customFormat="1" ht="18.75" customHeight="1">
      <c r="A284" s="109" t="s">
        <v>347</v>
      </c>
      <c r="B284" s="110">
        <f>'[12]재료비집계(제조-유)'!D282</f>
        <v>40210514</v>
      </c>
      <c r="C284" s="110">
        <f t="shared" si="31"/>
        <v>44231</v>
      </c>
      <c r="D284" s="110">
        <f t="shared" si="38"/>
        <v>40254745</v>
      </c>
      <c r="E284" s="110">
        <f>'[12]노무비집계(제조)'!$D$70</f>
        <v>2821612</v>
      </c>
      <c r="F284" s="110">
        <f t="shared" si="32"/>
        <v>1610858</v>
      </c>
      <c r="G284" s="110">
        <f t="shared" si="39"/>
        <v>4432470</v>
      </c>
      <c r="H284" s="110">
        <f t="shared" si="33"/>
        <v>2792950</v>
      </c>
      <c r="I284" s="110">
        <f t="shared" si="40"/>
        <v>47480165</v>
      </c>
      <c r="J284" s="110">
        <f t="shared" si="34"/>
        <v>2378756</v>
      </c>
      <c r="K284" s="110">
        <f t="shared" si="35"/>
        <v>1632709</v>
      </c>
      <c r="L284" s="111">
        <f t="shared" si="41"/>
        <v>51491630</v>
      </c>
      <c r="M284" s="107"/>
    </row>
    <row r="285" spans="1:14" s="108" customFormat="1" ht="18.75" customHeight="1">
      <c r="A285" s="109" t="s">
        <v>348</v>
      </c>
      <c r="B285" s="110">
        <f>'[12]재료비집계(제조-유)'!D283</f>
        <v>41597928</v>
      </c>
      <c r="C285" s="110">
        <f t="shared" si="31"/>
        <v>45757</v>
      </c>
      <c r="D285" s="110">
        <f t="shared" si="38"/>
        <v>41643685</v>
      </c>
      <c r="E285" s="110">
        <f>'[12]노무비집계(제조)'!$D$70</f>
        <v>2821612</v>
      </c>
      <c r="F285" s="110">
        <f t="shared" si="32"/>
        <v>1610858</v>
      </c>
      <c r="G285" s="110">
        <f t="shared" si="39"/>
        <v>4432470</v>
      </c>
      <c r="H285" s="110">
        <f t="shared" si="33"/>
        <v>2879759</v>
      </c>
      <c r="I285" s="110">
        <f t="shared" si="40"/>
        <v>48955914</v>
      </c>
      <c r="J285" s="110">
        <f t="shared" si="34"/>
        <v>2452691</v>
      </c>
      <c r="K285" s="110">
        <f t="shared" si="35"/>
        <v>1660036</v>
      </c>
      <c r="L285" s="111">
        <f t="shared" si="41"/>
        <v>53068641</v>
      </c>
      <c r="M285" s="107"/>
    </row>
    <row r="286" spans="1:14" s="108" customFormat="1" ht="18.75" customHeight="1">
      <c r="A286" s="109" t="s">
        <v>349</v>
      </c>
      <c r="B286" s="110">
        <f>'[12]재료비집계(제조-유)'!D284</f>
        <v>40632246</v>
      </c>
      <c r="C286" s="110">
        <f t="shared" si="31"/>
        <v>44695</v>
      </c>
      <c r="D286" s="110">
        <f t="shared" si="38"/>
        <v>40676941</v>
      </c>
      <c r="E286" s="110">
        <f>'[12]노무비집계(제조)'!$D$70</f>
        <v>2821612</v>
      </c>
      <c r="F286" s="110">
        <f t="shared" si="32"/>
        <v>1610858</v>
      </c>
      <c r="G286" s="110">
        <f t="shared" si="39"/>
        <v>4432470</v>
      </c>
      <c r="H286" s="110">
        <f t="shared" si="33"/>
        <v>2819338</v>
      </c>
      <c r="I286" s="110">
        <f t="shared" si="40"/>
        <v>47928749</v>
      </c>
      <c r="J286" s="110">
        <f t="shared" si="34"/>
        <v>2401230</v>
      </c>
      <c r="K286" s="110">
        <f t="shared" si="35"/>
        <v>1641016</v>
      </c>
      <c r="L286" s="111">
        <f t="shared" si="41"/>
        <v>51970995</v>
      </c>
      <c r="M286" s="107"/>
    </row>
    <row r="287" spans="1:14" s="108" customFormat="1" ht="18.75" customHeight="1">
      <c r="A287" s="109" t="s">
        <v>350</v>
      </c>
      <c r="B287" s="110">
        <f>'[12]재료비집계(제조-유)'!D285</f>
        <v>42019660</v>
      </c>
      <c r="C287" s="110">
        <f t="shared" si="31"/>
        <v>46221</v>
      </c>
      <c r="D287" s="110">
        <f t="shared" si="38"/>
        <v>42065881</v>
      </c>
      <c r="E287" s="110">
        <f>'[12]노무비집계(제조)'!$D$70</f>
        <v>2821612</v>
      </c>
      <c r="F287" s="110">
        <f t="shared" si="32"/>
        <v>1610858</v>
      </c>
      <c r="G287" s="110">
        <f t="shared" si="39"/>
        <v>4432470</v>
      </c>
      <c r="H287" s="110">
        <f t="shared" si="33"/>
        <v>2906146</v>
      </c>
      <c r="I287" s="110">
        <f t="shared" si="40"/>
        <v>49404497</v>
      </c>
      <c r="J287" s="110">
        <f t="shared" si="34"/>
        <v>2475165</v>
      </c>
      <c r="K287" s="110">
        <f t="shared" si="35"/>
        <v>1668342</v>
      </c>
      <c r="L287" s="111">
        <f t="shared" si="41"/>
        <v>53548004</v>
      </c>
      <c r="M287" s="107"/>
    </row>
    <row r="288" spans="1:14" s="108" customFormat="1" ht="18.75" customHeight="1">
      <c r="A288" s="109" t="s">
        <v>351</v>
      </c>
      <c r="B288" s="110">
        <f>'[12]재료비집계(제조-유)'!D286</f>
        <v>40787009</v>
      </c>
      <c r="C288" s="110">
        <f t="shared" si="31"/>
        <v>44865</v>
      </c>
      <c r="D288" s="110">
        <f t="shared" si="38"/>
        <v>40831874</v>
      </c>
      <c r="E288" s="110">
        <f>'[12]노무비집계(제조)'!$D$70</f>
        <v>2821612</v>
      </c>
      <c r="F288" s="110">
        <f t="shared" si="32"/>
        <v>1610858</v>
      </c>
      <c r="G288" s="110">
        <f t="shared" si="39"/>
        <v>4432470</v>
      </c>
      <c r="H288" s="110">
        <f t="shared" si="33"/>
        <v>2829021</v>
      </c>
      <c r="I288" s="110">
        <f t="shared" si="40"/>
        <v>48093365</v>
      </c>
      <c r="J288" s="110">
        <f t="shared" si="34"/>
        <v>2409477</v>
      </c>
      <c r="K288" s="110">
        <f t="shared" si="35"/>
        <v>1644064</v>
      </c>
      <c r="L288" s="111">
        <f t="shared" si="41"/>
        <v>52146906</v>
      </c>
      <c r="M288" s="107"/>
    </row>
    <row r="289" spans="1:17" s="108" customFormat="1" ht="18.75" customHeight="1">
      <c r="A289" s="109" t="s">
        <v>352</v>
      </c>
      <c r="B289" s="110">
        <f>'[12]재료비집계(제조-유)'!D287</f>
        <v>42174423</v>
      </c>
      <c r="C289" s="110">
        <f t="shared" si="31"/>
        <v>46391</v>
      </c>
      <c r="D289" s="110">
        <f t="shared" si="38"/>
        <v>42220814</v>
      </c>
      <c r="E289" s="110">
        <f>'[12]노무비집계(제조)'!$D$70</f>
        <v>2821612</v>
      </c>
      <c r="F289" s="110">
        <f t="shared" si="32"/>
        <v>1610858</v>
      </c>
      <c r="G289" s="110">
        <f t="shared" si="39"/>
        <v>4432470</v>
      </c>
      <c r="H289" s="110">
        <f t="shared" si="33"/>
        <v>2915830</v>
      </c>
      <c r="I289" s="110">
        <f t="shared" si="40"/>
        <v>49569114</v>
      </c>
      <c r="J289" s="110">
        <f t="shared" si="34"/>
        <v>2483412</v>
      </c>
      <c r="K289" s="110">
        <f t="shared" si="35"/>
        <v>1671391</v>
      </c>
      <c r="L289" s="111">
        <f t="shared" si="41"/>
        <v>53723917</v>
      </c>
      <c r="M289" s="107"/>
    </row>
    <row r="290" spans="1:17" s="108" customFormat="1" ht="18.75" customHeight="1">
      <c r="A290" s="109" t="s">
        <v>353</v>
      </c>
      <c r="B290" s="110">
        <f>'[12]재료비집계(제조-유)'!D288</f>
        <v>41254782</v>
      </c>
      <c r="C290" s="110">
        <f t="shared" si="31"/>
        <v>45380</v>
      </c>
      <c r="D290" s="110">
        <f t="shared" si="38"/>
        <v>41300162</v>
      </c>
      <c r="E290" s="110">
        <f>'[12]노무비집계(제조)'!$D$71</f>
        <v>2836385</v>
      </c>
      <c r="F290" s="110">
        <f t="shared" si="32"/>
        <v>1619292</v>
      </c>
      <c r="G290" s="110">
        <f t="shared" si="39"/>
        <v>4455677</v>
      </c>
      <c r="H290" s="110">
        <f t="shared" si="33"/>
        <v>2859739</v>
      </c>
      <c r="I290" s="110">
        <f t="shared" si="40"/>
        <v>48615578</v>
      </c>
      <c r="J290" s="110">
        <f t="shared" si="34"/>
        <v>2435640</v>
      </c>
      <c r="K290" s="110">
        <f t="shared" si="35"/>
        <v>1657679</v>
      </c>
      <c r="L290" s="111">
        <f t="shared" si="41"/>
        <v>52708897</v>
      </c>
      <c r="M290" s="107"/>
    </row>
    <row r="291" spans="1:17" s="108" customFormat="1" ht="18.75" customHeight="1">
      <c r="A291" s="109" t="s">
        <v>354</v>
      </c>
      <c r="B291" s="110">
        <f>'[12]재료비집계(제조-유)'!D289</f>
        <v>42642196</v>
      </c>
      <c r="C291" s="110">
        <f t="shared" si="31"/>
        <v>46906</v>
      </c>
      <c r="D291" s="110">
        <f t="shared" si="38"/>
        <v>42689102</v>
      </c>
      <c r="E291" s="110">
        <f>'[12]노무비집계(제조)'!$D$71</f>
        <v>2836385</v>
      </c>
      <c r="F291" s="110">
        <f t="shared" si="32"/>
        <v>1619292</v>
      </c>
      <c r="G291" s="110">
        <f t="shared" si="39"/>
        <v>4455677</v>
      </c>
      <c r="H291" s="110">
        <f t="shared" si="33"/>
        <v>2946548</v>
      </c>
      <c r="I291" s="110">
        <f t="shared" si="40"/>
        <v>50091327</v>
      </c>
      <c r="J291" s="110">
        <f t="shared" si="34"/>
        <v>2509575</v>
      </c>
      <c r="K291" s="110">
        <f t="shared" si="35"/>
        <v>1685006</v>
      </c>
      <c r="L291" s="111">
        <f t="shared" si="41"/>
        <v>54285908</v>
      </c>
      <c r="M291" s="107"/>
    </row>
    <row r="292" spans="1:17" s="108" customFormat="1" ht="18.75" customHeight="1">
      <c r="A292" s="109" t="s">
        <v>355</v>
      </c>
      <c r="B292" s="110">
        <f>'[12]재료비집계(제조-유)'!D290</f>
        <v>41681170</v>
      </c>
      <c r="C292" s="110">
        <f t="shared" si="31"/>
        <v>45849</v>
      </c>
      <c r="D292" s="110">
        <f t="shared" si="38"/>
        <v>41727019</v>
      </c>
      <c r="E292" s="110">
        <f>'[12]노무비집계(제조)'!$D$71</f>
        <v>2836385</v>
      </c>
      <c r="F292" s="110">
        <f t="shared" si="32"/>
        <v>1619292</v>
      </c>
      <c r="G292" s="110">
        <f t="shared" si="39"/>
        <v>4455677</v>
      </c>
      <c r="H292" s="110">
        <f t="shared" si="33"/>
        <v>2886418</v>
      </c>
      <c r="I292" s="110">
        <f t="shared" si="40"/>
        <v>49069114</v>
      </c>
      <c r="J292" s="110">
        <f t="shared" si="34"/>
        <v>2458362</v>
      </c>
      <c r="K292" s="110">
        <f t="shared" si="35"/>
        <v>1666077</v>
      </c>
      <c r="L292" s="111">
        <f t="shared" si="41"/>
        <v>53193553</v>
      </c>
      <c r="M292" s="107"/>
      <c r="N292" s="108">
        <v>40933494</v>
      </c>
      <c r="O292" s="123">
        <f>L292/N292</f>
        <v>1.2995116664118631</v>
      </c>
      <c r="P292" s="121">
        <f>N292-N293</f>
        <v>-1007939</v>
      </c>
      <c r="Q292" s="121">
        <f>L293-L292</f>
        <v>1577011</v>
      </c>
    </row>
    <row r="293" spans="1:17" s="108" customFormat="1" ht="18.75" customHeight="1">
      <c r="A293" s="109" t="s">
        <v>356</v>
      </c>
      <c r="B293" s="110">
        <f>'[12]재료비집계(제조-유)'!D291</f>
        <v>43068584</v>
      </c>
      <c r="C293" s="110">
        <f t="shared" ref="C293:C364" si="42">TRUNC(B293*$C$7)</f>
        <v>47375</v>
      </c>
      <c r="D293" s="110">
        <f t="shared" si="38"/>
        <v>43115959</v>
      </c>
      <c r="E293" s="110">
        <f>'[12]노무비집계(제조)'!$D$71</f>
        <v>2836385</v>
      </c>
      <c r="F293" s="110">
        <f t="shared" ref="F293:F364" si="43">TRUNC(E293*$F$7)</f>
        <v>1619292</v>
      </c>
      <c r="G293" s="110">
        <f t="shared" si="39"/>
        <v>4455677</v>
      </c>
      <c r="H293" s="110">
        <f t="shared" ref="H293:H364" si="44">TRUNC((D293+G293)*$H$7)</f>
        <v>2973227</v>
      </c>
      <c r="I293" s="110">
        <f t="shared" si="40"/>
        <v>50544863</v>
      </c>
      <c r="J293" s="110">
        <f t="shared" ref="J293:J364" si="45">TRUNC(I293*$J$7)</f>
        <v>2532297</v>
      </c>
      <c r="K293" s="110">
        <f t="shared" ref="K293:K364" si="46">TRUNC((G293+H293+J293)*$K$7)</f>
        <v>1693404</v>
      </c>
      <c r="L293" s="111">
        <f t="shared" si="41"/>
        <v>54770564</v>
      </c>
      <c r="M293" s="107"/>
      <c r="N293" s="108">
        <v>41941433</v>
      </c>
      <c r="O293" s="123">
        <f>L293/N293</f>
        <v>1.3058820379360905</v>
      </c>
    </row>
    <row r="294" spans="1:17" s="108" customFormat="1" ht="18.75" customHeight="1">
      <c r="A294" s="109" t="s">
        <v>357</v>
      </c>
      <c r="B294" s="110">
        <f>'[12]재료비집계(제조-유)'!D292</f>
        <v>41835933</v>
      </c>
      <c r="C294" s="110">
        <f t="shared" si="42"/>
        <v>46019</v>
      </c>
      <c r="D294" s="110">
        <f t="shared" si="38"/>
        <v>41881952</v>
      </c>
      <c r="E294" s="110">
        <f>'[12]노무비집계(제조)'!$D$71</f>
        <v>2836385</v>
      </c>
      <c r="F294" s="110">
        <f t="shared" si="43"/>
        <v>1619292</v>
      </c>
      <c r="G294" s="110">
        <f t="shared" si="39"/>
        <v>4455677</v>
      </c>
      <c r="H294" s="110">
        <f t="shared" si="44"/>
        <v>2896101</v>
      </c>
      <c r="I294" s="110">
        <f t="shared" si="40"/>
        <v>49233730</v>
      </c>
      <c r="J294" s="110">
        <f t="shared" si="45"/>
        <v>2466609</v>
      </c>
      <c r="K294" s="110">
        <f t="shared" si="46"/>
        <v>1669125</v>
      </c>
      <c r="L294" s="111">
        <f t="shared" si="41"/>
        <v>53369464</v>
      </c>
      <c r="M294" s="107"/>
    </row>
    <row r="295" spans="1:17" s="108" customFormat="1" ht="18.75" customHeight="1">
      <c r="A295" s="109" t="s">
        <v>358</v>
      </c>
      <c r="B295" s="110">
        <f>'[12]재료비집계(제조-유)'!D293</f>
        <v>43223347</v>
      </c>
      <c r="C295" s="110">
        <f t="shared" si="42"/>
        <v>47545</v>
      </c>
      <c r="D295" s="110">
        <f t="shared" si="38"/>
        <v>43270892</v>
      </c>
      <c r="E295" s="110">
        <f>'[12]노무비집계(제조)'!$D$71</f>
        <v>2836385</v>
      </c>
      <c r="F295" s="110">
        <f t="shared" si="43"/>
        <v>1619292</v>
      </c>
      <c r="G295" s="110">
        <f t="shared" si="39"/>
        <v>4455677</v>
      </c>
      <c r="H295" s="110">
        <f t="shared" si="44"/>
        <v>2982910</v>
      </c>
      <c r="I295" s="110">
        <f t="shared" si="40"/>
        <v>50709479</v>
      </c>
      <c r="J295" s="110">
        <f t="shared" si="45"/>
        <v>2540544</v>
      </c>
      <c r="K295" s="110">
        <f t="shared" si="46"/>
        <v>1696452</v>
      </c>
      <c r="L295" s="111">
        <f t="shared" si="41"/>
        <v>54946475</v>
      </c>
      <c r="M295" s="107"/>
    </row>
    <row r="296" spans="1:17" s="108" customFormat="1" ht="18.75" customHeight="1">
      <c r="A296" s="109" t="s">
        <v>359</v>
      </c>
      <c r="B296" s="110">
        <f>'[12]재료비집계(제조-유)'!D294</f>
        <v>42510702</v>
      </c>
      <c r="C296" s="110">
        <f t="shared" si="42"/>
        <v>46761</v>
      </c>
      <c r="D296" s="110">
        <f t="shared" si="38"/>
        <v>42557463</v>
      </c>
      <c r="E296" s="110">
        <f>'[12]노무비집계(제조)'!$D$72</f>
        <v>2851158</v>
      </c>
      <c r="F296" s="110">
        <f t="shared" si="43"/>
        <v>1627726</v>
      </c>
      <c r="G296" s="110">
        <f t="shared" si="39"/>
        <v>4478884</v>
      </c>
      <c r="H296" s="110">
        <f t="shared" si="44"/>
        <v>2939771</v>
      </c>
      <c r="I296" s="110">
        <f t="shared" si="40"/>
        <v>49976118</v>
      </c>
      <c r="J296" s="110">
        <f t="shared" si="45"/>
        <v>2503803</v>
      </c>
      <c r="K296" s="110">
        <f t="shared" si="46"/>
        <v>1686817</v>
      </c>
      <c r="L296" s="111">
        <f t="shared" si="41"/>
        <v>54166738</v>
      </c>
      <c r="M296" s="107"/>
    </row>
    <row r="297" spans="1:17" s="108" customFormat="1" ht="18.75" customHeight="1">
      <c r="A297" s="109" t="s">
        <v>360</v>
      </c>
      <c r="B297" s="110">
        <f>'[12]재료비집계(제조-유)'!D295</f>
        <v>43898116</v>
      </c>
      <c r="C297" s="110">
        <f t="shared" si="42"/>
        <v>48287</v>
      </c>
      <c r="D297" s="110">
        <f t="shared" si="38"/>
        <v>43946403</v>
      </c>
      <c r="E297" s="110">
        <f>'[12]노무비집계(제조)'!$D$72</f>
        <v>2851158</v>
      </c>
      <c r="F297" s="110">
        <f t="shared" si="43"/>
        <v>1627726</v>
      </c>
      <c r="G297" s="110">
        <f t="shared" si="39"/>
        <v>4478884</v>
      </c>
      <c r="H297" s="110">
        <f t="shared" si="44"/>
        <v>3026580</v>
      </c>
      <c r="I297" s="110">
        <f t="shared" si="40"/>
        <v>51451867</v>
      </c>
      <c r="J297" s="110">
        <f t="shared" si="45"/>
        <v>2577738</v>
      </c>
      <c r="K297" s="110">
        <f t="shared" si="46"/>
        <v>1714144</v>
      </c>
      <c r="L297" s="111">
        <f t="shared" si="41"/>
        <v>55743749</v>
      </c>
      <c r="M297" s="107"/>
    </row>
    <row r="298" spans="1:17" s="108" customFormat="1" ht="18.75" customHeight="1">
      <c r="A298" s="109" t="s">
        <v>361</v>
      </c>
      <c r="B298" s="110">
        <f>'[12]재료비집계(제조-유)'!D296</f>
        <v>42941746</v>
      </c>
      <c r="C298" s="110">
        <f t="shared" si="42"/>
        <v>47235</v>
      </c>
      <c r="D298" s="110">
        <f t="shared" si="38"/>
        <v>42988981</v>
      </c>
      <c r="E298" s="110">
        <f>'[12]노무비집계(제조)'!$D$72</f>
        <v>2851158</v>
      </c>
      <c r="F298" s="110">
        <f t="shared" si="43"/>
        <v>1627726</v>
      </c>
      <c r="G298" s="110">
        <f t="shared" si="39"/>
        <v>4478884</v>
      </c>
      <c r="H298" s="110">
        <f t="shared" si="44"/>
        <v>2966741</v>
      </c>
      <c r="I298" s="110">
        <f t="shared" si="40"/>
        <v>50434606</v>
      </c>
      <c r="J298" s="110">
        <f t="shared" si="45"/>
        <v>2526773</v>
      </c>
      <c r="K298" s="110">
        <f t="shared" si="46"/>
        <v>1695307</v>
      </c>
      <c r="L298" s="111">
        <f t="shared" si="41"/>
        <v>54656686</v>
      </c>
      <c r="M298" s="107"/>
    </row>
    <row r="299" spans="1:17" s="108" customFormat="1" ht="18.75" customHeight="1">
      <c r="A299" s="109" t="s">
        <v>362</v>
      </c>
      <c r="B299" s="110">
        <f>'[12]재료비집계(제조-유)'!D297</f>
        <v>44329160</v>
      </c>
      <c r="C299" s="110">
        <f t="shared" si="42"/>
        <v>48762</v>
      </c>
      <c r="D299" s="110">
        <f t="shared" si="38"/>
        <v>44377922</v>
      </c>
      <c r="E299" s="110">
        <f>'[12]노무비집계(제조)'!$D$72</f>
        <v>2851158</v>
      </c>
      <c r="F299" s="110">
        <f t="shared" si="43"/>
        <v>1627726</v>
      </c>
      <c r="G299" s="110">
        <f t="shared" si="39"/>
        <v>4478884</v>
      </c>
      <c r="H299" s="110">
        <f t="shared" si="44"/>
        <v>3053550</v>
      </c>
      <c r="I299" s="110">
        <f t="shared" si="40"/>
        <v>51910356</v>
      </c>
      <c r="J299" s="110">
        <f t="shared" si="45"/>
        <v>2600708</v>
      </c>
      <c r="K299" s="110">
        <f t="shared" si="46"/>
        <v>1722634</v>
      </c>
      <c r="L299" s="111">
        <f t="shared" si="41"/>
        <v>56233698</v>
      </c>
      <c r="M299" s="107"/>
    </row>
    <row r="300" spans="1:17" s="108" customFormat="1" ht="18.75" customHeight="1">
      <c r="A300" s="109" t="s">
        <v>363</v>
      </c>
      <c r="B300" s="110">
        <f>'[12]재료비집계(제조-유)'!D298</f>
        <v>43096509</v>
      </c>
      <c r="C300" s="110">
        <f t="shared" si="42"/>
        <v>47406</v>
      </c>
      <c r="D300" s="110">
        <f t="shared" si="38"/>
        <v>43143915</v>
      </c>
      <c r="E300" s="110">
        <f>'[12]노무비집계(제조)'!$D$72</f>
        <v>2851158</v>
      </c>
      <c r="F300" s="110">
        <f t="shared" si="43"/>
        <v>1627726</v>
      </c>
      <c r="G300" s="110">
        <f t="shared" si="39"/>
        <v>4478884</v>
      </c>
      <c r="H300" s="110">
        <f t="shared" si="44"/>
        <v>2976424</v>
      </c>
      <c r="I300" s="110">
        <f t="shared" si="40"/>
        <v>50599223</v>
      </c>
      <c r="J300" s="110">
        <f t="shared" si="45"/>
        <v>2535021</v>
      </c>
      <c r="K300" s="110">
        <f t="shared" si="46"/>
        <v>1698355</v>
      </c>
      <c r="L300" s="111">
        <f t="shared" si="41"/>
        <v>54832599</v>
      </c>
      <c r="M300" s="107"/>
    </row>
    <row r="301" spans="1:17" s="108" customFormat="1" ht="18.75" customHeight="1">
      <c r="A301" s="109" t="s">
        <v>364</v>
      </c>
      <c r="B301" s="110">
        <f>'[12]재료비집계(제조-유)'!D299</f>
        <v>44483923</v>
      </c>
      <c r="C301" s="110">
        <f t="shared" si="42"/>
        <v>48932</v>
      </c>
      <c r="D301" s="110">
        <f t="shared" si="38"/>
        <v>44532855</v>
      </c>
      <c r="E301" s="110">
        <f>'[12]노무비집계(제조)'!$D$72</f>
        <v>2851158</v>
      </c>
      <c r="F301" s="110">
        <f t="shared" si="43"/>
        <v>1627726</v>
      </c>
      <c r="G301" s="110">
        <f t="shared" si="39"/>
        <v>4478884</v>
      </c>
      <c r="H301" s="110">
        <f t="shared" si="44"/>
        <v>3063233</v>
      </c>
      <c r="I301" s="110">
        <f t="shared" si="40"/>
        <v>52074972</v>
      </c>
      <c r="J301" s="110">
        <f t="shared" si="45"/>
        <v>2608956</v>
      </c>
      <c r="K301" s="110">
        <f t="shared" si="46"/>
        <v>1725682</v>
      </c>
      <c r="L301" s="111">
        <f t="shared" si="41"/>
        <v>56409610</v>
      </c>
      <c r="M301" s="107"/>
    </row>
    <row r="302" spans="1:17" s="108" customFormat="1" ht="18.75" customHeight="1">
      <c r="A302" s="109" t="s">
        <v>365</v>
      </c>
      <c r="B302" s="110">
        <f>'[12]재료비집계(제조-유)'!D300</f>
        <v>43566670</v>
      </c>
      <c r="C302" s="110">
        <f t="shared" si="42"/>
        <v>47923</v>
      </c>
      <c r="D302" s="110">
        <f t="shared" si="38"/>
        <v>43614593</v>
      </c>
      <c r="E302" s="110">
        <f>'[12]노무비집계(제조)'!$D$73</f>
        <v>2865932</v>
      </c>
      <c r="F302" s="110">
        <f t="shared" si="43"/>
        <v>1636160</v>
      </c>
      <c r="G302" s="110">
        <f t="shared" si="39"/>
        <v>4502092</v>
      </c>
      <c r="H302" s="110">
        <f t="shared" si="44"/>
        <v>3007292</v>
      </c>
      <c r="I302" s="110">
        <f t="shared" si="40"/>
        <v>51123977</v>
      </c>
      <c r="J302" s="110">
        <f t="shared" si="45"/>
        <v>2561311</v>
      </c>
      <c r="K302" s="110">
        <f t="shared" si="46"/>
        <v>1712018</v>
      </c>
      <c r="L302" s="111">
        <f t="shared" si="41"/>
        <v>55397306</v>
      </c>
      <c r="M302" s="107"/>
    </row>
    <row r="303" spans="1:17" s="108" customFormat="1" ht="18.75" customHeight="1">
      <c r="A303" s="109" t="s">
        <v>366</v>
      </c>
      <c r="B303" s="110">
        <f>'[12]재료비집계(제조-유)'!D301</f>
        <v>44954084</v>
      </c>
      <c r="C303" s="110">
        <f t="shared" si="42"/>
        <v>49449</v>
      </c>
      <c r="D303" s="110">
        <f t="shared" si="38"/>
        <v>45003533</v>
      </c>
      <c r="E303" s="110">
        <f>'[12]노무비집계(제조)'!$D$73</f>
        <v>2865932</v>
      </c>
      <c r="F303" s="110">
        <f t="shared" si="43"/>
        <v>1636160</v>
      </c>
      <c r="G303" s="110">
        <f t="shared" si="39"/>
        <v>4502092</v>
      </c>
      <c r="H303" s="110">
        <f t="shared" si="44"/>
        <v>3094101</v>
      </c>
      <c r="I303" s="110">
        <f t="shared" si="40"/>
        <v>52599726</v>
      </c>
      <c r="J303" s="110">
        <f t="shared" si="45"/>
        <v>2635246</v>
      </c>
      <c r="K303" s="110">
        <f t="shared" si="46"/>
        <v>1739344</v>
      </c>
      <c r="L303" s="111">
        <f t="shared" si="41"/>
        <v>56974316</v>
      </c>
      <c r="M303" s="107"/>
    </row>
    <row r="304" spans="1:17" s="108" customFormat="1" ht="18.75" customHeight="1">
      <c r="A304" s="109" t="s">
        <v>367</v>
      </c>
      <c r="B304" s="110">
        <f>'[12]재료비집계(제조-유)'!D302</f>
        <v>44002370</v>
      </c>
      <c r="C304" s="110">
        <f t="shared" si="42"/>
        <v>48402</v>
      </c>
      <c r="D304" s="110">
        <f t="shared" si="38"/>
        <v>44050772</v>
      </c>
      <c r="E304" s="110">
        <f>'[12]노무비집계(제조)'!$D$73</f>
        <v>2865932</v>
      </c>
      <c r="F304" s="110">
        <f t="shared" si="43"/>
        <v>1636160</v>
      </c>
      <c r="G304" s="110">
        <f t="shared" si="39"/>
        <v>4502092</v>
      </c>
      <c r="H304" s="110">
        <f t="shared" si="44"/>
        <v>3034554</v>
      </c>
      <c r="I304" s="110">
        <f t="shared" si="40"/>
        <v>51587418</v>
      </c>
      <c r="J304" s="110">
        <f t="shared" si="45"/>
        <v>2584529</v>
      </c>
      <c r="K304" s="110">
        <f t="shared" si="46"/>
        <v>1720599</v>
      </c>
      <c r="L304" s="111">
        <f t="shared" si="41"/>
        <v>55892546</v>
      </c>
      <c r="M304" s="107"/>
    </row>
    <row r="305" spans="1:13" s="108" customFormat="1" ht="18.75" customHeight="1">
      <c r="A305" s="109" t="s">
        <v>368</v>
      </c>
      <c r="B305" s="110">
        <f>'[12]재료비집계(제조-유)'!D303</f>
        <v>45389784</v>
      </c>
      <c r="C305" s="110">
        <f t="shared" si="42"/>
        <v>49928</v>
      </c>
      <c r="D305" s="110">
        <f t="shared" si="38"/>
        <v>45439712</v>
      </c>
      <c r="E305" s="110">
        <f>'[12]노무비집계(제조)'!$D$73</f>
        <v>2865932</v>
      </c>
      <c r="F305" s="110">
        <f t="shared" si="43"/>
        <v>1636160</v>
      </c>
      <c r="G305" s="110">
        <f t="shared" si="39"/>
        <v>4502092</v>
      </c>
      <c r="H305" s="110">
        <f t="shared" si="44"/>
        <v>3121362</v>
      </c>
      <c r="I305" s="110">
        <f t="shared" si="40"/>
        <v>53063166</v>
      </c>
      <c r="J305" s="110">
        <f t="shared" si="45"/>
        <v>2658464</v>
      </c>
      <c r="K305" s="110">
        <f t="shared" si="46"/>
        <v>1747926</v>
      </c>
      <c r="L305" s="111">
        <f t="shared" si="41"/>
        <v>57469556</v>
      </c>
      <c r="M305" s="107"/>
    </row>
    <row r="306" spans="1:13" s="108" customFormat="1" ht="18.75" customHeight="1">
      <c r="A306" s="109" t="s">
        <v>369</v>
      </c>
      <c r="B306" s="110">
        <f>'[12]재료비집계(제조-유)'!D304</f>
        <v>44157133</v>
      </c>
      <c r="C306" s="110">
        <f t="shared" si="42"/>
        <v>48572</v>
      </c>
      <c r="D306" s="110">
        <f t="shared" si="38"/>
        <v>44205705</v>
      </c>
      <c r="E306" s="110">
        <f>'[12]노무비집계(제조)'!$D$73</f>
        <v>2865932</v>
      </c>
      <c r="F306" s="110">
        <f t="shared" si="43"/>
        <v>1636160</v>
      </c>
      <c r="G306" s="110">
        <f t="shared" si="39"/>
        <v>4502092</v>
      </c>
      <c r="H306" s="110">
        <f t="shared" si="44"/>
        <v>3044237</v>
      </c>
      <c r="I306" s="110">
        <f t="shared" si="40"/>
        <v>51752034</v>
      </c>
      <c r="J306" s="110">
        <f t="shared" si="45"/>
        <v>2592776</v>
      </c>
      <c r="K306" s="110">
        <f t="shared" si="46"/>
        <v>1723647</v>
      </c>
      <c r="L306" s="111">
        <f t="shared" si="41"/>
        <v>56068457</v>
      </c>
      <c r="M306" s="107"/>
    </row>
    <row r="307" spans="1:13" s="108" customFormat="1" ht="18.75" customHeight="1">
      <c r="A307" s="109" t="s">
        <v>370</v>
      </c>
      <c r="B307" s="110">
        <f>'[12]재료비집계(제조-유)'!D305</f>
        <v>45544547</v>
      </c>
      <c r="C307" s="110">
        <f t="shared" si="42"/>
        <v>50099</v>
      </c>
      <c r="D307" s="110">
        <f t="shared" si="38"/>
        <v>45594646</v>
      </c>
      <c r="E307" s="110">
        <f>'[12]노무비집계(제조)'!$D$73</f>
        <v>2865932</v>
      </c>
      <c r="F307" s="110">
        <f t="shared" si="43"/>
        <v>1636160</v>
      </c>
      <c r="G307" s="110">
        <f t="shared" si="39"/>
        <v>4502092</v>
      </c>
      <c r="H307" s="110">
        <f t="shared" si="44"/>
        <v>3131046</v>
      </c>
      <c r="I307" s="110">
        <f t="shared" si="40"/>
        <v>53227784</v>
      </c>
      <c r="J307" s="110">
        <f t="shared" si="45"/>
        <v>2666711</v>
      </c>
      <c r="K307" s="110">
        <f t="shared" si="46"/>
        <v>1750974</v>
      </c>
      <c r="L307" s="111">
        <f t="shared" si="41"/>
        <v>57645469</v>
      </c>
      <c r="M307" s="107"/>
    </row>
    <row r="308" spans="1:13" s="108" customFormat="1" ht="18.75" customHeight="1">
      <c r="A308" s="109" t="s">
        <v>371</v>
      </c>
      <c r="B308" s="110">
        <f>'[12]재료비집계(제조-유)'!D306</f>
        <v>44622639</v>
      </c>
      <c r="C308" s="110">
        <f t="shared" si="42"/>
        <v>49084</v>
      </c>
      <c r="D308" s="110">
        <f t="shared" si="38"/>
        <v>44671723</v>
      </c>
      <c r="E308" s="110">
        <f>'[12]노무비집계(제조)'!$D$74</f>
        <v>2880705</v>
      </c>
      <c r="F308" s="110">
        <f t="shared" si="43"/>
        <v>1644594</v>
      </c>
      <c r="G308" s="110">
        <f t="shared" si="39"/>
        <v>4525299</v>
      </c>
      <c r="H308" s="110">
        <f t="shared" si="44"/>
        <v>3074813</v>
      </c>
      <c r="I308" s="110">
        <f t="shared" si="40"/>
        <v>52271835</v>
      </c>
      <c r="J308" s="110">
        <f t="shared" si="45"/>
        <v>2618818</v>
      </c>
      <c r="K308" s="110">
        <f t="shared" si="46"/>
        <v>1737218</v>
      </c>
      <c r="L308" s="111">
        <f t="shared" si="41"/>
        <v>56627871</v>
      </c>
      <c r="M308" s="107"/>
    </row>
    <row r="309" spans="1:13" s="108" customFormat="1" ht="18.75" customHeight="1">
      <c r="A309" s="109" t="s">
        <v>372</v>
      </c>
      <c r="B309" s="110">
        <f>'[12]재료비집계(제조-유)'!D307</f>
        <v>46010053</v>
      </c>
      <c r="C309" s="110">
        <f t="shared" si="42"/>
        <v>50611</v>
      </c>
      <c r="D309" s="110">
        <f t="shared" si="38"/>
        <v>46060664</v>
      </c>
      <c r="E309" s="110">
        <f>'[12]노무비집계(제조)'!$D$74</f>
        <v>2880705</v>
      </c>
      <c r="F309" s="110">
        <f t="shared" si="43"/>
        <v>1644594</v>
      </c>
      <c r="G309" s="110">
        <f t="shared" si="39"/>
        <v>4525299</v>
      </c>
      <c r="H309" s="110">
        <f t="shared" si="44"/>
        <v>3161622</v>
      </c>
      <c r="I309" s="110">
        <f t="shared" si="40"/>
        <v>53747585</v>
      </c>
      <c r="J309" s="110">
        <f t="shared" si="45"/>
        <v>2692754</v>
      </c>
      <c r="K309" s="110">
        <f t="shared" si="46"/>
        <v>1764544</v>
      </c>
      <c r="L309" s="111">
        <f t="shared" si="41"/>
        <v>58204883</v>
      </c>
      <c r="M309" s="107"/>
    </row>
    <row r="310" spans="1:13" s="108" customFormat="1" ht="18.75" customHeight="1">
      <c r="A310" s="109" t="s">
        <v>373</v>
      </c>
      <c r="B310" s="110">
        <f>'[12]재료비집계(제조-유)'!D308</f>
        <v>45062995</v>
      </c>
      <c r="C310" s="110">
        <f t="shared" si="42"/>
        <v>49569</v>
      </c>
      <c r="D310" s="110">
        <f t="shared" si="38"/>
        <v>45112564</v>
      </c>
      <c r="E310" s="110">
        <f>'[12]노무비집계(제조)'!$D$74</f>
        <v>2880705</v>
      </c>
      <c r="F310" s="110">
        <f t="shared" si="43"/>
        <v>1644594</v>
      </c>
      <c r="G310" s="110">
        <f t="shared" si="39"/>
        <v>4525299</v>
      </c>
      <c r="H310" s="110">
        <f t="shared" si="44"/>
        <v>3102366</v>
      </c>
      <c r="I310" s="110">
        <f t="shared" si="40"/>
        <v>52740229</v>
      </c>
      <c r="J310" s="110">
        <f t="shared" si="45"/>
        <v>2642285</v>
      </c>
      <c r="K310" s="110">
        <f t="shared" si="46"/>
        <v>1745891</v>
      </c>
      <c r="L310" s="111">
        <f t="shared" si="41"/>
        <v>57128405</v>
      </c>
      <c r="M310" s="107"/>
    </row>
    <row r="311" spans="1:13" s="108" customFormat="1" ht="18.75" customHeight="1">
      <c r="A311" s="109" t="s">
        <v>374</v>
      </c>
      <c r="B311" s="110">
        <f>'[12]재료비집계(제조-유)'!D309</f>
        <v>46450409</v>
      </c>
      <c r="C311" s="110">
        <f t="shared" si="42"/>
        <v>51095</v>
      </c>
      <c r="D311" s="110">
        <f t="shared" si="38"/>
        <v>46501504</v>
      </c>
      <c r="E311" s="110">
        <f>'[12]노무비집계(제조)'!$D$74</f>
        <v>2880705</v>
      </c>
      <c r="F311" s="110">
        <f t="shared" si="43"/>
        <v>1644594</v>
      </c>
      <c r="G311" s="110">
        <f t="shared" si="39"/>
        <v>4525299</v>
      </c>
      <c r="H311" s="110">
        <f t="shared" si="44"/>
        <v>3189175</v>
      </c>
      <c r="I311" s="110">
        <f t="shared" si="40"/>
        <v>54215978</v>
      </c>
      <c r="J311" s="110">
        <f t="shared" si="45"/>
        <v>2716220</v>
      </c>
      <c r="K311" s="110">
        <f t="shared" si="46"/>
        <v>1773217</v>
      </c>
      <c r="L311" s="111">
        <f t="shared" si="41"/>
        <v>58705415</v>
      </c>
      <c r="M311" s="107"/>
    </row>
    <row r="312" spans="1:13" s="108" customFormat="1" ht="18.75" customHeight="1">
      <c r="A312" s="109" t="s">
        <v>375</v>
      </c>
      <c r="B312" s="110">
        <f>'[12]재료비집계(제조-유)'!D310</f>
        <v>45217758</v>
      </c>
      <c r="C312" s="110">
        <f t="shared" si="42"/>
        <v>49739</v>
      </c>
      <c r="D312" s="110">
        <f t="shared" si="38"/>
        <v>45267497</v>
      </c>
      <c r="E312" s="110">
        <f>'[12]노무비집계(제조)'!$D$74</f>
        <v>2880705</v>
      </c>
      <c r="F312" s="110">
        <f t="shared" si="43"/>
        <v>1644594</v>
      </c>
      <c r="G312" s="110">
        <f t="shared" si="39"/>
        <v>4525299</v>
      </c>
      <c r="H312" s="110">
        <f t="shared" si="44"/>
        <v>3112049</v>
      </c>
      <c r="I312" s="110">
        <f t="shared" si="40"/>
        <v>52904845</v>
      </c>
      <c r="J312" s="110">
        <f t="shared" si="45"/>
        <v>2650532</v>
      </c>
      <c r="K312" s="110">
        <f t="shared" si="46"/>
        <v>1748939</v>
      </c>
      <c r="L312" s="111">
        <f t="shared" si="41"/>
        <v>57304316</v>
      </c>
      <c r="M312" s="107"/>
    </row>
    <row r="313" spans="1:13" s="108" customFormat="1" ht="18.75" customHeight="1">
      <c r="A313" s="109" t="s">
        <v>376</v>
      </c>
      <c r="B313" s="110">
        <f>'[12]재료비집계(제조-유)'!D311</f>
        <v>46605172</v>
      </c>
      <c r="C313" s="110">
        <f t="shared" si="42"/>
        <v>51265</v>
      </c>
      <c r="D313" s="110">
        <f t="shared" si="38"/>
        <v>46656437</v>
      </c>
      <c r="E313" s="110">
        <f>'[12]노무비집계(제조)'!$D$74</f>
        <v>2880705</v>
      </c>
      <c r="F313" s="110">
        <f t="shared" si="43"/>
        <v>1644594</v>
      </c>
      <c r="G313" s="110">
        <f t="shared" si="39"/>
        <v>4525299</v>
      </c>
      <c r="H313" s="110">
        <f t="shared" si="44"/>
        <v>3198858</v>
      </c>
      <c r="I313" s="110">
        <f t="shared" si="40"/>
        <v>54380594</v>
      </c>
      <c r="J313" s="110">
        <f t="shared" si="45"/>
        <v>2724467</v>
      </c>
      <c r="K313" s="110">
        <f t="shared" si="46"/>
        <v>1776266</v>
      </c>
      <c r="L313" s="111">
        <f t="shared" si="41"/>
        <v>58881327</v>
      </c>
      <c r="M313" s="107"/>
    </row>
    <row r="314" spans="1:13" s="108" customFormat="1" ht="18.75" customHeight="1">
      <c r="A314" s="109" t="s">
        <v>377</v>
      </c>
      <c r="B314" s="110">
        <f>'[12]재료비집계(제조-유)'!D312</f>
        <v>45678609</v>
      </c>
      <c r="C314" s="110">
        <f t="shared" si="42"/>
        <v>50246</v>
      </c>
      <c r="D314" s="110">
        <f t="shared" si="38"/>
        <v>45728855</v>
      </c>
      <c r="E314" s="110">
        <f>'[12]노무비집계(제조)'!$D$75</f>
        <v>2895478</v>
      </c>
      <c r="F314" s="110">
        <f t="shared" si="43"/>
        <v>1653028</v>
      </c>
      <c r="G314" s="110">
        <f t="shared" si="39"/>
        <v>4548506</v>
      </c>
      <c r="H314" s="110">
        <f t="shared" si="44"/>
        <v>3142335</v>
      </c>
      <c r="I314" s="110">
        <f t="shared" si="40"/>
        <v>53419696</v>
      </c>
      <c r="J314" s="110">
        <f t="shared" si="45"/>
        <v>2676326</v>
      </c>
      <c r="K314" s="110">
        <f t="shared" si="46"/>
        <v>1762418</v>
      </c>
      <c r="L314" s="111">
        <f t="shared" si="41"/>
        <v>57858440</v>
      </c>
      <c r="M314" s="107"/>
    </row>
    <row r="315" spans="1:13" s="108" customFormat="1" ht="18.75" customHeight="1">
      <c r="A315" s="109" t="s">
        <v>378</v>
      </c>
      <c r="B315" s="110">
        <f>'[12]재료비집계(제조-유)'!D313</f>
        <v>47066023</v>
      </c>
      <c r="C315" s="110">
        <f t="shared" si="42"/>
        <v>51772</v>
      </c>
      <c r="D315" s="110">
        <f t="shared" si="38"/>
        <v>47117795</v>
      </c>
      <c r="E315" s="110">
        <f>'[12]노무비집계(제조)'!$D$75</f>
        <v>2895478</v>
      </c>
      <c r="F315" s="110">
        <f t="shared" si="43"/>
        <v>1653028</v>
      </c>
      <c r="G315" s="110">
        <f t="shared" si="39"/>
        <v>4548506</v>
      </c>
      <c r="H315" s="110">
        <f t="shared" si="44"/>
        <v>3229143</v>
      </c>
      <c r="I315" s="110">
        <f t="shared" si="40"/>
        <v>54895444</v>
      </c>
      <c r="J315" s="110">
        <f t="shared" si="45"/>
        <v>2750261</v>
      </c>
      <c r="K315" s="110">
        <f t="shared" si="46"/>
        <v>1789744</v>
      </c>
      <c r="L315" s="111">
        <f t="shared" si="41"/>
        <v>59435449</v>
      </c>
      <c r="M315" s="107"/>
    </row>
    <row r="316" spans="1:13" s="108" customFormat="1" ht="18.75" customHeight="1">
      <c r="A316" s="109" t="s">
        <v>379</v>
      </c>
      <c r="B316" s="110">
        <f>'[12]재료비집계(제조-유)'!D314</f>
        <v>46123621</v>
      </c>
      <c r="C316" s="110">
        <f t="shared" si="42"/>
        <v>50735</v>
      </c>
      <c r="D316" s="110">
        <f t="shared" si="38"/>
        <v>46174356</v>
      </c>
      <c r="E316" s="110">
        <f>'[12]노무비집계(제조)'!$D$75</f>
        <v>2895478</v>
      </c>
      <c r="F316" s="110">
        <f t="shared" si="43"/>
        <v>1653028</v>
      </c>
      <c r="G316" s="110">
        <f t="shared" si="39"/>
        <v>4548506</v>
      </c>
      <c r="H316" s="110">
        <f t="shared" si="44"/>
        <v>3170178</v>
      </c>
      <c r="I316" s="110">
        <f t="shared" si="40"/>
        <v>53893040</v>
      </c>
      <c r="J316" s="110">
        <f t="shared" si="45"/>
        <v>2700041</v>
      </c>
      <c r="K316" s="110">
        <f t="shared" si="46"/>
        <v>1771183</v>
      </c>
      <c r="L316" s="111">
        <f t="shared" si="41"/>
        <v>58364264</v>
      </c>
      <c r="M316" s="107"/>
    </row>
    <row r="317" spans="1:13" s="108" customFormat="1" ht="18.75" customHeight="1">
      <c r="A317" s="109" t="s">
        <v>380</v>
      </c>
      <c r="B317" s="110">
        <f>'[12]재료비집계(제조-유)'!D315</f>
        <v>47511035</v>
      </c>
      <c r="C317" s="110">
        <f t="shared" si="42"/>
        <v>52262</v>
      </c>
      <c r="D317" s="110">
        <f t="shared" si="38"/>
        <v>47563297</v>
      </c>
      <c r="E317" s="110">
        <f>'[12]노무비집계(제조)'!$D$75</f>
        <v>2895478</v>
      </c>
      <c r="F317" s="110">
        <f t="shared" si="43"/>
        <v>1653028</v>
      </c>
      <c r="G317" s="110">
        <f t="shared" si="39"/>
        <v>4548506</v>
      </c>
      <c r="H317" s="110">
        <f t="shared" si="44"/>
        <v>3256987</v>
      </c>
      <c r="I317" s="110">
        <f t="shared" si="40"/>
        <v>55368790</v>
      </c>
      <c r="J317" s="110">
        <f t="shared" si="45"/>
        <v>2773976</v>
      </c>
      <c r="K317" s="110">
        <f t="shared" si="46"/>
        <v>1798509</v>
      </c>
      <c r="L317" s="111">
        <f t="shared" si="41"/>
        <v>59941275</v>
      </c>
      <c r="M317" s="107"/>
    </row>
    <row r="318" spans="1:13" s="108" customFormat="1" ht="18.75" customHeight="1">
      <c r="A318" s="109" t="s">
        <v>381</v>
      </c>
      <c r="B318" s="110">
        <f>'[12]재료비집계(제조-유)'!D316</f>
        <v>46278384</v>
      </c>
      <c r="C318" s="110">
        <f t="shared" si="42"/>
        <v>50906</v>
      </c>
      <c r="D318" s="110">
        <f t="shared" si="38"/>
        <v>46329290</v>
      </c>
      <c r="E318" s="110">
        <f>'[12]노무비집계(제조)'!$D$75</f>
        <v>2895478</v>
      </c>
      <c r="F318" s="110">
        <f t="shared" si="43"/>
        <v>1653028</v>
      </c>
      <c r="G318" s="110">
        <f t="shared" si="39"/>
        <v>4548506</v>
      </c>
      <c r="H318" s="110">
        <f t="shared" si="44"/>
        <v>3179862</v>
      </c>
      <c r="I318" s="110">
        <f t="shared" si="40"/>
        <v>54057658</v>
      </c>
      <c r="J318" s="110">
        <f t="shared" si="45"/>
        <v>2708288</v>
      </c>
      <c r="K318" s="110">
        <f t="shared" si="46"/>
        <v>1774231</v>
      </c>
      <c r="L318" s="111">
        <f t="shared" si="41"/>
        <v>58540177</v>
      </c>
      <c r="M318" s="107"/>
    </row>
    <row r="319" spans="1:13" s="108" customFormat="1" ht="18.75" customHeight="1">
      <c r="A319" s="113" t="s">
        <v>382</v>
      </c>
      <c r="B319" s="114">
        <f>'[12]재료비집계(제조-유)'!D317</f>
        <v>47665798</v>
      </c>
      <c r="C319" s="114">
        <f t="shared" si="42"/>
        <v>52432</v>
      </c>
      <c r="D319" s="114">
        <f t="shared" si="38"/>
        <v>47718230</v>
      </c>
      <c r="E319" s="114">
        <f>'[12]노무비집계(제조)'!$D$75</f>
        <v>2895478</v>
      </c>
      <c r="F319" s="114">
        <f t="shared" si="43"/>
        <v>1653028</v>
      </c>
      <c r="G319" s="114">
        <f t="shared" si="39"/>
        <v>4548506</v>
      </c>
      <c r="H319" s="114">
        <f t="shared" si="44"/>
        <v>3266671</v>
      </c>
      <c r="I319" s="114">
        <f t="shared" si="40"/>
        <v>55533407</v>
      </c>
      <c r="J319" s="114">
        <f t="shared" si="45"/>
        <v>2782223</v>
      </c>
      <c r="K319" s="114">
        <f t="shared" si="46"/>
        <v>1801558</v>
      </c>
      <c r="L319" s="115">
        <f t="shared" si="41"/>
        <v>60117188</v>
      </c>
      <c r="M319" s="107"/>
    </row>
    <row r="320" spans="1:13" s="108" customFormat="1" ht="18.75" customHeight="1">
      <c r="A320" s="116" t="s">
        <v>383</v>
      </c>
      <c r="B320" s="117">
        <f>'[12]재료비집계(제조-유)'!D318</f>
        <v>47606403</v>
      </c>
      <c r="C320" s="117">
        <f t="shared" si="42"/>
        <v>52367</v>
      </c>
      <c r="D320" s="117">
        <f t="shared" si="38"/>
        <v>47658770</v>
      </c>
      <c r="E320" s="117">
        <f>'[12]노무비집계(제조)'!$D$76</f>
        <v>2910251</v>
      </c>
      <c r="F320" s="117">
        <f t="shared" si="43"/>
        <v>1661462</v>
      </c>
      <c r="G320" s="117">
        <f t="shared" si="39"/>
        <v>4571713</v>
      </c>
      <c r="H320" s="117">
        <f t="shared" si="44"/>
        <v>3264405</v>
      </c>
      <c r="I320" s="117">
        <f t="shared" si="40"/>
        <v>55494888</v>
      </c>
      <c r="J320" s="117">
        <f t="shared" si="45"/>
        <v>2780293</v>
      </c>
      <c r="K320" s="117">
        <f t="shared" si="46"/>
        <v>1804789</v>
      </c>
      <c r="L320" s="118">
        <f t="shared" si="41"/>
        <v>60079970</v>
      </c>
      <c r="M320" s="107"/>
    </row>
    <row r="321" spans="1:13" s="108" customFormat="1" ht="18.75" customHeight="1">
      <c r="A321" s="109" t="s">
        <v>384</v>
      </c>
      <c r="B321" s="110">
        <f>'[12]재료비집계(제조-유)'!D319</f>
        <v>48993817</v>
      </c>
      <c r="C321" s="110">
        <f t="shared" si="42"/>
        <v>53893</v>
      </c>
      <c r="D321" s="110">
        <f t="shared" si="38"/>
        <v>49047710</v>
      </c>
      <c r="E321" s="110">
        <f>'[12]노무비집계(제조)'!$D$76</f>
        <v>2910251</v>
      </c>
      <c r="F321" s="110">
        <f t="shared" si="43"/>
        <v>1661462</v>
      </c>
      <c r="G321" s="110">
        <f t="shared" si="39"/>
        <v>4571713</v>
      </c>
      <c r="H321" s="110">
        <f t="shared" si="44"/>
        <v>3351213</v>
      </c>
      <c r="I321" s="110">
        <f t="shared" si="40"/>
        <v>56970636</v>
      </c>
      <c r="J321" s="110">
        <f t="shared" si="45"/>
        <v>2854228</v>
      </c>
      <c r="K321" s="110">
        <f t="shared" si="46"/>
        <v>1832116</v>
      </c>
      <c r="L321" s="111">
        <f t="shared" si="41"/>
        <v>61656980</v>
      </c>
      <c r="M321" s="107"/>
    </row>
    <row r="322" spans="1:13" s="108" customFormat="1" ht="18.75" customHeight="1">
      <c r="A322" s="109" t="s">
        <v>385</v>
      </c>
      <c r="B322" s="110">
        <f>'[12]재료비집계(제조-유)'!D320</f>
        <v>49774614</v>
      </c>
      <c r="C322" s="110">
        <f t="shared" si="42"/>
        <v>54752</v>
      </c>
      <c r="D322" s="110">
        <f>B322+C322</f>
        <v>49829366</v>
      </c>
      <c r="E322" s="110">
        <f>'[12]노무비집계(제조)'!$D$76</f>
        <v>2910251</v>
      </c>
      <c r="F322" s="110">
        <f t="shared" si="43"/>
        <v>1661462</v>
      </c>
      <c r="G322" s="110">
        <f>E322+F322</f>
        <v>4571713</v>
      </c>
      <c r="H322" s="110">
        <f t="shared" si="44"/>
        <v>3400067</v>
      </c>
      <c r="I322" s="110">
        <f>D322+G322+H322</f>
        <v>57801146</v>
      </c>
      <c r="J322" s="110">
        <f t="shared" si="45"/>
        <v>2895837</v>
      </c>
      <c r="K322" s="110">
        <f t="shared" si="46"/>
        <v>1847494</v>
      </c>
      <c r="L322" s="111">
        <f>I322+J322+K322</f>
        <v>62544477</v>
      </c>
      <c r="M322" s="107"/>
    </row>
    <row r="323" spans="1:13" s="108" customFormat="1" ht="18.75" customHeight="1">
      <c r="A323" s="109" t="s">
        <v>386</v>
      </c>
      <c r="B323" s="110">
        <f>'[12]재료비집계(제조-유)'!D321</f>
        <v>51162028</v>
      </c>
      <c r="C323" s="110">
        <f t="shared" si="42"/>
        <v>56278</v>
      </c>
      <c r="D323" s="110">
        <f>B323+C323</f>
        <v>51218306</v>
      </c>
      <c r="E323" s="110">
        <f>'[12]노무비집계(제조)'!$D$76</f>
        <v>2910251</v>
      </c>
      <c r="F323" s="110">
        <f t="shared" si="43"/>
        <v>1661462</v>
      </c>
      <c r="G323" s="110">
        <f>E323+F323</f>
        <v>4571713</v>
      </c>
      <c r="H323" s="110">
        <f t="shared" si="44"/>
        <v>3486876</v>
      </c>
      <c r="I323" s="110">
        <f>D323+G323+H323</f>
        <v>59276895</v>
      </c>
      <c r="J323" s="110">
        <f t="shared" si="45"/>
        <v>2969772</v>
      </c>
      <c r="K323" s="110">
        <f t="shared" si="46"/>
        <v>1874821</v>
      </c>
      <c r="L323" s="111">
        <f>I323+J323+K323</f>
        <v>64121488</v>
      </c>
      <c r="M323" s="107"/>
    </row>
    <row r="324" spans="1:13" s="108" customFormat="1" ht="18.75" customHeight="1">
      <c r="A324" s="109" t="s">
        <v>387</v>
      </c>
      <c r="B324" s="110">
        <f>'[12]재료비집계(제조-유)'!D322</f>
        <v>48670382</v>
      </c>
      <c r="C324" s="110">
        <f t="shared" si="42"/>
        <v>53537</v>
      </c>
      <c r="D324" s="110">
        <f t="shared" si="38"/>
        <v>48723919</v>
      </c>
      <c r="E324" s="110">
        <f>'[12]노무비집계(제조)'!$D$77</f>
        <v>2925025</v>
      </c>
      <c r="F324" s="110">
        <f t="shared" si="43"/>
        <v>1669896</v>
      </c>
      <c r="G324" s="110">
        <f t="shared" si="39"/>
        <v>4594921</v>
      </c>
      <c r="H324" s="110">
        <f t="shared" si="44"/>
        <v>3332427</v>
      </c>
      <c r="I324" s="110">
        <f t="shared" si="40"/>
        <v>56651267</v>
      </c>
      <c r="J324" s="110">
        <f t="shared" si="45"/>
        <v>2838228</v>
      </c>
      <c r="K324" s="110">
        <f t="shared" si="46"/>
        <v>1830147</v>
      </c>
      <c r="L324" s="111">
        <f t="shared" si="41"/>
        <v>61319642</v>
      </c>
      <c r="M324" s="107"/>
    </row>
    <row r="325" spans="1:13" s="108" customFormat="1" ht="18.75" customHeight="1">
      <c r="A325" s="109" t="s">
        <v>388</v>
      </c>
      <c r="B325" s="110">
        <f>'[12]재료비집계(제조-유)'!D323</f>
        <v>50057796</v>
      </c>
      <c r="C325" s="110">
        <f t="shared" si="42"/>
        <v>55063</v>
      </c>
      <c r="D325" s="110">
        <f t="shared" si="38"/>
        <v>50112859</v>
      </c>
      <c r="E325" s="110">
        <f>'[12]노무비집계(제조)'!$D$77</f>
        <v>2925025</v>
      </c>
      <c r="F325" s="110">
        <f t="shared" si="43"/>
        <v>1669896</v>
      </c>
      <c r="G325" s="110">
        <f t="shared" si="39"/>
        <v>4594921</v>
      </c>
      <c r="H325" s="110">
        <f t="shared" si="44"/>
        <v>3419236</v>
      </c>
      <c r="I325" s="110">
        <f t="shared" si="40"/>
        <v>58127016</v>
      </c>
      <c r="J325" s="110">
        <f t="shared" si="45"/>
        <v>2912163</v>
      </c>
      <c r="K325" s="110">
        <f t="shared" si="46"/>
        <v>1857474</v>
      </c>
      <c r="L325" s="111">
        <f t="shared" si="41"/>
        <v>62896653</v>
      </c>
      <c r="M325" s="107"/>
    </row>
    <row r="326" spans="1:13" s="108" customFormat="1" ht="18.75" customHeight="1">
      <c r="A326" s="109" t="s">
        <v>389</v>
      </c>
      <c r="B326" s="110">
        <f>'[12]재료비집계(제조-유)'!D324</f>
        <v>50885341</v>
      </c>
      <c r="C326" s="110">
        <f t="shared" si="42"/>
        <v>55973</v>
      </c>
      <c r="D326" s="110">
        <f>B326+C326</f>
        <v>50941314</v>
      </c>
      <c r="E326" s="110">
        <f>'[12]노무비집계(제조)'!$D$77</f>
        <v>2925025</v>
      </c>
      <c r="F326" s="110">
        <f t="shared" si="43"/>
        <v>1669896</v>
      </c>
      <c r="G326" s="110">
        <f>E326+F326</f>
        <v>4594921</v>
      </c>
      <c r="H326" s="110">
        <f t="shared" si="44"/>
        <v>3471014</v>
      </c>
      <c r="I326" s="110">
        <f>D326+G326+H326</f>
        <v>59007249</v>
      </c>
      <c r="J326" s="110">
        <f t="shared" si="45"/>
        <v>2956263</v>
      </c>
      <c r="K326" s="110">
        <f t="shared" si="46"/>
        <v>1873773</v>
      </c>
      <c r="L326" s="111">
        <f>I326+J326+K326</f>
        <v>63837285</v>
      </c>
      <c r="M326" s="107"/>
    </row>
    <row r="327" spans="1:13" s="108" customFormat="1" ht="18.75" customHeight="1">
      <c r="A327" s="109" t="s">
        <v>390</v>
      </c>
      <c r="B327" s="110">
        <f>'[12]재료비집계(제조-유)'!D325</f>
        <v>52272755</v>
      </c>
      <c r="C327" s="110">
        <f t="shared" si="42"/>
        <v>57500</v>
      </c>
      <c r="D327" s="110">
        <f>B327+C327</f>
        <v>52330255</v>
      </c>
      <c r="E327" s="110">
        <f>'[12]노무비집계(제조)'!$D$77</f>
        <v>2925025</v>
      </c>
      <c r="F327" s="110">
        <f t="shared" si="43"/>
        <v>1669896</v>
      </c>
      <c r="G327" s="110">
        <f>E327+F327</f>
        <v>4594921</v>
      </c>
      <c r="H327" s="110">
        <f t="shared" si="44"/>
        <v>3557823</v>
      </c>
      <c r="I327" s="110">
        <f>D327+G327+H327</f>
        <v>60482999</v>
      </c>
      <c r="J327" s="110">
        <f t="shared" si="45"/>
        <v>3030198</v>
      </c>
      <c r="K327" s="110">
        <f t="shared" si="46"/>
        <v>1901100</v>
      </c>
      <c r="L327" s="111">
        <f>I327+J327+K327</f>
        <v>65414297</v>
      </c>
      <c r="M327" s="107"/>
    </row>
    <row r="328" spans="1:13" s="108" customFormat="1" ht="18.75" customHeight="1">
      <c r="A328" s="109" t="s">
        <v>391</v>
      </c>
      <c r="B328" s="110">
        <f>'[12]재료비집계(제조-유)'!D326</f>
        <v>49731007</v>
      </c>
      <c r="C328" s="110">
        <f t="shared" si="42"/>
        <v>54704</v>
      </c>
      <c r="D328" s="110">
        <f t="shared" si="38"/>
        <v>49785711</v>
      </c>
      <c r="E328" s="110">
        <f>'[12]노무비집계(제조)'!$D$78</f>
        <v>2939799</v>
      </c>
      <c r="F328" s="110">
        <f t="shared" si="43"/>
        <v>1678331</v>
      </c>
      <c r="G328" s="110">
        <f t="shared" si="39"/>
        <v>4618130</v>
      </c>
      <c r="H328" s="110">
        <f t="shared" si="44"/>
        <v>3400240</v>
      </c>
      <c r="I328" s="110">
        <f t="shared" si="40"/>
        <v>57804081</v>
      </c>
      <c r="J328" s="110">
        <f t="shared" si="45"/>
        <v>2895984</v>
      </c>
      <c r="K328" s="110">
        <f t="shared" si="46"/>
        <v>1855440</v>
      </c>
      <c r="L328" s="111">
        <f t="shared" si="41"/>
        <v>62555505</v>
      </c>
      <c r="M328" s="107"/>
    </row>
    <row r="329" spans="1:13" s="108" customFormat="1" ht="18.75" customHeight="1">
      <c r="A329" s="109" t="s">
        <v>392</v>
      </c>
      <c r="B329" s="110">
        <f>'[12]재료비집계(제조-유)'!D327</f>
        <v>51118421</v>
      </c>
      <c r="C329" s="110">
        <f t="shared" si="42"/>
        <v>56230</v>
      </c>
      <c r="D329" s="110">
        <f t="shared" si="38"/>
        <v>51174651</v>
      </c>
      <c r="E329" s="110">
        <f>'[12]노무비집계(제조)'!$D$78</f>
        <v>2939799</v>
      </c>
      <c r="F329" s="110">
        <f t="shared" si="43"/>
        <v>1678331</v>
      </c>
      <c r="G329" s="110">
        <f t="shared" si="39"/>
        <v>4618130</v>
      </c>
      <c r="H329" s="110">
        <f t="shared" si="44"/>
        <v>3487048</v>
      </c>
      <c r="I329" s="110">
        <f t="shared" si="40"/>
        <v>59279829</v>
      </c>
      <c r="J329" s="110">
        <f t="shared" si="45"/>
        <v>2969919</v>
      </c>
      <c r="K329" s="110">
        <f t="shared" si="46"/>
        <v>1882766</v>
      </c>
      <c r="L329" s="111">
        <f t="shared" si="41"/>
        <v>64132514</v>
      </c>
      <c r="M329" s="107"/>
    </row>
    <row r="330" spans="1:13" s="108" customFormat="1" ht="18.75" customHeight="1">
      <c r="A330" s="109" t="s">
        <v>393</v>
      </c>
      <c r="B330" s="110">
        <f>'[12]재료비집계(제조-유)'!D328</f>
        <v>51992714</v>
      </c>
      <c r="C330" s="110">
        <f t="shared" si="42"/>
        <v>57191</v>
      </c>
      <c r="D330" s="110">
        <f>B330+C330</f>
        <v>52049905</v>
      </c>
      <c r="E330" s="110">
        <f>'[12]노무비집계(제조)'!$D$78</f>
        <v>2939799</v>
      </c>
      <c r="F330" s="110">
        <f t="shared" si="43"/>
        <v>1678331</v>
      </c>
      <c r="G330" s="110">
        <f>E330+F330</f>
        <v>4618130</v>
      </c>
      <c r="H330" s="110">
        <f t="shared" si="44"/>
        <v>3541752</v>
      </c>
      <c r="I330" s="110">
        <f>D330+G330+H330</f>
        <v>60209787</v>
      </c>
      <c r="J330" s="110">
        <f t="shared" si="45"/>
        <v>3016510</v>
      </c>
      <c r="K330" s="110">
        <f t="shared" si="46"/>
        <v>1899986</v>
      </c>
      <c r="L330" s="111">
        <f>I330+J330+K330</f>
        <v>65126283</v>
      </c>
      <c r="M330" s="107"/>
    </row>
    <row r="331" spans="1:13" s="108" customFormat="1" ht="18.75" customHeight="1">
      <c r="A331" s="109" t="s">
        <v>394</v>
      </c>
      <c r="B331" s="110">
        <f>'[12]재료비집계(제조-유)'!D329</f>
        <v>53380128</v>
      </c>
      <c r="C331" s="110">
        <f t="shared" si="42"/>
        <v>58718</v>
      </c>
      <c r="D331" s="110">
        <f>B331+C331</f>
        <v>53438846</v>
      </c>
      <c r="E331" s="110">
        <f>'[12]노무비집계(제조)'!$D$78</f>
        <v>2939799</v>
      </c>
      <c r="F331" s="110">
        <f t="shared" si="43"/>
        <v>1678331</v>
      </c>
      <c r="G331" s="110">
        <f>E331+F331</f>
        <v>4618130</v>
      </c>
      <c r="H331" s="110">
        <f t="shared" si="44"/>
        <v>3628561</v>
      </c>
      <c r="I331" s="110">
        <f>D331+G331+H331</f>
        <v>61685537</v>
      </c>
      <c r="J331" s="110">
        <f t="shared" si="45"/>
        <v>3090445</v>
      </c>
      <c r="K331" s="110">
        <f t="shared" si="46"/>
        <v>1927313</v>
      </c>
      <c r="L331" s="111">
        <f>I331+J331+K331</f>
        <v>66703295</v>
      </c>
      <c r="M331" s="107"/>
    </row>
    <row r="332" spans="1:13" s="108" customFormat="1" ht="18.75" customHeight="1">
      <c r="A332" s="109" t="s">
        <v>395</v>
      </c>
      <c r="B332" s="110">
        <f>'[12]재료비집계(제조-유)'!D330</f>
        <v>50791631</v>
      </c>
      <c r="C332" s="110">
        <f t="shared" si="42"/>
        <v>55870</v>
      </c>
      <c r="D332" s="110">
        <f t="shared" si="38"/>
        <v>50847501</v>
      </c>
      <c r="E332" s="110">
        <f>'[12]노무비집계(제조)'!$D$79</f>
        <v>2954571</v>
      </c>
      <c r="F332" s="110">
        <f t="shared" si="43"/>
        <v>1686764</v>
      </c>
      <c r="G332" s="110">
        <f t="shared" si="39"/>
        <v>4641335</v>
      </c>
      <c r="H332" s="110">
        <f t="shared" si="44"/>
        <v>3468052</v>
      </c>
      <c r="I332" s="110">
        <f t="shared" si="40"/>
        <v>58956888</v>
      </c>
      <c r="J332" s="110">
        <f t="shared" si="45"/>
        <v>2953740</v>
      </c>
      <c r="K332" s="110">
        <f t="shared" si="46"/>
        <v>1880731</v>
      </c>
      <c r="L332" s="111">
        <f t="shared" si="41"/>
        <v>63791359</v>
      </c>
      <c r="M332" s="107"/>
    </row>
    <row r="333" spans="1:13" s="108" customFormat="1" ht="18.75" customHeight="1">
      <c r="A333" s="109" t="s">
        <v>396</v>
      </c>
      <c r="B333" s="110">
        <f>'[12]재료비집계(제조-유)'!D331</f>
        <v>52179045</v>
      </c>
      <c r="C333" s="110">
        <f t="shared" si="42"/>
        <v>57396</v>
      </c>
      <c r="D333" s="110">
        <f t="shared" si="38"/>
        <v>52236441</v>
      </c>
      <c r="E333" s="110">
        <f>'[12]노무비집계(제조)'!$D$79</f>
        <v>2954571</v>
      </c>
      <c r="F333" s="110">
        <f t="shared" si="43"/>
        <v>1686764</v>
      </c>
      <c r="G333" s="110">
        <f t="shared" si="39"/>
        <v>4641335</v>
      </c>
      <c r="H333" s="110">
        <f t="shared" si="44"/>
        <v>3554861</v>
      </c>
      <c r="I333" s="110">
        <f t="shared" si="40"/>
        <v>60432637</v>
      </c>
      <c r="J333" s="110">
        <f t="shared" si="45"/>
        <v>3027675</v>
      </c>
      <c r="K333" s="110">
        <f t="shared" si="46"/>
        <v>1908058</v>
      </c>
      <c r="L333" s="111">
        <f t="shared" si="41"/>
        <v>65368370</v>
      </c>
      <c r="M333" s="107"/>
    </row>
    <row r="334" spans="1:13" s="108" customFormat="1" ht="18.75" customHeight="1">
      <c r="A334" s="109" t="s">
        <v>397</v>
      </c>
      <c r="B334" s="110">
        <f>'[12]재료비집계(제조-유)'!D332</f>
        <v>53100086</v>
      </c>
      <c r="C334" s="110">
        <f t="shared" si="42"/>
        <v>58410</v>
      </c>
      <c r="D334" s="110">
        <f>B334+C334</f>
        <v>53158496</v>
      </c>
      <c r="E334" s="110">
        <f>'[12]노무비집계(제조)'!$D$79</f>
        <v>2954571</v>
      </c>
      <c r="F334" s="110">
        <f t="shared" si="43"/>
        <v>1686764</v>
      </c>
      <c r="G334" s="110">
        <f>E334+F334</f>
        <v>4641335</v>
      </c>
      <c r="H334" s="110">
        <f t="shared" si="44"/>
        <v>3612489</v>
      </c>
      <c r="I334" s="110">
        <f>D334+G334+H334</f>
        <v>61412320</v>
      </c>
      <c r="J334" s="110">
        <f t="shared" si="45"/>
        <v>3076757</v>
      </c>
      <c r="K334" s="110">
        <f t="shared" si="46"/>
        <v>1926198</v>
      </c>
      <c r="L334" s="111">
        <f>I334+J334+K334</f>
        <v>66415275</v>
      </c>
      <c r="M334" s="107"/>
    </row>
    <row r="335" spans="1:13" s="108" customFormat="1" ht="18.75" customHeight="1">
      <c r="A335" s="109" t="s">
        <v>398</v>
      </c>
      <c r="B335" s="110">
        <f>'[12]재료비집계(제조-유)'!D333</f>
        <v>54487500</v>
      </c>
      <c r="C335" s="110">
        <f t="shared" si="42"/>
        <v>59936</v>
      </c>
      <c r="D335" s="110">
        <f>B335+C335</f>
        <v>54547436</v>
      </c>
      <c r="E335" s="110">
        <f>'[12]노무비집계(제조)'!$D$79</f>
        <v>2954571</v>
      </c>
      <c r="F335" s="110">
        <f t="shared" si="43"/>
        <v>1686764</v>
      </c>
      <c r="G335" s="110">
        <f>E335+F335</f>
        <v>4641335</v>
      </c>
      <c r="H335" s="110">
        <f t="shared" si="44"/>
        <v>3699298</v>
      </c>
      <c r="I335" s="110">
        <f>D335+G335+H335</f>
        <v>62888069</v>
      </c>
      <c r="J335" s="110">
        <f t="shared" si="45"/>
        <v>3150692</v>
      </c>
      <c r="K335" s="110">
        <f t="shared" si="46"/>
        <v>1953525</v>
      </c>
      <c r="L335" s="111">
        <f>I335+J335+K335</f>
        <v>67992286</v>
      </c>
      <c r="M335" s="107"/>
    </row>
    <row r="336" spans="1:13" s="108" customFormat="1" ht="18.75" customHeight="1">
      <c r="A336" s="109" t="s">
        <v>399</v>
      </c>
      <c r="B336" s="110">
        <f>'[12]재료비집계(제조-유)'!D334</f>
        <v>51852256</v>
      </c>
      <c r="C336" s="110">
        <f t="shared" si="42"/>
        <v>57037</v>
      </c>
      <c r="D336" s="110">
        <f t="shared" si="38"/>
        <v>51909293</v>
      </c>
      <c r="E336" s="110">
        <f>'[12]노무비집계(제조)'!$D$80</f>
        <v>2969345</v>
      </c>
      <c r="F336" s="110">
        <f t="shared" si="43"/>
        <v>1695199</v>
      </c>
      <c r="G336" s="110">
        <f t="shared" si="39"/>
        <v>4664544</v>
      </c>
      <c r="H336" s="110">
        <f t="shared" si="44"/>
        <v>3535864</v>
      </c>
      <c r="I336" s="110">
        <f t="shared" si="40"/>
        <v>60109701</v>
      </c>
      <c r="J336" s="110">
        <f t="shared" si="45"/>
        <v>3011496</v>
      </c>
      <c r="K336" s="110">
        <f t="shared" si="46"/>
        <v>1906023</v>
      </c>
      <c r="L336" s="111">
        <f t="shared" si="41"/>
        <v>65027220</v>
      </c>
      <c r="M336" s="107"/>
    </row>
    <row r="337" spans="1:13" s="108" customFormat="1" ht="18.75" customHeight="1">
      <c r="A337" s="109" t="s">
        <v>400</v>
      </c>
      <c r="B337" s="110">
        <f>'[12]재료비집계(제조-유)'!D335</f>
        <v>53239670</v>
      </c>
      <c r="C337" s="110">
        <f t="shared" si="42"/>
        <v>58563</v>
      </c>
      <c r="D337" s="110">
        <f t="shared" si="38"/>
        <v>53298233</v>
      </c>
      <c r="E337" s="110">
        <f>'[12]노무비집계(제조)'!$D$80</f>
        <v>2969345</v>
      </c>
      <c r="F337" s="110">
        <f t="shared" si="43"/>
        <v>1695199</v>
      </c>
      <c r="G337" s="110">
        <f t="shared" si="39"/>
        <v>4664544</v>
      </c>
      <c r="H337" s="110">
        <f t="shared" si="44"/>
        <v>3622673</v>
      </c>
      <c r="I337" s="110">
        <f t="shared" si="40"/>
        <v>61585450</v>
      </c>
      <c r="J337" s="110">
        <f t="shared" si="45"/>
        <v>3085431</v>
      </c>
      <c r="K337" s="110">
        <f t="shared" si="46"/>
        <v>1933350</v>
      </c>
      <c r="L337" s="111">
        <f t="shared" si="41"/>
        <v>66604231</v>
      </c>
      <c r="M337" s="107"/>
    </row>
    <row r="338" spans="1:13" s="108" customFormat="1" ht="18.75" customHeight="1">
      <c r="A338" s="109" t="s">
        <v>401</v>
      </c>
      <c r="B338" s="110">
        <f>'[12]재료비집계(제조-유)'!D336</f>
        <v>54207459</v>
      </c>
      <c r="C338" s="110">
        <f t="shared" si="42"/>
        <v>59628</v>
      </c>
      <c r="D338" s="110">
        <f>B338+C338</f>
        <v>54267087</v>
      </c>
      <c r="E338" s="110">
        <f>'[12]노무비집계(제조)'!$D$80</f>
        <v>2969345</v>
      </c>
      <c r="F338" s="110">
        <f t="shared" si="43"/>
        <v>1695199</v>
      </c>
      <c r="G338" s="110">
        <f>E338+F338</f>
        <v>4664544</v>
      </c>
      <c r="H338" s="110">
        <f t="shared" si="44"/>
        <v>3683226</v>
      </c>
      <c r="I338" s="110">
        <f>D338+G338+H338</f>
        <v>62614857</v>
      </c>
      <c r="J338" s="110">
        <f t="shared" si="45"/>
        <v>3137004</v>
      </c>
      <c r="K338" s="110">
        <f t="shared" si="46"/>
        <v>1952411</v>
      </c>
      <c r="L338" s="111">
        <f>I338+J338+K338</f>
        <v>67704272</v>
      </c>
      <c r="M338" s="107"/>
    </row>
    <row r="339" spans="1:13" s="108" customFormat="1" ht="18.75" customHeight="1">
      <c r="A339" s="109" t="s">
        <v>402</v>
      </c>
      <c r="B339" s="110">
        <f>'[12]재료비집계(제조-유)'!D337</f>
        <v>55594873</v>
      </c>
      <c r="C339" s="110">
        <f t="shared" si="42"/>
        <v>61154</v>
      </c>
      <c r="D339" s="110">
        <f>B339+C339</f>
        <v>55656027</v>
      </c>
      <c r="E339" s="110">
        <f>'[12]노무비집계(제조)'!$D$80</f>
        <v>2969345</v>
      </c>
      <c r="F339" s="110">
        <f t="shared" si="43"/>
        <v>1695199</v>
      </c>
      <c r="G339" s="110">
        <f>E339+F339</f>
        <v>4664544</v>
      </c>
      <c r="H339" s="110">
        <f t="shared" si="44"/>
        <v>3770035</v>
      </c>
      <c r="I339" s="110">
        <f>D339+G339+H339</f>
        <v>64090606</v>
      </c>
      <c r="J339" s="110">
        <f t="shared" si="45"/>
        <v>3210939</v>
      </c>
      <c r="K339" s="110">
        <f t="shared" si="46"/>
        <v>1979738</v>
      </c>
      <c r="L339" s="111">
        <f>I339+J339+K339</f>
        <v>69281283</v>
      </c>
      <c r="M339" s="107"/>
    </row>
    <row r="340" spans="1:13" s="108" customFormat="1" ht="18.75" customHeight="1">
      <c r="A340" s="109" t="s">
        <v>403</v>
      </c>
      <c r="B340" s="110">
        <f>'[12]재료비집계(제조-유)'!D338</f>
        <v>52912879</v>
      </c>
      <c r="C340" s="110">
        <f t="shared" si="42"/>
        <v>58204</v>
      </c>
      <c r="D340" s="110">
        <f t="shared" si="38"/>
        <v>52971083</v>
      </c>
      <c r="E340" s="110">
        <f>'[12]노무비집계(제조)'!$D$81</f>
        <v>2984118</v>
      </c>
      <c r="F340" s="110">
        <f t="shared" si="43"/>
        <v>1703632</v>
      </c>
      <c r="G340" s="110">
        <f t="shared" si="39"/>
        <v>4687750</v>
      </c>
      <c r="H340" s="110">
        <f t="shared" si="44"/>
        <v>3603677</v>
      </c>
      <c r="I340" s="110">
        <f t="shared" si="40"/>
        <v>61262510</v>
      </c>
      <c r="J340" s="110">
        <f t="shared" si="45"/>
        <v>3069251</v>
      </c>
      <c r="K340" s="110">
        <f t="shared" si="46"/>
        <v>1931315</v>
      </c>
      <c r="L340" s="111">
        <f t="shared" si="41"/>
        <v>66263076</v>
      </c>
      <c r="M340" s="107"/>
    </row>
    <row r="341" spans="1:13" s="108" customFormat="1" ht="18.75" customHeight="1">
      <c r="A341" s="109" t="s">
        <v>404</v>
      </c>
      <c r="B341" s="110">
        <f>'[12]재료비집계(제조-유)'!D339</f>
        <v>54300293</v>
      </c>
      <c r="C341" s="110">
        <f t="shared" si="42"/>
        <v>59730</v>
      </c>
      <c r="D341" s="110">
        <f t="shared" si="38"/>
        <v>54360023</v>
      </c>
      <c r="E341" s="110">
        <f>'[12]노무비집계(제조)'!$D$81</f>
        <v>2984118</v>
      </c>
      <c r="F341" s="110">
        <f t="shared" si="43"/>
        <v>1703632</v>
      </c>
      <c r="G341" s="110">
        <f t="shared" si="39"/>
        <v>4687750</v>
      </c>
      <c r="H341" s="110">
        <f t="shared" si="44"/>
        <v>3690485</v>
      </c>
      <c r="I341" s="110">
        <f t="shared" si="40"/>
        <v>62738258</v>
      </c>
      <c r="J341" s="110">
        <f t="shared" si="45"/>
        <v>3143186</v>
      </c>
      <c r="K341" s="110">
        <f t="shared" si="46"/>
        <v>1958641</v>
      </c>
      <c r="L341" s="111">
        <f t="shared" si="41"/>
        <v>67840085</v>
      </c>
      <c r="M341" s="107"/>
    </row>
    <row r="342" spans="1:13" s="108" customFormat="1" ht="18.75" customHeight="1">
      <c r="A342" s="109" t="s">
        <v>405</v>
      </c>
      <c r="B342" s="110">
        <f>'[12]재료비집계(제조-유)'!D340</f>
        <v>55314830</v>
      </c>
      <c r="C342" s="110">
        <f t="shared" si="42"/>
        <v>60846</v>
      </c>
      <c r="D342" s="110">
        <f>B342+C342</f>
        <v>55375676</v>
      </c>
      <c r="E342" s="110">
        <f>'[12]노무비집계(제조)'!$D$81</f>
        <v>2984118</v>
      </c>
      <c r="F342" s="110">
        <f t="shared" si="43"/>
        <v>1703632</v>
      </c>
      <c r="G342" s="110">
        <f>E342+F342</f>
        <v>4687750</v>
      </c>
      <c r="H342" s="110">
        <f t="shared" si="44"/>
        <v>3753964</v>
      </c>
      <c r="I342" s="110">
        <f>D342+G342+H342</f>
        <v>63817390</v>
      </c>
      <c r="J342" s="110">
        <f t="shared" si="45"/>
        <v>3197251</v>
      </c>
      <c r="K342" s="110">
        <f t="shared" si="46"/>
        <v>1978624</v>
      </c>
      <c r="L342" s="111">
        <f>I342+J342+K342</f>
        <v>68993265</v>
      </c>
      <c r="M342" s="107"/>
    </row>
    <row r="343" spans="1:13" s="108" customFormat="1" ht="18.75" customHeight="1">
      <c r="A343" s="109" t="s">
        <v>406</v>
      </c>
      <c r="B343" s="110">
        <f>'[12]재료비집계(제조-유)'!D341</f>
        <v>56702244</v>
      </c>
      <c r="C343" s="110">
        <f t="shared" si="42"/>
        <v>62372</v>
      </c>
      <c r="D343" s="110">
        <f>B343+C343</f>
        <v>56764616</v>
      </c>
      <c r="E343" s="110">
        <f>'[12]노무비집계(제조)'!$D$81</f>
        <v>2984118</v>
      </c>
      <c r="F343" s="110">
        <f t="shared" si="43"/>
        <v>1703632</v>
      </c>
      <c r="G343" s="110">
        <f>E343+F343</f>
        <v>4687750</v>
      </c>
      <c r="H343" s="110">
        <f t="shared" si="44"/>
        <v>3840772</v>
      </c>
      <c r="I343" s="110">
        <f>D343+G343+H343</f>
        <v>65293138</v>
      </c>
      <c r="J343" s="110">
        <f t="shared" si="45"/>
        <v>3271186</v>
      </c>
      <c r="K343" s="110">
        <f t="shared" si="46"/>
        <v>2005950</v>
      </c>
      <c r="L343" s="111">
        <f>I343+J343+K343</f>
        <v>70570274</v>
      </c>
      <c r="M343" s="107"/>
    </row>
    <row r="344" spans="1:13" s="108" customFormat="1" ht="18.75" customHeight="1">
      <c r="A344" s="109" t="s">
        <v>407</v>
      </c>
      <c r="B344" s="110">
        <f>'[12]재료비집계(제조-유)'!D342</f>
        <v>54414668</v>
      </c>
      <c r="C344" s="110">
        <f t="shared" si="42"/>
        <v>59856</v>
      </c>
      <c r="D344" s="110">
        <f t="shared" si="38"/>
        <v>54474524</v>
      </c>
      <c r="E344" s="110">
        <f>'[12]노무비집계(제조)'!$D$82</f>
        <v>2998891</v>
      </c>
      <c r="F344" s="110">
        <f t="shared" si="43"/>
        <v>1712066</v>
      </c>
      <c r="G344" s="110">
        <f t="shared" si="39"/>
        <v>4710957</v>
      </c>
      <c r="H344" s="110">
        <f t="shared" si="44"/>
        <v>3699092</v>
      </c>
      <c r="I344" s="110">
        <f t="shared" si="40"/>
        <v>62884573</v>
      </c>
      <c r="J344" s="110">
        <f t="shared" si="45"/>
        <v>3150517</v>
      </c>
      <c r="K344" s="110">
        <f t="shared" si="46"/>
        <v>1965296</v>
      </c>
      <c r="L344" s="111">
        <f t="shared" si="41"/>
        <v>68000386</v>
      </c>
      <c r="M344" s="107"/>
    </row>
    <row r="345" spans="1:13" s="108" customFormat="1" ht="18.75" customHeight="1">
      <c r="A345" s="109" t="s">
        <v>408</v>
      </c>
      <c r="B345" s="110">
        <f>'[12]재료비집계(제조-유)'!D343</f>
        <v>55802082</v>
      </c>
      <c r="C345" s="110">
        <f t="shared" si="42"/>
        <v>61382</v>
      </c>
      <c r="D345" s="110">
        <f t="shared" si="38"/>
        <v>55863464</v>
      </c>
      <c r="E345" s="110">
        <f>'[12]노무비집계(제조)'!$D$82</f>
        <v>2998891</v>
      </c>
      <c r="F345" s="110">
        <f t="shared" si="43"/>
        <v>1712066</v>
      </c>
      <c r="G345" s="110">
        <f t="shared" si="39"/>
        <v>4710957</v>
      </c>
      <c r="H345" s="110">
        <f t="shared" si="44"/>
        <v>3785901</v>
      </c>
      <c r="I345" s="110">
        <f t="shared" si="40"/>
        <v>64360322</v>
      </c>
      <c r="J345" s="110">
        <f t="shared" si="45"/>
        <v>3224452</v>
      </c>
      <c r="K345" s="110">
        <f t="shared" si="46"/>
        <v>1992622</v>
      </c>
      <c r="L345" s="111">
        <f t="shared" si="41"/>
        <v>69577396</v>
      </c>
      <c r="M345" s="107"/>
    </row>
    <row r="346" spans="1:13" s="119" customFormat="1" ht="18.75" customHeight="1">
      <c r="A346" s="109" t="s">
        <v>409</v>
      </c>
      <c r="B346" s="110">
        <f>'[12]재료비집계(제조-유)'!D344</f>
        <v>56863367</v>
      </c>
      <c r="C346" s="110">
        <f t="shared" si="42"/>
        <v>62549</v>
      </c>
      <c r="D346" s="110">
        <f t="shared" si="38"/>
        <v>56925916</v>
      </c>
      <c r="E346" s="110">
        <f>'[12]노무비집계(제조)'!$D$82</f>
        <v>2998891</v>
      </c>
      <c r="F346" s="110">
        <f t="shared" si="43"/>
        <v>1712066</v>
      </c>
      <c r="G346" s="110">
        <f t="shared" si="39"/>
        <v>4710957</v>
      </c>
      <c r="H346" s="110">
        <f t="shared" si="44"/>
        <v>3852304</v>
      </c>
      <c r="I346" s="110">
        <f t="shared" si="40"/>
        <v>65489177</v>
      </c>
      <c r="J346" s="110">
        <f t="shared" si="45"/>
        <v>3281007</v>
      </c>
      <c r="K346" s="110">
        <f t="shared" si="46"/>
        <v>2013525</v>
      </c>
      <c r="L346" s="111">
        <f t="shared" si="41"/>
        <v>70783709</v>
      </c>
      <c r="M346" s="107"/>
    </row>
    <row r="347" spans="1:13" s="119" customFormat="1" ht="18.75" customHeight="1">
      <c r="A347" s="113" t="s">
        <v>410</v>
      </c>
      <c r="B347" s="114">
        <f>'[12]재료비집계(제조-유)'!D345</f>
        <v>58250781</v>
      </c>
      <c r="C347" s="114">
        <f t="shared" si="42"/>
        <v>64075</v>
      </c>
      <c r="D347" s="114">
        <f t="shared" si="38"/>
        <v>58314856</v>
      </c>
      <c r="E347" s="114">
        <f>'[12]노무비집계(제조)'!$D$82</f>
        <v>2998891</v>
      </c>
      <c r="F347" s="114">
        <f t="shared" si="43"/>
        <v>1712066</v>
      </c>
      <c r="G347" s="114">
        <f t="shared" si="39"/>
        <v>4710957</v>
      </c>
      <c r="H347" s="114">
        <f t="shared" si="44"/>
        <v>3939113</v>
      </c>
      <c r="I347" s="114">
        <f t="shared" si="40"/>
        <v>66964926</v>
      </c>
      <c r="J347" s="114">
        <f t="shared" si="45"/>
        <v>3354942</v>
      </c>
      <c r="K347" s="114">
        <f t="shared" si="46"/>
        <v>2040852</v>
      </c>
      <c r="L347" s="115">
        <f t="shared" si="41"/>
        <v>72360720</v>
      </c>
      <c r="M347" s="107"/>
    </row>
    <row r="348" spans="1:13" s="119" customFormat="1" ht="18.75" customHeight="1">
      <c r="A348" s="104" t="s">
        <v>411</v>
      </c>
      <c r="B348" s="105">
        <f>'[12]재료비집계(제조-유)'!D346</f>
        <v>60222347</v>
      </c>
      <c r="C348" s="105">
        <f t="shared" si="42"/>
        <v>66244</v>
      </c>
      <c r="D348" s="105">
        <f>B348+C348</f>
        <v>60288591</v>
      </c>
      <c r="E348" s="105">
        <f>'[12]노무비집계(제조)'!$D$82</f>
        <v>2998891</v>
      </c>
      <c r="F348" s="105">
        <f t="shared" si="43"/>
        <v>1712066</v>
      </c>
      <c r="G348" s="105">
        <f>E348+F348</f>
        <v>4710957</v>
      </c>
      <c r="H348" s="105">
        <f t="shared" si="44"/>
        <v>4062471</v>
      </c>
      <c r="I348" s="105">
        <f>D348+G348+H348</f>
        <v>69062019</v>
      </c>
      <c r="J348" s="105">
        <f t="shared" si="45"/>
        <v>3460007</v>
      </c>
      <c r="K348" s="105">
        <f t="shared" si="46"/>
        <v>2079683</v>
      </c>
      <c r="L348" s="106">
        <f>I348+J348+K348</f>
        <v>74601709</v>
      </c>
      <c r="M348" s="107"/>
    </row>
    <row r="349" spans="1:13" s="119" customFormat="1" ht="18.75" customHeight="1">
      <c r="A349" s="109" t="s">
        <v>412</v>
      </c>
      <c r="B349" s="110">
        <f>'[12]재료비집계(제조-유)'!D347</f>
        <v>61609761</v>
      </c>
      <c r="C349" s="110">
        <f t="shared" si="42"/>
        <v>67770</v>
      </c>
      <c r="D349" s="110">
        <f>B349+C349</f>
        <v>61677531</v>
      </c>
      <c r="E349" s="110">
        <f>'[12]노무비집계(제조)'!$D$82</f>
        <v>2998891</v>
      </c>
      <c r="F349" s="110">
        <f t="shared" si="43"/>
        <v>1712066</v>
      </c>
      <c r="G349" s="110">
        <f>E349+F349</f>
        <v>4710957</v>
      </c>
      <c r="H349" s="110">
        <f t="shared" si="44"/>
        <v>4149280</v>
      </c>
      <c r="I349" s="110">
        <f>D349+G349+H349</f>
        <v>70537768</v>
      </c>
      <c r="J349" s="110">
        <f t="shared" si="45"/>
        <v>3533942</v>
      </c>
      <c r="K349" s="110">
        <f t="shared" si="46"/>
        <v>2107010</v>
      </c>
      <c r="L349" s="111">
        <f>I349+J349+K349</f>
        <v>76178720</v>
      </c>
      <c r="M349" s="107"/>
    </row>
    <row r="350" spans="1:13" s="119" customFormat="1" ht="18.75" customHeight="1">
      <c r="A350" s="109" t="s">
        <v>413</v>
      </c>
      <c r="B350" s="110">
        <f>'[12]재료비집계(제조-유)'!D348</f>
        <v>55475294</v>
      </c>
      <c r="C350" s="110">
        <f t="shared" si="42"/>
        <v>61022</v>
      </c>
      <c r="D350" s="110">
        <f t="shared" si="38"/>
        <v>55536316</v>
      </c>
      <c r="E350" s="110">
        <f>'[12]노무비집계(제조)'!$D$83</f>
        <v>3013664</v>
      </c>
      <c r="F350" s="110">
        <f t="shared" si="43"/>
        <v>1720500</v>
      </c>
      <c r="G350" s="110">
        <f t="shared" si="39"/>
        <v>4734164</v>
      </c>
      <c r="H350" s="110">
        <f t="shared" si="44"/>
        <v>3766905</v>
      </c>
      <c r="I350" s="110">
        <f t="shared" si="40"/>
        <v>64037385</v>
      </c>
      <c r="J350" s="110">
        <f t="shared" si="45"/>
        <v>3208272</v>
      </c>
      <c r="K350" s="110">
        <f t="shared" si="46"/>
        <v>1990587</v>
      </c>
      <c r="L350" s="111">
        <f t="shared" si="41"/>
        <v>69236244</v>
      </c>
      <c r="M350" s="107"/>
    </row>
    <row r="351" spans="1:13" s="119" customFormat="1" ht="18.75" customHeight="1">
      <c r="A351" s="109" t="s">
        <v>414</v>
      </c>
      <c r="B351" s="110">
        <f>'[12]재료비집계(제조-유)'!D349</f>
        <v>56862708</v>
      </c>
      <c r="C351" s="110">
        <f t="shared" si="42"/>
        <v>62548</v>
      </c>
      <c r="D351" s="110">
        <f t="shared" si="38"/>
        <v>56925256</v>
      </c>
      <c r="E351" s="110">
        <f>'[12]노무비집계(제조)'!$D$83</f>
        <v>3013664</v>
      </c>
      <c r="F351" s="110">
        <f t="shared" si="43"/>
        <v>1720500</v>
      </c>
      <c r="G351" s="110">
        <f t="shared" si="39"/>
        <v>4734164</v>
      </c>
      <c r="H351" s="110">
        <f t="shared" si="44"/>
        <v>3853713</v>
      </c>
      <c r="I351" s="110">
        <f t="shared" si="40"/>
        <v>65513133</v>
      </c>
      <c r="J351" s="110">
        <f t="shared" si="45"/>
        <v>3282207</v>
      </c>
      <c r="K351" s="110">
        <f t="shared" si="46"/>
        <v>2017914</v>
      </c>
      <c r="L351" s="111">
        <f t="shared" si="41"/>
        <v>70813254</v>
      </c>
      <c r="M351" s="107"/>
    </row>
    <row r="352" spans="1:13" s="119" customFormat="1" ht="18.75" customHeight="1">
      <c r="A352" s="109" t="s">
        <v>415</v>
      </c>
      <c r="B352" s="110">
        <f>'[12]재료비집계(제조-유)'!D350</f>
        <v>57970741</v>
      </c>
      <c r="C352" s="110">
        <f t="shared" si="42"/>
        <v>63767</v>
      </c>
      <c r="D352" s="110">
        <f t="shared" si="38"/>
        <v>58034508</v>
      </c>
      <c r="E352" s="110">
        <f>'[12]노무비집계(제조)'!$D$83</f>
        <v>3013664</v>
      </c>
      <c r="F352" s="110">
        <f t="shared" si="43"/>
        <v>1720500</v>
      </c>
      <c r="G352" s="110">
        <f t="shared" si="39"/>
        <v>4734164</v>
      </c>
      <c r="H352" s="110">
        <f t="shared" si="44"/>
        <v>3923042</v>
      </c>
      <c r="I352" s="110">
        <f t="shared" si="40"/>
        <v>66691714</v>
      </c>
      <c r="J352" s="110">
        <f t="shared" si="45"/>
        <v>3341254</v>
      </c>
      <c r="K352" s="110">
        <f t="shared" si="46"/>
        <v>2039738</v>
      </c>
      <c r="L352" s="111">
        <f t="shared" si="41"/>
        <v>72072706</v>
      </c>
      <c r="M352" s="107"/>
    </row>
    <row r="353" spans="1:13" s="119" customFormat="1" ht="18.75" customHeight="1">
      <c r="A353" s="109" t="s">
        <v>416</v>
      </c>
      <c r="B353" s="110">
        <f>'[12]재료비집계(제조-유)'!D351</f>
        <v>59358155</v>
      </c>
      <c r="C353" s="110">
        <f t="shared" si="42"/>
        <v>65293</v>
      </c>
      <c r="D353" s="110">
        <f>B353+C353</f>
        <v>59423448</v>
      </c>
      <c r="E353" s="110">
        <f>'[12]노무비집계(제조)'!$D$83</f>
        <v>3013664</v>
      </c>
      <c r="F353" s="110">
        <f t="shared" si="43"/>
        <v>1720500</v>
      </c>
      <c r="G353" s="110">
        <f>E353+F353</f>
        <v>4734164</v>
      </c>
      <c r="H353" s="110">
        <f t="shared" si="44"/>
        <v>4009850</v>
      </c>
      <c r="I353" s="110">
        <f>D353+G353+H353</f>
        <v>68167462</v>
      </c>
      <c r="J353" s="110">
        <f t="shared" si="45"/>
        <v>3415189</v>
      </c>
      <c r="K353" s="110">
        <f t="shared" si="46"/>
        <v>2067064</v>
      </c>
      <c r="L353" s="111">
        <f>I353+J353+K353</f>
        <v>73649715</v>
      </c>
      <c r="M353" s="107"/>
    </row>
    <row r="354" spans="1:13" s="119" customFormat="1" ht="18.75" customHeight="1">
      <c r="A354" s="109" t="s">
        <v>417</v>
      </c>
      <c r="B354" s="110">
        <f>'[12]재료비집계(제조-유)'!D352</f>
        <v>61358159</v>
      </c>
      <c r="C354" s="110">
        <f t="shared" si="42"/>
        <v>67493</v>
      </c>
      <c r="D354" s="110">
        <f>B354+C354</f>
        <v>61425652</v>
      </c>
      <c r="E354" s="110">
        <f>'[12]노무비집계(제조)'!$D$83</f>
        <v>3013664</v>
      </c>
      <c r="F354" s="110">
        <f t="shared" si="43"/>
        <v>1720500</v>
      </c>
      <c r="G354" s="110">
        <f>E354+F354</f>
        <v>4734164</v>
      </c>
      <c r="H354" s="110">
        <f t="shared" si="44"/>
        <v>4134988</v>
      </c>
      <c r="I354" s="110">
        <f>D354+G354+H354</f>
        <v>70294804</v>
      </c>
      <c r="J354" s="110">
        <f t="shared" si="45"/>
        <v>3521769</v>
      </c>
      <c r="K354" s="110">
        <f t="shared" si="46"/>
        <v>2106456</v>
      </c>
      <c r="L354" s="111">
        <f>I354+J354+K354</f>
        <v>75923029</v>
      </c>
      <c r="M354" s="107"/>
    </row>
    <row r="355" spans="1:13" s="119" customFormat="1" ht="18.75" customHeight="1">
      <c r="A355" s="109" t="s">
        <v>418</v>
      </c>
      <c r="B355" s="110">
        <f>'[12]재료비집계(제조-유)'!D353</f>
        <v>62745573</v>
      </c>
      <c r="C355" s="110">
        <f t="shared" si="42"/>
        <v>69020</v>
      </c>
      <c r="D355" s="110">
        <f>B355+C355</f>
        <v>62814593</v>
      </c>
      <c r="E355" s="110">
        <f>'[12]노무비집계(제조)'!$D$83</f>
        <v>3013664</v>
      </c>
      <c r="F355" s="110">
        <f t="shared" si="43"/>
        <v>1720500</v>
      </c>
      <c r="G355" s="110">
        <f>E355+F355</f>
        <v>4734164</v>
      </c>
      <c r="H355" s="110">
        <f t="shared" si="44"/>
        <v>4221797</v>
      </c>
      <c r="I355" s="110">
        <f>D355+G355+H355</f>
        <v>71770554</v>
      </c>
      <c r="J355" s="110">
        <f t="shared" si="45"/>
        <v>3595704</v>
      </c>
      <c r="K355" s="110">
        <f t="shared" si="46"/>
        <v>2133783</v>
      </c>
      <c r="L355" s="111">
        <f>I355+J355+K355</f>
        <v>77500041</v>
      </c>
      <c r="M355" s="107"/>
    </row>
    <row r="356" spans="1:13" s="119" customFormat="1" ht="18.75" customHeight="1">
      <c r="A356" s="109" t="s">
        <v>419</v>
      </c>
      <c r="B356" s="110">
        <f>'[12]재료비집계(제조-유)'!D354</f>
        <v>56535917</v>
      </c>
      <c r="C356" s="110">
        <f t="shared" si="42"/>
        <v>62189</v>
      </c>
      <c r="D356" s="110">
        <f t="shared" si="38"/>
        <v>56598106</v>
      </c>
      <c r="E356" s="110">
        <f>'[12]노무비집계(제조)'!$D$84</f>
        <v>3028437</v>
      </c>
      <c r="F356" s="110">
        <f t="shared" si="43"/>
        <v>1728934</v>
      </c>
      <c r="G356" s="110">
        <f t="shared" si="39"/>
        <v>4757371</v>
      </c>
      <c r="H356" s="110">
        <f t="shared" si="44"/>
        <v>3834717</v>
      </c>
      <c r="I356" s="110">
        <f t="shared" si="40"/>
        <v>65190194</v>
      </c>
      <c r="J356" s="110">
        <f t="shared" si="45"/>
        <v>3266028</v>
      </c>
      <c r="K356" s="110">
        <f t="shared" si="46"/>
        <v>2015879</v>
      </c>
      <c r="L356" s="111">
        <f t="shared" si="41"/>
        <v>70472101</v>
      </c>
      <c r="M356" s="107"/>
    </row>
    <row r="357" spans="1:13" s="119" customFormat="1" ht="18.75" customHeight="1">
      <c r="A357" s="109" t="s">
        <v>420</v>
      </c>
      <c r="B357" s="110">
        <f>'[12]재료비집계(제조-유)'!D355</f>
        <v>57923331</v>
      </c>
      <c r="C357" s="110">
        <f t="shared" si="42"/>
        <v>63715</v>
      </c>
      <c r="D357" s="110">
        <f t="shared" si="38"/>
        <v>57987046</v>
      </c>
      <c r="E357" s="110">
        <f>'[12]노무비집계(제조)'!$D$84</f>
        <v>3028437</v>
      </c>
      <c r="F357" s="110">
        <f t="shared" si="43"/>
        <v>1728934</v>
      </c>
      <c r="G357" s="110">
        <f t="shared" si="39"/>
        <v>4757371</v>
      </c>
      <c r="H357" s="110">
        <f t="shared" si="44"/>
        <v>3921526</v>
      </c>
      <c r="I357" s="110">
        <f t="shared" si="40"/>
        <v>66665943</v>
      </c>
      <c r="J357" s="110">
        <f t="shared" si="45"/>
        <v>3339963</v>
      </c>
      <c r="K357" s="110">
        <f t="shared" si="46"/>
        <v>2043206</v>
      </c>
      <c r="L357" s="111">
        <f t="shared" si="41"/>
        <v>72049112</v>
      </c>
      <c r="M357" s="107"/>
    </row>
    <row r="358" spans="1:13" s="119" customFormat="1" ht="18.75" customHeight="1">
      <c r="A358" s="109" t="s">
        <v>421</v>
      </c>
      <c r="B358" s="110">
        <f>'[12]재료비집계(제조-유)'!D356</f>
        <v>59078112</v>
      </c>
      <c r="C358" s="110">
        <f t="shared" si="42"/>
        <v>64985</v>
      </c>
      <c r="D358" s="110">
        <f t="shared" ref="D358:D421" si="47">B358+C358</f>
        <v>59143097</v>
      </c>
      <c r="E358" s="110">
        <f>'[12]노무비집계(제조)'!$D$84</f>
        <v>3028437</v>
      </c>
      <c r="F358" s="110">
        <f t="shared" si="43"/>
        <v>1728934</v>
      </c>
      <c r="G358" s="110">
        <f t="shared" ref="G358:G421" si="48">E358+F358</f>
        <v>4757371</v>
      </c>
      <c r="H358" s="110">
        <f t="shared" si="44"/>
        <v>3993779</v>
      </c>
      <c r="I358" s="110">
        <f t="shared" ref="I358:I421" si="49">D358+G358+H358</f>
        <v>67894247</v>
      </c>
      <c r="J358" s="110">
        <f t="shared" si="45"/>
        <v>3401501</v>
      </c>
      <c r="K358" s="110">
        <f t="shared" si="46"/>
        <v>2065950</v>
      </c>
      <c r="L358" s="111">
        <f t="shared" ref="L358:L421" si="50">I358+J358+K358</f>
        <v>73361698</v>
      </c>
      <c r="M358" s="107"/>
    </row>
    <row r="359" spans="1:13" s="119" customFormat="1" ht="18.75" customHeight="1">
      <c r="A359" s="109" t="s">
        <v>422</v>
      </c>
      <c r="B359" s="110">
        <f>'[12]재료비집계(제조-유)'!D357</f>
        <v>60465526</v>
      </c>
      <c r="C359" s="110">
        <f t="shared" si="42"/>
        <v>66512</v>
      </c>
      <c r="D359" s="110">
        <f t="shared" si="47"/>
        <v>60532038</v>
      </c>
      <c r="E359" s="110">
        <f>'[12]노무비집계(제조)'!$D$84</f>
        <v>3028437</v>
      </c>
      <c r="F359" s="110">
        <f t="shared" si="43"/>
        <v>1728934</v>
      </c>
      <c r="G359" s="110">
        <f t="shared" si="48"/>
        <v>4757371</v>
      </c>
      <c r="H359" s="110">
        <f t="shared" si="44"/>
        <v>4080588</v>
      </c>
      <c r="I359" s="110">
        <f t="shared" si="49"/>
        <v>69369997</v>
      </c>
      <c r="J359" s="110">
        <f t="shared" si="45"/>
        <v>3475436</v>
      </c>
      <c r="K359" s="110">
        <f t="shared" si="46"/>
        <v>2093277</v>
      </c>
      <c r="L359" s="111">
        <f t="shared" si="50"/>
        <v>74938710</v>
      </c>
      <c r="M359" s="107"/>
    </row>
    <row r="360" spans="1:13" s="119" customFormat="1" ht="18.75" customHeight="1">
      <c r="A360" s="109" t="s">
        <v>423</v>
      </c>
      <c r="B360" s="110">
        <f>'[12]재료비집계(제조-유)'!D358</f>
        <v>62493968</v>
      </c>
      <c r="C360" s="110">
        <f t="shared" si="42"/>
        <v>68743</v>
      </c>
      <c r="D360" s="110">
        <f>B360+C360</f>
        <v>62562711</v>
      </c>
      <c r="E360" s="110">
        <f>'[12]노무비집계(제조)'!$D$84</f>
        <v>3028437</v>
      </c>
      <c r="F360" s="110">
        <f t="shared" si="43"/>
        <v>1728934</v>
      </c>
      <c r="G360" s="110">
        <f>E360+F360</f>
        <v>4757371</v>
      </c>
      <c r="H360" s="110">
        <f t="shared" si="44"/>
        <v>4207505</v>
      </c>
      <c r="I360" s="110">
        <f>D360+G360+H360</f>
        <v>71527587</v>
      </c>
      <c r="J360" s="110">
        <f t="shared" si="45"/>
        <v>3583532</v>
      </c>
      <c r="K360" s="110">
        <f t="shared" si="46"/>
        <v>2133229</v>
      </c>
      <c r="L360" s="111">
        <f>I360+J360+K360</f>
        <v>77244348</v>
      </c>
      <c r="M360" s="107"/>
    </row>
    <row r="361" spans="1:13" s="119" customFormat="1" ht="18.75" customHeight="1">
      <c r="A361" s="109" t="s">
        <v>424</v>
      </c>
      <c r="B361" s="110">
        <f>'[12]재료비집계(제조-유)'!D359</f>
        <v>63881382</v>
      </c>
      <c r="C361" s="110">
        <f t="shared" si="42"/>
        <v>70269</v>
      </c>
      <c r="D361" s="110">
        <f>B361+C361</f>
        <v>63951651</v>
      </c>
      <c r="E361" s="110">
        <f>'[12]노무비집계(제조)'!$D$84</f>
        <v>3028437</v>
      </c>
      <c r="F361" s="110">
        <f t="shared" si="43"/>
        <v>1728934</v>
      </c>
      <c r="G361" s="110">
        <f>E361+F361</f>
        <v>4757371</v>
      </c>
      <c r="H361" s="110">
        <f t="shared" si="44"/>
        <v>4294313</v>
      </c>
      <c r="I361" s="110">
        <f>D361+G361+H361</f>
        <v>73003335</v>
      </c>
      <c r="J361" s="110">
        <f t="shared" si="45"/>
        <v>3657467</v>
      </c>
      <c r="K361" s="110">
        <f t="shared" si="46"/>
        <v>2160555</v>
      </c>
      <c r="L361" s="111">
        <f>I361+J361+K361</f>
        <v>78821357</v>
      </c>
      <c r="M361" s="107"/>
    </row>
    <row r="362" spans="1:13" s="119" customFormat="1" ht="18.75" customHeight="1">
      <c r="A362" s="109" t="s">
        <v>425</v>
      </c>
      <c r="B362" s="110">
        <f>'[12]재료비집계(제조-유)'!D360</f>
        <v>57596544</v>
      </c>
      <c r="C362" s="110">
        <f t="shared" si="42"/>
        <v>63356</v>
      </c>
      <c r="D362" s="110">
        <f t="shared" si="47"/>
        <v>57659900</v>
      </c>
      <c r="E362" s="110">
        <f>'[12]노무비집계(제조)'!$D$85</f>
        <v>3043211</v>
      </c>
      <c r="F362" s="110">
        <f t="shared" si="43"/>
        <v>1737369</v>
      </c>
      <c r="G362" s="110">
        <f t="shared" si="48"/>
        <v>4780580</v>
      </c>
      <c r="H362" s="110">
        <f t="shared" si="44"/>
        <v>3902530</v>
      </c>
      <c r="I362" s="110">
        <f t="shared" si="49"/>
        <v>66343010</v>
      </c>
      <c r="J362" s="110">
        <f t="shared" si="45"/>
        <v>3323784</v>
      </c>
      <c r="K362" s="110">
        <f t="shared" si="46"/>
        <v>2041171</v>
      </c>
      <c r="L362" s="111">
        <f t="shared" si="50"/>
        <v>71707965</v>
      </c>
      <c r="M362" s="107"/>
    </row>
    <row r="363" spans="1:13" s="119" customFormat="1" ht="18.75" customHeight="1">
      <c r="A363" s="109" t="s">
        <v>426</v>
      </c>
      <c r="B363" s="110">
        <f>'[12]재료비집계(제조-유)'!D361</f>
        <v>58983958</v>
      </c>
      <c r="C363" s="110">
        <f t="shared" si="42"/>
        <v>64882</v>
      </c>
      <c r="D363" s="110">
        <f t="shared" si="47"/>
        <v>59048840</v>
      </c>
      <c r="E363" s="110">
        <f>'[12]노무비집계(제조)'!$D$85</f>
        <v>3043211</v>
      </c>
      <c r="F363" s="110">
        <f t="shared" si="43"/>
        <v>1737369</v>
      </c>
      <c r="G363" s="110">
        <f t="shared" si="48"/>
        <v>4780580</v>
      </c>
      <c r="H363" s="110">
        <f t="shared" si="44"/>
        <v>3989338</v>
      </c>
      <c r="I363" s="110">
        <f t="shared" si="49"/>
        <v>67818758</v>
      </c>
      <c r="J363" s="110">
        <f t="shared" si="45"/>
        <v>3397719</v>
      </c>
      <c r="K363" s="110">
        <f t="shared" si="46"/>
        <v>2068498</v>
      </c>
      <c r="L363" s="111">
        <f t="shared" si="50"/>
        <v>73284975</v>
      </c>
      <c r="M363" s="107"/>
    </row>
    <row r="364" spans="1:13" s="119" customFormat="1" ht="18.75" customHeight="1">
      <c r="A364" s="109" t="s">
        <v>427</v>
      </c>
      <c r="B364" s="110">
        <f>'[12]재료비집계(제조-유)'!D362</f>
        <v>60185487</v>
      </c>
      <c r="C364" s="110">
        <f t="shared" si="42"/>
        <v>66204</v>
      </c>
      <c r="D364" s="110">
        <f t="shared" si="47"/>
        <v>60251691</v>
      </c>
      <c r="E364" s="110">
        <f>'[12]노무비집계(제조)'!$D$85</f>
        <v>3043211</v>
      </c>
      <c r="F364" s="110">
        <f t="shared" si="43"/>
        <v>1737369</v>
      </c>
      <c r="G364" s="110">
        <f t="shared" si="48"/>
        <v>4780580</v>
      </c>
      <c r="H364" s="110">
        <f t="shared" si="44"/>
        <v>4064516</v>
      </c>
      <c r="I364" s="110">
        <f t="shared" si="49"/>
        <v>69096787</v>
      </c>
      <c r="J364" s="110">
        <f t="shared" si="45"/>
        <v>3461749</v>
      </c>
      <c r="K364" s="110">
        <f t="shared" si="46"/>
        <v>2092163</v>
      </c>
      <c r="L364" s="111">
        <f t="shared" si="50"/>
        <v>74650699</v>
      </c>
      <c r="M364" s="107"/>
    </row>
    <row r="365" spans="1:13" s="119" customFormat="1" ht="18.75" customHeight="1">
      <c r="A365" s="109" t="s">
        <v>428</v>
      </c>
      <c r="B365" s="110">
        <f>'[12]재료비집계(제조-유)'!D363</f>
        <v>61572901</v>
      </c>
      <c r="C365" s="110">
        <f t="shared" ref="C365:C428" si="51">TRUNC(B365*$C$7)</f>
        <v>67730</v>
      </c>
      <c r="D365" s="110">
        <f t="shared" si="47"/>
        <v>61640631</v>
      </c>
      <c r="E365" s="110">
        <f>'[12]노무비집계(제조)'!$D$85</f>
        <v>3043211</v>
      </c>
      <c r="F365" s="110">
        <f t="shared" ref="F365:F428" si="52">TRUNC(E365*$F$7)</f>
        <v>1737369</v>
      </c>
      <c r="G365" s="110">
        <f t="shared" si="48"/>
        <v>4780580</v>
      </c>
      <c r="H365" s="110">
        <f t="shared" ref="H365:H428" si="53">TRUNC((D365+G365)*$H$7)</f>
        <v>4151325</v>
      </c>
      <c r="I365" s="110">
        <f t="shared" si="49"/>
        <v>70572536</v>
      </c>
      <c r="J365" s="110">
        <f t="shared" ref="J365:J428" si="54">TRUNC(I365*$J$7)</f>
        <v>3535684</v>
      </c>
      <c r="K365" s="110">
        <f t="shared" ref="K365:K428" si="55">TRUNC((G365+H365+J365)*$K$7)</f>
        <v>2119490</v>
      </c>
      <c r="L365" s="111">
        <f t="shared" si="50"/>
        <v>76227710</v>
      </c>
      <c r="M365" s="107"/>
    </row>
    <row r="366" spans="1:13" s="119" customFormat="1" ht="18.75" customHeight="1">
      <c r="A366" s="109" t="s">
        <v>429</v>
      </c>
      <c r="B366" s="110">
        <f>'[12]재료비집계(제조-유)'!D364</f>
        <v>63629781</v>
      </c>
      <c r="C366" s="110">
        <f t="shared" si="51"/>
        <v>69992</v>
      </c>
      <c r="D366" s="110">
        <f>B366+C366</f>
        <v>63699773</v>
      </c>
      <c r="E366" s="110">
        <f>'[12]노무비집계(제조)'!$D$85</f>
        <v>3043211</v>
      </c>
      <c r="F366" s="110">
        <f t="shared" si="52"/>
        <v>1737369</v>
      </c>
      <c r="G366" s="110">
        <f>E366+F366</f>
        <v>4780580</v>
      </c>
      <c r="H366" s="110">
        <f t="shared" si="53"/>
        <v>4280022</v>
      </c>
      <c r="I366" s="110">
        <f>D366+G366+H366</f>
        <v>72760375</v>
      </c>
      <c r="J366" s="110">
        <f t="shared" si="54"/>
        <v>3645294</v>
      </c>
      <c r="K366" s="110">
        <f t="shared" si="55"/>
        <v>2160002</v>
      </c>
      <c r="L366" s="111">
        <f>I366+J366+K366</f>
        <v>78565671</v>
      </c>
      <c r="M366" s="107"/>
    </row>
    <row r="367" spans="1:13" s="119" customFormat="1" ht="18.75" customHeight="1">
      <c r="A367" s="109" t="s">
        <v>430</v>
      </c>
      <c r="B367" s="110">
        <f>'[12]재료비집계(제조-유)'!D365</f>
        <v>65017195</v>
      </c>
      <c r="C367" s="110">
        <f t="shared" si="51"/>
        <v>71518</v>
      </c>
      <c r="D367" s="110">
        <f>B367+C367</f>
        <v>65088713</v>
      </c>
      <c r="E367" s="110">
        <f>'[12]노무비집계(제조)'!$D$85</f>
        <v>3043211</v>
      </c>
      <c r="F367" s="110">
        <f t="shared" si="52"/>
        <v>1737369</v>
      </c>
      <c r="G367" s="110">
        <f>E367+F367</f>
        <v>4780580</v>
      </c>
      <c r="H367" s="110">
        <f t="shared" si="53"/>
        <v>4366830</v>
      </c>
      <c r="I367" s="110">
        <f>D367+G367+H367</f>
        <v>74236123</v>
      </c>
      <c r="J367" s="110">
        <f t="shared" si="54"/>
        <v>3719229</v>
      </c>
      <c r="K367" s="110">
        <f t="shared" si="55"/>
        <v>2187328</v>
      </c>
      <c r="L367" s="111">
        <f>I367+J367+K367</f>
        <v>80142680</v>
      </c>
      <c r="M367" s="107"/>
    </row>
    <row r="368" spans="1:13" s="119" customFormat="1" ht="18.75" customHeight="1">
      <c r="A368" s="109" t="s">
        <v>431</v>
      </c>
      <c r="B368" s="110">
        <f>'[12]재료비집계(제조-유)'!D366</f>
        <v>58657165</v>
      </c>
      <c r="C368" s="110">
        <f t="shared" si="51"/>
        <v>64522</v>
      </c>
      <c r="D368" s="110">
        <f t="shared" si="47"/>
        <v>58721687</v>
      </c>
      <c r="E368" s="110">
        <f>'[12]노무비집계(제조)'!$D$86</f>
        <v>3057984</v>
      </c>
      <c r="F368" s="110">
        <f t="shared" si="52"/>
        <v>1745803</v>
      </c>
      <c r="G368" s="110">
        <f t="shared" si="48"/>
        <v>4803787</v>
      </c>
      <c r="H368" s="110">
        <f t="shared" si="53"/>
        <v>3970342</v>
      </c>
      <c r="I368" s="110">
        <f t="shared" si="49"/>
        <v>67495816</v>
      </c>
      <c r="J368" s="110">
        <f t="shared" si="54"/>
        <v>3381540</v>
      </c>
      <c r="K368" s="110">
        <f t="shared" si="55"/>
        <v>2066463</v>
      </c>
      <c r="L368" s="111">
        <f t="shared" si="50"/>
        <v>72943819</v>
      </c>
      <c r="M368" s="107"/>
    </row>
    <row r="369" spans="1:13" s="119" customFormat="1" ht="18.75" customHeight="1">
      <c r="A369" s="109" t="s">
        <v>432</v>
      </c>
      <c r="B369" s="110">
        <f>'[12]재료비집계(제조-유)'!D367</f>
        <v>60044579</v>
      </c>
      <c r="C369" s="110">
        <f t="shared" si="51"/>
        <v>66049</v>
      </c>
      <c r="D369" s="110">
        <f t="shared" si="47"/>
        <v>60110628</v>
      </c>
      <c r="E369" s="110">
        <f>'[12]노무비집계(제조)'!$D$86</f>
        <v>3057984</v>
      </c>
      <c r="F369" s="110">
        <f t="shared" si="52"/>
        <v>1745803</v>
      </c>
      <c r="G369" s="110">
        <f t="shared" si="48"/>
        <v>4803787</v>
      </c>
      <c r="H369" s="110">
        <f t="shared" si="53"/>
        <v>4057150</v>
      </c>
      <c r="I369" s="110">
        <f t="shared" si="49"/>
        <v>68971565</v>
      </c>
      <c r="J369" s="110">
        <f t="shared" si="54"/>
        <v>3455475</v>
      </c>
      <c r="K369" s="110">
        <f t="shared" si="55"/>
        <v>2093790</v>
      </c>
      <c r="L369" s="111">
        <f t="shared" si="50"/>
        <v>74520830</v>
      </c>
      <c r="M369" s="107"/>
    </row>
    <row r="370" spans="1:13" s="119" customFormat="1" ht="18.75" customHeight="1">
      <c r="A370" s="109" t="s">
        <v>433</v>
      </c>
      <c r="B370" s="110">
        <f>'[12]재료비집계(제조-유)'!D368</f>
        <v>61292856</v>
      </c>
      <c r="C370" s="110">
        <f t="shared" si="51"/>
        <v>67422</v>
      </c>
      <c r="D370" s="110">
        <f t="shared" si="47"/>
        <v>61360278</v>
      </c>
      <c r="E370" s="110">
        <f>'[12]노무비집계(제조)'!$D$86</f>
        <v>3057984</v>
      </c>
      <c r="F370" s="110">
        <f t="shared" si="52"/>
        <v>1745803</v>
      </c>
      <c r="G370" s="110">
        <f t="shared" si="48"/>
        <v>4803787</v>
      </c>
      <c r="H370" s="110">
        <f t="shared" si="53"/>
        <v>4135254</v>
      </c>
      <c r="I370" s="110">
        <f t="shared" si="49"/>
        <v>70299319</v>
      </c>
      <c r="J370" s="110">
        <f t="shared" si="54"/>
        <v>3521995</v>
      </c>
      <c r="K370" s="110">
        <f t="shared" si="55"/>
        <v>2118376</v>
      </c>
      <c r="L370" s="111">
        <f t="shared" si="50"/>
        <v>75939690</v>
      </c>
      <c r="M370" s="107"/>
    </row>
    <row r="371" spans="1:13" s="119" customFormat="1" ht="18.75" customHeight="1">
      <c r="A371" s="109" t="s">
        <v>434</v>
      </c>
      <c r="B371" s="110">
        <f>'[12]재료비집계(제조-유)'!D369</f>
        <v>62680270</v>
      </c>
      <c r="C371" s="110">
        <f t="shared" si="51"/>
        <v>68948</v>
      </c>
      <c r="D371" s="110">
        <f t="shared" si="47"/>
        <v>62749218</v>
      </c>
      <c r="E371" s="110">
        <f>'[12]노무비집계(제조)'!$D$86</f>
        <v>3057984</v>
      </c>
      <c r="F371" s="110">
        <f t="shared" si="52"/>
        <v>1745803</v>
      </c>
      <c r="G371" s="110">
        <f t="shared" si="48"/>
        <v>4803787</v>
      </c>
      <c r="H371" s="110">
        <f t="shared" si="53"/>
        <v>4222062</v>
      </c>
      <c r="I371" s="110">
        <f t="shared" si="49"/>
        <v>71775067</v>
      </c>
      <c r="J371" s="110">
        <f t="shared" si="54"/>
        <v>3595930</v>
      </c>
      <c r="K371" s="110">
        <f t="shared" si="55"/>
        <v>2145702</v>
      </c>
      <c r="L371" s="111">
        <f t="shared" si="50"/>
        <v>77516699</v>
      </c>
      <c r="M371" s="107"/>
    </row>
    <row r="372" spans="1:13" s="119" customFormat="1" ht="18.75" customHeight="1">
      <c r="A372" s="109" t="s">
        <v>435</v>
      </c>
      <c r="B372" s="110">
        <f>'[12]재료비집계(제조-유)'!D370</f>
        <v>64765588</v>
      </c>
      <c r="C372" s="110">
        <f t="shared" si="51"/>
        <v>71242</v>
      </c>
      <c r="D372" s="110">
        <f>B372+C372</f>
        <v>64836830</v>
      </c>
      <c r="E372" s="110">
        <f>'[12]노무비집계(제조)'!$D$86</f>
        <v>3057984</v>
      </c>
      <c r="F372" s="110">
        <f t="shared" si="52"/>
        <v>1745803</v>
      </c>
      <c r="G372" s="110">
        <f>E372+F372</f>
        <v>4803787</v>
      </c>
      <c r="H372" s="110">
        <f t="shared" si="53"/>
        <v>4352538</v>
      </c>
      <c r="I372" s="110">
        <f>D372+G372+H372</f>
        <v>73993155</v>
      </c>
      <c r="J372" s="110">
        <f t="shared" si="54"/>
        <v>3707057</v>
      </c>
      <c r="K372" s="110">
        <f t="shared" si="55"/>
        <v>2186774</v>
      </c>
      <c r="L372" s="111">
        <f>I372+J372+K372</f>
        <v>79886986</v>
      </c>
      <c r="M372" s="107"/>
    </row>
    <row r="373" spans="1:13" s="119" customFormat="1" ht="18.75" customHeight="1">
      <c r="A373" s="109" t="s">
        <v>436</v>
      </c>
      <c r="B373" s="110">
        <f>'[12]재료비집계(제조-유)'!D371</f>
        <v>66153002</v>
      </c>
      <c r="C373" s="110">
        <f t="shared" si="51"/>
        <v>72768</v>
      </c>
      <c r="D373" s="110">
        <f>B373+C373</f>
        <v>66225770</v>
      </c>
      <c r="E373" s="110">
        <f>'[12]노무비집계(제조)'!$D$86</f>
        <v>3057984</v>
      </c>
      <c r="F373" s="110">
        <f t="shared" si="52"/>
        <v>1745803</v>
      </c>
      <c r="G373" s="110">
        <f>E373+F373</f>
        <v>4803787</v>
      </c>
      <c r="H373" s="110">
        <f t="shared" si="53"/>
        <v>4439347</v>
      </c>
      <c r="I373" s="110">
        <f>D373+G373+H373</f>
        <v>75468904</v>
      </c>
      <c r="J373" s="110">
        <f t="shared" si="54"/>
        <v>3780992</v>
      </c>
      <c r="K373" s="110">
        <f t="shared" si="55"/>
        <v>2214101</v>
      </c>
      <c r="L373" s="111">
        <f>I373+J373+K373</f>
        <v>81463997</v>
      </c>
      <c r="M373" s="107"/>
    </row>
    <row r="374" spans="1:13" s="119" customFormat="1" ht="18.75" customHeight="1">
      <c r="A374" s="109" t="s">
        <v>437</v>
      </c>
      <c r="B374" s="110">
        <f>'[12]재료비집계(제조-유)'!D372</f>
        <v>65523440</v>
      </c>
      <c r="C374" s="110">
        <f t="shared" si="51"/>
        <v>72075</v>
      </c>
      <c r="D374" s="110">
        <f t="shared" si="47"/>
        <v>65595515</v>
      </c>
      <c r="E374" s="110">
        <f>'[12]노무비집계(제조)'!$D$87</f>
        <v>3072758</v>
      </c>
      <c r="F374" s="110">
        <f t="shared" si="52"/>
        <v>1754237</v>
      </c>
      <c r="G374" s="110">
        <f t="shared" si="48"/>
        <v>4826995</v>
      </c>
      <c r="H374" s="110">
        <f t="shared" si="53"/>
        <v>4401406</v>
      </c>
      <c r="I374" s="110">
        <f t="shared" si="49"/>
        <v>74823916</v>
      </c>
      <c r="J374" s="110">
        <f t="shared" si="54"/>
        <v>3748678</v>
      </c>
      <c r="K374" s="110">
        <f t="shared" si="55"/>
        <v>2206103</v>
      </c>
      <c r="L374" s="111">
        <f t="shared" si="50"/>
        <v>80778697</v>
      </c>
      <c r="M374" s="107"/>
    </row>
    <row r="375" spans="1:13" s="119" customFormat="1" ht="18.75" customHeight="1">
      <c r="A375" s="113" t="s">
        <v>438</v>
      </c>
      <c r="B375" s="114">
        <f>'[12]재료비집계(제조-유)'!D373</f>
        <v>66910854</v>
      </c>
      <c r="C375" s="114">
        <f t="shared" si="51"/>
        <v>73601</v>
      </c>
      <c r="D375" s="114">
        <f t="shared" si="47"/>
        <v>66984455</v>
      </c>
      <c r="E375" s="114">
        <f>'[12]노무비집계(제조)'!$D$87</f>
        <v>3072758</v>
      </c>
      <c r="F375" s="114">
        <f t="shared" si="52"/>
        <v>1754237</v>
      </c>
      <c r="G375" s="114">
        <f t="shared" si="48"/>
        <v>4826995</v>
      </c>
      <c r="H375" s="114">
        <f t="shared" si="53"/>
        <v>4488215</v>
      </c>
      <c r="I375" s="114">
        <f t="shared" si="49"/>
        <v>76299665</v>
      </c>
      <c r="J375" s="114">
        <f t="shared" si="54"/>
        <v>3822613</v>
      </c>
      <c r="K375" s="114">
        <f t="shared" si="55"/>
        <v>2233429</v>
      </c>
      <c r="L375" s="115">
        <f t="shared" si="50"/>
        <v>82355707</v>
      </c>
      <c r="M375" s="107"/>
    </row>
    <row r="376" spans="1:13" s="119" customFormat="1" ht="18.75" customHeight="1">
      <c r="A376" s="116" t="s">
        <v>439</v>
      </c>
      <c r="B376" s="117">
        <f>'[12]재료비집계(제조-유)'!D374</f>
        <v>67476680</v>
      </c>
      <c r="C376" s="117">
        <f t="shared" si="51"/>
        <v>74224</v>
      </c>
      <c r="D376" s="117">
        <f t="shared" si="47"/>
        <v>67550904</v>
      </c>
      <c r="E376" s="117">
        <f>'[12]노무비집계(제조)'!$D$87</f>
        <v>3072758</v>
      </c>
      <c r="F376" s="117">
        <f t="shared" si="52"/>
        <v>1754237</v>
      </c>
      <c r="G376" s="117">
        <f t="shared" si="48"/>
        <v>4826995</v>
      </c>
      <c r="H376" s="117">
        <f t="shared" si="53"/>
        <v>4523618</v>
      </c>
      <c r="I376" s="117">
        <f t="shared" si="49"/>
        <v>76901517</v>
      </c>
      <c r="J376" s="117">
        <f t="shared" si="54"/>
        <v>3852766</v>
      </c>
      <c r="K376" s="117">
        <f t="shared" si="55"/>
        <v>2244574</v>
      </c>
      <c r="L376" s="118">
        <f t="shared" si="50"/>
        <v>82998857</v>
      </c>
      <c r="M376" s="107"/>
    </row>
    <row r="377" spans="1:13" s="119" customFormat="1" ht="18.75" customHeight="1">
      <c r="A377" s="109" t="s">
        <v>440</v>
      </c>
      <c r="B377" s="110">
        <f>'[12]재료비집계(제조-유)'!D375</f>
        <v>68864094</v>
      </c>
      <c r="C377" s="110">
        <f t="shared" si="51"/>
        <v>75750</v>
      </c>
      <c r="D377" s="110">
        <f t="shared" si="47"/>
        <v>68939844</v>
      </c>
      <c r="E377" s="110">
        <f>'[12]노무비집계(제조)'!$D$87</f>
        <v>3072758</v>
      </c>
      <c r="F377" s="110">
        <f t="shared" si="52"/>
        <v>1754237</v>
      </c>
      <c r="G377" s="110">
        <f t="shared" si="48"/>
        <v>4826995</v>
      </c>
      <c r="H377" s="110">
        <f t="shared" si="53"/>
        <v>4610427</v>
      </c>
      <c r="I377" s="110">
        <f t="shared" si="49"/>
        <v>78377266</v>
      </c>
      <c r="J377" s="110">
        <f t="shared" si="54"/>
        <v>3926701</v>
      </c>
      <c r="K377" s="110">
        <f t="shared" si="55"/>
        <v>2271900</v>
      </c>
      <c r="L377" s="111">
        <f t="shared" si="50"/>
        <v>84575867</v>
      </c>
      <c r="M377" s="107"/>
    </row>
    <row r="378" spans="1:13" s="108" customFormat="1" ht="18.75" customHeight="1">
      <c r="A378" s="109" t="s">
        <v>441</v>
      </c>
      <c r="B378" s="110">
        <f>'[12]재료비집계(제조-유)'!D376</f>
        <v>70009364</v>
      </c>
      <c r="C378" s="110">
        <f t="shared" si="51"/>
        <v>77010</v>
      </c>
      <c r="D378" s="110">
        <f t="shared" si="47"/>
        <v>70086374</v>
      </c>
      <c r="E378" s="110">
        <f>'[12]노무비집계(제조)'!$D$88</f>
        <v>3087531</v>
      </c>
      <c r="F378" s="110">
        <f t="shared" si="52"/>
        <v>1762671</v>
      </c>
      <c r="G378" s="110">
        <f t="shared" si="48"/>
        <v>4850202</v>
      </c>
      <c r="H378" s="110">
        <f t="shared" si="53"/>
        <v>4683536</v>
      </c>
      <c r="I378" s="110">
        <f t="shared" si="49"/>
        <v>79620112</v>
      </c>
      <c r="J378" s="110">
        <f t="shared" si="54"/>
        <v>3988967</v>
      </c>
      <c r="K378" s="110">
        <f t="shared" si="55"/>
        <v>2298859</v>
      </c>
      <c r="L378" s="111">
        <f t="shared" si="50"/>
        <v>85907938</v>
      </c>
      <c r="M378" s="107"/>
    </row>
    <row r="379" spans="1:13" s="108" customFormat="1" ht="18.75" customHeight="1">
      <c r="A379" s="109" t="s">
        <v>442</v>
      </c>
      <c r="B379" s="110">
        <f>'[12]재료비집계(제조-유)'!D377</f>
        <v>71396778</v>
      </c>
      <c r="C379" s="110">
        <f t="shared" si="51"/>
        <v>78536</v>
      </c>
      <c r="D379" s="110">
        <f t="shared" si="47"/>
        <v>71475314</v>
      </c>
      <c r="E379" s="110">
        <f>'[12]노무비집계(제조)'!$D$88</f>
        <v>3087531</v>
      </c>
      <c r="F379" s="110">
        <f t="shared" si="52"/>
        <v>1762671</v>
      </c>
      <c r="G379" s="110">
        <f t="shared" si="48"/>
        <v>4850202</v>
      </c>
      <c r="H379" s="110">
        <f t="shared" si="53"/>
        <v>4770344</v>
      </c>
      <c r="I379" s="110">
        <f t="shared" si="49"/>
        <v>81095860</v>
      </c>
      <c r="J379" s="110">
        <f t="shared" si="54"/>
        <v>4062902</v>
      </c>
      <c r="K379" s="110">
        <f t="shared" si="55"/>
        <v>2326186</v>
      </c>
      <c r="L379" s="111">
        <f t="shared" si="50"/>
        <v>87484948</v>
      </c>
      <c r="M379" s="107"/>
    </row>
    <row r="380" spans="1:13" s="108" customFormat="1" ht="18.75" customHeight="1">
      <c r="A380" s="109" t="s">
        <v>443</v>
      </c>
      <c r="B380" s="110">
        <f>'[12]재료비집계(제조-유)'!D378</f>
        <v>73110955</v>
      </c>
      <c r="C380" s="110">
        <f t="shared" si="51"/>
        <v>80422</v>
      </c>
      <c r="D380" s="110">
        <f t="shared" si="47"/>
        <v>73191377</v>
      </c>
      <c r="E380" s="110">
        <f>'[12]노무비집계(제조)'!$D$88</f>
        <v>3087531</v>
      </c>
      <c r="F380" s="110">
        <f t="shared" si="52"/>
        <v>1762671</v>
      </c>
      <c r="G380" s="110">
        <f t="shared" si="48"/>
        <v>4850202</v>
      </c>
      <c r="H380" s="110">
        <f t="shared" si="53"/>
        <v>4877598</v>
      </c>
      <c r="I380" s="110">
        <f t="shared" si="49"/>
        <v>82919177</v>
      </c>
      <c r="J380" s="110">
        <f t="shared" si="54"/>
        <v>4154250</v>
      </c>
      <c r="K380" s="110">
        <f t="shared" si="55"/>
        <v>2359948</v>
      </c>
      <c r="L380" s="111">
        <f t="shared" si="50"/>
        <v>89433375</v>
      </c>
      <c r="M380" s="107"/>
    </row>
    <row r="381" spans="1:13" s="108" customFormat="1" ht="18.75" customHeight="1">
      <c r="A381" s="109" t="s">
        <v>444</v>
      </c>
      <c r="B381" s="110">
        <f>'[12]재료비집계(제조-유)'!D379</f>
        <v>74498369</v>
      </c>
      <c r="C381" s="110">
        <f t="shared" si="51"/>
        <v>81948</v>
      </c>
      <c r="D381" s="110">
        <f t="shared" si="47"/>
        <v>74580317</v>
      </c>
      <c r="E381" s="110">
        <f>'[12]노무비집계(제조)'!$D$88</f>
        <v>3087531</v>
      </c>
      <c r="F381" s="110">
        <f t="shared" si="52"/>
        <v>1762671</v>
      </c>
      <c r="G381" s="110">
        <f t="shared" si="48"/>
        <v>4850202</v>
      </c>
      <c r="H381" s="110">
        <f t="shared" si="53"/>
        <v>4964407</v>
      </c>
      <c r="I381" s="110">
        <f t="shared" si="49"/>
        <v>84394926</v>
      </c>
      <c r="J381" s="110">
        <f t="shared" si="54"/>
        <v>4228185</v>
      </c>
      <c r="K381" s="110">
        <f t="shared" si="55"/>
        <v>2387274</v>
      </c>
      <c r="L381" s="111">
        <f t="shared" si="50"/>
        <v>91010385</v>
      </c>
      <c r="M381" s="107"/>
    </row>
    <row r="382" spans="1:13" s="108" customFormat="1" ht="18.75" customHeight="1">
      <c r="A382" s="109" t="s">
        <v>445</v>
      </c>
      <c r="B382" s="110">
        <f>'[12]재료비집계(제조-유)'!D380</f>
        <v>71147279</v>
      </c>
      <c r="C382" s="110">
        <f t="shared" si="51"/>
        <v>78262</v>
      </c>
      <c r="D382" s="110">
        <f t="shared" si="47"/>
        <v>71225541</v>
      </c>
      <c r="E382" s="110">
        <f>'[12]노무비집계(제조)'!$D$89</f>
        <v>3102304</v>
      </c>
      <c r="F382" s="110">
        <f t="shared" si="52"/>
        <v>1771105</v>
      </c>
      <c r="G382" s="110">
        <f t="shared" si="48"/>
        <v>4873409</v>
      </c>
      <c r="H382" s="110">
        <f t="shared" si="53"/>
        <v>4756184</v>
      </c>
      <c r="I382" s="110">
        <f t="shared" si="49"/>
        <v>80855134</v>
      </c>
      <c r="J382" s="110">
        <f t="shared" si="54"/>
        <v>4050842</v>
      </c>
      <c r="K382" s="110">
        <f t="shared" si="55"/>
        <v>2325673</v>
      </c>
      <c r="L382" s="111">
        <f t="shared" si="50"/>
        <v>87231649</v>
      </c>
      <c r="M382" s="107"/>
    </row>
    <row r="383" spans="1:13" s="108" customFormat="1" ht="18.75" customHeight="1">
      <c r="A383" s="109" t="s">
        <v>446</v>
      </c>
      <c r="B383" s="110">
        <f>'[12]재료비집계(제조-유)'!D381</f>
        <v>72534693</v>
      </c>
      <c r="C383" s="110">
        <f t="shared" si="51"/>
        <v>79788</v>
      </c>
      <c r="D383" s="110">
        <f t="shared" si="47"/>
        <v>72614481</v>
      </c>
      <c r="E383" s="110">
        <f>'[12]노무비집계(제조)'!$D$89</f>
        <v>3102304</v>
      </c>
      <c r="F383" s="110">
        <f t="shared" si="52"/>
        <v>1771105</v>
      </c>
      <c r="G383" s="110">
        <f t="shared" si="48"/>
        <v>4873409</v>
      </c>
      <c r="H383" s="110">
        <f t="shared" si="53"/>
        <v>4842993</v>
      </c>
      <c r="I383" s="110">
        <f t="shared" si="49"/>
        <v>82330883</v>
      </c>
      <c r="J383" s="110">
        <f t="shared" si="54"/>
        <v>4124777</v>
      </c>
      <c r="K383" s="110">
        <f t="shared" si="55"/>
        <v>2353000</v>
      </c>
      <c r="L383" s="111">
        <f t="shared" si="50"/>
        <v>88808660</v>
      </c>
      <c r="M383" s="107"/>
    </row>
    <row r="384" spans="1:13" s="108" customFormat="1" ht="18.75" customHeight="1">
      <c r="A384" s="109" t="s">
        <v>447</v>
      </c>
      <c r="B384" s="110">
        <f>'[12]재료비집계(제조-유)'!D382</f>
        <v>74248870</v>
      </c>
      <c r="C384" s="110">
        <f t="shared" si="51"/>
        <v>81673</v>
      </c>
      <c r="D384" s="110">
        <f t="shared" si="47"/>
        <v>74330543</v>
      </c>
      <c r="E384" s="110">
        <f>'[12]노무비집계(제조)'!$D$89</f>
        <v>3102304</v>
      </c>
      <c r="F384" s="110">
        <f t="shared" si="52"/>
        <v>1771105</v>
      </c>
      <c r="G384" s="110">
        <f t="shared" si="48"/>
        <v>4873409</v>
      </c>
      <c r="H384" s="110">
        <f t="shared" si="53"/>
        <v>4950247</v>
      </c>
      <c r="I384" s="110">
        <f t="shared" si="49"/>
        <v>84154199</v>
      </c>
      <c r="J384" s="110">
        <f t="shared" si="54"/>
        <v>4216125</v>
      </c>
      <c r="K384" s="110">
        <f t="shared" si="55"/>
        <v>2386762</v>
      </c>
      <c r="L384" s="111">
        <f t="shared" si="50"/>
        <v>90757086</v>
      </c>
      <c r="M384" s="107"/>
    </row>
    <row r="385" spans="1:13" s="108" customFormat="1" ht="18.75" customHeight="1">
      <c r="A385" s="109" t="s">
        <v>448</v>
      </c>
      <c r="B385" s="110">
        <f>'[12]재료비집계(제조-유)'!D383</f>
        <v>75636284</v>
      </c>
      <c r="C385" s="110">
        <f t="shared" si="51"/>
        <v>83199</v>
      </c>
      <c r="D385" s="110">
        <f t="shared" si="47"/>
        <v>75719483</v>
      </c>
      <c r="E385" s="110">
        <f>'[12]노무비집계(제조)'!$D$89</f>
        <v>3102304</v>
      </c>
      <c r="F385" s="110">
        <f t="shared" si="52"/>
        <v>1771105</v>
      </c>
      <c r="G385" s="110">
        <f t="shared" si="48"/>
        <v>4873409</v>
      </c>
      <c r="H385" s="110">
        <f t="shared" si="53"/>
        <v>5037055</v>
      </c>
      <c r="I385" s="110">
        <f t="shared" si="49"/>
        <v>85629947</v>
      </c>
      <c r="J385" s="110">
        <f t="shared" si="54"/>
        <v>4290060</v>
      </c>
      <c r="K385" s="110">
        <f t="shared" si="55"/>
        <v>2414089</v>
      </c>
      <c r="L385" s="111">
        <f t="shared" si="50"/>
        <v>92334096</v>
      </c>
      <c r="M385" s="107"/>
    </row>
    <row r="386" spans="1:13" s="108" customFormat="1" ht="18.75" customHeight="1">
      <c r="A386" s="109" t="s">
        <v>449</v>
      </c>
      <c r="B386" s="110">
        <f>'[12]재료비집계(제조-유)'!D384</f>
        <v>72285194</v>
      </c>
      <c r="C386" s="110">
        <f t="shared" si="51"/>
        <v>79513</v>
      </c>
      <c r="D386" s="110">
        <f t="shared" si="47"/>
        <v>72364707</v>
      </c>
      <c r="E386" s="110">
        <f>'[12]노무비집계(제조)'!$D$90</f>
        <v>3117078</v>
      </c>
      <c r="F386" s="110">
        <f t="shared" si="52"/>
        <v>1779539</v>
      </c>
      <c r="G386" s="110">
        <f t="shared" si="48"/>
        <v>4896617</v>
      </c>
      <c r="H386" s="110">
        <f t="shared" si="53"/>
        <v>4828832</v>
      </c>
      <c r="I386" s="110">
        <f t="shared" si="49"/>
        <v>82090156</v>
      </c>
      <c r="J386" s="110">
        <f t="shared" si="54"/>
        <v>4112716</v>
      </c>
      <c r="K386" s="110">
        <f t="shared" si="55"/>
        <v>2352488</v>
      </c>
      <c r="L386" s="111">
        <f t="shared" si="50"/>
        <v>88555360</v>
      </c>
      <c r="M386" s="107"/>
    </row>
    <row r="387" spans="1:13" s="108" customFormat="1" ht="18.75" customHeight="1">
      <c r="A387" s="109" t="s">
        <v>450</v>
      </c>
      <c r="B387" s="110">
        <f>'[12]재료비집계(제조-유)'!D385</f>
        <v>73672608</v>
      </c>
      <c r="C387" s="110">
        <f t="shared" si="51"/>
        <v>81039</v>
      </c>
      <c r="D387" s="110">
        <f t="shared" si="47"/>
        <v>73753647</v>
      </c>
      <c r="E387" s="110">
        <f>'[12]노무비집계(제조)'!$D$90</f>
        <v>3117078</v>
      </c>
      <c r="F387" s="110">
        <f t="shared" si="52"/>
        <v>1779539</v>
      </c>
      <c r="G387" s="110">
        <f t="shared" si="48"/>
        <v>4896617</v>
      </c>
      <c r="H387" s="110">
        <f t="shared" si="53"/>
        <v>4915641</v>
      </c>
      <c r="I387" s="110">
        <f t="shared" si="49"/>
        <v>83565905</v>
      </c>
      <c r="J387" s="110">
        <f t="shared" si="54"/>
        <v>4186651</v>
      </c>
      <c r="K387" s="110">
        <f t="shared" si="55"/>
        <v>2379814</v>
      </c>
      <c r="L387" s="111">
        <f t="shared" si="50"/>
        <v>90132370</v>
      </c>
      <c r="M387" s="107"/>
    </row>
    <row r="388" spans="1:13" s="108" customFormat="1" ht="18.75" customHeight="1">
      <c r="A388" s="109" t="s">
        <v>451</v>
      </c>
      <c r="B388" s="110">
        <f>'[12]재료비집계(제조-유)'!D386</f>
        <v>75386785</v>
      </c>
      <c r="C388" s="110">
        <f t="shared" si="51"/>
        <v>82925</v>
      </c>
      <c r="D388" s="110">
        <f t="shared" si="47"/>
        <v>75469710</v>
      </c>
      <c r="E388" s="110">
        <f>'[12]노무비집계(제조)'!$D$90</f>
        <v>3117078</v>
      </c>
      <c r="F388" s="110">
        <f t="shared" si="52"/>
        <v>1779539</v>
      </c>
      <c r="G388" s="110">
        <f t="shared" si="48"/>
        <v>4896617</v>
      </c>
      <c r="H388" s="110">
        <f t="shared" si="53"/>
        <v>5022895</v>
      </c>
      <c r="I388" s="110">
        <f t="shared" si="49"/>
        <v>85389222</v>
      </c>
      <c r="J388" s="110">
        <f t="shared" si="54"/>
        <v>4278000</v>
      </c>
      <c r="K388" s="110">
        <f t="shared" si="55"/>
        <v>2413577</v>
      </c>
      <c r="L388" s="111">
        <f t="shared" si="50"/>
        <v>92080799</v>
      </c>
      <c r="M388" s="107"/>
    </row>
    <row r="389" spans="1:13" s="108" customFormat="1" ht="18.75" customHeight="1">
      <c r="A389" s="109" t="s">
        <v>452</v>
      </c>
      <c r="B389" s="110">
        <f>'[12]재료비집계(제조-유)'!D387</f>
        <v>76774199</v>
      </c>
      <c r="C389" s="110">
        <f t="shared" si="51"/>
        <v>84451</v>
      </c>
      <c r="D389" s="110">
        <f t="shared" si="47"/>
        <v>76858650</v>
      </c>
      <c r="E389" s="110">
        <f>'[12]노무비집계(제조)'!$D$90</f>
        <v>3117078</v>
      </c>
      <c r="F389" s="110">
        <f t="shared" si="52"/>
        <v>1779539</v>
      </c>
      <c r="G389" s="110">
        <f t="shared" si="48"/>
        <v>4896617</v>
      </c>
      <c r="H389" s="110">
        <f t="shared" si="53"/>
        <v>5109704</v>
      </c>
      <c r="I389" s="110">
        <f t="shared" si="49"/>
        <v>86864971</v>
      </c>
      <c r="J389" s="110">
        <f t="shared" si="54"/>
        <v>4351935</v>
      </c>
      <c r="K389" s="110">
        <f t="shared" si="55"/>
        <v>2440903</v>
      </c>
      <c r="L389" s="111">
        <f t="shared" si="50"/>
        <v>93657809</v>
      </c>
      <c r="M389" s="107"/>
    </row>
    <row r="390" spans="1:13" s="108" customFormat="1" ht="18.75" customHeight="1">
      <c r="A390" s="109" t="s">
        <v>453</v>
      </c>
      <c r="B390" s="110">
        <f>'[12]재료비집계(제조-유)'!D388</f>
        <v>73349466</v>
      </c>
      <c r="C390" s="110">
        <f t="shared" si="51"/>
        <v>80684</v>
      </c>
      <c r="D390" s="110">
        <f t="shared" si="47"/>
        <v>73430150</v>
      </c>
      <c r="E390" s="110">
        <f>'[12]노무비집계(제조)'!$D$91</f>
        <v>3131851</v>
      </c>
      <c r="F390" s="110">
        <f t="shared" si="52"/>
        <v>1787973</v>
      </c>
      <c r="G390" s="110">
        <f t="shared" si="48"/>
        <v>4919824</v>
      </c>
      <c r="H390" s="110">
        <f t="shared" si="53"/>
        <v>4896873</v>
      </c>
      <c r="I390" s="110">
        <f t="shared" si="49"/>
        <v>83246847</v>
      </c>
      <c r="J390" s="110">
        <f t="shared" si="54"/>
        <v>4170667</v>
      </c>
      <c r="K390" s="110">
        <f t="shared" si="55"/>
        <v>2377851</v>
      </c>
      <c r="L390" s="111">
        <f t="shared" si="50"/>
        <v>89795365</v>
      </c>
      <c r="M390" s="107"/>
    </row>
    <row r="391" spans="1:13" s="108" customFormat="1" ht="18.75" customHeight="1">
      <c r="A391" s="109" t="s">
        <v>454</v>
      </c>
      <c r="B391" s="110">
        <f>'[12]재료비집계(제조-유)'!D389</f>
        <v>74736880</v>
      </c>
      <c r="C391" s="110">
        <f t="shared" si="51"/>
        <v>82210</v>
      </c>
      <c r="D391" s="110">
        <f t="shared" si="47"/>
        <v>74819090</v>
      </c>
      <c r="E391" s="110">
        <f>'[12]노무비집계(제조)'!$D$91</f>
        <v>3131851</v>
      </c>
      <c r="F391" s="110">
        <f t="shared" si="52"/>
        <v>1787973</v>
      </c>
      <c r="G391" s="110">
        <f t="shared" si="48"/>
        <v>4919824</v>
      </c>
      <c r="H391" s="110">
        <f t="shared" si="53"/>
        <v>4983682</v>
      </c>
      <c r="I391" s="110">
        <f t="shared" si="49"/>
        <v>84722596</v>
      </c>
      <c r="J391" s="110">
        <f t="shared" si="54"/>
        <v>4244602</v>
      </c>
      <c r="K391" s="110">
        <f t="shared" si="55"/>
        <v>2405178</v>
      </c>
      <c r="L391" s="111">
        <f t="shared" si="50"/>
        <v>91372376</v>
      </c>
      <c r="M391" s="107"/>
    </row>
    <row r="392" spans="1:13" s="108" customFormat="1" ht="18.75" customHeight="1">
      <c r="A392" s="109" t="s">
        <v>455</v>
      </c>
      <c r="B392" s="110">
        <f>'[12]재료비집계(제조-유)'!D390</f>
        <v>76451057</v>
      </c>
      <c r="C392" s="110">
        <f t="shared" si="51"/>
        <v>84096</v>
      </c>
      <c r="D392" s="110">
        <f t="shared" si="47"/>
        <v>76535153</v>
      </c>
      <c r="E392" s="110">
        <f>'[12]노무비집계(제조)'!$D$91</f>
        <v>3131851</v>
      </c>
      <c r="F392" s="110">
        <f t="shared" si="52"/>
        <v>1787973</v>
      </c>
      <c r="G392" s="110">
        <f t="shared" si="48"/>
        <v>4919824</v>
      </c>
      <c r="H392" s="110">
        <f t="shared" si="53"/>
        <v>5090936</v>
      </c>
      <c r="I392" s="110">
        <f t="shared" si="49"/>
        <v>86545913</v>
      </c>
      <c r="J392" s="110">
        <f t="shared" si="54"/>
        <v>4335950</v>
      </c>
      <c r="K392" s="110">
        <f t="shared" si="55"/>
        <v>2438940</v>
      </c>
      <c r="L392" s="111">
        <f t="shared" si="50"/>
        <v>93320803</v>
      </c>
      <c r="M392" s="107"/>
    </row>
    <row r="393" spans="1:13" s="108" customFormat="1" ht="18.75" customHeight="1">
      <c r="A393" s="109" t="s">
        <v>456</v>
      </c>
      <c r="B393" s="110">
        <f>'[12]재료비집계(제조-유)'!D391</f>
        <v>77838471</v>
      </c>
      <c r="C393" s="110">
        <f t="shared" si="51"/>
        <v>85622</v>
      </c>
      <c r="D393" s="110">
        <f t="shared" si="47"/>
        <v>77924093</v>
      </c>
      <c r="E393" s="110">
        <f>'[12]노무비집계(제조)'!$D$91</f>
        <v>3131851</v>
      </c>
      <c r="F393" s="110">
        <f t="shared" si="52"/>
        <v>1787973</v>
      </c>
      <c r="G393" s="110">
        <f t="shared" si="48"/>
        <v>4919824</v>
      </c>
      <c r="H393" s="110">
        <f t="shared" si="53"/>
        <v>5177744</v>
      </c>
      <c r="I393" s="110">
        <f t="shared" si="49"/>
        <v>88021661</v>
      </c>
      <c r="J393" s="110">
        <f t="shared" si="54"/>
        <v>4409885</v>
      </c>
      <c r="K393" s="110">
        <f t="shared" si="55"/>
        <v>2466267</v>
      </c>
      <c r="L393" s="111">
        <f t="shared" si="50"/>
        <v>94897813</v>
      </c>
      <c r="M393" s="107"/>
    </row>
    <row r="394" spans="1:13" s="108" customFormat="1" ht="18.75" customHeight="1">
      <c r="A394" s="109" t="s">
        <v>457</v>
      </c>
      <c r="B394" s="110">
        <f>'[12]재료비집계(제조-유)'!D392</f>
        <v>74588170</v>
      </c>
      <c r="C394" s="110">
        <f t="shared" si="51"/>
        <v>82046</v>
      </c>
      <c r="D394" s="110">
        <f t="shared" si="47"/>
        <v>74670216</v>
      </c>
      <c r="E394" s="110">
        <f>'[12]노무비집계(제조)'!$D$92</f>
        <v>3146624</v>
      </c>
      <c r="F394" s="110">
        <f t="shared" si="52"/>
        <v>1796407</v>
      </c>
      <c r="G394" s="110">
        <f t="shared" si="48"/>
        <v>4943031</v>
      </c>
      <c r="H394" s="110">
        <f t="shared" si="53"/>
        <v>4975827</v>
      </c>
      <c r="I394" s="110">
        <f t="shared" si="49"/>
        <v>84589074</v>
      </c>
      <c r="J394" s="110">
        <f t="shared" si="54"/>
        <v>4237912</v>
      </c>
      <c r="K394" s="110">
        <f t="shared" si="55"/>
        <v>2406650</v>
      </c>
      <c r="L394" s="111">
        <f t="shared" si="50"/>
        <v>91233636</v>
      </c>
      <c r="M394" s="107"/>
    </row>
    <row r="395" spans="1:13" s="108" customFormat="1" ht="18.75" customHeight="1">
      <c r="A395" s="109" t="s">
        <v>458</v>
      </c>
      <c r="B395" s="110">
        <f>'[12]재료비집계(제조-유)'!D393</f>
        <v>75975584</v>
      </c>
      <c r="C395" s="110">
        <f t="shared" si="51"/>
        <v>83573</v>
      </c>
      <c r="D395" s="110">
        <f t="shared" si="47"/>
        <v>76059157</v>
      </c>
      <c r="E395" s="110">
        <f>'[12]노무비집계(제조)'!$D$92</f>
        <v>3146624</v>
      </c>
      <c r="F395" s="110">
        <f t="shared" si="52"/>
        <v>1796407</v>
      </c>
      <c r="G395" s="110">
        <f t="shared" si="48"/>
        <v>4943031</v>
      </c>
      <c r="H395" s="110">
        <f t="shared" si="53"/>
        <v>5062636</v>
      </c>
      <c r="I395" s="110">
        <f t="shared" si="49"/>
        <v>86064824</v>
      </c>
      <c r="J395" s="110">
        <f t="shared" si="54"/>
        <v>4311847</v>
      </c>
      <c r="K395" s="110">
        <f t="shared" si="55"/>
        <v>2433977</v>
      </c>
      <c r="L395" s="111">
        <f t="shared" si="50"/>
        <v>92810648</v>
      </c>
      <c r="M395" s="107"/>
    </row>
    <row r="396" spans="1:13" s="108" customFormat="1" ht="18.75" customHeight="1">
      <c r="A396" s="109" t="s">
        <v>459</v>
      </c>
      <c r="B396" s="110">
        <f>'[12]재료비집계(제조-유)'!D394</f>
        <v>77689761</v>
      </c>
      <c r="C396" s="110">
        <f t="shared" si="51"/>
        <v>85458</v>
      </c>
      <c r="D396" s="110">
        <f t="shared" si="47"/>
        <v>77775219</v>
      </c>
      <c r="E396" s="110">
        <f>'[12]노무비집계(제조)'!$D$92</f>
        <v>3146624</v>
      </c>
      <c r="F396" s="110">
        <f t="shared" si="52"/>
        <v>1796407</v>
      </c>
      <c r="G396" s="110">
        <f t="shared" si="48"/>
        <v>4943031</v>
      </c>
      <c r="H396" s="110">
        <f t="shared" si="53"/>
        <v>5169890</v>
      </c>
      <c r="I396" s="110">
        <f t="shared" si="49"/>
        <v>87888140</v>
      </c>
      <c r="J396" s="110">
        <f t="shared" si="54"/>
        <v>4403195</v>
      </c>
      <c r="K396" s="110">
        <f t="shared" si="55"/>
        <v>2467739</v>
      </c>
      <c r="L396" s="111">
        <f t="shared" si="50"/>
        <v>94759074</v>
      </c>
      <c r="M396" s="107"/>
    </row>
    <row r="397" spans="1:13" s="108" customFormat="1" ht="18.75" customHeight="1">
      <c r="A397" s="109" t="s">
        <v>460</v>
      </c>
      <c r="B397" s="110">
        <f>'[12]재료비집계(제조-유)'!D395</f>
        <v>79077175</v>
      </c>
      <c r="C397" s="110">
        <f t="shared" si="51"/>
        <v>86984</v>
      </c>
      <c r="D397" s="110">
        <f t="shared" si="47"/>
        <v>79164159</v>
      </c>
      <c r="E397" s="110">
        <f>'[12]노무비집계(제조)'!$D$92</f>
        <v>3146624</v>
      </c>
      <c r="F397" s="110">
        <f t="shared" si="52"/>
        <v>1796407</v>
      </c>
      <c r="G397" s="110">
        <f t="shared" si="48"/>
        <v>4943031</v>
      </c>
      <c r="H397" s="110">
        <f t="shared" si="53"/>
        <v>5256699</v>
      </c>
      <c r="I397" s="110">
        <f t="shared" si="49"/>
        <v>89363889</v>
      </c>
      <c r="J397" s="110">
        <f t="shared" si="54"/>
        <v>4477130</v>
      </c>
      <c r="K397" s="110">
        <f t="shared" si="55"/>
        <v>2495066</v>
      </c>
      <c r="L397" s="111">
        <f t="shared" si="50"/>
        <v>96336085</v>
      </c>
      <c r="M397" s="107"/>
    </row>
    <row r="398" spans="1:13" s="108" customFormat="1" ht="18.75" customHeight="1">
      <c r="A398" s="109" t="s">
        <v>461</v>
      </c>
      <c r="B398" s="110">
        <f>'[12]재료비집계(제조-유)'!D396</f>
        <v>75726854</v>
      </c>
      <c r="C398" s="110">
        <f t="shared" si="51"/>
        <v>83299</v>
      </c>
      <c r="D398" s="110">
        <f t="shared" si="47"/>
        <v>75810153</v>
      </c>
      <c r="E398" s="110">
        <f>'[12]노무비집계(제조)'!$D$93</f>
        <v>3161397</v>
      </c>
      <c r="F398" s="110">
        <f t="shared" si="52"/>
        <v>1804841</v>
      </c>
      <c r="G398" s="110">
        <f t="shared" si="48"/>
        <v>4966238</v>
      </c>
      <c r="H398" s="110">
        <f t="shared" si="53"/>
        <v>5048524</v>
      </c>
      <c r="I398" s="110">
        <f t="shared" si="49"/>
        <v>85824915</v>
      </c>
      <c r="J398" s="110">
        <f t="shared" si="54"/>
        <v>4299828</v>
      </c>
      <c r="K398" s="110">
        <f t="shared" si="55"/>
        <v>2433480</v>
      </c>
      <c r="L398" s="111">
        <f t="shared" si="50"/>
        <v>92558223</v>
      </c>
      <c r="M398" s="107"/>
    </row>
    <row r="399" spans="1:13" s="108" customFormat="1" ht="18.75" customHeight="1">
      <c r="A399" s="109" t="s">
        <v>462</v>
      </c>
      <c r="B399" s="110">
        <f>'[12]재료비집계(제조-유)'!D397</f>
        <v>77114268</v>
      </c>
      <c r="C399" s="110">
        <f t="shared" si="51"/>
        <v>84825</v>
      </c>
      <c r="D399" s="110">
        <f t="shared" si="47"/>
        <v>77199093</v>
      </c>
      <c r="E399" s="110">
        <f>'[12]노무비집계(제조)'!$D$93</f>
        <v>3161397</v>
      </c>
      <c r="F399" s="110">
        <f t="shared" si="52"/>
        <v>1804841</v>
      </c>
      <c r="G399" s="110">
        <f t="shared" si="48"/>
        <v>4966238</v>
      </c>
      <c r="H399" s="110">
        <f t="shared" si="53"/>
        <v>5135333</v>
      </c>
      <c r="I399" s="110">
        <f t="shared" si="49"/>
        <v>87300664</v>
      </c>
      <c r="J399" s="110">
        <f t="shared" si="54"/>
        <v>4373763</v>
      </c>
      <c r="K399" s="110">
        <f t="shared" si="55"/>
        <v>2460806</v>
      </c>
      <c r="L399" s="111">
        <f t="shared" si="50"/>
        <v>94135233</v>
      </c>
      <c r="M399" s="107"/>
    </row>
    <row r="400" spans="1:13" s="108" customFormat="1" ht="18.75" customHeight="1">
      <c r="A400" s="109" t="s">
        <v>463</v>
      </c>
      <c r="B400" s="110">
        <f>'[12]재료비집계(제조-유)'!D398</f>
        <v>78828445</v>
      </c>
      <c r="C400" s="110">
        <f t="shared" si="51"/>
        <v>86711</v>
      </c>
      <c r="D400" s="110">
        <f t="shared" si="47"/>
        <v>78915156</v>
      </c>
      <c r="E400" s="110">
        <f>'[12]노무비집계(제조)'!$D$93</f>
        <v>3161397</v>
      </c>
      <c r="F400" s="110">
        <f t="shared" si="52"/>
        <v>1804841</v>
      </c>
      <c r="G400" s="110">
        <f t="shared" si="48"/>
        <v>4966238</v>
      </c>
      <c r="H400" s="110">
        <f t="shared" si="53"/>
        <v>5242587</v>
      </c>
      <c r="I400" s="110">
        <f t="shared" si="49"/>
        <v>89123981</v>
      </c>
      <c r="J400" s="110">
        <f t="shared" si="54"/>
        <v>4465111</v>
      </c>
      <c r="K400" s="110">
        <f t="shared" si="55"/>
        <v>2494569</v>
      </c>
      <c r="L400" s="111">
        <f t="shared" si="50"/>
        <v>96083661</v>
      </c>
      <c r="M400" s="107"/>
    </row>
    <row r="401" spans="1:13" s="108" customFormat="1" ht="18.75" customHeight="1">
      <c r="A401" s="109" t="s">
        <v>464</v>
      </c>
      <c r="B401" s="110">
        <f>'[12]재료비집계(제조-유)'!D399</f>
        <v>80215859</v>
      </c>
      <c r="C401" s="110">
        <f t="shared" si="51"/>
        <v>88237</v>
      </c>
      <c r="D401" s="110">
        <f t="shared" si="47"/>
        <v>80304096</v>
      </c>
      <c r="E401" s="110">
        <f>'[12]노무비집계(제조)'!$D$93</f>
        <v>3161397</v>
      </c>
      <c r="F401" s="110">
        <f t="shared" si="52"/>
        <v>1804841</v>
      </c>
      <c r="G401" s="110">
        <f t="shared" si="48"/>
        <v>4966238</v>
      </c>
      <c r="H401" s="110">
        <f t="shared" si="53"/>
        <v>5329395</v>
      </c>
      <c r="I401" s="110">
        <f t="shared" si="49"/>
        <v>90599729</v>
      </c>
      <c r="J401" s="110">
        <f t="shared" si="54"/>
        <v>4539046</v>
      </c>
      <c r="K401" s="110">
        <f t="shared" si="55"/>
        <v>2521895</v>
      </c>
      <c r="L401" s="111">
        <f t="shared" si="50"/>
        <v>97660670</v>
      </c>
      <c r="M401" s="107"/>
    </row>
    <row r="402" spans="1:13" s="108" customFormat="1" ht="18.75" customHeight="1">
      <c r="A402" s="109" t="s">
        <v>465</v>
      </c>
      <c r="B402" s="110">
        <f>'[12]재료비집계(제조-유)'!D400</f>
        <v>76416520.400000006</v>
      </c>
      <c r="C402" s="110">
        <f t="shared" si="51"/>
        <v>84058</v>
      </c>
      <c r="D402" s="110">
        <f t="shared" si="47"/>
        <v>76500578.400000006</v>
      </c>
      <c r="E402" s="110">
        <f>'[12]노무비집계(제조)'!$D$94</f>
        <v>3176170</v>
      </c>
      <c r="F402" s="110">
        <f t="shared" si="52"/>
        <v>1813275</v>
      </c>
      <c r="G402" s="110">
        <f t="shared" si="48"/>
        <v>4989445</v>
      </c>
      <c r="H402" s="110">
        <f t="shared" si="53"/>
        <v>5093126</v>
      </c>
      <c r="I402" s="110">
        <f t="shared" si="49"/>
        <v>86583149.400000006</v>
      </c>
      <c r="J402" s="110">
        <f t="shared" si="54"/>
        <v>4337815</v>
      </c>
      <c r="K402" s="110">
        <f t="shared" si="55"/>
        <v>2451465</v>
      </c>
      <c r="L402" s="111">
        <f t="shared" si="50"/>
        <v>93372429.400000006</v>
      </c>
      <c r="M402" s="107"/>
    </row>
    <row r="403" spans="1:13" s="108" customFormat="1" ht="18.75" customHeight="1">
      <c r="A403" s="113" t="s">
        <v>466</v>
      </c>
      <c r="B403" s="114">
        <f>'[12]재료비집계(제조-유)'!D401</f>
        <v>77803934.400000006</v>
      </c>
      <c r="C403" s="114">
        <f t="shared" si="51"/>
        <v>85584</v>
      </c>
      <c r="D403" s="114">
        <f t="shared" si="47"/>
        <v>77889518.400000006</v>
      </c>
      <c r="E403" s="114">
        <f>'[12]노무비집계(제조)'!$D$94</f>
        <v>3176170</v>
      </c>
      <c r="F403" s="114">
        <f t="shared" si="52"/>
        <v>1813275</v>
      </c>
      <c r="G403" s="114">
        <f t="shared" si="48"/>
        <v>4989445</v>
      </c>
      <c r="H403" s="114">
        <f t="shared" si="53"/>
        <v>5179935</v>
      </c>
      <c r="I403" s="114">
        <f t="shared" si="49"/>
        <v>88058898.400000006</v>
      </c>
      <c r="J403" s="114">
        <f t="shared" si="54"/>
        <v>4411750</v>
      </c>
      <c r="K403" s="114">
        <f t="shared" si="55"/>
        <v>2478792</v>
      </c>
      <c r="L403" s="115">
        <f t="shared" si="50"/>
        <v>94949440.400000006</v>
      </c>
      <c r="M403" s="107"/>
    </row>
    <row r="404" spans="1:13" s="108" customFormat="1" ht="18.75" customHeight="1">
      <c r="A404" s="104" t="s">
        <v>467</v>
      </c>
      <c r="B404" s="105">
        <f>'[12]재료비집계(제조-유)'!D402</f>
        <v>79518111.400000006</v>
      </c>
      <c r="C404" s="105">
        <f t="shared" si="51"/>
        <v>87469</v>
      </c>
      <c r="D404" s="105">
        <f t="shared" si="47"/>
        <v>79605580.400000006</v>
      </c>
      <c r="E404" s="105">
        <f>'[12]노무비집계(제조)'!$D$94</f>
        <v>3176170</v>
      </c>
      <c r="F404" s="105">
        <f t="shared" si="52"/>
        <v>1813275</v>
      </c>
      <c r="G404" s="105">
        <f t="shared" si="48"/>
        <v>4989445</v>
      </c>
      <c r="H404" s="105">
        <f t="shared" si="53"/>
        <v>5287189</v>
      </c>
      <c r="I404" s="105">
        <f t="shared" si="49"/>
        <v>89882214.400000006</v>
      </c>
      <c r="J404" s="105">
        <f t="shared" si="54"/>
        <v>4503098</v>
      </c>
      <c r="K404" s="105">
        <f t="shared" si="55"/>
        <v>2512554</v>
      </c>
      <c r="L404" s="106">
        <f t="shared" si="50"/>
        <v>96897866.400000006</v>
      </c>
      <c r="M404" s="107"/>
    </row>
    <row r="405" spans="1:13" s="108" customFormat="1" ht="18.75" customHeight="1">
      <c r="A405" s="109" t="s">
        <v>468</v>
      </c>
      <c r="B405" s="110">
        <f>'[12]재료비집계(제조-유)'!D403</f>
        <v>80905525.400000006</v>
      </c>
      <c r="C405" s="110">
        <f t="shared" si="51"/>
        <v>88996</v>
      </c>
      <c r="D405" s="110">
        <f t="shared" si="47"/>
        <v>80994521.400000006</v>
      </c>
      <c r="E405" s="110">
        <f>'[12]노무비집계(제조)'!$D$94</f>
        <v>3176170</v>
      </c>
      <c r="F405" s="110">
        <f t="shared" si="52"/>
        <v>1813275</v>
      </c>
      <c r="G405" s="110">
        <f t="shared" si="48"/>
        <v>4989445</v>
      </c>
      <c r="H405" s="110">
        <f t="shared" si="53"/>
        <v>5373997</v>
      </c>
      <c r="I405" s="110">
        <f t="shared" si="49"/>
        <v>91357963.400000006</v>
      </c>
      <c r="J405" s="110">
        <f t="shared" si="54"/>
        <v>4577033</v>
      </c>
      <c r="K405" s="110">
        <f t="shared" si="55"/>
        <v>2539880</v>
      </c>
      <c r="L405" s="111">
        <f t="shared" si="50"/>
        <v>98474876.400000006</v>
      </c>
      <c r="M405" s="107"/>
    </row>
    <row r="406" spans="1:13" s="108" customFormat="1" ht="18.75" customHeight="1">
      <c r="A406" s="109" t="s">
        <v>469</v>
      </c>
      <c r="B406" s="110">
        <f>'[12]재료비집계(제조-유)'!D404</f>
        <v>78004227</v>
      </c>
      <c r="C406" s="110">
        <f t="shared" si="51"/>
        <v>85804</v>
      </c>
      <c r="D406" s="110">
        <f t="shared" si="47"/>
        <v>78090031</v>
      </c>
      <c r="E406" s="110">
        <f>'[12]노무비집계(제조)'!$D$95</f>
        <v>3190944</v>
      </c>
      <c r="F406" s="110">
        <f t="shared" si="52"/>
        <v>1821709</v>
      </c>
      <c r="G406" s="110">
        <f t="shared" si="48"/>
        <v>5012653</v>
      </c>
      <c r="H406" s="110">
        <f t="shared" si="53"/>
        <v>5193917</v>
      </c>
      <c r="I406" s="110">
        <f t="shared" si="49"/>
        <v>88296601</v>
      </c>
      <c r="J406" s="110">
        <f t="shared" si="54"/>
        <v>4423659</v>
      </c>
      <c r="K406" s="110">
        <f t="shared" si="55"/>
        <v>2487138</v>
      </c>
      <c r="L406" s="111">
        <f t="shared" si="50"/>
        <v>95207398</v>
      </c>
      <c r="M406" s="107"/>
    </row>
    <row r="407" spans="1:13" s="108" customFormat="1" ht="18.75" customHeight="1">
      <c r="A407" s="109" t="s">
        <v>470</v>
      </c>
      <c r="B407" s="110">
        <f>'[12]재료비집계(제조-유)'!D405</f>
        <v>79391641</v>
      </c>
      <c r="C407" s="110">
        <f t="shared" si="51"/>
        <v>87330</v>
      </c>
      <c r="D407" s="110">
        <f t="shared" si="47"/>
        <v>79478971</v>
      </c>
      <c r="E407" s="110">
        <f>'[12]노무비집계(제조)'!$D$95</f>
        <v>3190944</v>
      </c>
      <c r="F407" s="110">
        <f t="shared" si="52"/>
        <v>1821709</v>
      </c>
      <c r="G407" s="110">
        <f t="shared" si="48"/>
        <v>5012653</v>
      </c>
      <c r="H407" s="110">
        <f t="shared" si="53"/>
        <v>5280726</v>
      </c>
      <c r="I407" s="110">
        <f t="shared" si="49"/>
        <v>89772350</v>
      </c>
      <c r="J407" s="110">
        <f t="shared" si="54"/>
        <v>4497594</v>
      </c>
      <c r="K407" s="110">
        <f t="shared" si="55"/>
        <v>2514465</v>
      </c>
      <c r="L407" s="111">
        <f t="shared" si="50"/>
        <v>96784409</v>
      </c>
      <c r="M407" s="107"/>
    </row>
    <row r="408" spans="1:13" s="108" customFormat="1" ht="18.75" customHeight="1">
      <c r="A408" s="109" t="s">
        <v>471</v>
      </c>
      <c r="B408" s="110">
        <f>'[12]재료비집계(제조-유)'!D406</f>
        <v>81105818</v>
      </c>
      <c r="C408" s="110">
        <f t="shared" si="51"/>
        <v>89216</v>
      </c>
      <c r="D408" s="110">
        <f t="shared" si="47"/>
        <v>81195034</v>
      </c>
      <c r="E408" s="110">
        <f>'[12]노무비집계(제조)'!$D$95</f>
        <v>3190944</v>
      </c>
      <c r="F408" s="110">
        <f t="shared" si="52"/>
        <v>1821709</v>
      </c>
      <c r="G408" s="110">
        <f t="shared" si="48"/>
        <v>5012653</v>
      </c>
      <c r="H408" s="110">
        <f t="shared" si="53"/>
        <v>5387980</v>
      </c>
      <c r="I408" s="110">
        <f t="shared" si="49"/>
        <v>91595667</v>
      </c>
      <c r="J408" s="110">
        <f t="shared" si="54"/>
        <v>4588942</v>
      </c>
      <c r="K408" s="110">
        <f t="shared" si="55"/>
        <v>2548227</v>
      </c>
      <c r="L408" s="111">
        <f t="shared" si="50"/>
        <v>98732836</v>
      </c>
      <c r="M408" s="107"/>
    </row>
    <row r="409" spans="1:13" s="108" customFormat="1" ht="18.75" customHeight="1">
      <c r="A409" s="109" t="s">
        <v>472</v>
      </c>
      <c r="B409" s="110">
        <f>'[12]재료비집계(제조-유)'!D407</f>
        <v>82493232</v>
      </c>
      <c r="C409" s="110">
        <f t="shared" si="51"/>
        <v>90742</v>
      </c>
      <c r="D409" s="110">
        <f t="shared" si="47"/>
        <v>82583974</v>
      </c>
      <c r="E409" s="110">
        <f>'[12]노무비집계(제조)'!$D$95</f>
        <v>3190944</v>
      </c>
      <c r="F409" s="110">
        <f t="shared" si="52"/>
        <v>1821709</v>
      </c>
      <c r="G409" s="110">
        <f t="shared" si="48"/>
        <v>5012653</v>
      </c>
      <c r="H409" s="110">
        <f t="shared" si="53"/>
        <v>5474789</v>
      </c>
      <c r="I409" s="110">
        <f t="shared" si="49"/>
        <v>93071416</v>
      </c>
      <c r="J409" s="110">
        <f t="shared" si="54"/>
        <v>4662877</v>
      </c>
      <c r="K409" s="110">
        <f t="shared" si="55"/>
        <v>2575554</v>
      </c>
      <c r="L409" s="111">
        <f t="shared" si="50"/>
        <v>100309847</v>
      </c>
      <c r="M409" s="107"/>
    </row>
    <row r="410" spans="1:13" s="108" customFormat="1" ht="18.75" customHeight="1">
      <c r="A410" s="109" t="s">
        <v>473</v>
      </c>
      <c r="B410" s="110">
        <f>'[12]재료비집계(제조-유)'!D408</f>
        <v>79142917</v>
      </c>
      <c r="C410" s="110">
        <f t="shared" si="51"/>
        <v>87057</v>
      </c>
      <c r="D410" s="110">
        <f t="shared" si="47"/>
        <v>79229974</v>
      </c>
      <c r="E410" s="110">
        <f>'[12]노무비집계(제조)'!$D$96</f>
        <v>3205716</v>
      </c>
      <c r="F410" s="110">
        <f t="shared" si="52"/>
        <v>1830143</v>
      </c>
      <c r="G410" s="110">
        <f t="shared" si="48"/>
        <v>5035859</v>
      </c>
      <c r="H410" s="110">
        <f t="shared" si="53"/>
        <v>5266614</v>
      </c>
      <c r="I410" s="110">
        <f t="shared" si="49"/>
        <v>89532447</v>
      </c>
      <c r="J410" s="110">
        <f t="shared" si="54"/>
        <v>4485575</v>
      </c>
      <c r="K410" s="110">
        <f t="shared" si="55"/>
        <v>2513968</v>
      </c>
      <c r="L410" s="111">
        <f t="shared" si="50"/>
        <v>96531990</v>
      </c>
      <c r="M410" s="107"/>
    </row>
    <row r="411" spans="1:13" s="108" customFormat="1" ht="18.75" customHeight="1">
      <c r="A411" s="109" t="s">
        <v>474</v>
      </c>
      <c r="B411" s="110">
        <f>'[12]재료비집계(제조-유)'!D409</f>
        <v>80530331</v>
      </c>
      <c r="C411" s="110">
        <f t="shared" si="51"/>
        <v>88583</v>
      </c>
      <c r="D411" s="110">
        <f t="shared" si="47"/>
        <v>80618914</v>
      </c>
      <c r="E411" s="110">
        <f>'[12]노무비집계(제조)'!$D$96</f>
        <v>3205716</v>
      </c>
      <c r="F411" s="110">
        <f t="shared" si="52"/>
        <v>1830143</v>
      </c>
      <c r="G411" s="110">
        <f t="shared" si="48"/>
        <v>5035859</v>
      </c>
      <c r="H411" s="110">
        <f t="shared" si="53"/>
        <v>5353423</v>
      </c>
      <c r="I411" s="110">
        <f t="shared" si="49"/>
        <v>91008196</v>
      </c>
      <c r="J411" s="110">
        <f t="shared" si="54"/>
        <v>4559510</v>
      </c>
      <c r="K411" s="110">
        <f t="shared" si="55"/>
        <v>2541294</v>
      </c>
      <c r="L411" s="111">
        <f t="shared" si="50"/>
        <v>98109000</v>
      </c>
      <c r="M411" s="107"/>
    </row>
    <row r="412" spans="1:13" s="108" customFormat="1" ht="18.75" customHeight="1">
      <c r="A412" s="109" t="s">
        <v>475</v>
      </c>
      <c r="B412" s="110">
        <f>'[12]재료비집계(제조-유)'!D410</f>
        <v>82244508</v>
      </c>
      <c r="C412" s="110">
        <f t="shared" si="51"/>
        <v>90468</v>
      </c>
      <c r="D412" s="110">
        <f t="shared" si="47"/>
        <v>82334976</v>
      </c>
      <c r="E412" s="110">
        <f>'[12]노무비집계(제조)'!$D$96</f>
        <v>3205716</v>
      </c>
      <c r="F412" s="110">
        <f t="shared" si="52"/>
        <v>1830143</v>
      </c>
      <c r="G412" s="110">
        <f t="shared" si="48"/>
        <v>5035859</v>
      </c>
      <c r="H412" s="110">
        <f t="shared" si="53"/>
        <v>5460677</v>
      </c>
      <c r="I412" s="110">
        <f t="shared" si="49"/>
        <v>92831512</v>
      </c>
      <c r="J412" s="110">
        <f t="shared" si="54"/>
        <v>4650858</v>
      </c>
      <c r="K412" s="110">
        <f t="shared" si="55"/>
        <v>2575056</v>
      </c>
      <c r="L412" s="111">
        <f t="shared" si="50"/>
        <v>100057426</v>
      </c>
      <c r="M412" s="107"/>
    </row>
    <row r="413" spans="1:13" s="108" customFormat="1" ht="18.75" customHeight="1">
      <c r="A413" s="109" t="s">
        <v>476</v>
      </c>
      <c r="B413" s="110">
        <f>'[12]재료비집계(제조-유)'!D411</f>
        <v>83631922</v>
      </c>
      <c r="C413" s="110">
        <f t="shared" si="51"/>
        <v>91995</v>
      </c>
      <c r="D413" s="110">
        <f t="shared" si="47"/>
        <v>83723917</v>
      </c>
      <c r="E413" s="110">
        <f>'[12]노무비집계(제조)'!$D$97</f>
        <v>3220490</v>
      </c>
      <c r="F413" s="110">
        <f t="shared" si="52"/>
        <v>1838577</v>
      </c>
      <c r="G413" s="110">
        <f t="shared" si="48"/>
        <v>5059067</v>
      </c>
      <c r="H413" s="110">
        <f t="shared" si="53"/>
        <v>5548936</v>
      </c>
      <c r="I413" s="110">
        <f t="shared" si="49"/>
        <v>94331920</v>
      </c>
      <c r="J413" s="110">
        <f t="shared" si="54"/>
        <v>4726029</v>
      </c>
      <c r="K413" s="110">
        <f t="shared" si="55"/>
        <v>2606785</v>
      </c>
      <c r="L413" s="111">
        <f t="shared" si="50"/>
        <v>101664734</v>
      </c>
      <c r="M413" s="107"/>
    </row>
    <row r="414" spans="1:13" s="108" customFormat="1" ht="18.75" customHeight="1">
      <c r="A414" s="109" t="s">
        <v>477</v>
      </c>
      <c r="B414" s="110">
        <f>'[12]재료비집계(제조-유)'!D412</f>
        <v>83373190</v>
      </c>
      <c r="C414" s="110">
        <f t="shared" si="51"/>
        <v>91710</v>
      </c>
      <c r="D414" s="110">
        <f t="shared" si="47"/>
        <v>83464900</v>
      </c>
      <c r="E414" s="110">
        <f>'[12]노무비집계(제조)'!$D$97</f>
        <v>3220490</v>
      </c>
      <c r="F414" s="110">
        <f t="shared" si="52"/>
        <v>1838577</v>
      </c>
      <c r="G414" s="110">
        <f t="shared" si="48"/>
        <v>5059067</v>
      </c>
      <c r="H414" s="110">
        <f t="shared" si="53"/>
        <v>5532747</v>
      </c>
      <c r="I414" s="110">
        <f t="shared" si="49"/>
        <v>94056714</v>
      </c>
      <c r="J414" s="110">
        <f t="shared" si="54"/>
        <v>4712241</v>
      </c>
      <c r="K414" s="110">
        <f t="shared" si="55"/>
        <v>2601689</v>
      </c>
      <c r="L414" s="111">
        <f t="shared" si="50"/>
        <v>101370644</v>
      </c>
      <c r="M414" s="107"/>
    </row>
    <row r="415" spans="1:13" s="108" customFormat="1" ht="18.75" customHeight="1">
      <c r="A415" s="109" t="s">
        <v>478</v>
      </c>
      <c r="B415" s="110">
        <f>'[12]재료비집계(제조-유)'!D413</f>
        <v>84760604</v>
      </c>
      <c r="C415" s="110">
        <f t="shared" si="51"/>
        <v>93236</v>
      </c>
      <c r="D415" s="110">
        <f t="shared" si="47"/>
        <v>84853840</v>
      </c>
      <c r="E415" s="110">
        <f>'[12]노무비집계(제조)'!$D$97</f>
        <v>3220490</v>
      </c>
      <c r="F415" s="110">
        <f t="shared" si="52"/>
        <v>1838577</v>
      </c>
      <c r="G415" s="110">
        <f t="shared" si="48"/>
        <v>5059067</v>
      </c>
      <c r="H415" s="110">
        <f t="shared" si="53"/>
        <v>5619556</v>
      </c>
      <c r="I415" s="110">
        <f t="shared" si="49"/>
        <v>95532463</v>
      </c>
      <c r="J415" s="110">
        <f t="shared" si="54"/>
        <v>4786176</v>
      </c>
      <c r="K415" s="110">
        <f t="shared" si="55"/>
        <v>2629015</v>
      </c>
      <c r="L415" s="111">
        <f t="shared" si="50"/>
        <v>102947654</v>
      </c>
      <c r="M415" s="107"/>
    </row>
    <row r="416" spans="1:13" s="108" customFormat="1" ht="18.75" customHeight="1">
      <c r="A416" s="109" t="s">
        <v>479</v>
      </c>
      <c r="B416" s="110">
        <f>'[12]재료비집계(제조-유)'!D414</f>
        <v>28032590</v>
      </c>
      <c r="C416" s="110">
        <f t="shared" si="51"/>
        <v>30835</v>
      </c>
      <c r="D416" s="110">
        <f t="shared" si="47"/>
        <v>28063425</v>
      </c>
      <c r="E416" s="110">
        <f>'[12]노무비집계(제조)'!$D$98</f>
        <v>2637417</v>
      </c>
      <c r="F416" s="110">
        <f t="shared" si="52"/>
        <v>1505701</v>
      </c>
      <c r="G416" s="110">
        <f t="shared" si="48"/>
        <v>4143118</v>
      </c>
      <c r="H416" s="110">
        <f t="shared" si="53"/>
        <v>2012908</v>
      </c>
      <c r="I416" s="110">
        <f t="shared" si="49"/>
        <v>34219451</v>
      </c>
      <c r="J416" s="110">
        <f t="shared" si="54"/>
        <v>1714394</v>
      </c>
      <c r="K416" s="110">
        <f t="shared" si="55"/>
        <v>1337971</v>
      </c>
      <c r="L416" s="111">
        <f t="shared" si="50"/>
        <v>37271816</v>
      </c>
      <c r="M416" s="107"/>
    </row>
    <row r="417" spans="1:13" s="108" customFormat="1" ht="18.75" customHeight="1">
      <c r="A417" s="109" t="s">
        <v>480</v>
      </c>
      <c r="B417" s="110">
        <f>'[12]재료비집계(제조-유)'!D415</f>
        <v>29486950</v>
      </c>
      <c r="C417" s="110">
        <f t="shared" si="51"/>
        <v>32435</v>
      </c>
      <c r="D417" s="110">
        <f t="shared" si="47"/>
        <v>29519385</v>
      </c>
      <c r="E417" s="110">
        <f>'[12]노무비집계(제조)'!$D$98</f>
        <v>2637417</v>
      </c>
      <c r="F417" s="110">
        <f t="shared" si="52"/>
        <v>1505701</v>
      </c>
      <c r="G417" s="110">
        <f t="shared" si="48"/>
        <v>4143118</v>
      </c>
      <c r="H417" s="110">
        <f t="shared" si="53"/>
        <v>2103906</v>
      </c>
      <c r="I417" s="110">
        <f t="shared" si="49"/>
        <v>35766409</v>
      </c>
      <c r="J417" s="110">
        <f t="shared" si="54"/>
        <v>1791897</v>
      </c>
      <c r="K417" s="110">
        <f t="shared" si="55"/>
        <v>1366616</v>
      </c>
      <c r="L417" s="111">
        <f t="shared" si="50"/>
        <v>38924922</v>
      </c>
      <c r="M417" s="107"/>
    </row>
    <row r="418" spans="1:13" s="108" customFormat="1" ht="18.75" customHeight="1">
      <c r="A418" s="109" t="s">
        <v>481</v>
      </c>
      <c r="B418" s="110">
        <f>'[12]재료비집계(제조-유)'!D416</f>
        <v>28483073</v>
      </c>
      <c r="C418" s="110">
        <f t="shared" si="51"/>
        <v>31331</v>
      </c>
      <c r="D418" s="110">
        <f t="shared" si="47"/>
        <v>28514404</v>
      </c>
      <c r="E418" s="110">
        <f>'[12]노무비집계(제조)'!$D$98</f>
        <v>2637417</v>
      </c>
      <c r="F418" s="110">
        <f t="shared" si="52"/>
        <v>1505701</v>
      </c>
      <c r="G418" s="110">
        <f t="shared" si="48"/>
        <v>4143118</v>
      </c>
      <c r="H418" s="110">
        <f t="shared" si="53"/>
        <v>2041095</v>
      </c>
      <c r="I418" s="110">
        <f t="shared" si="49"/>
        <v>34698617</v>
      </c>
      <c r="J418" s="110">
        <f t="shared" si="54"/>
        <v>1738400</v>
      </c>
      <c r="K418" s="110">
        <f t="shared" si="55"/>
        <v>1346844</v>
      </c>
      <c r="L418" s="111">
        <f t="shared" si="50"/>
        <v>37783861</v>
      </c>
      <c r="M418" s="107"/>
    </row>
    <row r="419" spans="1:13" s="108" customFormat="1" ht="18.75" customHeight="1">
      <c r="A419" s="109" t="s">
        <v>482</v>
      </c>
      <c r="B419" s="110">
        <f>'[12]재료비집계(제조-유)'!D417</f>
        <v>29937433</v>
      </c>
      <c r="C419" s="110">
        <f t="shared" si="51"/>
        <v>32931</v>
      </c>
      <c r="D419" s="110">
        <f t="shared" si="47"/>
        <v>29970364</v>
      </c>
      <c r="E419" s="110">
        <f>'[12]노무비집계(제조)'!$D$98</f>
        <v>2637417</v>
      </c>
      <c r="F419" s="110">
        <f t="shared" si="52"/>
        <v>1505701</v>
      </c>
      <c r="G419" s="110">
        <f t="shared" si="48"/>
        <v>4143118</v>
      </c>
      <c r="H419" s="110">
        <f t="shared" si="53"/>
        <v>2132092</v>
      </c>
      <c r="I419" s="110">
        <f t="shared" si="49"/>
        <v>36245574</v>
      </c>
      <c r="J419" s="110">
        <f t="shared" si="54"/>
        <v>1815903</v>
      </c>
      <c r="K419" s="110">
        <f t="shared" si="55"/>
        <v>1375489</v>
      </c>
      <c r="L419" s="111">
        <f t="shared" si="50"/>
        <v>39436966</v>
      </c>
      <c r="M419" s="107"/>
    </row>
    <row r="420" spans="1:13" s="108" customFormat="1" ht="18.75" customHeight="1">
      <c r="A420" s="109" t="s">
        <v>483</v>
      </c>
      <c r="B420" s="110">
        <f>'[12]재료비집계(제조-유)'!D418</f>
        <v>29068861</v>
      </c>
      <c r="C420" s="110">
        <f t="shared" si="51"/>
        <v>31975</v>
      </c>
      <c r="D420" s="110">
        <f t="shared" si="47"/>
        <v>29100836</v>
      </c>
      <c r="E420" s="110">
        <f>'[12]노무비집계(제조)'!$D$99</f>
        <v>2655764</v>
      </c>
      <c r="F420" s="110">
        <f t="shared" si="52"/>
        <v>1516175</v>
      </c>
      <c r="G420" s="110">
        <f t="shared" si="48"/>
        <v>4171939</v>
      </c>
      <c r="H420" s="110">
        <f t="shared" si="53"/>
        <v>2079548</v>
      </c>
      <c r="I420" s="110">
        <f t="shared" si="49"/>
        <v>35352323</v>
      </c>
      <c r="J420" s="110">
        <f t="shared" si="54"/>
        <v>1771151</v>
      </c>
      <c r="K420" s="110">
        <f t="shared" si="55"/>
        <v>1363848</v>
      </c>
      <c r="L420" s="111">
        <f t="shared" si="50"/>
        <v>38487322</v>
      </c>
      <c r="M420" s="107"/>
    </row>
    <row r="421" spans="1:13" s="108" customFormat="1" ht="18.75" customHeight="1">
      <c r="A421" s="109" t="s">
        <v>484</v>
      </c>
      <c r="B421" s="110">
        <f>'[12]재료비집계(제조-유)'!D419</f>
        <v>30523221</v>
      </c>
      <c r="C421" s="110">
        <f t="shared" si="51"/>
        <v>33575</v>
      </c>
      <c r="D421" s="110">
        <f t="shared" si="47"/>
        <v>30556796</v>
      </c>
      <c r="E421" s="110">
        <f>'[12]노무비집계(제조)'!$D$99</f>
        <v>2655764</v>
      </c>
      <c r="F421" s="110">
        <f t="shared" si="52"/>
        <v>1516175</v>
      </c>
      <c r="G421" s="110">
        <f t="shared" si="48"/>
        <v>4171939</v>
      </c>
      <c r="H421" s="110">
        <f t="shared" si="53"/>
        <v>2170545</v>
      </c>
      <c r="I421" s="110">
        <f t="shared" si="49"/>
        <v>36899280</v>
      </c>
      <c r="J421" s="110">
        <f t="shared" si="54"/>
        <v>1848653</v>
      </c>
      <c r="K421" s="110">
        <f t="shared" si="55"/>
        <v>1392493</v>
      </c>
      <c r="L421" s="111">
        <f t="shared" si="50"/>
        <v>40140426</v>
      </c>
      <c r="M421" s="107"/>
    </row>
    <row r="422" spans="1:13" s="119" customFormat="1" ht="18.75" customHeight="1">
      <c r="A422" s="109" t="s">
        <v>485</v>
      </c>
      <c r="B422" s="110">
        <f>'[12]재료비집계(제조-유)'!D420</f>
        <v>29521448</v>
      </c>
      <c r="C422" s="110">
        <f t="shared" si="51"/>
        <v>32473</v>
      </c>
      <c r="D422" s="110">
        <f t="shared" ref="D422:D485" si="56">B422+C422</f>
        <v>29553921</v>
      </c>
      <c r="E422" s="110">
        <f>'[12]노무비집계(제조)'!$D$99</f>
        <v>2655764</v>
      </c>
      <c r="F422" s="110">
        <f t="shared" si="52"/>
        <v>1516175</v>
      </c>
      <c r="G422" s="110">
        <f t="shared" ref="G422:G485" si="57">E422+F422</f>
        <v>4171939</v>
      </c>
      <c r="H422" s="110">
        <f t="shared" si="53"/>
        <v>2107866</v>
      </c>
      <c r="I422" s="110">
        <f t="shared" ref="I422:I485" si="58">D422+G422+H422</f>
        <v>35833726</v>
      </c>
      <c r="J422" s="110">
        <f t="shared" si="54"/>
        <v>1795269</v>
      </c>
      <c r="K422" s="110">
        <f t="shared" si="55"/>
        <v>1372762</v>
      </c>
      <c r="L422" s="111">
        <f t="shared" ref="L422:L485" si="59">I422+J422+K422</f>
        <v>39001757</v>
      </c>
      <c r="M422" s="107"/>
    </row>
    <row r="423" spans="1:13" s="119" customFormat="1" ht="18.75" customHeight="1">
      <c r="A423" s="109" t="s">
        <v>486</v>
      </c>
      <c r="B423" s="110">
        <f>'[12]재료비집계(제조-유)'!D421</f>
        <v>30975808</v>
      </c>
      <c r="C423" s="110">
        <f t="shared" si="51"/>
        <v>34073</v>
      </c>
      <c r="D423" s="110">
        <f t="shared" si="56"/>
        <v>31009881</v>
      </c>
      <c r="E423" s="110">
        <f>'[12]노무비집계(제조)'!$D$99</f>
        <v>2655764</v>
      </c>
      <c r="F423" s="110">
        <f t="shared" si="52"/>
        <v>1516175</v>
      </c>
      <c r="G423" s="110">
        <f t="shared" si="57"/>
        <v>4171939</v>
      </c>
      <c r="H423" s="110">
        <f t="shared" si="53"/>
        <v>2198863</v>
      </c>
      <c r="I423" s="110">
        <f t="shared" si="58"/>
        <v>37380683</v>
      </c>
      <c r="J423" s="110">
        <f t="shared" si="54"/>
        <v>1872772</v>
      </c>
      <c r="K423" s="110">
        <f t="shared" si="55"/>
        <v>1401407</v>
      </c>
      <c r="L423" s="111">
        <f t="shared" si="59"/>
        <v>40654862</v>
      </c>
      <c r="M423" s="107"/>
    </row>
    <row r="424" spans="1:13" s="119" customFormat="1" ht="18.75" customHeight="1">
      <c r="A424" s="109" t="s">
        <v>487</v>
      </c>
      <c r="B424" s="110">
        <f>'[12]재료비집계(제조-유)'!D422</f>
        <v>30105126</v>
      </c>
      <c r="C424" s="110">
        <f t="shared" si="51"/>
        <v>33115</v>
      </c>
      <c r="D424" s="110">
        <f t="shared" si="56"/>
        <v>30138241</v>
      </c>
      <c r="E424" s="110">
        <f>'[12]노무비집계(제조)'!$D$100</f>
        <v>2670537</v>
      </c>
      <c r="F424" s="110">
        <f t="shared" si="52"/>
        <v>1524609</v>
      </c>
      <c r="G424" s="110">
        <f t="shared" si="57"/>
        <v>4195146</v>
      </c>
      <c r="H424" s="110">
        <f t="shared" si="53"/>
        <v>2145836</v>
      </c>
      <c r="I424" s="110">
        <f t="shared" si="58"/>
        <v>36479223</v>
      </c>
      <c r="J424" s="110">
        <f t="shared" si="54"/>
        <v>1827609</v>
      </c>
      <c r="K424" s="110">
        <f t="shared" si="55"/>
        <v>1388660</v>
      </c>
      <c r="L424" s="111">
        <f t="shared" si="59"/>
        <v>39695492</v>
      </c>
      <c r="M424" s="107"/>
    </row>
    <row r="425" spans="1:13" s="119" customFormat="1" ht="18.75" customHeight="1">
      <c r="A425" s="109" t="s">
        <v>488</v>
      </c>
      <c r="B425" s="110">
        <f>'[12]재료비집계(제조-유)'!D423</f>
        <v>31559486</v>
      </c>
      <c r="C425" s="110">
        <f t="shared" si="51"/>
        <v>34715</v>
      </c>
      <c r="D425" s="110">
        <f t="shared" si="56"/>
        <v>31594201</v>
      </c>
      <c r="E425" s="110">
        <f>'[12]노무비집계(제조)'!$D$100</f>
        <v>2670537</v>
      </c>
      <c r="F425" s="110">
        <f t="shared" si="52"/>
        <v>1524609</v>
      </c>
      <c r="G425" s="110">
        <f t="shared" si="57"/>
        <v>4195146</v>
      </c>
      <c r="H425" s="110">
        <f t="shared" si="53"/>
        <v>2236834</v>
      </c>
      <c r="I425" s="110">
        <f t="shared" si="58"/>
        <v>38026181</v>
      </c>
      <c r="J425" s="110">
        <f t="shared" si="54"/>
        <v>1905111</v>
      </c>
      <c r="K425" s="110">
        <f t="shared" si="55"/>
        <v>1417305</v>
      </c>
      <c r="L425" s="111">
        <f t="shared" si="59"/>
        <v>41348597</v>
      </c>
      <c r="M425" s="107"/>
    </row>
    <row r="426" spans="1:13" s="119" customFormat="1" ht="18.75" customHeight="1">
      <c r="A426" s="109" t="s">
        <v>489</v>
      </c>
      <c r="B426" s="110">
        <f>'[12]재료비집계(제조-유)'!D424</f>
        <v>30559817</v>
      </c>
      <c r="C426" s="110">
        <f t="shared" si="51"/>
        <v>33615</v>
      </c>
      <c r="D426" s="110">
        <f t="shared" si="56"/>
        <v>30593432</v>
      </c>
      <c r="E426" s="110">
        <f>'[12]노무비집계(제조)'!$D$100</f>
        <v>2670537</v>
      </c>
      <c r="F426" s="110">
        <f t="shared" si="52"/>
        <v>1524609</v>
      </c>
      <c r="G426" s="110">
        <f t="shared" si="57"/>
        <v>4195146</v>
      </c>
      <c r="H426" s="110">
        <f t="shared" si="53"/>
        <v>2174286</v>
      </c>
      <c r="I426" s="110">
        <f t="shared" si="58"/>
        <v>36962864</v>
      </c>
      <c r="J426" s="110">
        <f t="shared" si="54"/>
        <v>1851839</v>
      </c>
      <c r="K426" s="110">
        <f t="shared" si="55"/>
        <v>1397616</v>
      </c>
      <c r="L426" s="111">
        <f t="shared" si="59"/>
        <v>40212319</v>
      </c>
      <c r="M426" s="107"/>
    </row>
    <row r="427" spans="1:13" s="119" customFormat="1" ht="18.75" customHeight="1">
      <c r="A427" s="109" t="s">
        <v>490</v>
      </c>
      <c r="B427" s="110">
        <f>'[12]재료비집계(제조-유)'!D425</f>
        <v>32014177</v>
      </c>
      <c r="C427" s="110">
        <f t="shared" si="51"/>
        <v>35215</v>
      </c>
      <c r="D427" s="110">
        <f t="shared" si="56"/>
        <v>32049392</v>
      </c>
      <c r="E427" s="110">
        <f>'[12]노무비집계(제조)'!$D$100</f>
        <v>2670537</v>
      </c>
      <c r="F427" s="110">
        <f t="shared" si="52"/>
        <v>1524609</v>
      </c>
      <c r="G427" s="110">
        <f t="shared" si="57"/>
        <v>4195146</v>
      </c>
      <c r="H427" s="110">
        <f t="shared" si="53"/>
        <v>2265283</v>
      </c>
      <c r="I427" s="110">
        <f t="shared" si="58"/>
        <v>38509821</v>
      </c>
      <c r="J427" s="110">
        <f t="shared" si="54"/>
        <v>1929342</v>
      </c>
      <c r="K427" s="110">
        <f t="shared" si="55"/>
        <v>1426261</v>
      </c>
      <c r="L427" s="111">
        <f t="shared" si="59"/>
        <v>41865424</v>
      </c>
      <c r="M427" s="107"/>
    </row>
    <row r="428" spans="1:13" s="119" customFormat="1" ht="18.75" customHeight="1">
      <c r="A428" s="109" t="s">
        <v>491</v>
      </c>
      <c r="B428" s="110">
        <f>'[12]재료비집계(제조-유)'!D426</f>
        <v>32285611</v>
      </c>
      <c r="C428" s="110">
        <f t="shared" si="51"/>
        <v>35514</v>
      </c>
      <c r="D428" s="110">
        <f t="shared" si="56"/>
        <v>32321125</v>
      </c>
      <c r="E428" s="110">
        <f>'[12]노무비집계(제조)'!$D$101</f>
        <v>2685310</v>
      </c>
      <c r="F428" s="110">
        <f t="shared" si="52"/>
        <v>1533043</v>
      </c>
      <c r="G428" s="110">
        <f t="shared" si="57"/>
        <v>4218353</v>
      </c>
      <c r="H428" s="110">
        <f t="shared" si="53"/>
        <v>2283717</v>
      </c>
      <c r="I428" s="110">
        <f t="shared" si="58"/>
        <v>38823195</v>
      </c>
      <c r="J428" s="110">
        <f t="shared" si="54"/>
        <v>1945042</v>
      </c>
      <c r="K428" s="110">
        <f t="shared" si="55"/>
        <v>1436009</v>
      </c>
      <c r="L428" s="111">
        <f t="shared" si="59"/>
        <v>42204246</v>
      </c>
      <c r="M428" s="107"/>
    </row>
    <row r="429" spans="1:13" s="119" customFormat="1" ht="18.75" customHeight="1">
      <c r="A429" s="109" t="s">
        <v>492</v>
      </c>
      <c r="B429" s="110">
        <f>'[12]재료비집계(제조-유)'!D427</f>
        <v>33739971</v>
      </c>
      <c r="C429" s="110">
        <f t="shared" ref="C429:C508" si="60">TRUNC(B429*$C$7)</f>
        <v>37113</v>
      </c>
      <c r="D429" s="110">
        <f t="shared" si="56"/>
        <v>33777084</v>
      </c>
      <c r="E429" s="110">
        <f>'[12]노무비집계(제조)'!$D$101</f>
        <v>2685310</v>
      </c>
      <c r="F429" s="110">
        <f t="shared" ref="F429:F508" si="61">TRUNC(E429*$F$7)</f>
        <v>1533043</v>
      </c>
      <c r="G429" s="110">
        <f t="shared" si="57"/>
        <v>4218353</v>
      </c>
      <c r="H429" s="110">
        <f t="shared" ref="H429:H508" si="62">TRUNC((D429+G429)*$H$7)</f>
        <v>2374714</v>
      </c>
      <c r="I429" s="110">
        <f t="shared" si="58"/>
        <v>40370151</v>
      </c>
      <c r="J429" s="110">
        <f t="shared" ref="J429:J508" si="63">TRUNC(I429*$J$7)</f>
        <v>2022544</v>
      </c>
      <c r="K429" s="110">
        <f t="shared" ref="K429:K508" si="64">TRUNC((G429+H429+J429)*$K$7)</f>
        <v>1464653</v>
      </c>
      <c r="L429" s="111">
        <f t="shared" si="59"/>
        <v>43857348</v>
      </c>
      <c r="M429" s="107"/>
    </row>
    <row r="430" spans="1:13" s="119" customFormat="1" ht="18.75" customHeight="1">
      <c r="A430" s="109" t="s">
        <v>493</v>
      </c>
      <c r="B430" s="110">
        <f>'[12]재료비집계(제조-유)'!D428</f>
        <v>32832420</v>
      </c>
      <c r="C430" s="110">
        <f t="shared" si="60"/>
        <v>36115</v>
      </c>
      <c r="D430" s="110">
        <f t="shared" si="56"/>
        <v>32868535</v>
      </c>
      <c r="E430" s="110">
        <f>'[12]노무비집계(제조)'!$D$101</f>
        <v>2685310</v>
      </c>
      <c r="F430" s="110">
        <f t="shared" si="61"/>
        <v>1533043</v>
      </c>
      <c r="G430" s="110">
        <f t="shared" si="57"/>
        <v>4218353</v>
      </c>
      <c r="H430" s="110">
        <f t="shared" si="62"/>
        <v>2317930</v>
      </c>
      <c r="I430" s="110">
        <f t="shared" si="58"/>
        <v>39404818</v>
      </c>
      <c r="J430" s="110">
        <f t="shared" si="63"/>
        <v>1974181</v>
      </c>
      <c r="K430" s="110">
        <f t="shared" si="64"/>
        <v>1446778</v>
      </c>
      <c r="L430" s="111">
        <f t="shared" si="59"/>
        <v>42825777</v>
      </c>
      <c r="M430" s="107"/>
    </row>
    <row r="431" spans="1:13" s="119" customFormat="1" ht="18.75" customHeight="1">
      <c r="A431" s="113" t="s">
        <v>494</v>
      </c>
      <c r="B431" s="114">
        <f>'[12]재료비집계(제조-유)'!D429</f>
        <v>34286780</v>
      </c>
      <c r="C431" s="114">
        <f t="shared" si="60"/>
        <v>37715</v>
      </c>
      <c r="D431" s="114">
        <f t="shared" si="56"/>
        <v>34324495</v>
      </c>
      <c r="E431" s="114">
        <f>'[12]노무비집계(제조)'!$D$101</f>
        <v>2685310</v>
      </c>
      <c r="F431" s="114">
        <f t="shared" si="61"/>
        <v>1533043</v>
      </c>
      <c r="G431" s="114">
        <f t="shared" si="57"/>
        <v>4218353</v>
      </c>
      <c r="H431" s="114">
        <f t="shared" si="62"/>
        <v>2408928</v>
      </c>
      <c r="I431" s="114">
        <f t="shared" si="58"/>
        <v>40951776</v>
      </c>
      <c r="J431" s="114">
        <f t="shared" si="63"/>
        <v>2051683</v>
      </c>
      <c r="K431" s="114">
        <f t="shared" si="64"/>
        <v>1475423</v>
      </c>
      <c r="L431" s="115">
        <f t="shared" si="59"/>
        <v>44478882</v>
      </c>
      <c r="M431" s="107"/>
    </row>
    <row r="432" spans="1:13" s="119" customFormat="1" ht="18.75" customHeight="1">
      <c r="A432" s="116" t="s">
        <v>495</v>
      </c>
      <c r="B432" s="117">
        <f>'[12]재료비집계(제조-유)'!D430</f>
        <v>33321879</v>
      </c>
      <c r="C432" s="117">
        <f t="shared" si="60"/>
        <v>36654</v>
      </c>
      <c r="D432" s="117">
        <f t="shared" si="56"/>
        <v>33358533</v>
      </c>
      <c r="E432" s="117">
        <f>'[12]노무비집계(제조)'!$D$102</f>
        <v>2700084</v>
      </c>
      <c r="F432" s="117">
        <f t="shared" si="61"/>
        <v>1541477</v>
      </c>
      <c r="G432" s="117">
        <f t="shared" si="57"/>
        <v>4241561</v>
      </c>
      <c r="H432" s="117">
        <f t="shared" si="62"/>
        <v>2350005</v>
      </c>
      <c r="I432" s="117">
        <f t="shared" si="58"/>
        <v>39950099</v>
      </c>
      <c r="J432" s="117">
        <f t="shared" si="63"/>
        <v>2001499</v>
      </c>
      <c r="K432" s="117">
        <f t="shared" si="64"/>
        <v>1460821</v>
      </c>
      <c r="L432" s="118">
        <f t="shared" si="59"/>
        <v>43412419</v>
      </c>
      <c r="M432" s="107"/>
    </row>
    <row r="433" spans="1:13" s="119" customFormat="1" ht="18.75" customHeight="1">
      <c r="A433" s="109" t="s">
        <v>496</v>
      </c>
      <c r="B433" s="110">
        <f>'[12]재료비집계(제조-유)'!D431</f>
        <v>34776239</v>
      </c>
      <c r="C433" s="110">
        <f t="shared" si="60"/>
        <v>38253</v>
      </c>
      <c r="D433" s="110">
        <f t="shared" si="56"/>
        <v>34814492</v>
      </c>
      <c r="E433" s="110">
        <f>'[12]노무비집계(제조)'!$D$102</f>
        <v>2700084</v>
      </c>
      <c r="F433" s="110">
        <f t="shared" si="61"/>
        <v>1541477</v>
      </c>
      <c r="G433" s="110">
        <f t="shared" si="57"/>
        <v>4241561</v>
      </c>
      <c r="H433" s="110">
        <f t="shared" si="62"/>
        <v>2441003</v>
      </c>
      <c r="I433" s="110">
        <f t="shared" si="58"/>
        <v>41497056</v>
      </c>
      <c r="J433" s="110">
        <f t="shared" si="63"/>
        <v>2079002</v>
      </c>
      <c r="K433" s="110">
        <f t="shared" si="64"/>
        <v>1489466</v>
      </c>
      <c r="L433" s="111">
        <f t="shared" si="59"/>
        <v>45065524</v>
      </c>
      <c r="M433" s="107"/>
    </row>
    <row r="434" spans="1:13" s="119" customFormat="1" ht="18.75" customHeight="1">
      <c r="A434" s="109" t="s">
        <v>497</v>
      </c>
      <c r="B434" s="110">
        <f>'[12]재료비집계(제조-유)'!D432</f>
        <v>33870792</v>
      </c>
      <c r="C434" s="110">
        <f t="shared" si="60"/>
        <v>37257</v>
      </c>
      <c r="D434" s="110">
        <f t="shared" si="56"/>
        <v>33908049</v>
      </c>
      <c r="E434" s="110">
        <f>'[12]노무비집계(제조)'!$D$102</f>
        <v>2700084</v>
      </c>
      <c r="F434" s="110">
        <f t="shared" si="61"/>
        <v>1541477</v>
      </c>
      <c r="G434" s="110">
        <f t="shared" si="57"/>
        <v>4241561</v>
      </c>
      <c r="H434" s="110">
        <f t="shared" si="62"/>
        <v>2384350</v>
      </c>
      <c r="I434" s="110">
        <f t="shared" si="58"/>
        <v>40533960</v>
      </c>
      <c r="J434" s="110">
        <f t="shared" si="63"/>
        <v>2030751</v>
      </c>
      <c r="K434" s="110">
        <f t="shared" si="64"/>
        <v>1471632</v>
      </c>
      <c r="L434" s="111">
        <f t="shared" si="59"/>
        <v>44036343</v>
      </c>
      <c r="M434" s="107"/>
    </row>
    <row r="435" spans="1:13" s="119" customFormat="1" ht="18.75" customHeight="1">
      <c r="A435" s="109" t="s">
        <v>498</v>
      </c>
      <c r="B435" s="110">
        <f>'[12]재료비집계(제조-유)'!D433</f>
        <v>35325152</v>
      </c>
      <c r="C435" s="110">
        <f t="shared" si="60"/>
        <v>38857</v>
      </c>
      <c r="D435" s="110">
        <f t="shared" si="56"/>
        <v>35364009</v>
      </c>
      <c r="E435" s="110">
        <f>'[12]노무비집계(제조)'!$D$102</f>
        <v>2700084</v>
      </c>
      <c r="F435" s="110">
        <f t="shared" si="61"/>
        <v>1541477</v>
      </c>
      <c r="G435" s="110">
        <f t="shared" si="57"/>
        <v>4241561</v>
      </c>
      <c r="H435" s="110">
        <f t="shared" si="62"/>
        <v>2475348</v>
      </c>
      <c r="I435" s="110">
        <f t="shared" si="58"/>
        <v>42080918</v>
      </c>
      <c r="J435" s="110">
        <f t="shared" si="63"/>
        <v>2108253</v>
      </c>
      <c r="K435" s="110">
        <f t="shared" si="64"/>
        <v>1500277</v>
      </c>
      <c r="L435" s="111">
        <f t="shared" si="59"/>
        <v>45689448</v>
      </c>
      <c r="M435" s="107"/>
    </row>
    <row r="436" spans="1:13" s="119" customFormat="1" ht="18.75" customHeight="1">
      <c r="A436" s="109" t="s">
        <v>499</v>
      </c>
      <c r="B436" s="110">
        <f>'[12]재료비집계(제조-유)'!D434</f>
        <v>34358626</v>
      </c>
      <c r="C436" s="110">
        <f t="shared" si="60"/>
        <v>37794</v>
      </c>
      <c r="D436" s="110">
        <f t="shared" si="56"/>
        <v>34396420</v>
      </c>
      <c r="E436" s="110">
        <f>'[12]노무비집계(제조)'!$D$103</f>
        <v>2714856</v>
      </c>
      <c r="F436" s="110">
        <f t="shared" si="61"/>
        <v>1549911</v>
      </c>
      <c r="G436" s="110">
        <f t="shared" si="57"/>
        <v>4264767</v>
      </c>
      <c r="H436" s="110">
        <f t="shared" si="62"/>
        <v>2416324</v>
      </c>
      <c r="I436" s="110">
        <f t="shared" si="58"/>
        <v>41077511</v>
      </c>
      <c r="J436" s="110">
        <f t="shared" si="63"/>
        <v>2057983</v>
      </c>
      <c r="K436" s="110">
        <f t="shared" si="64"/>
        <v>1485642</v>
      </c>
      <c r="L436" s="111">
        <f t="shared" si="59"/>
        <v>44621136</v>
      </c>
      <c r="M436" s="107"/>
    </row>
    <row r="437" spans="1:13" s="119" customFormat="1" ht="18.75" customHeight="1">
      <c r="A437" s="109" t="s">
        <v>500</v>
      </c>
      <c r="B437" s="110">
        <f>'[12]재료비집계(제조-유)'!D435</f>
        <v>35812986</v>
      </c>
      <c r="C437" s="110">
        <f t="shared" si="60"/>
        <v>39394</v>
      </c>
      <c r="D437" s="110">
        <f t="shared" si="56"/>
        <v>35852380</v>
      </c>
      <c r="E437" s="110">
        <f>'[12]노무비집계(제조)'!$D$103</f>
        <v>2714856</v>
      </c>
      <c r="F437" s="110">
        <f t="shared" si="61"/>
        <v>1549911</v>
      </c>
      <c r="G437" s="110">
        <f t="shared" si="57"/>
        <v>4264767</v>
      </c>
      <c r="H437" s="110">
        <f t="shared" si="62"/>
        <v>2507321</v>
      </c>
      <c r="I437" s="110">
        <f t="shared" si="58"/>
        <v>42624468</v>
      </c>
      <c r="J437" s="110">
        <f t="shared" si="63"/>
        <v>2135485</v>
      </c>
      <c r="K437" s="110">
        <f t="shared" si="64"/>
        <v>1514287</v>
      </c>
      <c r="L437" s="111">
        <f t="shared" si="59"/>
        <v>46274240</v>
      </c>
      <c r="M437" s="107"/>
    </row>
    <row r="438" spans="1:13" s="119" customFormat="1" ht="18.75" customHeight="1">
      <c r="A438" s="109" t="s">
        <v>501</v>
      </c>
      <c r="B438" s="110">
        <f>'[12]재료비집계(제조-유)'!D436</f>
        <v>34909643</v>
      </c>
      <c r="C438" s="110">
        <f t="shared" si="60"/>
        <v>38400</v>
      </c>
      <c r="D438" s="110">
        <f t="shared" si="56"/>
        <v>34948043</v>
      </c>
      <c r="E438" s="110">
        <f>'[12]노무비집계(제조)'!$D$103</f>
        <v>2714856</v>
      </c>
      <c r="F438" s="110">
        <f t="shared" si="61"/>
        <v>1549911</v>
      </c>
      <c r="G438" s="110">
        <f t="shared" si="57"/>
        <v>4264767</v>
      </c>
      <c r="H438" s="110">
        <f t="shared" si="62"/>
        <v>2450800</v>
      </c>
      <c r="I438" s="110">
        <f t="shared" si="58"/>
        <v>41663610</v>
      </c>
      <c r="J438" s="110">
        <f t="shared" si="63"/>
        <v>2087346</v>
      </c>
      <c r="K438" s="110">
        <f t="shared" si="64"/>
        <v>1496495</v>
      </c>
      <c r="L438" s="111">
        <f t="shared" si="59"/>
        <v>45247451</v>
      </c>
      <c r="M438" s="107"/>
    </row>
    <row r="439" spans="1:13" s="119" customFormat="1" ht="18.75" customHeight="1">
      <c r="A439" s="109" t="s">
        <v>502</v>
      </c>
      <c r="B439" s="110">
        <f>'[12]재료비집계(제조-유)'!D437</f>
        <v>36364003</v>
      </c>
      <c r="C439" s="110">
        <f t="shared" si="60"/>
        <v>40000</v>
      </c>
      <c r="D439" s="110">
        <f t="shared" si="56"/>
        <v>36404003</v>
      </c>
      <c r="E439" s="110">
        <f>'[12]노무비집계(제조)'!$D$103</f>
        <v>2714856</v>
      </c>
      <c r="F439" s="110">
        <f t="shared" si="61"/>
        <v>1549911</v>
      </c>
      <c r="G439" s="110">
        <f t="shared" si="57"/>
        <v>4264767</v>
      </c>
      <c r="H439" s="110">
        <f t="shared" si="62"/>
        <v>2541798</v>
      </c>
      <c r="I439" s="110">
        <f t="shared" si="58"/>
        <v>43210568</v>
      </c>
      <c r="J439" s="110">
        <f t="shared" si="63"/>
        <v>2164849</v>
      </c>
      <c r="K439" s="110">
        <f t="shared" si="64"/>
        <v>1525140</v>
      </c>
      <c r="L439" s="111">
        <f t="shared" si="59"/>
        <v>46900557</v>
      </c>
      <c r="M439" s="107"/>
    </row>
    <row r="440" spans="1:13" s="119" customFormat="1" ht="18.75" customHeight="1">
      <c r="A440" s="109" t="s">
        <v>503</v>
      </c>
      <c r="B440" s="110">
        <f>'[12]재료비집계(제조-유)'!D438</f>
        <v>35436225</v>
      </c>
      <c r="C440" s="110">
        <f t="shared" si="60"/>
        <v>38979</v>
      </c>
      <c r="D440" s="110">
        <f t="shared" si="56"/>
        <v>35475204</v>
      </c>
      <c r="E440" s="110">
        <f>'[12]노무비집계(제조)'!$D$104</f>
        <v>2729630</v>
      </c>
      <c r="F440" s="110">
        <f t="shared" si="61"/>
        <v>1558345</v>
      </c>
      <c r="G440" s="110">
        <f t="shared" si="57"/>
        <v>4287975</v>
      </c>
      <c r="H440" s="110">
        <f t="shared" si="62"/>
        <v>2485198</v>
      </c>
      <c r="I440" s="110">
        <f t="shared" si="58"/>
        <v>42248377</v>
      </c>
      <c r="J440" s="110">
        <f t="shared" si="63"/>
        <v>2116643</v>
      </c>
      <c r="K440" s="110">
        <f t="shared" si="64"/>
        <v>1511268</v>
      </c>
      <c r="L440" s="111">
        <f t="shared" si="59"/>
        <v>45876288</v>
      </c>
      <c r="M440" s="107"/>
    </row>
    <row r="441" spans="1:13" s="119" customFormat="1" ht="18.75" customHeight="1">
      <c r="A441" s="109" t="s">
        <v>504</v>
      </c>
      <c r="B441" s="110">
        <f>'[12]재료비집계(제조-유)'!D439</f>
        <v>36890585</v>
      </c>
      <c r="C441" s="110">
        <f t="shared" si="60"/>
        <v>40579</v>
      </c>
      <c r="D441" s="110">
        <f t="shared" si="56"/>
        <v>36931164</v>
      </c>
      <c r="E441" s="110">
        <f>'[12]노무비집계(제조)'!$D$104</f>
        <v>2729630</v>
      </c>
      <c r="F441" s="110">
        <f t="shared" si="61"/>
        <v>1558345</v>
      </c>
      <c r="G441" s="110">
        <f t="shared" si="57"/>
        <v>4287975</v>
      </c>
      <c r="H441" s="110">
        <f t="shared" si="62"/>
        <v>2576196</v>
      </c>
      <c r="I441" s="110">
        <f t="shared" si="58"/>
        <v>43795335</v>
      </c>
      <c r="J441" s="110">
        <f t="shared" si="63"/>
        <v>2194146</v>
      </c>
      <c r="K441" s="110">
        <f t="shared" si="64"/>
        <v>1539913</v>
      </c>
      <c r="L441" s="111">
        <f t="shared" si="59"/>
        <v>47529394</v>
      </c>
      <c r="M441" s="107"/>
    </row>
    <row r="442" spans="1:13" s="119" customFormat="1" ht="18.75" customHeight="1">
      <c r="A442" s="109" t="s">
        <v>505</v>
      </c>
      <c r="B442" s="110">
        <f>'[12]재료비집계(제조-유)'!D440</f>
        <v>35989346</v>
      </c>
      <c r="C442" s="110">
        <f t="shared" si="60"/>
        <v>39588</v>
      </c>
      <c r="D442" s="110">
        <f t="shared" si="56"/>
        <v>36028934</v>
      </c>
      <c r="E442" s="110">
        <f>'[12]노무비집계(제조)'!$D$104</f>
        <v>2729630</v>
      </c>
      <c r="F442" s="110">
        <f t="shared" si="61"/>
        <v>1558345</v>
      </c>
      <c r="G442" s="110">
        <f t="shared" si="57"/>
        <v>4287975</v>
      </c>
      <c r="H442" s="110">
        <f t="shared" si="62"/>
        <v>2519806</v>
      </c>
      <c r="I442" s="110">
        <f t="shared" si="58"/>
        <v>42836715</v>
      </c>
      <c r="J442" s="110">
        <f t="shared" si="63"/>
        <v>2146119</v>
      </c>
      <c r="K442" s="110">
        <f t="shared" si="64"/>
        <v>1522163</v>
      </c>
      <c r="L442" s="111">
        <f t="shared" si="59"/>
        <v>46504997</v>
      </c>
      <c r="M442" s="107"/>
    </row>
    <row r="443" spans="1:13" s="119" customFormat="1" ht="18.75" customHeight="1">
      <c r="A443" s="109" t="s">
        <v>506</v>
      </c>
      <c r="B443" s="110">
        <f>'[12]재료비집계(제조-유)'!D441</f>
        <v>37443706</v>
      </c>
      <c r="C443" s="110">
        <f t="shared" si="60"/>
        <v>41188</v>
      </c>
      <c r="D443" s="110">
        <f t="shared" si="56"/>
        <v>37484894</v>
      </c>
      <c r="E443" s="110">
        <f>'[12]노무비집계(제조)'!$D$104</f>
        <v>2729630</v>
      </c>
      <c r="F443" s="110">
        <f t="shared" si="61"/>
        <v>1558345</v>
      </c>
      <c r="G443" s="110">
        <f t="shared" si="57"/>
        <v>4287975</v>
      </c>
      <c r="H443" s="110">
        <f t="shared" si="62"/>
        <v>2610804</v>
      </c>
      <c r="I443" s="110">
        <f t="shared" si="58"/>
        <v>44383673</v>
      </c>
      <c r="J443" s="110">
        <f t="shared" si="63"/>
        <v>2223622</v>
      </c>
      <c r="K443" s="110">
        <f t="shared" si="64"/>
        <v>1550808</v>
      </c>
      <c r="L443" s="111">
        <f t="shared" si="59"/>
        <v>48158103</v>
      </c>
      <c r="M443" s="107"/>
    </row>
    <row r="444" spans="1:13" s="119" customFormat="1" ht="18.75" customHeight="1">
      <c r="A444" s="109" t="s">
        <v>507</v>
      </c>
      <c r="B444" s="110">
        <f>'[12]재료비집계(제조-유)'!D442</f>
        <v>36477007</v>
      </c>
      <c r="C444" s="110">
        <f t="shared" si="60"/>
        <v>40124</v>
      </c>
      <c r="D444" s="110">
        <f t="shared" si="56"/>
        <v>36517131</v>
      </c>
      <c r="E444" s="110">
        <f>'[12]노무비집계(제조)'!$D$105</f>
        <v>2744404</v>
      </c>
      <c r="F444" s="110">
        <f t="shared" si="61"/>
        <v>1566780</v>
      </c>
      <c r="G444" s="110">
        <f t="shared" si="57"/>
        <v>4311184</v>
      </c>
      <c r="H444" s="110">
        <f t="shared" si="62"/>
        <v>2551769</v>
      </c>
      <c r="I444" s="110">
        <f t="shared" si="58"/>
        <v>43380084</v>
      </c>
      <c r="J444" s="110">
        <f t="shared" si="63"/>
        <v>2173342</v>
      </c>
      <c r="K444" s="110">
        <f t="shared" si="64"/>
        <v>1536170</v>
      </c>
      <c r="L444" s="111">
        <f t="shared" si="59"/>
        <v>47089596</v>
      </c>
      <c r="M444" s="107"/>
    </row>
    <row r="445" spans="1:13" s="119" customFormat="1" ht="18.75" customHeight="1">
      <c r="A445" s="109" t="s">
        <v>508</v>
      </c>
      <c r="B445" s="110">
        <f>'[12]재료비집계(제조-유)'!D443</f>
        <v>37931367</v>
      </c>
      <c r="C445" s="110">
        <f t="shared" si="60"/>
        <v>41724</v>
      </c>
      <c r="D445" s="110">
        <f t="shared" si="56"/>
        <v>37973091</v>
      </c>
      <c r="E445" s="110">
        <f>'[12]노무비집계(제조)'!$D$105</f>
        <v>2744404</v>
      </c>
      <c r="F445" s="110">
        <f t="shared" si="61"/>
        <v>1566780</v>
      </c>
      <c r="G445" s="110">
        <f t="shared" si="57"/>
        <v>4311184</v>
      </c>
      <c r="H445" s="110">
        <f t="shared" si="62"/>
        <v>2642767</v>
      </c>
      <c r="I445" s="110">
        <f t="shared" si="58"/>
        <v>44927042</v>
      </c>
      <c r="J445" s="110">
        <f t="shared" si="63"/>
        <v>2250844</v>
      </c>
      <c r="K445" s="110">
        <f t="shared" si="64"/>
        <v>1564815</v>
      </c>
      <c r="L445" s="111">
        <f t="shared" si="59"/>
        <v>48742701</v>
      </c>
      <c r="M445" s="107"/>
    </row>
    <row r="446" spans="1:13" s="108" customFormat="1" ht="18.75" customHeight="1">
      <c r="A446" s="109" t="s">
        <v>509</v>
      </c>
      <c r="B446" s="110">
        <f>'[12]재료비집계(제조-유)'!D444</f>
        <v>37032232</v>
      </c>
      <c r="C446" s="110">
        <f t="shared" si="60"/>
        <v>40735</v>
      </c>
      <c r="D446" s="110">
        <f t="shared" si="56"/>
        <v>37072967</v>
      </c>
      <c r="E446" s="110">
        <f>'[12]노무비집계(제조)'!$D$105</f>
        <v>2744404</v>
      </c>
      <c r="F446" s="110">
        <f t="shared" si="61"/>
        <v>1566780</v>
      </c>
      <c r="G446" s="110">
        <f t="shared" si="57"/>
        <v>4311184</v>
      </c>
      <c r="H446" s="110">
        <f t="shared" si="62"/>
        <v>2586509</v>
      </c>
      <c r="I446" s="110">
        <f t="shared" si="58"/>
        <v>43970660</v>
      </c>
      <c r="J446" s="110">
        <f t="shared" si="63"/>
        <v>2202930</v>
      </c>
      <c r="K446" s="110">
        <f t="shared" si="64"/>
        <v>1547105</v>
      </c>
      <c r="L446" s="111">
        <f t="shared" si="59"/>
        <v>47720695</v>
      </c>
      <c r="M446" s="107"/>
    </row>
    <row r="447" spans="1:13" s="108" customFormat="1" ht="18.75" customHeight="1">
      <c r="A447" s="109" t="s">
        <v>510</v>
      </c>
      <c r="B447" s="110">
        <f>'[12]재료비집계(제조-유)'!D445</f>
        <v>38486592</v>
      </c>
      <c r="C447" s="110">
        <f t="shared" si="60"/>
        <v>42335</v>
      </c>
      <c r="D447" s="110">
        <f t="shared" si="56"/>
        <v>38528927</v>
      </c>
      <c r="E447" s="110">
        <f>'[12]노무비집계(제조)'!$D$105</f>
        <v>2744404</v>
      </c>
      <c r="F447" s="110">
        <f t="shared" si="61"/>
        <v>1566780</v>
      </c>
      <c r="G447" s="110">
        <f t="shared" si="57"/>
        <v>4311184</v>
      </c>
      <c r="H447" s="110">
        <f t="shared" si="62"/>
        <v>2677506</v>
      </c>
      <c r="I447" s="110">
        <f t="shared" si="58"/>
        <v>45517617</v>
      </c>
      <c r="J447" s="110">
        <f t="shared" si="63"/>
        <v>2280432</v>
      </c>
      <c r="K447" s="110">
        <f t="shared" si="64"/>
        <v>1575750</v>
      </c>
      <c r="L447" s="111">
        <f t="shared" si="59"/>
        <v>49373799</v>
      </c>
      <c r="M447" s="107"/>
    </row>
    <row r="448" spans="1:13" s="108" customFormat="1" ht="18.75" customHeight="1">
      <c r="A448" s="109" t="s">
        <v>511</v>
      </c>
      <c r="B448" s="110">
        <f>'[12]재료비집계(제조-유)'!D446</f>
        <v>37517790</v>
      </c>
      <c r="C448" s="110">
        <f t="shared" si="60"/>
        <v>41269</v>
      </c>
      <c r="D448" s="110">
        <f t="shared" si="56"/>
        <v>37559059</v>
      </c>
      <c r="E448" s="110">
        <f>'[12]노무비집계(제조)'!$D$106</f>
        <v>2759177</v>
      </c>
      <c r="F448" s="110">
        <f t="shared" si="61"/>
        <v>1575214</v>
      </c>
      <c r="G448" s="110">
        <f t="shared" si="57"/>
        <v>4334391</v>
      </c>
      <c r="H448" s="110">
        <f t="shared" si="62"/>
        <v>2618340</v>
      </c>
      <c r="I448" s="110">
        <f t="shared" si="58"/>
        <v>44511790</v>
      </c>
      <c r="J448" s="110">
        <f t="shared" si="63"/>
        <v>2230040</v>
      </c>
      <c r="K448" s="110">
        <f t="shared" si="64"/>
        <v>1561071</v>
      </c>
      <c r="L448" s="111">
        <f t="shared" si="59"/>
        <v>48302901</v>
      </c>
      <c r="M448" s="107"/>
    </row>
    <row r="449" spans="1:13" s="108" customFormat="1" ht="18.75" customHeight="1">
      <c r="A449" s="109" t="s">
        <v>512</v>
      </c>
      <c r="B449" s="110">
        <f>'[12]재료비집계(제조-유)'!D447</f>
        <v>38972150</v>
      </c>
      <c r="C449" s="110">
        <f t="shared" si="60"/>
        <v>42869</v>
      </c>
      <c r="D449" s="110">
        <f t="shared" si="56"/>
        <v>39015019</v>
      </c>
      <c r="E449" s="110">
        <f>'[12]노무비집계(제조)'!$D$106</f>
        <v>2759177</v>
      </c>
      <c r="F449" s="110">
        <f t="shared" si="61"/>
        <v>1575214</v>
      </c>
      <c r="G449" s="110">
        <f t="shared" si="57"/>
        <v>4334391</v>
      </c>
      <c r="H449" s="110">
        <f t="shared" si="62"/>
        <v>2709338</v>
      </c>
      <c r="I449" s="110">
        <f t="shared" si="58"/>
        <v>46058748</v>
      </c>
      <c r="J449" s="110">
        <f t="shared" si="63"/>
        <v>2307543</v>
      </c>
      <c r="K449" s="110">
        <f t="shared" si="64"/>
        <v>1589716</v>
      </c>
      <c r="L449" s="111">
        <f t="shared" si="59"/>
        <v>49956007</v>
      </c>
      <c r="M449" s="107"/>
    </row>
    <row r="450" spans="1:13" s="108" customFormat="1" ht="18.75" customHeight="1">
      <c r="A450" s="109" t="s">
        <v>513</v>
      </c>
      <c r="B450" s="110">
        <f>'[12]재료비집계(제조-유)'!D448</f>
        <v>38075119</v>
      </c>
      <c r="C450" s="110">
        <f t="shared" si="60"/>
        <v>41882</v>
      </c>
      <c r="D450" s="110">
        <f t="shared" si="56"/>
        <v>38117001</v>
      </c>
      <c r="E450" s="110">
        <f>'[12]노무비집계(제조)'!$D$106</f>
        <v>2759177</v>
      </c>
      <c r="F450" s="110">
        <f t="shared" si="61"/>
        <v>1575214</v>
      </c>
      <c r="G450" s="110">
        <f t="shared" si="57"/>
        <v>4334391</v>
      </c>
      <c r="H450" s="110">
        <f t="shared" si="62"/>
        <v>2653212</v>
      </c>
      <c r="I450" s="110">
        <f t="shared" si="58"/>
        <v>45104604</v>
      </c>
      <c r="J450" s="110">
        <f t="shared" si="63"/>
        <v>2259740</v>
      </c>
      <c r="K450" s="110">
        <f t="shared" si="64"/>
        <v>1572048</v>
      </c>
      <c r="L450" s="111">
        <f t="shared" si="59"/>
        <v>48936392</v>
      </c>
      <c r="M450" s="107"/>
    </row>
    <row r="451" spans="1:13" s="108" customFormat="1" ht="18.75" customHeight="1">
      <c r="A451" s="109" t="s">
        <v>514</v>
      </c>
      <c r="B451" s="110">
        <f>'[12]재료비집계(제조-유)'!D449</f>
        <v>39529479</v>
      </c>
      <c r="C451" s="110">
        <f t="shared" si="60"/>
        <v>43482</v>
      </c>
      <c r="D451" s="110">
        <f t="shared" si="56"/>
        <v>39572961</v>
      </c>
      <c r="E451" s="110">
        <f>'[12]노무비집계(제조)'!$D$106</f>
        <v>2759177</v>
      </c>
      <c r="F451" s="110">
        <f t="shared" si="61"/>
        <v>1575214</v>
      </c>
      <c r="G451" s="110">
        <f t="shared" si="57"/>
        <v>4334391</v>
      </c>
      <c r="H451" s="110">
        <f t="shared" si="62"/>
        <v>2744209</v>
      </c>
      <c r="I451" s="110">
        <f t="shared" si="58"/>
        <v>46651561</v>
      </c>
      <c r="J451" s="110">
        <f t="shared" si="63"/>
        <v>2337243</v>
      </c>
      <c r="K451" s="110">
        <f t="shared" si="64"/>
        <v>1600693</v>
      </c>
      <c r="L451" s="111">
        <f t="shared" si="59"/>
        <v>50589497</v>
      </c>
      <c r="M451" s="107"/>
    </row>
    <row r="452" spans="1:13" s="108" customFormat="1" ht="18.75" customHeight="1">
      <c r="A452" s="109" t="s">
        <v>515</v>
      </c>
      <c r="B452" s="110">
        <f>'[12]재료비집계(제조-유)'!D450</f>
        <v>39036892</v>
      </c>
      <c r="C452" s="110">
        <f t="shared" si="60"/>
        <v>42940</v>
      </c>
      <c r="D452" s="110">
        <f t="shared" si="56"/>
        <v>39079832</v>
      </c>
      <c r="E452" s="110">
        <f>'[12]노무비집계(제조)'!$D$107</f>
        <v>2773950</v>
      </c>
      <c r="F452" s="110">
        <f t="shared" si="61"/>
        <v>1583648</v>
      </c>
      <c r="G452" s="110">
        <f t="shared" si="57"/>
        <v>4357598</v>
      </c>
      <c r="H452" s="110">
        <f t="shared" si="62"/>
        <v>2714839</v>
      </c>
      <c r="I452" s="110">
        <f t="shared" si="58"/>
        <v>46152269</v>
      </c>
      <c r="J452" s="110">
        <f t="shared" si="63"/>
        <v>2312228</v>
      </c>
      <c r="K452" s="110">
        <f t="shared" si="64"/>
        <v>1595393</v>
      </c>
      <c r="L452" s="111">
        <f t="shared" si="59"/>
        <v>50059890</v>
      </c>
      <c r="M452" s="107"/>
    </row>
    <row r="453" spans="1:13" s="108" customFormat="1" ht="18.75" customHeight="1">
      <c r="A453" s="109" t="s">
        <v>516</v>
      </c>
      <c r="B453" s="110">
        <f>'[12]재료비집계(제조-유)'!D451</f>
        <v>40491252</v>
      </c>
      <c r="C453" s="110">
        <f t="shared" si="60"/>
        <v>44540</v>
      </c>
      <c r="D453" s="110">
        <f t="shared" si="56"/>
        <v>40535792</v>
      </c>
      <c r="E453" s="110">
        <f>'[12]노무비집계(제조)'!$D$107</f>
        <v>2773950</v>
      </c>
      <c r="F453" s="110">
        <f t="shared" si="61"/>
        <v>1583648</v>
      </c>
      <c r="G453" s="110">
        <f t="shared" si="57"/>
        <v>4357598</v>
      </c>
      <c r="H453" s="110">
        <f t="shared" si="62"/>
        <v>2805836</v>
      </c>
      <c r="I453" s="110">
        <f t="shared" si="58"/>
        <v>47699226</v>
      </c>
      <c r="J453" s="110">
        <f t="shared" si="63"/>
        <v>2389731</v>
      </c>
      <c r="K453" s="110">
        <f t="shared" si="64"/>
        <v>1624038</v>
      </c>
      <c r="L453" s="111">
        <f t="shared" si="59"/>
        <v>51712995</v>
      </c>
      <c r="M453" s="107"/>
    </row>
    <row r="454" spans="1:13" s="108" customFormat="1" ht="18.75" customHeight="1">
      <c r="A454" s="109" t="s">
        <v>517</v>
      </c>
      <c r="B454" s="110">
        <f>'[12]재료비집계(제조-유)'!D452</f>
        <v>39596325</v>
      </c>
      <c r="C454" s="110">
        <f t="shared" si="60"/>
        <v>43555</v>
      </c>
      <c r="D454" s="110">
        <f t="shared" si="56"/>
        <v>39639880</v>
      </c>
      <c r="E454" s="110">
        <f>'[12]노무비집계(제조)'!$D$107</f>
        <v>2773950</v>
      </c>
      <c r="F454" s="110">
        <f t="shared" si="61"/>
        <v>1583648</v>
      </c>
      <c r="G454" s="110">
        <f t="shared" si="57"/>
        <v>4357598</v>
      </c>
      <c r="H454" s="110">
        <f t="shared" si="62"/>
        <v>2749842</v>
      </c>
      <c r="I454" s="110">
        <f t="shared" si="58"/>
        <v>46747320</v>
      </c>
      <c r="J454" s="110">
        <f t="shared" si="63"/>
        <v>2342040</v>
      </c>
      <c r="K454" s="110">
        <f t="shared" si="64"/>
        <v>1606411</v>
      </c>
      <c r="L454" s="111">
        <f t="shared" si="59"/>
        <v>50695771</v>
      </c>
      <c r="M454" s="107"/>
    </row>
    <row r="455" spans="1:13" s="108" customFormat="1" ht="18.75" customHeight="1">
      <c r="A455" s="109" t="s">
        <v>518</v>
      </c>
      <c r="B455" s="110">
        <f>'[12]재료비집계(제조-유)'!D453</f>
        <v>41050685</v>
      </c>
      <c r="C455" s="110">
        <f t="shared" si="60"/>
        <v>45155</v>
      </c>
      <c r="D455" s="110">
        <f t="shared" si="56"/>
        <v>41095840</v>
      </c>
      <c r="E455" s="110">
        <f>'[12]노무비집계(제조)'!$D$107</f>
        <v>2773950</v>
      </c>
      <c r="F455" s="110">
        <f t="shared" si="61"/>
        <v>1583648</v>
      </c>
      <c r="G455" s="110">
        <f t="shared" si="57"/>
        <v>4357598</v>
      </c>
      <c r="H455" s="110">
        <f t="shared" si="62"/>
        <v>2840839</v>
      </c>
      <c r="I455" s="110">
        <f t="shared" si="58"/>
        <v>48294277</v>
      </c>
      <c r="J455" s="110">
        <f t="shared" si="63"/>
        <v>2419543</v>
      </c>
      <c r="K455" s="110">
        <f t="shared" si="64"/>
        <v>1635056</v>
      </c>
      <c r="L455" s="111">
        <f t="shared" si="59"/>
        <v>52348876</v>
      </c>
      <c r="M455" s="107"/>
    </row>
    <row r="456" spans="1:13" s="108" customFormat="1" ht="18.75" customHeight="1">
      <c r="A456" s="109" t="s">
        <v>519</v>
      </c>
      <c r="B456" s="110">
        <f>'[12]재료비집계(제조-유)'!D454</f>
        <v>40894662</v>
      </c>
      <c r="C456" s="110">
        <f t="shared" si="60"/>
        <v>44984</v>
      </c>
      <c r="D456" s="110">
        <f t="shared" si="56"/>
        <v>40939646</v>
      </c>
      <c r="E456" s="110">
        <f>'[12]노무비집계(제조)'!$D$108</f>
        <v>2788723</v>
      </c>
      <c r="F456" s="110">
        <f t="shared" si="61"/>
        <v>1592081</v>
      </c>
      <c r="G456" s="110">
        <f t="shared" si="57"/>
        <v>4380804</v>
      </c>
      <c r="H456" s="110">
        <f t="shared" si="62"/>
        <v>2832528</v>
      </c>
      <c r="I456" s="110">
        <f t="shared" si="58"/>
        <v>48152978</v>
      </c>
      <c r="J456" s="110">
        <f t="shared" si="63"/>
        <v>2412464</v>
      </c>
      <c r="K456" s="110">
        <f t="shared" si="64"/>
        <v>1636385</v>
      </c>
      <c r="L456" s="111">
        <f t="shared" si="59"/>
        <v>52201827</v>
      </c>
      <c r="M456" s="107"/>
    </row>
    <row r="457" spans="1:13" s="108" customFormat="1" ht="18.75" customHeight="1">
      <c r="A457" s="109" t="s">
        <v>520</v>
      </c>
      <c r="B457" s="110">
        <f>'[12]재료비집계(제조-유)'!D455</f>
        <v>40894662</v>
      </c>
      <c r="C457" s="110">
        <f t="shared" si="60"/>
        <v>44984</v>
      </c>
      <c r="D457" s="110">
        <f t="shared" si="56"/>
        <v>40939646</v>
      </c>
      <c r="E457" s="110">
        <f>'[12]노무비집계(제조)'!$D$108</f>
        <v>2788723</v>
      </c>
      <c r="F457" s="110">
        <f t="shared" si="61"/>
        <v>1592081</v>
      </c>
      <c r="G457" s="110">
        <f t="shared" si="57"/>
        <v>4380804</v>
      </c>
      <c r="H457" s="110">
        <f t="shared" si="62"/>
        <v>2832528</v>
      </c>
      <c r="I457" s="110">
        <f t="shared" si="58"/>
        <v>48152978</v>
      </c>
      <c r="J457" s="110">
        <f t="shared" si="63"/>
        <v>2412464</v>
      </c>
      <c r="K457" s="110">
        <f t="shared" si="64"/>
        <v>1636385</v>
      </c>
      <c r="L457" s="111">
        <f t="shared" si="59"/>
        <v>52201827</v>
      </c>
      <c r="M457" s="107"/>
    </row>
    <row r="458" spans="1:13" s="108" customFormat="1" ht="18.75" customHeight="1">
      <c r="A458" s="109" t="s">
        <v>521</v>
      </c>
      <c r="B458" s="110">
        <f>'[12]재료비집계(제조-유)'!D456</f>
        <v>40894662</v>
      </c>
      <c r="C458" s="110">
        <f t="shared" si="60"/>
        <v>44984</v>
      </c>
      <c r="D458" s="110">
        <f t="shared" si="56"/>
        <v>40939646</v>
      </c>
      <c r="E458" s="110">
        <f>'[12]노무비집계(제조)'!$D$108</f>
        <v>2788723</v>
      </c>
      <c r="F458" s="110">
        <f t="shared" si="61"/>
        <v>1592081</v>
      </c>
      <c r="G458" s="110">
        <f t="shared" si="57"/>
        <v>4380804</v>
      </c>
      <c r="H458" s="110">
        <f t="shared" si="62"/>
        <v>2832528</v>
      </c>
      <c r="I458" s="110">
        <f t="shared" si="58"/>
        <v>48152978</v>
      </c>
      <c r="J458" s="110">
        <f t="shared" si="63"/>
        <v>2412464</v>
      </c>
      <c r="K458" s="110">
        <f t="shared" si="64"/>
        <v>1636385</v>
      </c>
      <c r="L458" s="111">
        <f t="shared" si="59"/>
        <v>52201827</v>
      </c>
      <c r="M458" s="107"/>
    </row>
    <row r="459" spans="1:13" s="108" customFormat="1" ht="18.75" customHeight="1">
      <c r="A459" s="109" t="s">
        <v>522</v>
      </c>
      <c r="B459" s="110">
        <f>'[12]재료비집계(제조-유)'!D457</f>
        <v>42349022</v>
      </c>
      <c r="C459" s="110">
        <f t="shared" si="60"/>
        <v>46583</v>
      </c>
      <c r="D459" s="110">
        <f t="shared" si="56"/>
        <v>42395605</v>
      </c>
      <c r="E459" s="110">
        <f>'[12]노무비집계(제조)'!$D$108</f>
        <v>2788723</v>
      </c>
      <c r="F459" s="110">
        <f t="shared" si="61"/>
        <v>1592081</v>
      </c>
      <c r="G459" s="110">
        <f t="shared" si="57"/>
        <v>4380804</v>
      </c>
      <c r="H459" s="110">
        <f t="shared" si="62"/>
        <v>2923525</v>
      </c>
      <c r="I459" s="110">
        <f t="shared" si="58"/>
        <v>49699934</v>
      </c>
      <c r="J459" s="110">
        <f t="shared" si="63"/>
        <v>2489966</v>
      </c>
      <c r="K459" s="110">
        <f t="shared" si="64"/>
        <v>1665030</v>
      </c>
      <c r="L459" s="111">
        <f t="shared" si="59"/>
        <v>53854930</v>
      </c>
      <c r="M459" s="107"/>
    </row>
    <row r="460" spans="1:13" s="108" customFormat="1" ht="18.75" customHeight="1">
      <c r="A460" s="109" t="s">
        <v>523</v>
      </c>
      <c r="B460" s="110">
        <f>'[12]재료비집계(제조-유)'!D458</f>
        <v>41026281</v>
      </c>
      <c r="C460" s="110">
        <f t="shared" si="60"/>
        <v>45128</v>
      </c>
      <c r="D460" s="110">
        <f t="shared" si="56"/>
        <v>41071409</v>
      </c>
      <c r="E460" s="110">
        <f>'[12]노무비집계(제조)'!$D$108</f>
        <v>2788723</v>
      </c>
      <c r="F460" s="110">
        <f t="shared" si="61"/>
        <v>1592081</v>
      </c>
      <c r="G460" s="110">
        <f t="shared" si="57"/>
        <v>4380804</v>
      </c>
      <c r="H460" s="110">
        <f t="shared" si="62"/>
        <v>2840763</v>
      </c>
      <c r="I460" s="110">
        <f t="shared" si="58"/>
        <v>48292976</v>
      </c>
      <c r="J460" s="110">
        <f t="shared" si="63"/>
        <v>2419478</v>
      </c>
      <c r="K460" s="110">
        <f t="shared" si="64"/>
        <v>1638977</v>
      </c>
      <c r="L460" s="111">
        <f t="shared" si="59"/>
        <v>52351431</v>
      </c>
      <c r="M460" s="107"/>
    </row>
    <row r="461" spans="1:13" s="108" customFormat="1" ht="18.75" customHeight="1">
      <c r="A461" s="109" t="s">
        <v>524</v>
      </c>
      <c r="B461" s="110">
        <f>'[12]재료비집계(제조-유)'!D459</f>
        <v>42480641</v>
      </c>
      <c r="C461" s="110">
        <f t="shared" si="60"/>
        <v>46728</v>
      </c>
      <c r="D461" s="110">
        <f t="shared" si="56"/>
        <v>42527369</v>
      </c>
      <c r="E461" s="110">
        <f>'[12]노무비집계(제조)'!$D$108</f>
        <v>2788723</v>
      </c>
      <c r="F461" s="110">
        <f t="shared" si="61"/>
        <v>1592081</v>
      </c>
      <c r="G461" s="110">
        <f t="shared" si="57"/>
        <v>4380804</v>
      </c>
      <c r="H461" s="110">
        <f t="shared" si="62"/>
        <v>2931760</v>
      </c>
      <c r="I461" s="110">
        <f t="shared" si="58"/>
        <v>49839933</v>
      </c>
      <c r="J461" s="110">
        <f t="shared" si="63"/>
        <v>2496980</v>
      </c>
      <c r="K461" s="110">
        <f t="shared" si="64"/>
        <v>1667622</v>
      </c>
      <c r="L461" s="111">
        <f t="shared" si="59"/>
        <v>54004535</v>
      </c>
      <c r="M461" s="107"/>
    </row>
    <row r="462" spans="1:13" s="108" customFormat="1" ht="18.75" customHeight="1">
      <c r="A462" s="109" t="s">
        <v>525</v>
      </c>
      <c r="B462" s="110">
        <f>'[12]재료비집계(제조-유)'!D460</f>
        <v>41941974</v>
      </c>
      <c r="C462" s="110">
        <f t="shared" si="60"/>
        <v>46136</v>
      </c>
      <c r="D462" s="110">
        <f t="shared" si="56"/>
        <v>41988110</v>
      </c>
      <c r="E462" s="110">
        <f>'[12]노무비집계(제조)'!$D$109</f>
        <v>2803497</v>
      </c>
      <c r="F462" s="110">
        <f t="shared" si="61"/>
        <v>1600516</v>
      </c>
      <c r="G462" s="110">
        <f t="shared" si="57"/>
        <v>4404013</v>
      </c>
      <c r="H462" s="110">
        <f t="shared" si="62"/>
        <v>2899507</v>
      </c>
      <c r="I462" s="110">
        <f t="shared" si="58"/>
        <v>49291630</v>
      </c>
      <c r="J462" s="110">
        <f t="shared" si="63"/>
        <v>2469510</v>
      </c>
      <c r="K462" s="110">
        <f t="shared" si="64"/>
        <v>1661415</v>
      </c>
      <c r="L462" s="111">
        <f t="shared" si="59"/>
        <v>53422555</v>
      </c>
      <c r="M462" s="107"/>
    </row>
    <row r="463" spans="1:13" s="108" customFormat="1" ht="18.75" customHeight="1">
      <c r="A463" s="109" t="s">
        <v>526</v>
      </c>
      <c r="B463" s="110">
        <f>'[12]재료비집계(제조-유)'!D461</f>
        <v>41941974</v>
      </c>
      <c r="C463" s="110">
        <f t="shared" si="60"/>
        <v>46136</v>
      </c>
      <c r="D463" s="110">
        <f t="shared" si="56"/>
        <v>41988110</v>
      </c>
      <c r="E463" s="110">
        <f>'[12]노무비집계(제조)'!$D$109</f>
        <v>2803497</v>
      </c>
      <c r="F463" s="110">
        <f t="shared" si="61"/>
        <v>1600516</v>
      </c>
      <c r="G463" s="110">
        <f t="shared" si="57"/>
        <v>4404013</v>
      </c>
      <c r="H463" s="110">
        <f t="shared" si="62"/>
        <v>2899507</v>
      </c>
      <c r="I463" s="110">
        <f t="shared" si="58"/>
        <v>49291630</v>
      </c>
      <c r="J463" s="110">
        <f t="shared" si="63"/>
        <v>2469510</v>
      </c>
      <c r="K463" s="110">
        <f t="shared" si="64"/>
        <v>1661415</v>
      </c>
      <c r="L463" s="111">
        <f t="shared" si="59"/>
        <v>53422555</v>
      </c>
      <c r="M463" s="107"/>
    </row>
    <row r="464" spans="1:13" s="108" customFormat="1" ht="18.75" customHeight="1">
      <c r="A464" s="109" t="s">
        <v>527</v>
      </c>
      <c r="B464" s="110">
        <f>'[12]재료비집계(제조-유)'!D462</f>
        <v>41941974</v>
      </c>
      <c r="C464" s="110">
        <f t="shared" si="60"/>
        <v>46136</v>
      </c>
      <c r="D464" s="110">
        <f t="shared" si="56"/>
        <v>41988110</v>
      </c>
      <c r="E464" s="110">
        <f>'[12]노무비집계(제조)'!$D$109</f>
        <v>2803497</v>
      </c>
      <c r="F464" s="110">
        <f t="shared" si="61"/>
        <v>1600516</v>
      </c>
      <c r="G464" s="110">
        <f t="shared" si="57"/>
        <v>4404013</v>
      </c>
      <c r="H464" s="110">
        <f t="shared" si="62"/>
        <v>2899507</v>
      </c>
      <c r="I464" s="110">
        <f t="shared" si="58"/>
        <v>49291630</v>
      </c>
      <c r="J464" s="110">
        <f t="shared" si="63"/>
        <v>2469510</v>
      </c>
      <c r="K464" s="110">
        <f t="shared" si="64"/>
        <v>1661415</v>
      </c>
      <c r="L464" s="111">
        <f t="shared" si="59"/>
        <v>53422555</v>
      </c>
      <c r="M464" s="107"/>
    </row>
    <row r="465" spans="1:13" s="108" customFormat="1" ht="18.75" customHeight="1">
      <c r="A465" s="109" t="s">
        <v>528</v>
      </c>
      <c r="B465" s="110">
        <f>'[12]재료비집계(제조-유)'!D463</f>
        <v>43396334</v>
      </c>
      <c r="C465" s="110">
        <f t="shared" si="60"/>
        <v>47735</v>
      </c>
      <c r="D465" s="110">
        <f t="shared" si="56"/>
        <v>43444069</v>
      </c>
      <c r="E465" s="110">
        <f>'[12]노무비집계(제조)'!$D$109</f>
        <v>2803497</v>
      </c>
      <c r="F465" s="110">
        <f t="shared" si="61"/>
        <v>1600516</v>
      </c>
      <c r="G465" s="110">
        <f t="shared" si="57"/>
        <v>4404013</v>
      </c>
      <c r="H465" s="110">
        <f t="shared" si="62"/>
        <v>2990505</v>
      </c>
      <c r="I465" s="110">
        <f t="shared" si="58"/>
        <v>50838587</v>
      </c>
      <c r="J465" s="110">
        <f t="shared" si="63"/>
        <v>2547013</v>
      </c>
      <c r="K465" s="110">
        <f t="shared" si="64"/>
        <v>1690060</v>
      </c>
      <c r="L465" s="111">
        <f t="shared" si="59"/>
        <v>55075660</v>
      </c>
      <c r="M465" s="107"/>
    </row>
    <row r="466" spans="1:13" s="108" customFormat="1" ht="18.75" customHeight="1">
      <c r="A466" s="109" t="s">
        <v>529</v>
      </c>
      <c r="B466" s="110">
        <f>'[12]재료비집계(제조-유)'!D464</f>
        <v>42073593</v>
      </c>
      <c r="C466" s="110">
        <f t="shared" si="60"/>
        <v>46280</v>
      </c>
      <c r="D466" s="110">
        <f t="shared" si="56"/>
        <v>42119873</v>
      </c>
      <c r="E466" s="110">
        <f>'[12]노무비집계(제조)'!$D$109</f>
        <v>2803497</v>
      </c>
      <c r="F466" s="110">
        <f t="shared" si="61"/>
        <v>1600516</v>
      </c>
      <c r="G466" s="110">
        <f t="shared" si="57"/>
        <v>4404013</v>
      </c>
      <c r="H466" s="110">
        <f t="shared" si="62"/>
        <v>2907742</v>
      </c>
      <c r="I466" s="110">
        <f t="shared" si="58"/>
        <v>49431628</v>
      </c>
      <c r="J466" s="110">
        <f t="shared" si="63"/>
        <v>2476524</v>
      </c>
      <c r="K466" s="110">
        <f t="shared" si="64"/>
        <v>1664007</v>
      </c>
      <c r="L466" s="111">
        <f t="shared" si="59"/>
        <v>53572159</v>
      </c>
      <c r="M466" s="107"/>
    </row>
    <row r="467" spans="1:13" s="108" customFormat="1" ht="18.75" customHeight="1">
      <c r="A467" s="109" t="s">
        <v>530</v>
      </c>
      <c r="B467" s="110">
        <f>'[12]재료비집계(제조-유)'!D465</f>
        <v>43527953</v>
      </c>
      <c r="C467" s="110">
        <f t="shared" si="60"/>
        <v>47880</v>
      </c>
      <c r="D467" s="110">
        <f t="shared" si="56"/>
        <v>43575833</v>
      </c>
      <c r="E467" s="110">
        <f>'[12]노무비집계(제조)'!$D$109</f>
        <v>2803497</v>
      </c>
      <c r="F467" s="110">
        <f t="shared" si="61"/>
        <v>1600516</v>
      </c>
      <c r="G467" s="110">
        <f t="shared" si="57"/>
        <v>4404013</v>
      </c>
      <c r="H467" s="110">
        <f t="shared" si="62"/>
        <v>2998740</v>
      </c>
      <c r="I467" s="110">
        <f t="shared" si="58"/>
        <v>50978586</v>
      </c>
      <c r="J467" s="110">
        <f t="shared" si="63"/>
        <v>2554027</v>
      </c>
      <c r="K467" s="110">
        <f t="shared" si="64"/>
        <v>1692652</v>
      </c>
      <c r="L467" s="111">
        <f t="shared" si="59"/>
        <v>55225265</v>
      </c>
      <c r="M467" s="107"/>
    </row>
    <row r="468" spans="1:13" s="108" customFormat="1" ht="18.75" customHeight="1">
      <c r="A468" s="109" t="s">
        <v>531</v>
      </c>
      <c r="B468" s="110">
        <f>'[12]재료비집계(제조-유)'!D466</f>
        <v>42989287</v>
      </c>
      <c r="C468" s="110">
        <f t="shared" si="60"/>
        <v>47288</v>
      </c>
      <c r="D468" s="110">
        <f t="shared" si="56"/>
        <v>43036575</v>
      </c>
      <c r="E468" s="110">
        <f>'[12]노무비집계(제조)'!$D$110</f>
        <v>2818270</v>
      </c>
      <c r="F468" s="110">
        <f t="shared" si="61"/>
        <v>1608950</v>
      </c>
      <c r="G468" s="110">
        <f t="shared" si="57"/>
        <v>4427220</v>
      </c>
      <c r="H468" s="110">
        <f t="shared" si="62"/>
        <v>2966487</v>
      </c>
      <c r="I468" s="110">
        <f t="shared" si="58"/>
        <v>50430282</v>
      </c>
      <c r="J468" s="110">
        <f t="shared" si="63"/>
        <v>2526557</v>
      </c>
      <c r="K468" s="110">
        <f t="shared" si="64"/>
        <v>1686444</v>
      </c>
      <c r="L468" s="111">
        <f t="shared" si="59"/>
        <v>54643283</v>
      </c>
      <c r="M468" s="107"/>
    </row>
    <row r="469" spans="1:13" s="108" customFormat="1" ht="18.75" customHeight="1">
      <c r="A469" s="109" t="s">
        <v>532</v>
      </c>
      <c r="B469" s="110">
        <f>'[12]재료비집계(제조-유)'!D467</f>
        <v>42989287</v>
      </c>
      <c r="C469" s="110">
        <f t="shared" si="60"/>
        <v>47288</v>
      </c>
      <c r="D469" s="110">
        <f t="shared" si="56"/>
        <v>43036575</v>
      </c>
      <c r="E469" s="110">
        <f>'[12]노무비집계(제조)'!$D$110</f>
        <v>2818270</v>
      </c>
      <c r="F469" s="110">
        <f t="shared" si="61"/>
        <v>1608950</v>
      </c>
      <c r="G469" s="110">
        <f t="shared" si="57"/>
        <v>4427220</v>
      </c>
      <c r="H469" s="110">
        <f t="shared" si="62"/>
        <v>2966487</v>
      </c>
      <c r="I469" s="110">
        <f t="shared" si="58"/>
        <v>50430282</v>
      </c>
      <c r="J469" s="110">
        <f t="shared" si="63"/>
        <v>2526557</v>
      </c>
      <c r="K469" s="110">
        <f t="shared" si="64"/>
        <v>1686444</v>
      </c>
      <c r="L469" s="111">
        <f t="shared" si="59"/>
        <v>54643283</v>
      </c>
      <c r="M469" s="107"/>
    </row>
    <row r="470" spans="1:13" s="108" customFormat="1" ht="18.75" customHeight="1">
      <c r="A470" s="109" t="s">
        <v>533</v>
      </c>
      <c r="B470" s="110">
        <f>'[12]재료비집계(제조-유)'!D468</f>
        <v>42989287</v>
      </c>
      <c r="C470" s="110">
        <f t="shared" si="60"/>
        <v>47288</v>
      </c>
      <c r="D470" s="110">
        <f t="shared" si="56"/>
        <v>43036575</v>
      </c>
      <c r="E470" s="110">
        <f>'[12]노무비집계(제조)'!$D$110</f>
        <v>2818270</v>
      </c>
      <c r="F470" s="110">
        <f t="shared" si="61"/>
        <v>1608950</v>
      </c>
      <c r="G470" s="110">
        <f t="shared" si="57"/>
        <v>4427220</v>
      </c>
      <c r="H470" s="110">
        <f t="shared" si="62"/>
        <v>2966487</v>
      </c>
      <c r="I470" s="110">
        <f t="shared" si="58"/>
        <v>50430282</v>
      </c>
      <c r="J470" s="110">
        <f t="shared" si="63"/>
        <v>2526557</v>
      </c>
      <c r="K470" s="110">
        <f t="shared" si="64"/>
        <v>1686444</v>
      </c>
      <c r="L470" s="111">
        <f t="shared" si="59"/>
        <v>54643283</v>
      </c>
      <c r="M470" s="107"/>
    </row>
    <row r="471" spans="1:13" s="108" customFormat="1" ht="18.75" customHeight="1">
      <c r="A471" s="109" t="s">
        <v>534</v>
      </c>
      <c r="B471" s="110">
        <f>'[12]재료비집계(제조-유)'!D469</f>
        <v>44443647</v>
      </c>
      <c r="C471" s="110">
        <f t="shared" si="60"/>
        <v>48888</v>
      </c>
      <c r="D471" s="110">
        <f t="shared" si="56"/>
        <v>44492535</v>
      </c>
      <c r="E471" s="110">
        <f>'[12]노무비집계(제조)'!$D$110</f>
        <v>2818270</v>
      </c>
      <c r="F471" s="110">
        <f t="shared" si="61"/>
        <v>1608950</v>
      </c>
      <c r="G471" s="110">
        <f t="shared" si="57"/>
        <v>4427220</v>
      </c>
      <c r="H471" s="110">
        <f t="shared" si="62"/>
        <v>3057484</v>
      </c>
      <c r="I471" s="110">
        <f t="shared" si="58"/>
        <v>51977239</v>
      </c>
      <c r="J471" s="110">
        <f t="shared" si="63"/>
        <v>2604059</v>
      </c>
      <c r="K471" s="110">
        <f t="shared" si="64"/>
        <v>1715089</v>
      </c>
      <c r="L471" s="111">
        <f t="shared" si="59"/>
        <v>56296387</v>
      </c>
      <c r="M471" s="107"/>
    </row>
    <row r="472" spans="1:13" s="108" customFormat="1" ht="18.75" customHeight="1">
      <c r="A472" s="109" t="s">
        <v>535</v>
      </c>
      <c r="B472" s="110">
        <f>'[12]재료비집계(제조-유)'!D470</f>
        <v>43120906</v>
      </c>
      <c r="C472" s="110">
        <f t="shared" si="60"/>
        <v>47432</v>
      </c>
      <c r="D472" s="110">
        <f t="shared" si="56"/>
        <v>43168338</v>
      </c>
      <c r="E472" s="110">
        <f>'[12]노무비집계(제조)'!$D$110</f>
        <v>2818270</v>
      </c>
      <c r="F472" s="110">
        <f t="shared" si="61"/>
        <v>1608950</v>
      </c>
      <c r="G472" s="110">
        <f t="shared" si="57"/>
        <v>4427220</v>
      </c>
      <c r="H472" s="110">
        <f t="shared" si="62"/>
        <v>2974722</v>
      </c>
      <c r="I472" s="110">
        <f t="shared" si="58"/>
        <v>50570280</v>
      </c>
      <c r="J472" s="110">
        <f t="shared" si="63"/>
        <v>2533571</v>
      </c>
      <c r="K472" s="110">
        <f t="shared" si="64"/>
        <v>1689037</v>
      </c>
      <c r="L472" s="111">
        <f t="shared" si="59"/>
        <v>54792888</v>
      </c>
      <c r="M472" s="107"/>
    </row>
    <row r="473" spans="1:13" s="108" customFormat="1" ht="18.75" customHeight="1">
      <c r="A473" s="109" t="s">
        <v>536</v>
      </c>
      <c r="B473" s="110">
        <f>'[12]재료비집계(제조-유)'!D471</f>
        <v>44575266</v>
      </c>
      <c r="C473" s="110">
        <f t="shared" si="60"/>
        <v>49032</v>
      </c>
      <c r="D473" s="110">
        <f t="shared" si="56"/>
        <v>44624298</v>
      </c>
      <c r="E473" s="110">
        <f>'[12]노무비집계(제조)'!$D$110</f>
        <v>2818270</v>
      </c>
      <c r="F473" s="110">
        <f t="shared" si="61"/>
        <v>1608950</v>
      </c>
      <c r="G473" s="110">
        <f t="shared" si="57"/>
        <v>4427220</v>
      </c>
      <c r="H473" s="110">
        <f t="shared" si="62"/>
        <v>3065719</v>
      </c>
      <c r="I473" s="110">
        <f t="shared" si="58"/>
        <v>52117237</v>
      </c>
      <c r="J473" s="110">
        <f t="shared" si="63"/>
        <v>2611073</v>
      </c>
      <c r="K473" s="110">
        <f t="shared" si="64"/>
        <v>1717682</v>
      </c>
      <c r="L473" s="111">
        <f t="shared" si="59"/>
        <v>56445992</v>
      </c>
      <c r="M473" s="107"/>
    </row>
    <row r="474" spans="1:13" s="108" customFormat="1" ht="18.75" customHeight="1">
      <c r="A474" s="109" t="s">
        <v>537</v>
      </c>
      <c r="B474" s="110">
        <f>'[12]재료비집계(제조-유)'!D472</f>
        <v>44073418</v>
      </c>
      <c r="C474" s="110">
        <f t="shared" si="60"/>
        <v>48480</v>
      </c>
      <c r="D474" s="110">
        <f t="shared" si="56"/>
        <v>44121898</v>
      </c>
      <c r="E474" s="110">
        <f>'[12]노무비집계(제조)'!$D$111</f>
        <v>2833043</v>
      </c>
      <c r="F474" s="110">
        <f t="shared" si="61"/>
        <v>1617384</v>
      </c>
      <c r="G474" s="110">
        <f t="shared" si="57"/>
        <v>4450427</v>
      </c>
      <c r="H474" s="110">
        <f t="shared" si="62"/>
        <v>3035770</v>
      </c>
      <c r="I474" s="110">
        <f t="shared" si="58"/>
        <v>51608095</v>
      </c>
      <c r="J474" s="110">
        <f t="shared" si="63"/>
        <v>2585565</v>
      </c>
      <c r="K474" s="110">
        <f t="shared" si="64"/>
        <v>1712199</v>
      </c>
      <c r="L474" s="111">
        <f t="shared" si="59"/>
        <v>55905859</v>
      </c>
      <c r="M474" s="107"/>
    </row>
    <row r="475" spans="1:13" s="108" customFormat="1" ht="18.75" customHeight="1">
      <c r="A475" s="109" t="s">
        <v>538</v>
      </c>
      <c r="B475" s="110">
        <f>'[12]재료비집계(제조-유)'!D473</f>
        <v>44073418</v>
      </c>
      <c r="C475" s="110">
        <f t="shared" si="60"/>
        <v>48480</v>
      </c>
      <c r="D475" s="110">
        <f t="shared" si="56"/>
        <v>44121898</v>
      </c>
      <c r="E475" s="110">
        <f>'[12]노무비집계(제조)'!$D$111</f>
        <v>2833043</v>
      </c>
      <c r="F475" s="110">
        <f t="shared" si="61"/>
        <v>1617384</v>
      </c>
      <c r="G475" s="110">
        <f t="shared" si="57"/>
        <v>4450427</v>
      </c>
      <c r="H475" s="110">
        <f t="shared" si="62"/>
        <v>3035770</v>
      </c>
      <c r="I475" s="110">
        <f t="shared" si="58"/>
        <v>51608095</v>
      </c>
      <c r="J475" s="110">
        <f t="shared" si="63"/>
        <v>2585565</v>
      </c>
      <c r="K475" s="110">
        <f t="shared" si="64"/>
        <v>1712199</v>
      </c>
      <c r="L475" s="111">
        <f t="shared" si="59"/>
        <v>55905859</v>
      </c>
      <c r="M475" s="107"/>
    </row>
    <row r="476" spans="1:13" s="108" customFormat="1" ht="18.75" customHeight="1">
      <c r="A476" s="109" t="s">
        <v>539</v>
      </c>
      <c r="B476" s="110">
        <f>'[12]재료비집계(제조-유)'!D474</f>
        <v>44073418</v>
      </c>
      <c r="C476" s="110">
        <f t="shared" si="60"/>
        <v>48480</v>
      </c>
      <c r="D476" s="110">
        <f t="shared" si="56"/>
        <v>44121898</v>
      </c>
      <c r="E476" s="110">
        <f>'[12]노무비집계(제조)'!$D$111</f>
        <v>2833043</v>
      </c>
      <c r="F476" s="110">
        <f t="shared" si="61"/>
        <v>1617384</v>
      </c>
      <c r="G476" s="110">
        <f t="shared" si="57"/>
        <v>4450427</v>
      </c>
      <c r="H476" s="110">
        <f t="shared" si="62"/>
        <v>3035770</v>
      </c>
      <c r="I476" s="110">
        <f t="shared" si="58"/>
        <v>51608095</v>
      </c>
      <c r="J476" s="110">
        <f t="shared" si="63"/>
        <v>2585565</v>
      </c>
      <c r="K476" s="110">
        <f t="shared" si="64"/>
        <v>1712199</v>
      </c>
      <c r="L476" s="111">
        <f t="shared" si="59"/>
        <v>55905859</v>
      </c>
      <c r="M476" s="107"/>
    </row>
    <row r="477" spans="1:13" s="108" customFormat="1" ht="18.75" customHeight="1">
      <c r="A477" s="109" t="s">
        <v>540</v>
      </c>
      <c r="B477" s="110">
        <f>'[12]재료비집계(제조-유)'!D475</f>
        <v>45527778</v>
      </c>
      <c r="C477" s="110">
        <f t="shared" si="60"/>
        <v>50080</v>
      </c>
      <c r="D477" s="110">
        <f t="shared" si="56"/>
        <v>45577858</v>
      </c>
      <c r="E477" s="110">
        <f>'[12]노무비집계(제조)'!$D$111</f>
        <v>2833043</v>
      </c>
      <c r="F477" s="110">
        <f t="shared" si="61"/>
        <v>1617384</v>
      </c>
      <c r="G477" s="110">
        <f t="shared" si="57"/>
        <v>4450427</v>
      </c>
      <c r="H477" s="110">
        <f t="shared" si="62"/>
        <v>3126767</v>
      </c>
      <c r="I477" s="110">
        <f t="shared" si="58"/>
        <v>53155052</v>
      </c>
      <c r="J477" s="110">
        <f t="shared" si="63"/>
        <v>2663068</v>
      </c>
      <c r="K477" s="110">
        <f t="shared" si="64"/>
        <v>1740844</v>
      </c>
      <c r="L477" s="111">
        <f t="shared" si="59"/>
        <v>57558964</v>
      </c>
      <c r="M477" s="107"/>
    </row>
    <row r="478" spans="1:13" s="108" customFormat="1" ht="18.75" customHeight="1">
      <c r="A478" s="109" t="s">
        <v>541</v>
      </c>
      <c r="B478" s="110">
        <f>'[12]재료비집계(제조-유)'!D476</f>
        <v>44205037</v>
      </c>
      <c r="C478" s="110">
        <f t="shared" si="60"/>
        <v>48625</v>
      </c>
      <c r="D478" s="110">
        <f t="shared" si="56"/>
        <v>44253662</v>
      </c>
      <c r="E478" s="110">
        <f>'[12]노무비집계(제조)'!$D$111</f>
        <v>2833043</v>
      </c>
      <c r="F478" s="110">
        <f t="shared" si="61"/>
        <v>1617384</v>
      </c>
      <c r="G478" s="110">
        <f t="shared" si="57"/>
        <v>4450427</v>
      </c>
      <c r="H478" s="110">
        <f t="shared" si="62"/>
        <v>3044005</v>
      </c>
      <c r="I478" s="110">
        <f t="shared" si="58"/>
        <v>51748094</v>
      </c>
      <c r="J478" s="110">
        <f t="shared" si="63"/>
        <v>2592579</v>
      </c>
      <c r="K478" s="110">
        <f t="shared" si="64"/>
        <v>1714791</v>
      </c>
      <c r="L478" s="111">
        <f t="shared" si="59"/>
        <v>56055464</v>
      </c>
      <c r="M478" s="107"/>
    </row>
    <row r="479" spans="1:13" s="108" customFormat="1" ht="18.75" customHeight="1">
      <c r="A479" s="109" t="s">
        <v>542</v>
      </c>
      <c r="B479" s="110">
        <f>'[12]재료비집계(제조-유)'!D477</f>
        <v>45659397</v>
      </c>
      <c r="C479" s="110">
        <f t="shared" si="60"/>
        <v>50225</v>
      </c>
      <c r="D479" s="110">
        <f t="shared" si="56"/>
        <v>45709622</v>
      </c>
      <c r="E479" s="110">
        <f>'[12]노무비집계(제조)'!$D$111</f>
        <v>2833043</v>
      </c>
      <c r="F479" s="110">
        <f t="shared" si="61"/>
        <v>1617384</v>
      </c>
      <c r="G479" s="110">
        <f t="shared" si="57"/>
        <v>4450427</v>
      </c>
      <c r="H479" s="110">
        <f t="shared" si="62"/>
        <v>3135003</v>
      </c>
      <c r="I479" s="110">
        <f t="shared" si="58"/>
        <v>53295052</v>
      </c>
      <c r="J479" s="110">
        <f t="shared" si="63"/>
        <v>2670082</v>
      </c>
      <c r="K479" s="110">
        <f t="shared" si="64"/>
        <v>1743437</v>
      </c>
      <c r="L479" s="111">
        <f t="shared" si="59"/>
        <v>57708571</v>
      </c>
      <c r="M479" s="107"/>
    </row>
    <row r="480" spans="1:13" s="108" customFormat="1" ht="18.75" customHeight="1">
      <c r="A480" s="109" t="s">
        <v>543</v>
      </c>
      <c r="B480" s="110">
        <f>'[12]재료비집계(제조-유)'!D478</f>
        <v>45120729</v>
      </c>
      <c r="C480" s="110">
        <f t="shared" si="60"/>
        <v>49632</v>
      </c>
      <c r="D480" s="110">
        <f t="shared" si="56"/>
        <v>45170361</v>
      </c>
      <c r="E480" s="110">
        <f>'[12]노무비집계(제조)'!$D$112</f>
        <v>2847816</v>
      </c>
      <c r="F480" s="110">
        <f t="shared" si="61"/>
        <v>1625818</v>
      </c>
      <c r="G480" s="110">
        <f t="shared" si="57"/>
        <v>4473634</v>
      </c>
      <c r="H480" s="110">
        <f t="shared" si="62"/>
        <v>3102749</v>
      </c>
      <c r="I480" s="110">
        <f t="shared" si="58"/>
        <v>52746744</v>
      </c>
      <c r="J480" s="110">
        <f t="shared" si="63"/>
        <v>2642611</v>
      </c>
      <c r="K480" s="110">
        <f t="shared" si="64"/>
        <v>1737228</v>
      </c>
      <c r="L480" s="111">
        <f t="shared" si="59"/>
        <v>57126583</v>
      </c>
      <c r="M480" s="107"/>
    </row>
    <row r="481" spans="1:17" s="108" customFormat="1" ht="18.75" customHeight="1">
      <c r="A481" s="109" t="s">
        <v>544</v>
      </c>
      <c r="B481" s="110">
        <f>'[12]재료비집계(제조-유)'!D479</f>
        <v>45120729</v>
      </c>
      <c r="C481" s="110">
        <f t="shared" si="60"/>
        <v>49632</v>
      </c>
      <c r="D481" s="110">
        <f t="shared" si="56"/>
        <v>45170361</v>
      </c>
      <c r="E481" s="110">
        <f>'[12]노무비집계(제조)'!$D$112</f>
        <v>2847816</v>
      </c>
      <c r="F481" s="110">
        <f t="shared" si="61"/>
        <v>1625818</v>
      </c>
      <c r="G481" s="110">
        <f t="shared" si="57"/>
        <v>4473634</v>
      </c>
      <c r="H481" s="110">
        <f t="shared" si="62"/>
        <v>3102749</v>
      </c>
      <c r="I481" s="110">
        <f t="shared" si="58"/>
        <v>52746744</v>
      </c>
      <c r="J481" s="110">
        <f t="shared" si="63"/>
        <v>2642611</v>
      </c>
      <c r="K481" s="110">
        <f t="shared" si="64"/>
        <v>1737228</v>
      </c>
      <c r="L481" s="111">
        <f t="shared" si="59"/>
        <v>57126583</v>
      </c>
      <c r="M481" s="107"/>
    </row>
    <row r="482" spans="1:17" s="108" customFormat="1" ht="18.75" customHeight="1">
      <c r="A482" s="109" t="s">
        <v>545</v>
      </c>
      <c r="B482" s="110">
        <f>'[12]재료비집계(제조-유)'!D480</f>
        <v>45120729</v>
      </c>
      <c r="C482" s="110">
        <f t="shared" si="60"/>
        <v>49632</v>
      </c>
      <c r="D482" s="110">
        <f t="shared" si="56"/>
        <v>45170361</v>
      </c>
      <c r="E482" s="110">
        <f>'[12]노무비집계(제조)'!$D$112</f>
        <v>2847816</v>
      </c>
      <c r="F482" s="110">
        <f t="shared" si="61"/>
        <v>1625818</v>
      </c>
      <c r="G482" s="110">
        <f t="shared" si="57"/>
        <v>4473634</v>
      </c>
      <c r="H482" s="110">
        <f t="shared" si="62"/>
        <v>3102749</v>
      </c>
      <c r="I482" s="110">
        <f t="shared" si="58"/>
        <v>52746744</v>
      </c>
      <c r="J482" s="110">
        <f t="shared" si="63"/>
        <v>2642611</v>
      </c>
      <c r="K482" s="110">
        <f t="shared" si="64"/>
        <v>1737228</v>
      </c>
      <c r="L482" s="111">
        <f t="shared" si="59"/>
        <v>57126583</v>
      </c>
      <c r="M482" s="107"/>
      <c r="N482" s="108">
        <v>41698657</v>
      </c>
      <c r="O482" s="123">
        <f>L482/N482</f>
        <v>1.3699861604655517</v>
      </c>
      <c r="P482" s="121">
        <f>N482-N483</f>
        <v>-1054486</v>
      </c>
      <c r="Q482" s="121">
        <f>L483-L482</f>
        <v>1653107</v>
      </c>
    </row>
    <row r="483" spans="1:17" s="108" customFormat="1" ht="18.75" customHeight="1">
      <c r="A483" s="109" t="s">
        <v>546</v>
      </c>
      <c r="B483" s="110">
        <f>'[12]재료비집계(제조-유)'!D481</f>
        <v>46575089</v>
      </c>
      <c r="C483" s="110">
        <f t="shared" si="60"/>
        <v>51232</v>
      </c>
      <c r="D483" s="110">
        <f t="shared" si="56"/>
        <v>46626321</v>
      </c>
      <c r="E483" s="110">
        <f>'[12]노무비집계(제조)'!$D$112</f>
        <v>2847816</v>
      </c>
      <c r="F483" s="110">
        <f t="shared" si="61"/>
        <v>1625818</v>
      </c>
      <c r="G483" s="110">
        <f t="shared" si="57"/>
        <v>4473634</v>
      </c>
      <c r="H483" s="110">
        <f t="shared" si="62"/>
        <v>3193747</v>
      </c>
      <c r="I483" s="110">
        <f t="shared" si="58"/>
        <v>54293702</v>
      </c>
      <c r="J483" s="110">
        <f t="shared" si="63"/>
        <v>2720114</v>
      </c>
      <c r="K483" s="110">
        <f t="shared" si="64"/>
        <v>1765874</v>
      </c>
      <c r="L483" s="111">
        <f t="shared" si="59"/>
        <v>58779690</v>
      </c>
      <c r="M483" s="107"/>
      <c r="N483" s="108">
        <v>42753143</v>
      </c>
      <c r="O483" s="123">
        <f>L483/N483</f>
        <v>1.3748624282429949</v>
      </c>
    </row>
    <row r="484" spans="1:17" s="108" customFormat="1" ht="18.75" customHeight="1">
      <c r="A484" s="109" t="s">
        <v>547</v>
      </c>
      <c r="B484" s="110">
        <f>'[12]재료비집계(제조-유)'!D482</f>
        <v>45252348</v>
      </c>
      <c r="C484" s="110">
        <f t="shared" si="60"/>
        <v>49777</v>
      </c>
      <c r="D484" s="110">
        <f t="shared" si="56"/>
        <v>45302125</v>
      </c>
      <c r="E484" s="110">
        <f>'[12]노무비집계(제조)'!$D$112</f>
        <v>2847816</v>
      </c>
      <c r="F484" s="110">
        <f t="shared" si="61"/>
        <v>1625818</v>
      </c>
      <c r="G484" s="110">
        <f t="shared" si="57"/>
        <v>4473634</v>
      </c>
      <c r="H484" s="110">
        <f t="shared" si="62"/>
        <v>3110984</v>
      </c>
      <c r="I484" s="110">
        <f t="shared" si="58"/>
        <v>52886743</v>
      </c>
      <c r="J484" s="110">
        <f t="shared" si="63"/>
        <v>2649625</v>
      </c>
      <c r="K484" s="110">
        <f t="shared" si="64"/>
        <v>1739821</v>
      </c>
      <c r="L484" s="111">
        <f t="shared" si="59"/>
        <v>57276189</v>
      </c>
      <c r="M484" s="107"/>
    </row>
    <row r="485" spans="1:17" s="108" customFormat="1" ht="18.75" customHeight="1">
      <c r="A485" s="109" t="s">
        <v>548</v>
      </c>
      <c r="B485" s="110">
        <f>'[12]재료비집계(제조-유)'!D483</f>
        <v>46706708</v>
      </c>
      <c r="C485" s="110">
        <f t="shared" si="60"/>
        <v>51377</v>
      </c>
      <c r="D485" s="110">
        <f t="shared" si="56"/>
        <v>46758085</v>
      </c>
      <c r="E485" s="110">
        <f>'[12]노무비집계(제조)'!$D$112</f>
        <v>2847816</v>
      </c>
      <c r="F485" s="110">
        <f t="shared" si="61"/>
        <v>1625818</v>
      </c>
      <c r="G485" s="110">
        <f t="shared" si="57"/>
        <v>4473634</v>
      </c>
      <c r="H485" s="110">
        <f t="shared" si="62"/>
        <v>3201982</v>
      </c>
      <c r="I485" s="110">
        <f t="shared" si="58"/>
        <v>54433701</v>
      </c>
      <c r="J485" s="110">
        <f t="shared" si="63"/>
        <v>2727128</v>
      </c>
      <c r="K485" s="110">
        <f t="shared" si="64"/>
        <v>1768466</v>
      </c>
      <c r="L485" s="111">
        <f t="shared" si="59"/>
        <v>58929295</v>
      </c>
      <c r="M485" s="107"/>
    </row>
    <row r="486" spans="1:17" s="108" customFormat="1" ht="18.75" customHeight="1">
      <c r="A486" s="109" t="s">
        <v>549</v>
      </c>
      <c r="B486" s="110">
        <f>'[12]재료비집계(제조-유)'!D484</f>
        <v>46477468</v>
      </c>
      <c r="C486" s="110">
        <f t="shared" si="60"/>
        <v>51125</v>
      </c>
      <c r="D486" s="110">
        <f t="shared" ref="D486:D561" si="65">B486+C486</f>
        <v>46528593</v>
      </c>
      <c r="E486" s="110">
        <f>'[12]노무비집계(제조)'!$D$113</f>
        <v>2862589</v>
      </c>
      <c r="F486" s="110">
        <f t="shared" si="61"/>
        <v>1634252</v>
      </c>
      <c r="G486" s="110">
        <f t="shared" ref="G486:G561" si="66">E486+F486</f>
        <v>4496841</v>
      </c>
      <c r="H486" s="110">
        <f t="shared" si="62"/>
        <v>3189089</v>
      </c>
      <c r="I486" s="110">
        <f t="shared" ref="I486:I561" si="67">D486+G486+H486</f>
        <v>54214523</v>
      </c>
      <c r="J486" s="110">
        <f t="shared" si="63"/>
        <v>2716147</v>
      </c>
      <c r="K486" s="110">
        <f t="shared" si="64"/>
        <v>1768353</v>
      </c>
      <c r="L486" s="111">
        <f t="shared" ref="L486:L561" si="68">I486+J486+K486</f>
        <v>58699023</v>
      </c>
      <c r="M486" s="107"/>
    </row>
    <row r="487" spans="1:17" s="108" customFormat="1" ht="18.75" customHeight="1">
      <c r="A487" s="109" t="s">
        <v>550</v>
      </c>
      <c r="B487" s="110">
        <f>'[12]재료비집계(제조-유)'!D485</f>
        <v>46477468</v>
      </c>
      <c r="C487" s="110">
        <f t="shared" si="60"/>
        <v>51125</v>
      </c>
      <c r="D487" s="110">
        <f t="shared" si="65"/>
        <v>46528593</v>
      </c>
      <c r="E487" s="110">
        <f>'[12]노무비집계(제조)'!$D$113</f>
        <v>2862589</v>
      </c>
      <c r="F487" s="110">
        <f t="shared" si="61"/>
        <v>1634252</v>
      </c>
      <c r="G487" s="110">
        <f t="shared" si="66"/>
        <v>4496841</v>
      </c>
      <c r="H487" s="110">
        <f t="shared" si="62"/>
        <v>3189089</v>
      </c>
      <c r="I487" s="110">
        <f t="shared" si="67"/>
        <v>54214523</v>
      </c>
      <c r="J487" s="110">
        <f t="shared" si="63"/>
        <v>2716147</v>
      </c>
      <c r="K487" s="110">
        <f t="shared" si="64"/>
        <v>1768353</v>
      </c>
      <c r="L487" s="111">
        <f t="shared" si="68"/>
        <v>58699023</v>
      </c>
      <c r="M487" s="107"/>
    </row>
    <row r="488" spans="1:17" s="108" customFormat="1" ht="18.75" customHeight="1">
      <c r="A488" s="109" t="s">
        <v>551</v>
      </c>
      <c r="B488" s="110">
        <f>'[12]재료비집계(제조-유)'!D486</f>
        <v>46477468</v>
      </c>
      <c r="C488" s="110">
        <f t="shared" si="60"/>
        <v>51125</v>
      </c>
      <c r="D488" s="110">
        <f t="shared" si="65"/>
        <v>46528593</v>
      </c>
      <c r="E488" s="110">
        <f>'[12]노무비집계(제조)'!$D$113</f>
        <v>2862589</v>
      </c>
      <c r="F488" s="110">
        <f t="shared" si="61"/>
        <v>1634252</v>
      </c>
      <c r="G488" s="110">
        <f t="shared" si="66"/>
        <v>4496841</v>
      </c>
      <c r="H488" s="110">
        <f t="shared" si="62"/>
        <v>3189089</v>
      </c>
      <c r="I488" s="110">
        <f t="shared" si="67"/>
        <v>54214523</v>
      </c>
      <c r="J488" s="110">
        <f t="shared" si="63"/>
        <v>2716147</v>
      </c>
      <c r="K488" s="110">
        <f t="shared" si="64"/>
        <v>1768353</v>
      </c>
      <c r="L488" s="111">
        <f t="shared" si="68"/>
        <v>58699023</v>
      </c>
      <c r="M488" s="107"/>
    </row>
    <row r="489" spans="1:17" s="108" customFormat="1" ht="18.75" customHeight="1">
      <c r="A489" s="109" t="s">
        <v>552</v>
      </c>
      <c r="B489" s="110">
        <f>'[12]재료비집계(제조-유)'!D487</f>
        <v>47931828</v>
      </c>
      <c r="C489" s="110">
        <f t="shared" si="60"/>
        <v>52725</v>
      </c>
      <c r="D489" s="110">
        <f t="shared" si="65"/>
        <v>47984553</v>
      </c>
      <c r="E489" s="110">
        <f>'[12]노무비집계(제조)'!$D$113</f>
        <v>2862589</v>
      </c>
      <c r="F489" s="110">
        <f t="shared" si="61"/>
        <v>1634252</v>
      </c>
      <c r="G489" s="110">
        <f t="shared" si="66"/>
        <v>4496841</v>
      </c>
      <c r="H489" s="110">
        <f t="shared" si="62"/>
        <v>3280087</v>
      </c>
      <c r="I489" s="110">
        <f t="shared" si="67"/>
        <v>55761481</v>
      </c>
      <c r="J489" s="110">
        <f t="shared" si="63"/>
        <v>2793650</v>
      </c>
      <c r="K489" s="110">
        <f t="shared" si="64"/>
        <v>1796998</v>
      </c>
      <c r="L489" s="111">
        <f t="shared" si="68"/>
        <v>60352129</v>
      </c>
      <c r="M489" s="107"/>
    </row>
    <row r="490" spans="1:17" s="108" customFormat="1" ht="18.75" customHeight="1">
      <c r="A490" s="109" t="s">
        <v>553</v>
      </c>
      <c r="B490" s="110">
        <f>'[12]재료비집계(제조-유)'!D488</f>
        <v>46609087</v>
      </c>
      <c r="C490" s="110">
        <f t="shared" si="60"/>
        <v>51269</v>
      </c>
      <c r="D490" s="110">
        <f t="shared" si="65"/>
        <v>46660356</v>
      </c>
      <c r="E490" s="110">
        <f>'[12]노무비집계(제조)'!$D$113</f>
        <v>2862589</v>
      </c>
      <c r="F490" s="110">
        <f t="shared" si="61"/>
        <v>1634252</v>
      </c>
      <c r="G490" s="110">
        <f t="shared" si="66"/>
        <v>4496841</v>
      </c>
      <c r="H490" s="110">
        <f t="shared" si="62"/>
        <v>3197324</v>
      </c>
      <c r="I490" s="110">
        <f t="shared" si="67"/>
        <v>54354521</v>
      </c>
      <c r="J490" s="110">
        <f t="shared" si="63"/>
        <v>2723161</v>
      </c>
      <c r="K490" s="110">
        <f t="shared" si="64"/>
        <v>1770945</v>
      </c>
      <c r="L490" s="111">
        <f t="shared" si="68"/>
        <v>58848627</v>
      </c>
      <c r="M490" s="107"/>
    </row>
    <row r="491" spans="1:17" s="108" customFormat="1" ht="18.75" customHeight="1">
      <c r="A491" s="109" t="s">
        <v>554</v>
      </c>
      <c r="B491" s="110">
        <f>'[12]재료비집계(제조-유)'!D489</f>
        <v>48063447</v>
      </c>
      <c r="C491" s="110">
        <f t="shared" si="60"/>
        <v>52869</v>
      </c>
      <c r="D491" s="110">
        <f t="shared" si="65"/>
        <v>48116316</v>
      </c>
      <c r="E491" s="110">
        <f>'[12]노무비집계(제조)'!$D$113</f>
        <v>2862589</v>
      </c>
      <c r="F491" s="110">
        <f t="shared" si="61"/>
        <v>1634252</v>
      </c>
      <c r="G491" s="110">
        <f t="shared" si="66"/>
        <v>4496841</v>
      </c>
      <c r="H491" s="110">
        <f t="shared" si="62"/>
        <v>3288322</v>
      </c>
      <c r="I491" s="110">
        <f t="shared" si="67"/>
        <v>55901479</v>
      </c>
      <c r="J491" s="110">
        <f t="shared" si="63"/>
        <v>2800664</v>
      </c>
      <c r="K491" s="110">
        <f t="shared" si="64"/>
        <v>1799590</v>
      </c>
      <c r="L491" s="111">
        <f t="shared" si="68"/>
        <v>60501733</v>
      </c>
      <c r="M491" s="107"/>
    </row>
    <row r="492" spans="1:17" s="108" customFormat="1" ht="18.75" customHeight="1">
      <c r="A492" s="109" t="s">
        <v>555</v>
      </c>
      <c r="B492" s="110">
        <f>'[12]재료비집계(제조-유)'!D490</f>
        <v>47541248</v>
      </c>
      <c r="C492" s="110">
        <f t="shared" si="60"/>
        <v>52295</v>
      </c>
      <c r="D492" s="110">
        <f t="shared" si="65"/>
        <v>47593543</v>
      </c>
      <c r="E492" s="110">
        <f>'[12]노무비집계(제조)'!$D$114</f>
        <v>2877363</v>
      </c>
      <c r="F492" s="110">
        <f t="shared" si="61"/>
        <v>1642686</v>
      </c>
      <c r="G492" s="110">
        <f t="shared" si="66"/>
        <v>4520049</v>
      </c>
      <c r="H492" s="110">
        <f t="shared" si="62"/>
        <v>3257099</v>
      </c>
      <c r="I492" s="110">
        <f t="shared" si="67"/>
        <v>55370691</v>
      </c>
      <c r="J492" s="110">
        <f t="shared" si="63"/>
        <v>2774071</v>
      </c>
      <c r="K492" s="110">
        <f t="shared" si="64"/>
        <v>1793707</v>
      </c>
      <c r="L492" s="111">
        <f t="shared" si="68"/>
        <v>59938469</v>
      </c>
      <c r="M492" s="107"/>
    </row>
    <row r="493" spans="1:17" s="108" customFormat="1" ht="18.75" customHeight="1">
      <c r="A493" s="109" t="s">
        <v>556</v>
      </c>
      <c r="B493" s="110">
        <f>'[12]재료비집계(제조-유)'!D491</f>
        <v>47541248</v>
      </c>
      <c r="C493" s="110">
        <f t="shared" si="60"/>
        <v>52295</v>
      </c>
      <c r="D493" s="110">
        <f t="shared" si="65"/>
        <v>47593543</v>
      </c>
      <c r="E493" s="110">
        <f>'[12]노무비집계(제조)'!$D$114</f>
        <v>2877363</v>
      </c>
      <c r="F493" s="110">
        <f t="shared" si="61"/>
        <v>1642686</v>
      </c>
      <c r="G493" s="110">
        <f t="shared" si="66"/>
        <v>4520049</v>
      </c>
      <c r="H493" s="110">
        <f t="shared" si="62"/>
        <v>3257099</v>
      </c>
      <c r="I493" s="110">
        <f t="shared" si="67"/>
        <v>55370691</v>
      </c>
      <c r="J493" s="110">
        <f t="shared" si="63"/>
        <v>2774071</v>
      </c>
      <c r="K493" s="110">
        <f t="shared" si="64"/>
        <v>1793707</v>
      </c>
      <c r="L493" s="111">
        <f t="shared" si="68"/>
        <v>59938469</v>
      </c>
      <c r="M493" s="107"/>
    </row>
    <row r="494" spans="1:17" s="108" customFormat="1" ht="18.75" customHeight="1">
      <c r="A494" s="109" t="s">
        <v>557</v>
      </c>
      <c r="B494" s="110">
        <f>'[12]재료비집계(제조-유)'!D492</f>
        <v>47541248</v>
      </c>
      <c r="C494" s="110">
        <f t="shared" si="60"/>
        <v>52295</v>
      </c>
      <c r="D494" s="110">
        <f t="shared" si="65"/>
        <v>47593543</v>
      </c>
      <c r="E494" s="110">
        <f>'[12]노무비집계(제조)'!$D$114</f>
        <v>2877363</v>
      </c>
      <c r="F494" s="110">
        <f t="shared" si="61"/>
        <v>1642686</v>
      </c>
      <c r="G494" s="110">
        <f t="shared" si="66"/>
        <v>4520049</v>
      </c>
      <c r="H494" s="110">
        <f t="shared" si="62"/>
        <v>3257099</v>
      </c>
      <c r="I494" s="110">
        <f t="shared" si="67"/>
        <v>55370691</v>
      </c>
      <c r="J494" s="110">
        <f t="shared" si="63"/>
        <v>2774071</v>
      </c>
      <c r="K494" s="110">
        <f t="shared" si="64"/>
        <v>1793707</v>
      </c>
      <c r="L494" s="111">
        <f t="shared" si="68"/>
        <v>59938469</v>
      </c>
      <c r="M494" s="107"/>
    </row>
    <row r="495" spans="1:17" s="108" customFormat="1" ht="18.75" customHeight="1">
      <c r="A495" s="109" t="s">
        <v>558</v>
      </c>
      <c r="B495" s="110">
        <f>'[12]재료비집계(제조-유)'!D493</f>
        <v>48995608</v>
      </c>
      <c r="C495" s="110">
        <f t="shared" si="60"/>
        <v>53895</v>
      </c>
      <c r="D495" s="110">
        <f t="shared" si="65"/>
        <v>49049503</v>
      </c>
      <c r="E495" s="110">
        <f>'[12]노무비집계(제조)'!$D$114</f>
        <v>2877363</v>
      </c>
      <c r="F495" s="110">
        <f t="shared" si="61"/>
        <v>1642686</v>
      </c>
      <c r="G495" s="110">
        <f t="shared" si="66"/>
        <v>4520049</v>
      </c>
      <c r="H495" s="110">
        <f t="shared" si="62"/>
        <v>3348097</v>
      </c>
      <c r="I495" s="110">
        <f t="shared" si="67"/>
        <v>56917649</v>
      </c>
      <c r="J495" s="110">
        <f t="shared" si="63"/>
        <v>2851574</v>
      </c>
      <c r="K495" s="110">
        <f t="shared" si="64"/>
        <v>1822352</v>
      </c>
      <c r="L495" s="111">
        <f t="shared" si="68"/>
        <v>61591575</v>
      </c>
      <c r="M495" s="107"/>
    </row>
    <row r="496" spans="1:17" s="108" customFormat="1" ht="18.75" customHeight="1">
      <c r="A496" s="109" t="s">
        <v>559</v>
      </c>
      <c r="B496" s="110">
        <f>'[12]재료비집계(제조-유)'!D494</f>
        <v>47672867</v>
      </c>
      <c r="C496" s="110">
        <f t="shared" si="60"/>
        <v>52440</v>
      </c>
      <c r="D496" s="110">
        <f t="shared" si="65"/>
        <v>47725307</v>
      </c>
      <c r="E496" s="110">
        <f>'[12]노무비집계(제조)'!$D$114</f>
        <v>2877363</v>
      </c>
      <c r="F496" s="110">
        <f t="shared" si="61"/>
        <v>1642686</v>
      </c>
      <c r="G496" s="110">
        <f t="shared" si="66"/>
        <v>4520049</v>
      </c>
      <c r="H496" s="110">
        <f t="shared" si="62"/>
        <v>3265334</v>
      </c>
      <c r="I496" s="110">
        <f t="shared" si="67"/>
        <v>55510690</v>
      </c>
      <c r="J496" s="110">
        <f t="shared" si="63"/>
        <v>2781085</v>
      </c>
      <c r="K496" s="110">
        <f t="shared" si="64"/>
        <v>1796299</v>
      </c>
      <c r="L496" s="111">
        <f t="shared" si="68"/>
        <v>60088074</v>
      </c>
      <c r="M496" s="107"/>
    </row>
    <row r="497" spans="1:15" s="108" customFormat="1" ht="18.75" customHeight="1">
      <c r="A497" s="109" t="s">
        <v>560</v>
      </c>
      <c r="B497" s="110">
        <f>'[12]재료비집계(제조-유)'!D495</f>
        <v>49127227</v>
      </c>
      <c r="C497" s="110">
        <f t="shared" si="60"/>
        <v>54039</v>
      </c>
      <c r="D497" s="110">
        <f t="shared" si="65"/>
        <v>49181266</v>
      </c>
      <c r="E497" s="110">
        <f>'[12]노무비집계(제조)'!$D$114</f>
        <v>2877363</v>
      </c>
      <c r="F497" s="110">
        <f t="shared" si="61"/>
        <v>1642686</v>
      </c>
      <c r="G497" s="110">
        <f t="shared" si="66"/>
        <v>4520049</v>
      </c>
      <c r="H497" s="110">
        <f t="shared" si="62"/>
        <v>3356332</v>
      </c>
      <c r="I497" s="110">
        <f t="shared" si="67"/>
        <v>57057647</v>
      </c>
      <c r="J497" s="110">
        <f t="shared" si="63"/>
        <v>2858588</v>
      </c>
      <c r="K497" s="110">
        <f t="shared" si="64"/>
        <v>1824944</v>
      </c>
      <c r="L497" s="111">
        <f t="shared" si="68"/>
        <v>61741179</v>
      </c>
      <c r="M497" s="107"/>
    </row>
    <row r="498" spans="1:15" s="108" customFormat="1" ht="18.75" customHeight="1">
      <c r="A498" s="109" t="s">
        <v>561</v>
      </c>
      <c r="B498" s="110">
        <f>'[12]재료비집계(제조-유)'!D496</f>
        <v>48605032</v>
      </c>
      <c r="C498" s="110">
        <f t="shared" si="60"/>
        <v>53465</v>
      </c>
      <c r="D498" s="110">
        <f t="shared" si="65"/>
        <v>48658497</v>
      </c>
      <c r="E498" s="110">
        <f>'[12]노무비집계(제조)'!$D$115</f>
        <v>2892137</v>
      </c>
      <c r="F498" s="110">
        <f t="shared" si="61"/>
        <v>1651121</v>
      </c>
      <c r="G498" s="110">
        <f t="shared" si="66"/>
        <v>4543258</v>
      </c>
      <c r="H498" s="110">
        <f t="shared" si="62"/>
        <v>3325109</v>
      </c>
      <c r="I498" s="110">
        <f t="shared" si="67"/>
        <v>56526864</v>
      </c>
      <c r="J498" s="110">
        <f t="shared" si="63"/>
        <v>2831995</v>
      </c>
      <c r="K498" s="110">
        <f t="shared" si="64"/>
        <v>1819061</v>
      </c>
      <c r="L498" s="111">
        <f t="shared" si="68"/>
        <v>61177920</v>
      </c>
      <c r="M498" s="107"/>
    </row>
    <row r="499" spans="1:15" s="108" customFormat="1" ht="18.75" customHeight="1">
      <c r="A499" s="109" t="s">
        <v>562</v>
      </c>
      <c r="B499" s="110">
        <f>'[12]재료비집계(제조-유)'!D497</f>
        <v>48605032</v>
      </c>
      <c r="C499" s="110">
        <f t="shared" si="60"/>
        <v>53465</v>
      </c>
      <c r="D499" s="110">
        <f t="shared" si="65"/>
        <v>48658497</v>
      </c>
      <c r="E499" s="110">
        <f>'[12]노무비집계(제조)'!$D$115</f>
        <v>2892137</v>
      </c>
      <c r="F499" s="110">
        <f t="shared" si="61"/>
        <v>1651121</v>
      </c>
      <c r="G499" s="110">
        <f t="shared" si="66"/>
        <v>4543258</v>
      </c>
      <c r="H499" s="110">
        <f t="shared" si="62"/>
        <v>3325109</v>
      </c>
      <c r="I499" s="110">
        <f t="shared" si="67"/>
        <v>56526864</v>
      </c>
      <c r="J499" s="110">
        <f t="shared" si="63"/>
        <v>2831995</v>
      </c>
      <c r="K499" s="110">
        <f t="shared" si="64"/>
        <v>1819061</v>
      </c>
      <c r="L499" s="111">
        <f t="shared" si="68"/>
        <v>61177920</v>
      </c>
      <c r="M499" s="107"/>
    </row>
    <row r="500" spans="1:15" s="108" customFormat="1" ht="18.75" customHeight="1">
      <c r="A500" s="109" t="s">
        <v>563</v>
      </c>
      <c r="B500" s="110">
        <f>'[12]재료비집계(제조-유)'!D498</f>
        <v>48605032</v>
      </c>
      <c r="C500" s="110">
        <f t="shared" si="60"/>
        <v>53465</v>
      </c>
      <c r="D500" s="110">
        <f t="shared" si="65"/>
        <v>48658497</v>
      </c>
      <c r="E500" s="110">
        <f>'[12]노무비집계(제조)'!$D$115</f>
        <v>2892137</v>
      </c>
      <c r="F500" s="110">
        <f t="shared" si="61"/>
        <v>1651121</v>
      </c>
      <c r="G500" s="110">
        <f t="shared" si="66"/>
        <v>4543258</v>
      </c>
      <c r="H500" s="110">
        <f t="shared" si="62"/>
        <v>3325109</v>
      </c>
      <c r="I500" s="110">
        <f t="shared" si="67"/>
        <v>56526864</v>
      </c>
      <c r="J500" s="110">
        <f t="shared" si="63"/>
        <v>2831995</v>
      </c>
      <c r="K500" s="110">
        <f t="shared" si="64"/>
        <v>1819061</v>
      </c>
      <c r="L500" s="111">
        <f t="shared" si="68"/>
        <v>61177920</v>
      </c>
      <c r="M500" s="107"/>
    </row>
    <row r="501" spans="1:15" s="108" customFormat="1" ht="18.75" customHeight="1">
      <c r="A501" s="109" t="s">
        <v>564</v>
      </c>
      <c r="B501" s="110">
        <f>'[12]재료비집계(제조-유)'!D499</f>
        <v>50059392</v>
      </c>
      <c r="C501" s="110">
        <f t="shared" si="60"/>
        <v>55065</v>
      </c>
      <c r="D501" s="110">
        <f t="shared" si="65"/>
        <v>50114457</v>
      </c>
      <c r="E501" s="110">
        <f>'[12]노무비집계(제조)'!$D$115</f>
        <v>2892137</v>
      </c>
      <c r="F501" s="110">
        <f t="shared" si="61"/>
        <v>1651121</v>
      </c>
      <c r="G501" s="110">
        <f t="shared" si="66"/>
        <v>4543258</v>
      </c>
      <c r="H501" s="110">
        <f t="shared" si="62"/>
        <v>3416107</v>
      </c>
      <c r="I501" s="110">
        <f t="shared" si="67"/>
        <v>58073822</v>
      </c>
      <c r="J501" s="110">
        <f t="shared" si="63"/>
        <v>2909498</v>
      </c>
      <c r="K501" s="110">
        <f t="shared" si="64"/>
        <v>1847706</v>
      </c>
      <c r="L501" s="111">
        <f t="shared" si="68"/>
        <v>62831026</v>
      </c>
      <c r="M501" s="107"/>
    </row>
    <row r="502" spans="1:15" s="108" customFormat="1" ht="18.75" customHeight="1">
      <c r="A502" s="109" t="s">
        <v>565</v>
      </c>
      <c r="B502" s="110">
        <f>'[12]재료비집계(제조-유)'!D500</f>
        <v>48736651</v>
      </c>
      <c r="C502" s="110">
        <f t="shared" si="60"/>
        <v>53610</v>
      </c>
      <c r="D502" s="110">
        <f t="shared" si="65"/>
        <v>48790261</v>
      </c>
      <c r="E502" s="110">
        <f>'[12]노무비집계(제조)'!$D$115</f>
        <v>2892137</v>
      </c>
      <c r="F502" s="110">
        <f t="shared" si="61"/>
        <v>1651121</v>
      </c>
      <c r="G502" s="110">
        <f t="shared" si="66"/>
        <v>4543258</v>
      </c>
      <c r="H502" s="110">
        <f t="shared" si="62"/>
        <v>3333344</v>
      </c>
      <c r="I502" s="110">
        <f t="shared" si="67"/>
        <v>56666863</v>
      </c>
      <c r="J502" s="110">
        <f t="shared" si="63"/>
        <v>2839009</v>
      </c>
      <c r="K502" s="110">
        <f t="shared" si="64"/>
        <v>1821653</v>
      </c>
      <c r="L502" s="111">
        <f t="shared" si="68"/>
        <v>61327525</v>
      </c>
      <c r="M502" s="107"/>
    </row>
    <row r="503" spans="1:15" s="108" customFormat="1" ht="18.75" customHeight="1">
      <c r="A503" s="109" t="s">
        <v>566</v>
      </c>
      <c r="B503" s="110">
        <f>'[12]재료비집계(제조-유)'!D501</f>
        <v>50191011</v>
      </c>
      <c r="C503" s="110">
        <f t="shared" si="60"/>
        <v>55210</v>
      </c>
      <c r="D503" s="110">
        <f t="shared" si="65"/>
        <v>50246221</v>
      </c>
      <c r="E503" s="110">
        <f>'[12]노무비집계(제조)'!$D$115</f>
        <v>2892137</v>
      </c>
      <c r="F503" s="110">
        <f t="shared" si="61"/>
        <v>1651121</v>
      </c>
      <c r="G503" s="110">
        <f t="shared" si="66"/>
        <v>4543258</v>
      </c>
      <c r="H503" s="110">
        <f t="shared" si="62"/>
        <v>3424342</v>
      </c>
      <c r="I503" s="110">
        <f t="shared" si="67"/>
        <v>58213821</v>
      </c>
      <c r="J503" s="110">
        <f t="shared" si="63"/>
        <v>2916512</v>
      </c>
      <c r="K503" s="110">
        <f t="shared" si="64"/>
        <v>1850299</v>
      </c>
      <c r="L503" s="111">
        <f t="shared" si="68"/>
        <v>62980632</v>
      </c>
      <c r="M503" s="107"/>
    </row>
    <row r="504" spans="1:15" s="108" customFormat="1" ht="18.75" customHeight="1">
      <c r="A504" s="109" t="s">
        <v>567</v>
      </c>
      <c r="B504" s="110">
        <f>'[12]재료비집계(제조-유)'!D502</f>
        <v>49668814</v>
      </c>
      <c r="C504" s="110">
        <f t="shared" si="60"/>
        <v>54635</v>
      </c>
      <c r="D504" s="110">
        <f t="shared" si="65"/>
        <v>49723449</v>
      </c>
      <c r="E504" s="110">
        <f>'[12]노무비집계(제조)'!$D$116</f>
        <v>2906910</v>
      </c>
      <c r="F504" s="110">
        <f t="shared" si="61"/>
        <v>1659554</v>
      </c>
      <c r="G504" s="110">
        <f t="shared" si="66"/>
        <v>4566464</v>
      </c>
      <c r="H504" s="110">
        <f t="shared" si="62"/>
        <v>3393119</v>
      </c>
      <c r="I504" s="110">
        <f t="shared" si="67"/>
        <v>57683032</v>
      </c>
      <c r="J504" s="110">
        <f t="shared" si="63"/>
        <v>2889919</v>
      </c>
      <c r="K504" s="110">
        <f t="shared" si="64"/>
        <v>1844415</v>
      </c>
      <c r="L504" s="111">
        <f t="shared" si="68"/>
        <v>62417366</v>
      </c>
      <c r="M504" s="107"/>
    </row>
    <row r="505" spans="1:15" s="108" customFormat="1" ht="18.75" customHeight="1">
      <c r="A505" s="109" t="s">
        <v>568</v>
      </c>
      <c r="B505" s="110">
        <f>'[12]재료비집계(제조-유)'!D503</f>
        <v>49668814</v>
      </c>
      <c r="C505" s="110">
        <f t="shared" si="60"/>
        <v>54635</v>
      </c>
      <c r="D505" s="110">
        <f t="shared" si="65"/>
        <v>49723449</v>
      </c>
      <c r="E505" s="110">
        <f>'[12]노무비집계(제조)'!$D$116</f>
        <v>2906910</v>
      </c>
      <c r="F505" s="110">
        <f t="shared" si="61"/>
        <v>1659554</v>
      </c>
      <c r="G505" s="110">
        <f t="shared" si="66"/>
        <v>4566464</v>
      </c>
      <c r="H505" s="110">
        <f t="shared" si="62"/>
        <v>3393119</v>
      </c>
      <c r="I505" s="110">
        <f t="shared" si="67"/>
        <v>57683032</v>
      </c>
      <c r="J505" s="110">
        <f t="shared" si="63"/>
        <v>2889919</v>
      </c>
      <c r="K505" s="110">
        <f t="shared" si="64"/>
        <v>1844415</v>
      </c>
      <c r="L505" s="111">
        <f t="shared" si="68"/>
        <v>62417366</v>
      </c>
      <c r="M505" s="107"/>
    </row>
    <row r="506" spans="1:15" s="108" customFormat="1" ht="18.75" customHeight="1">
      <c r="A506" s="109" t="s">
        <v>569</v>
      </c>
      <c r="B506" s="110">
        <f>'[12]재료비집계(제조-유)'!D504</f>
        <v>49668814</v>
      </c>
      <c r="C506" s="110">
        <f t="shared" si="60"/>
        <v>54635</v>
      </c>
      <c r="D506" s="110">
        <f t="shared" si="65"/>
        <v>49723449</v>
      </c>
      <c r="E506" s="110">
        <f>'[12]노무비집계(제조)'!$D$116</f>
        <v>2906910</v>
      </c>
      <c r="F506" s="110">
        <f t="shared" si="61"/>
        <v>1659554</v>
      </c>
      <c r="G506" s="110">
        <f t="shared" si="66"/>
        <v>4566464</v>
      </c>
      <c r="H506" s="110">
        <f t="shared" si="62"/>
        <v>3393119</v>
      </c>
      <c r="I506" s="110">
        <f t="shared" si="67"/>
        <v>57683032</v>
      </c>
      <c r="J506" s="110">
        <f t="shared" si="63"/>
        <v>2889919</v>
      </c>
      <c r="K506" s="110">
        <f t="shared" si="64"/>
        <v>1844415</v>
      </c>
      <c r="L506" s="111">
        <f t="shared" si="68"/>
        <v>62417366</v>
      </c>
      <c r="M506" s="107"/>
    </row>
    <row r="507" spans="1:15" s="108" customFormat="1" ht="18.75" customHeight="1">
      <c r="A507" s="109" t="s">
        <v>570</v>
      </c>
      <c r="B507" s="110">
        <f>'[12]재료비집계(제조-유)'!D505</f>
        <v>51123174</v>
      </c>
      <c r="C507" s="110">
        <f t="shared" si="60"/>
        <v>56235</v>
      </c>
      <c r="D507" s="110">
        <f t="shared" si="65"/>
        <v>51179409</v>
      </c>
      <c r="E507" s="110">
        <f>'[12]노무비집계(제조)'!$D$116</f>
        <v>2906910</v>
      </c>
      <c r="F507" s="110">
        <f t="shared" si="61"/>
        <v>1659554</v>
      </c>
      <c r="G507" s="110">
        <f t="shared" si="66"/>
        <v>4566464</v>
      </c>
      <c r="H507" s="110">
        <f t="shared" si="62"/>
        <v>3484117</v>
      </c>
      <c r="I507" s="110">
        <f t="shared" si="67"/>
        <v>59229990</v>
      </c>
      <c r="J507" s="110">
        <f t="shared" si="63"/>
        <v>2967422</v>
      </c>
      <c r="K507" s="110">
        <f t="shared" si="64"/>
        <v>1873060</v>
      </c>
      <c r="L507" s="111">
        <f t="shared" si="68"/>
        <v>64070472</v>
      </c>
      <c r="M507" s="107"/>
    </row>
    <row r="508" spans="1:15" s="108" customFormat="1" ht="18.75" customHeight="1">
      <c r="A508" s="109" t="s">
        <v>571</v>
      </c>
      <c r="B508" s="110">
        <f>'[12]재료비집계(제조-유)'!D506</f>
        <v>49800433</v>
      </c>
      <c r="C508" s="110">
        <f t="shared" si="60"/>
        <v>54780</v>
      </c>
      <c r="D508" s="110">
        <f t="shared" si="65"/>
        <v>49855213</v>
      </c>
      <c r="E508" s="110">
        <f>'[12]노무비집계(제조)'!$D$116</f>
        <v>2906910</v>
      </c>
      <c r="F508" s="110">
        <f t="shared" si="61"/>
        <v>1659554</v>
      </c>
      <c r="G508" s="110">
        <f t="shared" si="66"/>
        <v>4566464</v>
      </c>
      <c r="H508" s="110">
        <f t="shared" si="62"/>
        <v>3401354</v>
      </c>
      <c r="I508" s="110">
        <f t="shared" si="67"/>
        <v>57823031</v>
      </c>
      <c r="J508" s="110">
        <f t="shared" si="63"/>
        <v>2896933</v>
      </c>
      <c r="K508" s="110">
        <f t="shared" si="64"/>
        <v>1847007</v>
      </c>
      <c r="L508" s="111">
        <f t="shared" si="68"/>
        <v>62566971</v>
      </c>
      <c r="M508" s="107"/>
    </row>
    <row r="509" spans="1:15" s="108" customFormat="1" ht="18.75" customHeight="1">
      <c r="A509" s="109" t="s">
        <v>572</v>
      </c>
      <c r="B509" s="110">
        <f>'[12]재료비집계(제조-유)'!D507</f>
        <v>51254793</v>
      </c>
      <c r="C509" s="110">
        <f t="shared" ref="C509:C574" si="69">TRUNC(B509*$C$7)</f>
        <v>56380</v>
      </c>
      <c r="D509" s="110">
        <f t="shared" si="65"/>
        <v>51311173</v>
      </c>
      <c r="E509" s="110">
        <f>'[12]노무비집계(제조)'!$D$116</f>
        <v>2906910</v>
      </c>
      <c r="F509" s="110">
        <f t="shared" ref="F509:F574" si="70">TRUNC(E509*$F$7)</f>
        <v>1659554</v>
      </c>
      <c r="G509" s="110">
        <f t="shared" si="66"/>
        <v>4566464</v>
      </c>
      <c r="H509" s="110">
        <f t="shared" ref="H509:H574" si="71">TRUNC((D509+G509)*$H$7)</f>
        <v>3492352</v>
      </c>
      <c r="I509" s="110">
        <f t="shared" si="67"/>
        <v>59369989</v>
      </c>
      <c r="J509" s="110">
        <f t="shared" ref="J509:J574" si="72">TRUNC(I509*$J$7)</f>
        <v>2974436</v>
      </c>
      <c r="K509" s="110">
        <f t="shared" ref="K509:K574" si="73">TRUNC((G509+H509+J509)*$K$7)</f>
        <v>1875652</v>
      </c>
      <c r="L509" s="111">
        <f t="shared" si="68"/>
        <v>64220077</v>
      </c>
      <c r="M509" s="107"/>
    </row>
    <row r="510" spans="1:15" ht="18.75" customHeight="1">
      <c r="A510" s="109" t="s">
        <v>573</v>
      </c>
      <c r="B510" s="110">
        <f>'[12]재료비집계(제조-유)'!D508</f>
        <v>51113054</v>
      </c>
      <c r="C510" s="124">
        <f t="shared" si="69"/>
        <v>56224</v>
      </c>
      <c r="D510" s="124">
        <f t="shared" si="65"/>
        <v>51169278</v>
      </c>
      <c r="E510" s="124">
        <f>'[12]노무비집계(제조)'!$D$117</f>
        <v>2921683</v>
      </c>
      <c r="F510" s="124">
        <f t="shared" si="70"/>
        <v>1667988</v>
      </c>
      <c r="G510" s="124">
        <f t="shared" si="66"/>
        <v>4589671</v>
      </c>
      <c r="H510" s="124">
        <f t="shared" si="71"/>
        <v>3484934</v>
      </c>
      <c r="I510" s="124">
        <f t="shared" si="67"/>
        <v>59243883</v>
      </c>
      <c r="J510" s="124">
        <f t="shared" si="72"/>
        <v>2968118</v>
      </c>
      <c r="K510" s="124">
        <f t="shared" si="73"/>
        <v>1877262</v>
      </c>
      <c r="L510" s="125">
        <f t="shared" si="68"/>
        <v>64089263</v>
      </c>
      <c r="M510" s="107"/>
      <c r="N510" s="126">
        <v>49905187</v>
      </c>
      <c r="O510" s="127">
        <f>L510/N510</f>
        <v>1.2842204759196674</v>
      </c>
    </row>
    <row r="511" spans="1:15" ht="18.75" customHeight="1">
      <c r="A511" s="109" t="s">
        <v>574</v>
      </c>
      <c r="B511" s="110">
        <f>'[12]재료비집계(제조-유)'!D509</f>
        <v>52567414</v>
      </c>
      <c r="C511" s="124">
        <f t="shared" si="69"/>
        <v>57824</v>
      </c>
      <c r="D511" s="124">
        <f t="shared" si="65"/>
        <v>52625238</v>
      </c>
      <c r="E511" s="124">
        <f>'[12]노무비집계(제조)'!$D$117</f>
        <v>2921683</v>
      </c>
      <c r="F511" s="124">
        <f t="shared" si="70"/>
        <v>1667988</v>
      </c>
      <c r="G511" s="124">
        <f t="shared" si="66"/>
        <v>4589671</v>
      </c>
      <c r="H511" s="124">
        <f t="shared" si="71"/>
        <v>3575931</v>
      </c>
      <c r="I511" s="124">
        <f t="shared" si="67"/>
        <v>60790840</v>
      </c>
      <c r="J511" s="124">
        <f t="shared" si="72"/>
        <v>3045621</v>
      </c>
      <c r="K511" s="124">
        <f t="shared" si="73"/>
        <v>1905907</v>
      </c>
      <c r="L511" s="125">
        <f t="shared" si="68"/>
        <v>65742368</v>
      </c>
      <c r="M511" s="128"/>
      <c r="N511" s="126">
        <v>50959672</v>
      </c>
      <c r="O511" s="127">
        <f>L511/N511</f>
        <v>1.2900861685294991</v>
      </c>
    </row>
    <row r="512" spans="1:15" ht="18.75" customHeight="1">
      <c r="A512" s="109" t="s">
        <v>575</v>
      </c>
      <c r="B512" s="110">
        <f>'[12]재료비집계(제조-유)'!D510</f>
        <v>53751902</v>
      </c>
      <c r="C512" s="124">
        <f t="shared" si="69"/>
        <v>59127</v>
      </c>
      <c r="D512" s="124">
        <f>B512+C512</f>
        <v>53811029</v>
      </c>
      <c r="E512" s="124">
        <f>'[12]노무비집계(제조)'!$D$117</f>
        <v>2921683</v>
      </c>
      <c r="F512" s="124">
        <f t="shared" si="70"/>
        <v>1667988</v>
      </c>
      <c r="G512" s="124">
        <f>E512+F512</f>
        <v>4589671</v>
      </c>
      <c r="H512" s="124">
        <f t="shared" si="71"/>
        <v>3650043</v>
      </c>
      <c r="I512" s="124">
        <f>D512+G512+H512</f>
        <v>62050743</v>
      </c>
      <c r="J512" s="124">
        <f t="shared" si="72"/>
        <v>3108742</v>
      </c>
      <c r="K512" s="124">
        <f t="shared" si="73"/>
        <v>1929237</v>
      </c>
      <c r="L512" s="125">
        <f>I512+J512+K512</f>
        <v>67088722</v>
      </c>
      <c r="M512" s="128"/>
    </row>
    <row r="513" spans="1:13" ht="18.75" customHeight="1">
      <c r="A513" s="109" t="s">
        <v>576</v>
      </c>
      <c r="B513" s="110">
        <f>'[12]재료비집계(제조-유)'!D511</f>
        <v>55206262</v>
      </c>
      <c r="C513" s="124">
        <f t="shared" si="69"/>
        <v>60726</v>
      </c>
      <c r="D513" s="124">
        <f>B513+C513</f>
        <v>55266988</v>
      </c>
      <c r="E513" s="124">
        <f>'[12]노무비집계(제조)'!$D$117</f>
        <v>2921683</v>
      </c>
      <c r="F513" s="124">
        <f t="shared" si="70"/>
        <v>1667988</v>
      </c>
      <c r="G513" s="124">
        <f>E513+F513</f>
        <v>4589671</v>
      </c>
      <c r="H513" s="124">
        <f t="shared" si="71"/>
        <v>3741041</v>
      </c>
      <c r="I513" s="124">
        <f>D513+G513+H513</f>
        <v>63597700</v>
      </c>
      <c r="J513" s="124">
        <f t="shared" si="72"/>
        <v>3186244</v>
      </c>
      <c r="K513" s="124">
        <f t="shared" si="73"/>
        <v>1957882</v>
      </c>
      <c r="L513" s="125">
        <f>I513+J513+K513</f>
        <v>68741826</v>
      </c>
      <c r="M513" s="128"/>
    </row>
    <row r="514" spans="1:13" ht="18.75" customHeight="1">
      <c r="A514" s="109" t="s">
        <v>577</v>
      </c>
      <c r="B514" s="110">
        <f>'[12]재료비집계(제조-유)'!D512</f>
        <v>52217673</v>
      </c>
      <c r="C514" s="124">
        <f t="shared" si="69"/>
        <v>57439</v>
      </c>
      <c r="D514" s="124">
        <f t="shared" si="65"/>
        <v>52275112</v>
      </c>
      <c r="E514" s="124">
        <f>'[12]노무비집계(제조)'!$D$118</f>
        <v>2936456</v>
      </c>
      <c r="F514" s="124">
        <f t="shared" si="70"/>
        <v>1676422</v>
      </c>
      <c r="G514" s="124">
        <f t="shared" si="66"/>
        <v>4612878</v>
      </c>
      <c r="H514" s="124">
        <f t="shared" si="71"/>
        <v>3555499</v>
      </c>
      <c r="I514" s="124">
        <f t="shared" si="67"/>
        <v>60443489</v>
      </c>
      <c r="J514" s="124">
        <f t="shared" si="72"/>
        <v>3028218</v>
      </c>
      <c r="K514" s="124">
        <f t="shared" si="73"/>
        <v>1903421</v>
      </c>
      <c r="L514" s="125">
        <f t="shared" si="68"/>
        <v>65375128</v>
      </c>
      <c r="M514" s="128"/>
    </row>
    <row r="515" spans="1:13" ht="18.75" customHeight="1">
      <c r="A515" s="109" t="s">
        <v>578</v>
      </c>
      <c r="B515" s="110">
        <f>'[12]재료비집계(제조-유)'!D513</f>
        <v>53672033</v>
      </c>
      <c r="C515" s="124">
        <f t="shared" si="69"/>
        <v>59039</v>
      </c>
      <c r="D515" s="124">
        <f t="shared" si="65"/>
        <v>53731072</v>
      </c>
      <c r="E515" s="124">
        <f>'[12]노무비집계(제조)'!$D$118</f>
        <v>2936456</v>
      </c>
      <c r="F515" s="124">
        <f t="shared" si="70"/>
        <v>1676422</v>
      </c>
      <c r="G515" s="124">
        <f t="shared" si="66"/>
        <v>4612878</v>
      </c>
      <c r="H515" s="124">
        <f t="shared" si="71"/>
        <v>3646496</v>
      </c>
      <c r="I515" s="124">
        <f t="shared" si="67"/>
        <v>61990446</v>
      </c>
      <c r="J515" s="124">
        <f t="shared" si="72"/>
        <v>3105721</v>
      </c>
      <c r="K515" s="124">
        <f t="shared" si="73"/>
        <v>1932066</v>
      </c>
      <c r="L515" s="125">
        <f t="shared" si="68"/>
        <v>67028233</v>
      </c>
      <c r="M515" s="128"/>
    </row>
    <row r="516" spans="1:13" ht="18.75" customHeight="1">
      <c r="A516" s="109" t="s">
        <v>579</v>
      </c>
      <c r="B516" s="110">
        <f>'[12]재료비집계(제조-유)'!D514</f>
        <v>54903269</v>
      </c>
      <c r="C516" s="124">
        <f t="shared" si="69"/>
        <v>60393</v>
      </c>
      <c r="D516" s="124">
        <f>B516+C516</f>
        <v>54963662</v>
      </c>
      <c r="E516" s="124">
        <f>'[12]노무비집계(제조)'!$D$118</f>
        <v>2936456</v>
      </c>
      <c r="F516" s="124">
        <f t="shared" si="70"/>
        <v>1676422</v>
      </c>
      <c r="G516" s="124">
        <f>E516+F516</f>
        <v>4612878</v>
      </c>
      <c r="H516" s="124">
        <f t="shared" si="71"/>
        <v>3723533</v>
      </c>
      <c r="I516" s="124">
        <f>D516+G516+H516</f>
        <v>63300073</v>
      </c>
      <c r="J516" s="124">
        <f t="shared" si="72"/>
        <v>3171333</v>
      </c>
      <c r="K516" s="124">
        <f t="shared" si="73"/>
        <v>1956316</v>
      </c>
      <c r="L516" s="125">
        <f>I516+J516+K516</f>
        <v>68427722</v>
      </c>
      <c r="M516" s="128"/>
    </row>
    <row r="517" spans="1:13" ht="18.75" customHeight="1">
      <c r="A517" s="109" t="s">
        <v>580</v>
      </c>
      <c r="B517" s="110">
        <f>'[12]재료비집계(제조-유)'!D515</f>
        <v>56357629</v>
      </c>
      <c r="C517" s="124">
        <f t="shared" si="69"/>
        <v>61993</v>
      </c>
      <c r="D517" s="124">
        <f>B517+C517</f>
        <v>56419622</v>
      </c>
      <c r="E517" s="124">
        <f>'[12]노무비집계(제조)'!$D$118</f>
        <v>2936456</v>
      </c>
      <c r="F517" s="124">
        <f t="shared" si="70"/>
        <v>1676422</v>
      </c>
      <c r="G517" s="124">
        <f>E517+F517</f>
        <v>4612878</v>
      </c>
      <c r="H517" s="124">
        <f t="shared" si="71"/>
        <v>3814531</v>
      </c>
      <c r="I517" s="124">
        <f>D517+G517+H517</f>
        <v>64847031</v>
      </c>
      <c r="J517" s="124">
        <f t="shared" si="72"/>
        <v>3248836</v>
      </c>
      <c r="K517" s="124">
        <f t="shared" si="73"/>
        <v>1984961</v>
      </c>
      <c r="L517" s="125">
        <f>I517+J517+K517</f>
        <v>70080828</v>
      </c>
      <c r="M517" s="128"/>
    </row>
    <row r="518" spans="1:13" ht="18.75" customHeight="1">
      <c r="A518" s="109" t="s">
        <v>581</v>
      </c>
      <c r="B518" s="110">
        <f>'[12]재료비집계(제조-유)'!D516</f>
        <v>53281455</v>
      </c>
      <c r="C518" s="124">
        <f t="shared" si="69"/>
        <v>58609</v>
      </c>
      <c r="D518" s="124">
        <f t="shared" si="65"/>
        <v>53340064</v>
      </c>
      <c r="E518" s="124">
        <f>'[12]노무비집계(제조)'!$D$119</f>
        <v>2951230</v>
      </c>
      <c r="F518" s="124">
        <f t="shared" si="70"/>
        <v>1684857</v>
      </c>
      <c r="G518" s="124">
        <f t="shared" si="66"/>
        <v>4636087</v>
      </c>
      <c r="H518" s="124">
        <f t="shared" si="71"/>
        <v>3623509</v>
      </c>
      <c r="I518" s="124">
        <f t="shared" si="67"/>
        <v>61599660</v>
      </c>
      <c r="J518" s="124">
        <f t="shared" si="72"/>
        <v>3086142</v>
      </c>
      <c r="K518" s="124">
        <f t="shared" si="73"/>
        <v>1928775</v>
      </c>
      <c r="L518" s="125">
        <f t="shared" si="68"/>
        <v>66614577</v>
      </c>
      <c r="M518" s="128"/>
    </row>
    <row r="519" spans="1:13" ht="18.75" customHeight="1">
      <c r="A519" s="109" t="s">
        <v>582</v>
      </c>
      <c r="B519" s="110">
        <f>'[12]재료비집계(제조-유)'!D517</f>
        <v>54735815</v>
      </c>
      <c r="C519" s="124">
        <f t="shared" si="69"/>
        <v>60209</v>
      </c>
      <c r="D519" s="124">
        <f t="shared" si="65"/>
        <v>54796024</v>
      </c>
      <c r="E519" s="124">
        <f>'[12]노무비집계(제조)'!$D$119</f>
        <v>2951230</v>
      </c>
      <c r="F519" s="124">
        <f t="shared" si="70"/>
        <v>1684857</v>
      </c>
      <c r="G519" s="124">
        <f t="shared" si="66"/>
        <v>4636087</v>
      </c>
      <c r="H519" s="124">
        <f t="shared" si="71"/>
        <v>3714506</v>
      </c>
      <c r="I519" s="124">
        <f t="shared" si="67"/>
        <v>63146617</v>
      </c>
      <c r="J519" s="124">
        <f t="shared" si="72"/>
        <v>3163645</v>
      </c>
      <c r="K519" s="124">
        <f t="shared" si="73"/>
        <v>1957420</v>
      </c>
      <c r="L519" s="125">
        <f t="shared" si="68"/>
        <v>68267682</v>
      </c>
      <c r="M519" s="128"/>
    </row>
    <row r="520" spans="1:13" ht="18.75" customHeight="1">
      <c r="A520" s="109" t="s">
        <v>583</v>
      </c>
      <c r="B520" s="110">
        <f>'[12]재료비집계(제조-유)'!D518</f>
        <v>56013799</v>
      </c>
      <c r="C520" s="124">
        <f t="shared" si="69"/>
        <v>61615</v>
      </c>
      <c r="D520" s="124">
        <f>B520+C520</f>
        <v>56075414</v>
      </c>
      <c r="E520" s="124">
        <f>'[12]노무비집계(제조)'!$D$119</f>
        <v>2951230</v>
      </c>
      <c r="F520" s="124">
        <f t="shared" si="70"/>
        <v>1684857</v>
      </c>
      <c r="G520" s="124">
        <f>E520+F520</f>
        <v>4636087</v>
      </c>
      <c r="H520" s="124">
        <f t="shared" si="71"/>
        <v>3794468</v>
      </c>
      <c r="I520" s="124">
        <f>D520+G520+H520</f>
        <v>64505969</v>
      </c>
      <c r="J520" s="124">
        <f t="shared" si="72"/>
        <v>3231749</v>
      </c>
      <c r="K520" s="124">
        <f t="shared" si="73"/>
        <v>1982591</v>
      </c>
      <c r="L520" s="125">
        <f>I520+J520+K520</f>
        <v>69720309</v>
      </c>
      <c r="M520" s="128"/>
    </row>
    <row r="521" spans="1:13" ht="18.75" customHeight="1">
      <c r="A521" s="109" t="s">
        <v>584</v>
      </c>
      <c r="B521" s="110">
        <f>'[12]재료비집계(제조-유)'!D519</f>
        <v>57468159</v>
      </c>
      <c r="C521" s="124">
        <f t="shared" si="69"/>
        <v>63214</v>
      </c>
      <c r="D521" s="124">
        <f>B521+C521</f>
        <v>57531373</v>
      </c>
      <c r="E521" s="124">
        <f>'[12]노무비집계(제조)'!$D$119</f>
        <v>2951230</v>
      </c>
      <c r="F521" s="124">
        <f t="shared" si="70"/>
        <v>1684857</v>
      </c>
      <c r="G521" s="124">
        <f>E521+F521</f>
        <v>4636087</v>
      </c>
      <c r="H521" s="124">
        <f t="shared" si="71"/>
        <v>3885466</v>
      </c>
      <c r="I521" s="124">
        <f>D521+G521+H521</f>
        <v>66052926</v>
      </c>
      <c r="J521" s="124">
        <f t="shared" si="72"/>
        <v>3309251</v>
      </c>
      <c r="K521" s="124">
        <f t="shared" si="73"/>
        <v>2011236</v>
      </c>
      <c r="L521" s="125">
        <f>I521+J521+K521</f>
        <v>71373413</v>
      </c>
      <c r="M521" s="128"/>
    </row>
    <row r="522" spans="1:13" ht="18.75" customHeight="1">
      <c r="A522" s="109" t="s">
        <v>585</v>
      </c>
      <c r="B522" s="110">
        <f>'[12]재료비집계(제조-유)'!D520</f>
        <v>54345238</v>
      </c>
      <c r="C522" s="124">
        <f t="shared" si="69"/>
        <v>59779</v>
      </c>
      <c r="D522" s="124">
        <f t="shared" si="65"/>
        <v>54405017</v>
      </c>
      <c r="E522" s="124">
        <f>'[12]노무비집계(제조)'!$D$120</f>
        <v>2966002</v>
      </c>
      <c r="F522" s="124">
        <f t="shared" si="70"/>
        <v>1693290</v>
      </c>
      <c r="G522" s="124">
        <f t="shared" si="66"/>
        <v>4659292</v>
      </c>
      <c r="H522" s="124">
        <f t="shared" si="71"/>
        <v>3691519</v>
      </c>
      <c r="I522" s="124">
        <f t="shared" si="67"/>
        <v>62755828</v>
      </c>
      <c r="J522" s="124">
        <f t="shared" si="72"/>
        <v>3144066</v>
      </c>
      <c r="K522" s="124">
        <f t="shared" si="73"/>
        <v>1954129</v>
      </c>
      <c r="L522" s="125">
        <f t="shared" si="68"/>
        <v>67854023</v>
      </c>
      <c r="M522" s="128"/>
    </row>
    <row r="523" spans="1:13" ht="18.75" customHeight="1">
      <c r="A523" s="109" t="s">
        <v>586</v>
      </c>
      <c r="B523" s="110">
        <f>'[12]재료비집계(제조-유)'!D521</f>
        <v>55799598</v>
      </c>
      <c r="C523" s="124">
        <f t="shared" si="69"/>
        <v>61379</v>
      </c>
      <c r="D523" s="124">
        <f t="shared" si="65"/>
        <v>55860977</v>
      </c>
      <c r="E523" s="124">
        <f>'[12]노무비집계(제조)'!$D$120</f>
        <v>2966002</v>
      </c>
      <c r="F523" s="124">
        <f t="shared" si="70"/>
        <v>1693290</v>
      </c>
      <c r="G523" s="124">
        <f t="shared" si="66"/>
        <v>4659292</v>
      </c>
      <c r="H523" s="124">
        <f t="shared" si="71"/>
        <v>3782516</v>
      </c>
      <c r="I523" s="124">
        <f t="shared" si="67"/>
        <v>64302785</v>
      </c>
      <c r="J523" s="124">
        <f t="shared" si="72"/>
        <v>3221569</v>
      </c>
      <c r="K523" s="124">
        <f t="shared" si="73"/>
        <v>1982774</v>
      </c>
      <c r="L523" s="125">
        <f t="shared" si="68"/>
        <v>69507128</v>
      </c>
      <c r="M523" s="128"/>
    </row>
    <row r="524" spans="1:13" ht="18.75" customHeight="1">
      <c r="A524" s="109" t="s">
        <v>587</v>
      </c>
      <c r="B524" s="110">
        <f>'[12]재료비집계(제조-유)'!D522</f>
        <v>57124330</v>
      </c>
      <c r="C524" s="124">
        <f t="shared" si="69"/>
        <v>62836</v>
      </c>
      <c r="D524" s="124">
        <f>B524+C524</f>
        <v>57187166</v>
      </c>
      <c r="E524" s="124">
        <f>'[12]노무비집계(제조)'!$D$120</f>
        <v>2966002</v>
      </c>
      <c r="F524" s="124">
        <f t="shared" si="70"/>
        <v>1693290</v>
      </c>
      <c r="G524" s="124">
        <f>E524+F524</f>
        <v>4659292</v>
      </c>
      <c r="H524" s="124">
        <f t="shared" si="71"/>
        <v>3865403</v>
      </c>
      <c r="I524" s="124">
        <f>D524+G524+H524</f>
        <v>65711861</v>
      </c>
      <c r="J524" s="124">
        <f t="shared" si="72"/>
        <v>3292164</v>
      </c>
      <c r="K524" s="124">
        <f t="shared" si="73"/>
        <v>2008866</v>
      </c>
      <c r="L524" s="125">
        <f>I524+J524+K524</f>
        <v>71012891</v>
      </c>
      <c r="M524" s="128"/>
    </row>
    <row r="525" spans="1:13" ht="18.75" customHeight="1">
      <c r="A525" s="109" t="s">
        <v>588</v>
      </c>
      <c r="B525" s="110">
        <f>'[12]재료비집계(제조-유)'!D523</f>
        <v>58578690</v>
      </c>
      <c r="C525" s="124">
        <f t="shared" si="69"/>
        <v>64436</v>
      </c>
      <c r="D525" s="124">
        <f>B525+C525</f>
        <v>58643126</v>
      </c>
      <c r="E525" s="124">
        <f>'[12]노무비집계(제조)'!$D$120</f>
        <v>2966002</v>
      </c>
      <c r="F525" s="124">
        <f t="shared" si="70"/>
        <v>1693290</v>
      </c>
      <c r="G525" s="124">
        <f>E525+F525</f>
        <v>4659292</v>
      </c>
      <c r="H525" s="124">
        <f t="shared" si="71"/>
        <v>3956401</v>
      </c>
      <c r="I525" s="124">
        <f>D525+G525+H525</f>
        <v>67258819</v>
      </c>
      <c r="J525" s="124">
        <f t="shared" si="72"/>
        <v>3369666</v>
      </c>
      <c r="K525" s="124">
        <f t="shared" si="73"/>
        <v>2037511</v>
      </c>
      <c r="L525" s="125">
        <f>I525+J525+K525</f>
        <v>72665996</v>
      </c>
      <c r="M525" s="128"/>
    </row>
    <row r="526" spans="1:13" ht="18.75" customHeight="1">
      <c r="A526" s="109" t="s">
        <v>589</v>
      </c>
      <c r="B526" s="110">
        <f>'[12]재료비집계(제조-유)'!D524</f>
        <v>55409021</v>
      </c>
      <c r="C526" s="124">
        <f t="shared" si="69"/>
        <v>60949</v>
      </c>
      <c r="D526" s="124">
        <f t="shared" si="65"/>
        <v>55469970</v>
      </c>
      <c r="E526" s="124">
        <f>'[12]노무비집계(제조)'!$D$121</f>
        <v>2980776</v>
      </c>
      <c r="F526" s="124">
        <f t="shared" si="70"/>
        <v>1701725</v>
      </c>
      <c r="G526" s="124">
        <f t="shared" si="66"/>
        <v>4682501</v>
      </c>
      <c r="H526" s="124">
        <f t="shared" si="71"/>
        <v>3759529</v>
      </c>
      <c r="I526" s="124">
        <f t="shared" si="67"/>
        <v>63912000</v>
      </c>
      <c r="J526" s="124">
        <f t="shared" si="72"/>
        <v>3201991</v>
      </c>
      <c r="K526" s="124">
        <f t="shared" si="73"/>
        <v>1979483</v>
      </c>
      <c r="L526" s="125">
        <f t="shared" si="68"/>
        <v>69093474</v>
      </c>
      <c r="M526" s="128"/>
    </row>
    <row r="527" spans="1:13" ht="18.75" customHeight="1">
      <c r="A527" s="109" t="s">
        <v>590</v>
      </c>
      <c r="B527" s="110">
        <f>'[12]재료비집계(제조-유)'!D525</f>
        <v>56863381</v>
      </c>
      <c r="C527" s="124">
        <f t="shared" si="69"/>
        <v>62549</v>
      </c>
      <c r="D527" s="124">
        <f t="shared" si="65"/>
        <v>56925930</v>
      </c>
      <c r="E527" s="124">
        <f>'[12]노무비집계(제조)'!$D$121</f>
        <v>2980776</v>
      </c>
      <c r="F527" s="124">
        <f t="shared" si="70"/>
        <v>1701725</v>
      </c>
      <c r="G527" s="124">
        <f t="shared" si="66"/>
        <v>4682501</v>
      </c>
      <c r="H527" s="124">
        <f t="shared" si="71"/>
        <v>3850526</v>
      </c>
      <c r="I527" s="124">
        <f t="shared" si="67"/>
        <v>65458957</v>
      </c>
      <c r="J527" s="124">
        <f t="shared" si="72"/>
        <v>3279493</v>
      </c>
      <c r="K527" s="124">
        <f t="shared" si="73"/>
        <v>2008128</v>
      </c>
      <c r="L527" s="125">
        <f t="shared" si="68"/>
        <v>70746578</v>
      </c>
      <c r="M527" s="128"/>
    </row>
    <row r="528" spans="1:13" ht="18.75" customHeight="1">
      <c r="A528" s="109" t="s">
        <v>591</v>
      </c>
      <c r="B528" s="110">
        <f>'[12]재료비집계(제조-유)'!D526</f>
        <v>58234861</v>
      </c>
      <c r="C528" s="124">
        <f t="shared" si="69"/>
        <v>64058</v>
      </c>
      <c r="D528" s="124">
        <f>B528+C528</f>
        <v>58298919</v>
      </c>
      <c r="E528" s="124">
        <f>'[12]노무비집계(제조)'!$D$121</f>
        <v>2980776</v>
      </c>
      <c r="F528" s="124">
        <f t="shared" si="70"/>
        <v>1701725</v>
      </c>
      <c r="G528" s="124">
        <f>E528+F528</f>
        <v>4682501</v>
      </c>
      <c r="H528" s="124">
        <f t="shared" si="71"/>
        <v>3936338</v>
      </c>
      <c r="I528" s="124">
        <f>D528+G528+H528</f>
        <v>66917758</v>
      </c>
      <c r="J528" s="124">
        <f t="shared" si="72"/>
        <v>3352579</v>
      </c>
      <c r="K528" s="124">
        <f t="shared" si="73"/>
        <v>2035141</v>
      </c>
      <c r="L528" s="125">
        <f>I528+J528+K528</f>
        <v>72305478</v>
      </c>
      <c r="M528" s="128"/>
    </row>
    <row r="529" spans="1:13" ht="18.75" customHeight="1">
      <c r="A529" s="109" t="s">
        <v>592</v>
      </c>
      <c r="B529" s="110">
        <f>'[12]재료비집계(제조-유)'!D527</f>
        <v>59689221</v>
      </c>
      <c r="C529" s="124">
        <f t="shared" si="69"/>
        <v>65658</v>
      </c>
      <c r="D529" s="124">
        <f>B529+C529</f>
        <v>59754879</v>
      </c>
      <c r="E529" s="124">
        <f>'[12]노무비집계(제조)'!$D$121</f>
        <v>2980776</v>
      </c>
      <c r="F529" s="124">
        <f t="shared" si="70"/>
        <v>1701725</v>
      </c>
      <c r="G529" s="124">
        <f>E529+F529</f>
        <v>4682501</v>
      </c>
      <c r="H529" s="124">
        <f t="shared" si="71"/>
        <v>4027336</v>
      </c>
      <c r="I529" s="124">
        <f>D529+G529+H529</f>
        <v>68464716</v>
      </c>
      <c r="J529" s="124">
        <f t="shared" si="72"/>
        <v>3430082</v>
      </c>
      <c r="K529" s="124">
        <f t="shared" si="73"/>
        <v>2063786</v>
      </c>
      <c r="L529" s="125">
        <f>I529+J529+K529</f>
        <v>73958584</v>
      </c>
      <c r="M529" s="128"/>
    </row>
    <row r="530" spans="1:13" ht="18.75" customHeight="1">
      <c r="A530" s="109" t="s">
        <v>593</v>
      </c>
      <c r="B530" s="110">
        <f>'[12]재료비집계(제조-유)'!D528</f>
        <v>56472803</v>
      </c>
      <c r="C530" s="124">
        <f t="shared" si="69"/>
        <v>62120</v>
      </c>
      <c r="D530" s="124">
        <f t="shared" si="65"/>
        <v>56534923</v>
      </c>
      <c r="E530" s="124">
        <f>'[12]노무비집계(제조)'!$D$122</f>
        <v>2995549</v>
      </c>
      <c r="F530" s="124">
        <f t="shared" si="70"/>
        <v>1710158</v>
      </c>
      <c r="G530" s="124">
        <f t="shared" si="66"/>
        <v>4705707</v>
      </c>
      <c r="H530" s="124">
        <f t="shared" si="71"/>
        <v>3827539</v>
      </c>
      <c r="I530" s="124">
        <f t="shared" si="67"/>
        <v>65068169</v>
      </c>
      <c r="J530" s="124">
        <f t="shared" si="72"/>
        <v>3259915</v>
      </c>
      <c r="K530" s="124">
        <f t="shared" si="73"/>
        <v>2004837</v>
      </c>
      <c r="L530" s="125">
        <f t="shared" si="68"/>
        <v>70332921</v>
      </c>
      <c r="M530" s="128"/>
    </row>
    <row r="531" spans="1:13" ht="18.75" customHeight="1">
      <c r="A531" s="109" t="s">
        <v>594</v>
      </c>
      <c r="B531" s="110">
        <f>'[12]재료비집계(제조-유)'!D529</f>
        <v>57927163</v>
      </c>
      <c r="C531" s="124">
        <f t="shared" si="69"/>
        <v>63719</v>
      </c>
      <c r="D531" s="124">
        <f t="shared" si="65"/>
        <v>57990882</v>
      </c>
      <c r="E531" s="124">
        <f>'[12]노무비집계(제조)'!$D$122</f>
        <v>2995549</v>
      </c>
      <c r="F531" s="124">
        <f t="shared" si="70"/>
        <v>1710158</v>
      </c>
      <c r="G531" s="124">
        <f t="shared" si="66"/>
        <v>4705707</v>
      </c>
      <c r="H531" s="124">
        <f t="shared" si="71"/>
        <v>3918536</v>
      </c>
      <c r="I531" s="124">
        <f t="shared" si="67"/>
        <v>66615125</v>
      </c>
      <c r="J531" s="124">
        <f t="shared" si="72"/>
        <v>3337417</v>
      </c>
      <c r="K531" s="124">
        <f t="shared" si="73"/>
        <v>2033482</v>
      </c>
      <c r="L531" s="125">
        <f t="shared" si="68"/>
        <v>71986024</v>
      </c>
      <c r="M531" s="128"/>
    </row>
    <row r="532" spans="1:13" ht="18.75" customHeight="1">
      <c r="A532" s="109" t="s">
        <v>595</v>
      </c>
      <c r="B532" s="110">
        <f>'[12]재료비집계(제조-유)'!D530</f>
        <v>59345391</v>
      </c>
      <c r="C532" s="124">
        <f t="shared" si="69"/>
        <v>65279</v>
      </c>
      <c r="D532" s="124">
        <f>B532+C532</f>
        <v>59410670</v>
      </c>
      <c r="E532" s="124">
        <f>'[12]노무비집계(제조)'!$D$122</f>
        <v>2995549</v>
      </c>
      <c r="F532" s="124">
        <f t="shared" si="70"/>
        <v>1710158</v>
      </c>
      <c r="G532" s="124">
        <f>E532+F532</f>
        <v>4705707</v>
      </c>
      <c r="H532" s="124">
        <f t="shared" si="71"/>
        <v>4007273</v>
      </c>
      <c r="I532" s="124">
        <f>D532+G532+H532</f>
        <v>68123650</v>
      </c>
      <c r="J532" s="124">
        <f t="shared" si="72"/>
        <v>3412994</v>
      </c>
      <c r="K532" s="124">
        <f t="shared" si="73"/>
        <v>2061415</v>
      </c>
      <c r="L532" s="125">
        <f>I532+J532+K532</f>
        <v>73598059</v>
      </c>
      <c r="M532" s="128"/>
    </row>
    <row r="533" spans="1:13" ht="18.75" customHeight="1">
      <c r="A533" s="113" t="s">
        <v>596</v>
      </c>
      <c r="B533" s="114">
        <f>'[12]재료비집계(제조-유)'!D531</f>
        <v>60799751</v>
      </c>
      <c r="C533" s="129">
        <f t="shared" si="69"/>
        <v>66879</v>
      </c>
      <c r="D533" s="129">
        <f>B533+C533</f>
        <v>60866630</v>
      </c>
      <c r="E533" s="129">
        <f>'[12]노무비집계(제조)'!$D$122</f>
        <v>2995549</v>
      </c>
      <c r="F533" s="129">
        <f t="shared" si="70"/>
        <v>1710158</v>
      </c>
      <c r="G533" s="129">
        <f>E533+F533</f>
        <v>4705707</v>
      </c>
      <c r="H533" s="129">
        <f t="shared" si="71"/>
        <v>4098271</v>
      </c>
      <c r="I533" s="129">
        <f>D533+G533+H533</f>
        <v>69670608</v>
      </c>
      <c r="J533" s="129">
        <f t="shared" si="72"/>
        <v>3490497</v>
      </c>
      <c r="K533" s="129">
        <f t="shared" si="73"/>
        <v>2090060</v>
      </c>
      <c r="L533" s="130">
        <f>I533+J533+K533</f>
        <v>75251165</v>
      </c>
      <c r="M533" s="128"/>
    </row>
    <row r="534" spans="1:13" ht="18.75" customHeight="1">
      <c r="A534" s="104" t="s">
        <v>597</v>
      </c>
      <c r="B534" s="105">
        <f>'[12]재료비집계(제조-유)'!D532</f>
        <v>58236547</v>
      </c>
      <c r="C534" s="131">
        <f t="shared" si="69"/>
        <v>64060</v>
      </c>
      <c r="D534" s="131">
        <f t="shared" si="65"/>
        <v>58300607</v>
      </c>
      <c r="E534" s="131">
        <f>'[12]노무비집계(제조)'!$D$123</f>
        <v>3010322</v>
      </c>
      <c r="F534" s="131">
        <f t="shared" si="70"/>
        <v>1718592</v>
      </c>
      <c r="G534" s="131">
        <f t="shared" si="66"/>
        <v>4728914</v>
      </c>
      <c r="H534" s="131">
        <f t="shared" si="71"/>
        <v>3939345</v>
      </c>
      <c r="I534" s="131">
        <f t="shared" si="67"/>
        <v>66968866</v>
      </c>
      <c r="J534" s="131">
        <f t="shared" si="72"/>
        <v>3355140</v>
      </c>
      <c r="K534" s="131">
        <f t="shared" si="73"/>
        <v>2043977</v>
      </c>
      <c r="L534" s="132">
        <f t="shared" si="68"/>
        <v>72367983</v>
      </c>
      <c r="M534" s="128"/>
    </row>
    <row r="535" spans="1:13" ht="18.75" customHeight="1">
      <c r="A535" s="109" t="s">
        <v>598</v>
      </c>
      <c r="B535" s="110">
        <f>'[12]재료비집계(제조-유)'!D533</f>
        <v>59690907</v>
      </c>
      <c r="C535" s="124">
        <f t="shared" si="69"/>
        <v>65659</v>
      </c>
      <c r="D535" s="124">
        <f t="shared" si="65"/>
        <v>59756566</v>
      </c>
      <c r="E535" s="124">
        <f>'[12]노무비집계(제조)'!$D$123</f>
        <v>3010322</v>
      </c>
      <c r="F535" s="124">
        <f t="shared" si="70"/>
        <v>1718592</v>
      </c>
      <c r="G535" s="124">
        <f t="shared" si="66"/>
        <v>4728914</v>
      </c>
      <c r="H535" s="124">
        <f t="shared" si="71"/>
        <v>4030342</v>
      </c>
      <c r="I535" s="124">
        <f t="shared" si="67"/>
        <v>68515822</v>
      </c>
      <c r="J535" s="124">
        <f t="shared" si="72"/>
        <v>3432642</v>
      </c>
      <c r="K535" s="124">
        <f t="shared" si="73"/>
        <v>2072622</v>
      </c>
      <c r="L535" s="125">
        <f t="shared" si="68"/>
        <v>74021086</v>
      </c>
      <c r="M535" s="128"/>
    </row>
    <row r="536" spans="1:13" ht="18.75" customHeight="1">
      <c r="A536" s="109" t="s">
        <v>599</v>
      </c>
      <c r="B536" s="110">
        <f>'[12]재료비집계(제조-유)'!D534</f>
        <v>61155883</v>
      </c>
      <c r="C536" s="124">
        <f t="shared" si="69"/>
        <v>67271</v>
      </c>
      <c r="D536" s="124">
        <f t="shared" si="65"/>
        <v>61223154</v>
      </c>
      <c r="E536" s="124">
        <f>'[12]노무비집계(제조)'!$D$123</f>
        <v>3010322</v>
      </c>
      <c r="F536" s="124">
        <f t="shared" si="70"/>
        <v>1718592</v>
      </c>
      <c r="G536" s="124">
        <f t="shared" si="66"/>
        <v>4728914</v>
      </c>
      <c r="H536" s="124">
        <f t="shared" si="71"/>
        <v>4122004</v>
      </c>
      <c r="I536" s="124">
        <f t="shared" si="67"/>
        <v>70074072</v>
      </c>
      <c r="J536" s="124">
        <f t="shared" si="72"/>
        <v>3510711</v>
      </c>
      <c r="K536" s="124">
        <f t="shared" si="73"/>
        <v>2101476</v>
      </c>
      <c r="L536" s="125">
        <f t="shared" si="68"/>
        <v>75686259</v>
      </c>
      <c r="M536" s="128"/>
    </row>
    <row r="537" spans="1:13" ht="18.75" customHeight="1">
      <c r="A537" s="109" t="s">
        <v>600</v>
      </c>
      <c r="B537" s="110">
        <f>'[12]재료비집계(제조-유)'!D535</f>
        <v>62610243</v>
      </c>
      <c r="C537" s="124">
        <f t="shared" si="69"/>
        <v>68871</v>
      </c>
      <c r="D537" s="124">
        <f t="shared" si="65"/>
        <v>62679114</v>
      </c>
      <c r="E537" s="124">
        <f>'[12]노무비집계(제조)'!$D$123</f>
        <v>3010322</v>
      </c>
      <c r="F537" s="124">
        <f t="shared" si="70"/>
        <v>1718592</v>
      </c>
      <c r="G537" s="124">
        <f t="shared" si="66"/>
        <v>4728914</v>
      </c>
      <c r="H537" s="124">
        <f t="shared" si="71"/>
        <v>4213001</v>
      </c>
      <c r="I537" s="124">
        <f t="shared" si="67"/>
        <v>71621029</v>
      </c>
      <c r="J537" s="124">
        <f t="shared" si="72"/>
        <v>3588213</v>
      </c>
      <c r="K537" s="124">
        <f t="shared" si="73"/>
        <v>2130121</v>
      </c>
      <c r="L537" s="125">
        <f t="shared" si="68"/>
        <v>77339363</v>
      </c>
      <c r="M537" s="128"/>
    </row>
    <row r="538" spans="1:13" ht="18.75" customHeight="1">
      <c r="A538" s="109" t="s">
        <v>601</v>
      </c>
      <c r="B538" s="110">
        <f>'[12]재료비집계(제조-유)'!D536</f>
        <v>66803424</v>
      </c>
      <c r="C538" s="124">
        <f t="shared" si="69"/>
        <v>73483</v>
      </c>
      <c r="D538" s="124">
        <f>B538+C538</f>
        <v>66876907</v>
      </c>
      <c r="E538" s="124">
        <f>'[12]노무비집계(제조)'!$D$123</f>
        <v>3010322</v>
      </c>
      <c r="F538" s="124">
        <f t="shared" si="70"/>
        <v>1718592</v>
      </c>
      <c r="G538" s="124">
        <f>E538+F538</f>
        <v>4728914</v>
      </c>
      <c r="H538" s="124">
        <f t="shared" si="71"/>
        <v>4475363</v>
      </c>
      <c r="I538" s="124">
        <f>D538+G538+H538</f>
        <v>76081184</v>
      </c>
      <c r="J538" s="124">
        <f t="shared" si="72"/>
        <v>3811667</v>
      </c>
      <c r="K538" s="124">
        <f t="shared" si="73"/>
        <v>2212710</v>
      </c>
      <c r="L538" s="125">
        <f>I538+J538+K538</f>
        <v>82105561</v>
      </c>
      <c r="M538" s="128"/>
    </row>
    <row r="539" spans="1:13" ht="18.75" customHeight="1">
      <c r="A539" s="109" t="s">
        <v>602</v>
      </c>
      <c r="B539" s="110">
        <f>'[12]재료비집계(제조-유)'!D537</f>
        <v>68257784</v>
      </c>
      <c r="C539" s="124">
        <f t="shared" si="69"/>
        <v>75083</v>
      </c>
      <c r="D539" s="124">
        <f>B539+C539</f>
        <v>68332867</v>
      </c>
      <c r="E539" s="124">
        <f>'[12]노무비집계(제조)'!$D$123</f>
        <v>3010322</v>
      </c>
      <c r="F539" s="124">
        <f t="shared" si="70"/>
        <v>1718592</v>
      </c>
      <c r="G539" s="124">
        <f>E539+F539</f>
        <v>4728914</v>
      </c>
      <c r="H539" s="124">
        <f t="shared" si="71"/>
        <v>4566361</v>
      </c>
      <c r="I539" s="124">
        <f>D539+G539+H539</f>
        <v>77628142</v>
      </c>
      <c r="J539" s="124">
        <f t="shared" si="72"/>
        <v>3889169</v>
      </c>
      <c r="K539" s="124">
        <f t="shared" si="73"/>
        <v>2241355</v>
      </c>
      <c r="L539" s="125">
        <f>I539+J539+K539</f>
        <v>83758666</v>
      </c>
      <c r="M539" s="128"/>
    </row>
    <row r="540" spans="1:13" ht="18.75" customHeight="1">
      <c r="A540" s="109" t="s">
        <v>603</v>
      </c>
      <c r="B540" s="110">
        <f>'[12]재료비집계(제조-유)'!D538</f>
        <v>59300326</v>
      </c>
      <c r="C540" s="124">
        <f t="shared" si="69"/>
        <v>65230</v>
      </c>
      <c r="D540" s="124">
        <f t="shared" si="65"/>
        <v>59365556</v>
      </c>
      <c r="E540" s="124">
        <f>'[12]노무비집계(제조)'!$D$124</f>
        <v>3025095</v>
      </c>
      <c r="F540" s="124">
        <f t="shared" si="70"/>
        <v>1727026</v>
      </c>
      <c r="G540" s="124">
        <f t="shared" si="66"/>
        <v>4752121</v>
      </c>
      <c r="H540" s="124">
        <f t="shared" si="71"/>
        <v>4007354</v>
      </c>
      <c r="I540" s="124">
        <f t="shared" si="67"/>
        <v>68125031</v>
      </c>
      <c r="J540" s="124">
        <f t="shared" si="72"/>
        <v>3413064</v>
      </c>
      <c r="K540" s="124">
        <f t="shared" si="73"/>
        <v>2069331</v>
      </c>
      <c r="L540" s="125">
        <f t="shared" si="68"/>
        <v>73607426</v>
      </c>
      <c r="M540" s="128"/>
    </row>
    <row r="541" spans="1:13" ht="18.75" customHeight="1">
      <c r="A541" s="109" t="s">
        <v>604</v>
      </c>
      <c r="B541" s="110">
        <f>'[12]재료비집계(제조-유)'!D539</f>
        <v>60754686</v>
      </c>
      <c r="C541" s="124">
        <f t="shared" si="69"/>
        <v>66830</v>
      </c>
      <c r="D541" s="124">
        <f t="shared" si="65"/>
        <v>60821516</v>
      </c>
      <c r="E541" s="124">
        <f>'[12]노무비집계(제조)'!$D$124</f>
        <v>3025095</v>
      </c>
      <c r="F541" s="124">
        <f t="shared" si="70"/>
        <v>1727026</v>
      </c>
      <c r="G541" s="124">
        <f t="shared" si="66"/>
        <v>4752121</v>
      </c>
      <c r="H541" s="124">
        <f t="shared" si="71"/>
        <v>4098352</v>
      </c>
      <c r="I541" s="124">
        <f t="shared" si="67"/>
        <v>69671989</v>
      </c>
      <c r="J541" s="124">
        <f t="shared" si="72"/>
        <v>3490566</v>
      </c>
      <c r="K541" s="124">
        <f t="shared" si="73"/>
        <v>2097976</v>
      </c>
      <c r="L541" s="125">
        <f t="shared" si="68"/>
        <v>75260531</v>
      </c>
      <c r="M541" s="128"/>
    </row>
    <row r="542" spans="1:13" ht="18.75" customHeight="1">
      <c r="A542" s="109" t="s">
        <v>605</v>
      </c>
      <c r="B542" s="110">
        <f>'[12]재료비집계(제조-유)'!D540</f>
        <v>62266410</v>
      </c>
      <c r="C542" s="124">
        <f t="shared" si="69"/>
        <v>68493</v>
      </c>
      <c r="D542" s="124">
        <f t="shared" si="65"/>
        <v>62334903</v>
      </c>
      <c r="E542" s="124">
        <f>'[12]노무비집계(제조)'!$D$124</f>
        <v>3025095</v>
      </c>
      <c r="F542" s="124">
        <f t="shared" si="70"/>
        <v>1727026</v>
      </c>
      <c r="G542" s="124">
        <f t="shared" si="66"/>
        <v>4752121</v>
      </c>
      <c r="H542" s="124">
        <f t="shared" si="71"/>
        <v>4192939</v>
      </c>
      <c r="I542" s="124">
        <f t="shared" si="67"/>
        <v>71279963</v>
      </c>
      <c r="J542" s="124">
        <f t="shared" si="72"/>
        <v>3571126</v>
      </c>
      <c r="K542" s="124">
        <f t="shared" si="73"/>
        <v>2127751</v>
      </c>
      <c r="L542" s="125">
        <f t="shared" si="68"/>
        <v>76978840</v>
      </c>
      <c r="M542" s="128"/>
    </row>
    <row r="543" spans="1:13" ht="18.75" customHeight="1">
      <c r="A543" s="109" t="s">
        <v>606</v>
      </c>
      <c r="B543" s="110">
        <f>'[12]재료비집계(제조-유)'!D541</f>
        <v>63720770</v>
      </c>
      <c r="C543" s="124">
        <f t="shared" si="69"/>
        <v>70092</v>
      </c>
      <c r="D543" s="124">
        <f t="shared" si="65"/>
        <v>63790862</v>
      </c>
      <c r="E543" s="124">
        <f>'[12]노무비집계(제조)'!$D$124</f>
        <v>3025095</v>
      </c>
      <c r="F543" s="124">
        <f t="shared" si="70"/>
        <v>1727026</v>
      </c>
      <c r="G543" s="124">
        <f t="shared" si="66"/>
        <v>4752121</v>
      </c>
      <c r="H543" s="124">
        <f t="shared" si="71"/>
        <v>4283936</v>
      </c>
      <c r="I543" s="124">
        <f t="shared" si="67"/>
        <v>72826919</v>
      </c>
      <c r="J543" s="124">
        <f t="shared" si="72"/>
        <v>3648628</v>
      </c>
      <c r="K543" s="124">
        <f t="shared" si="73"/>
        <v>2156396</v>
      </c>
      <c r="L543" s="125">
        <f t="shared" si="68"/>
        <v>78631943</v>
      </c>
      <c r="M543" s="128"/>
    </row>
    <row r="544" spans="1:13" ht="18.75" customHeight="1">
      <c r="A544" s="109" t="s">
        <v>607</v>
      </c>
      <c r="B544" s="110">
        <f>'[12]재료비집계(제조-유)'!D542</f>
        <v>67942389</v>
      </c>
      <c r="C544" s="124">
        <f t="shared" si="69"/>
        <v>74736</v>
      </c>
      <c r="D544" s="124">
        <f>B544+C544</f>
        <v>68017125</v>
      </c>
      <c r="E544" s="124">
        <f>'[12]노무비집계(제조)'!$D$124</f>
        <v>3025095</v>
      </c>
      <c r="F544" s="124">
        <f t="shared" si="70"/>
        <v>1727026</v>
      </c>
      <c r="G544" s="124">
        <f>E544+F544</f>
        <v>4752121</v>
      </c>
      <c r="H544" s="124">
        <f t="shared" si="71"/>
        <v>4548077</v>
      </c>
      <c r="I544" s="124">
        <f>D544+G544+H544</f>
        <v>77317323</v>
      </c>
      <c r="J544" s="124">
        <f t="shared" si="72"/>
        <v>3873597</v>
      </c>
      <c r="K544" s="124">
        <f t="shared" si="73"/>
        <v>2239545</v>
      </c>
      <c r="L544" s="125">
        <f>I544+J544+K544</f>
        <v>83430465</v>
      </c>
      <c r="M544" s="128"/>
    </row>
    <row r="545" spans="1:13" ht="18.75" customHeight="1">
      <c r="A545" s="109" t="s">
        <v>608</v>
      </c>
      <c r="B545" s="110">
        <f>'[12]재료비집계(제조-유)'!D543</f>
        <v>69396749</v>
      </c>
      <c r="C545" s="124">
        <f t="shared" si="69"/>
        <v>76336</v>
      </c>
      <c r="D545" s="124">
        <f>B545+C545</f>
        <v>69473085</v>
      </c>
      <c r="E545" s="124">
        <f>'[12]노무비집계(제조)'!$D$124</f>
        <v>3025095</v>
      </c>
      <c r="F545" s="124">
        <f t="shared" si="70"/>
        <v>1727026</v>
      </c>
      <c r="G545" s="124">
        <f>E545+F545</f>
        <v>4752121</v>
      </c>
      <c r="H545" s="124">
        <f t="shared" si="71"/>
        <v>4639075</v>
      </c>
      <c r="I545" s="124">
        <f>D545+G545+H545</f>
        <v>78864281</v>
      </c>
      <c r="J545" s="124">
        <f t="shared" si="72"/>
        <v>3951100</v>
      </c>
      <c r="K545" s="124">
        <f t="shared" si="73"/>
        <v>2268190</v>
      </c>
      <c r="L545" s="125">
        <f>I545+J545+K545</f>
        <v>85083571</v>
      </c>
      <c r="M545" s="128"/>
    </row>
    <row r="546" spans="1:13" ht="18.75" customHeight="1">
      <c r="A546" s="109" t="s">
        <v>609</v>
      </c>
      <c r="B546" s="110">
        <f>'[12]재료비집계(제조-유)'!D544</f>
        <v>60400927</v>
      </c>
      <c r="C546" s="124">
        <f t="shared" si="69"/>
        <v>66441</v>
      </c>
      <c r="D546" s="124">
        <f t="shared" si="65"/>
        <v>60467368</v>
      </c>
      <c r="E546" s="124">
        <f>'[12]노무비집계(제조)'!$D$125</f>
        <v>3039868</v>
      </c>
      <c r="F546" s="124">
        <f t="shared" si="70"/>
        <v>1735460</v>
      </c>
      <c r="G546" s="124">
        <f t="shared" si="66"/>
        <v>4775328</v>
      </c>
      <c r="H546" s="124">
        <f t="shared" si="71"/>
        <v>4077668</v>
      </c>
      <c r="I546" s="124">
        <f t="shared" si="67"/>
        <v>69320364</v>
      </c>
      <c r="J546" s="124">
        <f t="shared" si="72"/>
        <v>3472950</v>
      </c>
      <c r="K546" s="124">
        <f t="shared" si="73"/>
        <v>2095410</v>
      </c>
      <c r="L546" s="125">
        <f t="shared" si="68"/>
        <v>74888724</v>
      </c>
      <c r="M546" s="128"/>
    </row>
    <row r="547" spans="1:13" ht="18.75" customHeight="1">
      <c r="A547" s="109" t="s">
        <v>610</v>
      </c>
      <c r="B547" s="110">
        <f>'[12]재료비집계(제조-유)'!D545</f>
        <v>61855287</v>
      </c>
      <c r="C547" s="124">
        <f t="shared" si="69"/>
        <v>68040</v>
      </c>
      <c r="D547" s="124">
        <f t="shared" si="65"/>
        <v>61923327</v>
      </c>
      <c r="E547" s="124">
        <f>'[12]노무비집계(제조)'!$D$125</f>
        <v>3039868</v>
      </c>
      <c r="F547" s="124">
        <f t="shared" si="70"/>
        <v>1735460</v>
      </c>
      <c r="G547" s="124">
        <f t="shared" si="66"/>
        <v>4775328</v>
      </c>
      <c r="H547" s="124">
        <f t="shared" si="71"/>
        <v>4168665</v>
      </c>
      <c r="I547" s="124">
        <f t="shared" si="67"/>
        <v>70867320</v>
      </c>
      <c r="J547" s="124">
        <f t="shared" si="72"/>
        <v>3550452</v>
      </c>
      <c r="K547" s="124">
        <f t="shared" si="73"/>
        <v>2124055</v>
      </c>
      <c r="L547" s="125">
        <f t="shared" si="68"/>
        <v>76541827</v>
      </c>
      <c r="M547" s="128"/>
    </row>
    <row r="548" spans="1:13" ht="18.75" customHeight="1">
      <c r="A548" s="109" t="s">
        <v>611</v>
      </c>
      <c r="B548" s="110">
        <f>'[12]재료비집계(제조-유)'!D546</f>
        <v>63413759</v>
      </c>
      <c r="C548" s="124">
        <f t="shared" si="69"/>
        <v>69755</v>
      </c>
      <c r="D548" s="124">
        <f t="shared" si="65"/>
        <v>63483514</v>
      </c>
      <c r="E548" s="124">
        <f>'[12]노무비집계(제조)'!$D$125</f>
        <v>3039868</v>
      </c>
      <c r="F548" s="124">
        <f t="shared" si="70"/>
        <v>1735460</v>
      </c>
      <c r="G548" s="124">
        <f t="shared" si="66"/>
        <v>4775328</v>
      </c>
      <c r="H548" s="124">
        <f t="shared" si="71"/>
        <v>4266177</v>
      </c>
      <c r="I548" s="124">
        <f t="shared" si="67"/>
        <v>72525019</v>
      </c>
      <c r="J548" s="124">
        <f t="shared" si="72"/>
        <v>3633503</v>
      </c>
      <c r="K548" s="124">
        <f t="shared" si="73"/>
        <v>2154751</v>
      </c>
      <c r="L548" s="125">
        <f t="shared" si="68"/>
        <v>78313273</v>
      </c>
      <c r="M548" s="128"/>
    </row>
    <row r="549" spans="1:13" ht="18.75" customHeight="1">
      <c r="A549" s="109" t="s">
        <v>612</v>
      </c>
      <c r="B549" s="110">
        <f>'[12]재료비집계(제조-유)'!D547</f>
        <v>64868119</v>
      </c>
      <c r="C549" s="124">
        <f t="shared" si="69"/>
        <v>71354</v>
      </c>
      <c r="D549" s="124">
        <f t="shared" si="65"/>
        <v>64939473</v>
      </c>
      <c r="E549" s="124">
        <f>'[12]노무비집계(제조)'!$D$125</f>
        <v>3039868</v>
      </c>
      <c r="F549" s="124">
        <f t="shared" si="70"/>
        <v>1735460</v>
      </c>
      <c r="G549" s="124">
        <f t="shared" si="66"/>
        <v>4775328</v>
      </c>
      <c r="H549" s="124">
        <f t="shared" si="71"/>
        <v>4357175</v>
      </c>
      <c r="I549" s="124">
        <f t="shared" si="67"/>
        <v>74071976</v>
      </c>
      <c r="J549" s="124">
        <f t="shared" si="72"/>
        <v>3711005</v>
      </c>
      <c r="K549" s="124">
        <f t="shared" si="73"/>
        <v>2183396</v>
      </c>
      <c r="L549" s="125">
        <f t="shared" si="68"/>
        <v>79966377</v>
      </c>
      <c r="M549" s="128"/>
    </row>
    <row r="550" spans="1:13" ht="18.75" customHeight="1">
      <c r="A550" s="109" t="s">
        <v>613</v>
      </c>
      <c r="B550" s="110">
        <f>'[12]재료비집계(제조-유)'!D548</f>
        <v>69118176</v>
      </c>
      <c r="C550" s="124">
        <f t="shared" si="69"/>
        <v>76029</v>
      </c>
      <c r="D550" s="124">
        <f>B550+C550</f>
        <v>69194205</v>
      </c>
      <c r="E550" s="124">
        <f>'[12]노무비집계(제조)'!$D$125</f>
        <v>3039868</v>
      </c>
      <c r="F550" s="124">
        <f t="shared" si="70"/>
        <v>1735460</v>
      </c>
      <c r="G550" s="124">
        <f>E550+F550</f>
        <v>4775328</v>
      </c>
      <c r="H550" s="124">
        <f t="shared" si="71"/>
        <v>4623095</v>
      </c>
      <c r="I550" s="124">
        <f>D550+G550+H550</f>
        <v>78592628</v>
      </c>
      <c r="J550" s="124">
        <f t="shared" si="72"/>
        <v>3937490</v>
      </c>
      <c r="K550" s="124">
        <f t="shared" si="73"/>
        <v>2267105</v>
      </c>
      <c r="L550" s="125">
        <f>I550+J550+K550</f>
        <v>84797223</v>
      </c>
      <c r="M550" s="128"/>
    </row>
    <row r="551" spans="1:13" ht="18.75" customHeight="1">
      <c r="A551" s="109" t="s">
        <v>614</v>
      </c>
      <c r="B551" s="110">
        <f>'[12]재료비집계(제조-유)'!D549</f>
        <v>70572536</v>
      </c>
      <c r="C551" s="124">
        <f t="shared" si="69"/>
        <v>77629</v>
      </c>
      <c r="D551" s="124">
        <f>B551+C551</f>
        <v>70650165</v>
      </c>
      <c r="E551" s="124">
        <f>'[12]노무비집계(제조)'!$D$125</f>
        <v>3039868</v>
      </c>
      <c r="F551" s="124">
        <f t="shared" si="70"/>
        <v>1735460</v>
      </c>
      <c r="G551" s="124">
        <f>E551+F551</f>
        <v>4775328</v>
      </c>
      <c r="H551" s="124">
        <f t="shared" si="71"/>
        <v>4714093</v>
      </c>
      <c r="I551" s="124">
        <f>D551+G551+H551</f>
        <v>80139586</v>
      </c>
      <c r="J551" s="124">
        <f t="shared" si="72"/>
        <v>4014993</v>
      </c>
      <c r="K551" s="124">
        <f t="shared" si="73"/>
        <v>2295750</v>
      </c>
      <c r="L551" s="125">
        <f>I551+J551+K551</f>
        <v>86450329</v>
      </c>
      <c r="M551" s="128"/>
    </row>
    <row r="552" spans="1:13" ht="18.75" customHeight="1">
      <c r="A552" s="109" t="s">
        <v>615</v>
      </c>
      <c r="B552" s="110">
        <f>'[12]재료비집계(제조-유)'!D550</f>
        <v>61442360</v>
      </c>
      <c r="C552" s="124">
        <f t="shared" si="69"/>
        <v>67586</v>
      </c>
      <c r="D552" s="124">
        <f t="shared" si="65"/>
        <v>61509946</v>
      </c>
      <c r="E552" s="124">
        <f>'[12]노무비집계(제조)'!$D$126</f>
        <v>3054643</v>
      </c>
      <c r="F552" s="124">
        <f t="shared" si="70"/>
        <v>1743895</v>
      </c>
      <c r="G552" s="124">
        <f t="shared" si="66"/>
        <v>4798538</v>
      </c>
      <c r="H552" s="124">
        <f t="shared" si="71"/>
        <v>4144280</v>
      </c>
      <c r="I552" s="124">
        <f t="shared" si="67"/>
        <v>70452764</v>
      </c>
      <c r="J552" s="124">
        <f t="shared" si="72"/>
        <v>3529683</v>
      </c>
      <c r="K552" s="124">
        <f t="shared" si="73"/>
        <v>2120325</v>
      </c>
      <c r="L552" s="125">
        <f t="shared" si="68"/>
        <v>76102772</v>
      </c>
      <c r="M552" s="128"/>
    </row>
    <row r="553" spans="1:13" ht="18.75" customHeight="1">
      <c r="A553" s="109" t="s">
        <v>616</v>
      </c>
      <c r="B553" s="110">
        <f>'[12]재료비집계(제조-유)'!D551</f>
        <v>62896720</v>
      </c>
      <c r="C553" s="124">
        <f t="shared" si="69"/>
        <v>69186</v>
      </c>
      <c r="D553" s="124">
        <f t="shared" si="65"/>
        <v>62965906</v>
      </c>
      <c r="E553" s="124">
        <f>'[12]노무비집계(제조)'!$D$126</f>
        <v>3054643</v>
      </c>
      <c r="F553" s="124">
        <f t="shared" si="70"/>
        <v>1743895</v>
      </c>
      <c r="G553" s="124">
        <f t="shared" si="66"/>
        <v>4798538</v>
      </c>
      <c r="H553" s="124">
        <f t="shared" si="71"/>
        <v>4235277</v>
      </c>
      <c r="I553" s="124">
        <f t="shared" si="67"/>
        <v>71999721</v>
      </c>
      <c r="J553" s="124">
        <f t="shared" si="72"/>
        <v>3607186</v>
      </c>
      <c r="K553" s="124">
        <f t="shared" si="73"/>
        <v>2148970</v>
      </c>
      <c r="L553" s="125">
        <f t="shared" si="68"/>
        <v>77755877</v>
      </c>
      <c r="M553" s="128"/>
    </row>
    <row r="554" spans="1:13" ht="18.75" customHeight="1">
      <c r="A554" s="109" t="s">
        <v>617</v>
      </c>
      <c r="B554" s="110">
        <f>'[12]재료비집계(제조-유)'!D552</f>
        <v>64501940</v>
      </c>
      <c r="C554" s="124">
        <f t="shared" si="69"/>
        <v>70952</v>
      </c>
      <c r="D554" s="124">
        <f t="shared" si="65"/>
        <v>64572892</v>
      </c>
      <c r="E554" s="124">
        <f>'[12]노무비집계(제조)'!$D$126</f>
        <v>3054643</v>
      </c>
      <c r="F554" s="124">
        <f t="shared" si="70"/>
        <v>1743895</v>
      </c>
      <c r="G554" s="124">
        <f t="shared" si="66"/>
        <v>4798538</v>
      </c>
      <c r="H554" s="124">
        <f t="shared" si="71"/>
        <v>4335714</v>
      </c>
      <c r="I554" s="124">
        <f t="shared" si="67"/>
        <v>73707144</v>
      </c>
      <c r="J554" s="124">
        <f t="shared" si="72"/>
        <v>3692727</v>
      </c>
      <c r="K554" s="124">
        <f t="shared" si="73"/>
        <v>2180586</v>
      </c>
      <c r="L554" s="125">
        <f t="shared" si="68"/>
        <v>79580457</v>
      </c>
      <c r="M554" s="128"/>
    </row>
    <row r="555" spans="1:13" ht="18.75" customHeight="1">
      <c r="A555" s="109" t="s">
        <v>618</v>
      </c>
      <c r="B555" s="110">
        <f>'[12]재료비집계(제조-유)'!D553</f>
        <v>65956300</v>
      </c>
      <c r="C555" s="124">
        <f t="shared" si="69"/>
        <v>72551</v>
      </c>
      <c r="D555" s="124">
        <f t="shared" si="65"/>
        <v>66028851</v>
      </c>
      <c r="E555" s="124">
        <f>'[12]노무비집계(제조)'!$D$126</f>
        <v>3054643</v>
      </c>
      <c r="F555" s="124">
        <f t="shared" si="70"/>
        <v>1743895</v>
      </c>
      <c r="G555" s="124">
        <f t="shared" si="66"/>
        <v>4798538</v>
      </c>
      <c r="H555" s="124">
        <f t="shared" si="71"/>
        <v>4426711</v>
      </c>
      <c r="I555" s="124">
        <f t="shared" si="67"/>
        <v>75254100</v>
      </c>
      <c r="J555" s="124">
        <f t="shared" si="72"/>
        <v>3770230</v>
      </c>
      <c r="K555" s="124">
        <f t="shared" si="73"/>
        <v>2209231</v>
      </c>
      <c r="L555" s="125">
        <f t="shared" si="68"/>
        <v>81233561</v>
      </c>
      <c r="M555" s="128"/>
    </row>
    <row r="556" spans="1:13" ht="18.75" customHeight="1">
      <c r="A556" s="109" t="s">
        <v>619</v>
      </c>
      <c r="B556" s="110">
        <f>'[12]재료비집계(제조-유)'!D554</f>
        <v>70234795</v>
      </c>
      <c r="C556" s="124">
        <f t="shared" si="69"/>
        <v>77258</v>
      </c>
      <c r="D556" s="124">
        <f>B556+C556</f>
        <v>70312053</v>
      </c>
      <c r="E556" s="124">
        <f>'[12]노무비집계(제조)'!$D$126</f>
        <v>3054643</v>
      </c>
      <c r="F556" s="124">
        <f t="shared" si="70"/>
        <v>1743895</v>
      </c>
      <c r="G556" s="124">
        <f>E556+F556</f>
        <v>4798538</v>
      </c>
      <c r="H556" s="124">
        <f t="shared" si="71"/>
        <v>4694411</v>
      </c>
      <c r="I556" s="124">
        <f>D556+G556+H556</f>
        <v>79805002</v>
      </c>
      <c r="J556" s="124">
        <f t="shared" si="72"/>
        <v>3998230</v>
      </c>
      <c r="K556" s="124">
        <f t="shared" si="73"/>
        <v>2293500</v>
      </c>
      <c r="L556" s="125">
        <f>I556+J556+K556</f>
        <v>86096732</v>
      </c>
      <c r="M556" s="128"/>
    </row>
    <row r="557" spans="1:13" ht="18.75" customHeight="1">
      <c r="A557" s="109" t="s">
        <v>620</v>
      </c>
      <c r="B557" s="110">
        <f>'[12]재료비집계(제조-유)'!D555</f>
        <v>71689155</v>
      </c>
      <c r="C557" s="124">
        <f t="shared" si="69"/>
        <v>78858</v>
      </c>
      <c r="D557" s="124">
        <f>B557+C557</f>
        <v>71768013</v>
      </c>
      <c r="E557" s="124">
        <f>'[12]노무비집계(제조)'!$D$126</f>
        <v>3054643</v>
      </c>
      <c r="F557" s="124">
        <f t="shared" si="70"/>
        <v>1743895</v>
      </c>
      <c r="G557" s="124">
        <f>E557+F557</f>
        <v>4798538</v>
      </c>
      <c r="H557" s="124">
        <f t="shared" si="71"/>
        <v>4785409</v>
      </c>
      <c r="I557" s="124">
        <f>D557+G557+H557</f>
        <v>81351960</v>
      </c>
      <c r="J557" s="124">
        <f t="shared" si="72"/>
        <v>4075733</v>
      </c>
      <c r="K557" s="124">
        <f t="shared" si="73"/>
        <v>2322145</v>
      </c>
      <c r="L557" s="125">
        <f>I557+J557+K557</f>
        <v>87749838</v>
      </c>
      <c r="M557" s="128"/>
    </row>
    <row r="558" spans="1:13" ht="18.75" customHeight="1">
      <c r="A558" s="109" t="s">
        <v>621</v>
      </c>
      <c r="B558" s="110">
        <f>'[12]재료비집계(제조-유)'!D556</f>
        <v>62528495</v>
      </c>
      <c r="C558" s="124">
        <f t="shared" si="69"/>
        <v>68781</v>
      </c>
      <c r="D558" s="124">
        <f t="shared" si="65"/>
        <v>62597276</v>
      </c>
      <c r="E558" s="124">
        <f>'[12]노무비집계(제조)'!$D$127</f>
        <v>3069416</v>
      </c>
      <c r="F558" s="124">
        <f t="shared" si="70"/>
        <v>1752329</v>
      </c>
      <c r="G558" s="124">
        <f t="shared" si="66"/>
        <v>4821745</v>
      </c>
      <c r="H558" s="124">
        <f t="shared" si="71"/>
        <v>4213688</v>
      </c>
      <c r="I558" s="124">
        <f t="shared" si="67"/>
        <v>71632709</v>
      </c>
      <c r="J558" s="124">
        <f t="shared" si="72"/>
        <v>3588798</v>
      </c>
      <c r="K558" s="124">
        <f t="shared" si="73"/>
        <v>2146119</v>
      </c>
      <c r="L558" s="125">
        <f t="shared" si="68"/>
        <v>77367626</v>
      </c>
      <c r="M558" s="128"/>
    </row>
    <row r="559" spans="1:13" ht="18.75" customHeight="1">
      <c r="A559" s="109" t="s">
        <v>622</v>
      </c>
      <c r="B559" s="110">
        <f>'[12]재료비집계(제조-유)'!D557</f>
        <v>63982855</v>
      </c>
      <c r="C559" s="124">
        <f t="shared" si="69"/>
        <v>70381</v>
      </c>
      <c r="D559" s="124">
        <f t="shared" si="65"/>
        <v>64053236</v>
      </c>
      <c r="E559" s="124">
        <f>'[12]노무비집계(제조)'!$D$127</f>
        <v>3069416</v>
      </c>
      <c r="F559" s="124">
        <f t="shared" si="70"/>
        <v>1752329</v>
      </c>
      <c r="G559" s="124">
        <f t="shared" si="66"/>
        <v>4821745</v>
      </c>
      <c r="H559" s="124">
        <f t="shared" si="71"/>
        <v>4304686</v>
      </c>
      <c r="I559" s="124">
        <f t="shared" si="67"/>
        <v>73179667</v>
      </c>
      <c r="J559" s="124">
        <f t="shared" si="72"/>
        <v>3666301</v>
      </c>
      <c r="K559" s="124">
        <f t="shared" si="73"/>
        <v>2174764</v>
      </c>
      <c r="L559" s="125">
        <f t="shared" si="68"/>
        <v>79020732</v>
      </c>
      <c r="M559" s="128"/>
    </row>
    <row r="560" spans="1:13" ht="18.75" customHeight="1">
      <c r="A560" s="109" t="s">
        <v>623</v>
      </c>
      <c r="B560" s="110">
        <f>'[12]재료비집계(제조-유)'!D558</f>
        <v>65634823</v>
      </c>
      <c r="C560" s="124">
        <f t="shared" si="69"/>
        <v>72198</v>
      </c>
      <c r="D560" s="124">
        <f t="shared" si="65"/>
        <v>65707021</v>
      </c>
      <c r="E560" s="124">
        <f>'[12]노무비집계(제조)'!$D$127</f>
        <v>3069416</v>
      </c>
      <c r="F560" s="124">
        <f t="shared" si="70"/>
        <v>1752329</v>
      </c>
      <c r="G560" s="124">
        <f t="shared" si="66"/>
        <v>4821745</v>
      </c>
      <c r="H560" s="124">
        <f t="shared" si="71"/>
        <v>4408047</v>
      </c>
      <c r="I560" s="124">
        <f t="shared" si="67"/>
        <v>74936813</v>
      </c>
      <c r="J560" s="124">
        <f t="shared" si="72"/>
        <v>3754334</v>
      </c>
      <c r="K560" s="124">
        <f t="shared" si="73"/>
        <v>2207301</v>
      </c>
      <c r="L560" s="125">
        <f t="shared" si="68"/>
        <v>80898448</v>
      </c>
      <c r="M560" s="128"/>
    </row>
    <row r="561" spans="1:13" ht="18.75" customHeight="1">
      <c r="A561" s="113" t="s">
        <v>624</v>
      </c>
      <c r="B561" s="114">
        <f>'[12]재료비집계(제조-유)'!D559</f>
        <v>67089183</v>
      </c>
      <c r="C561" s="129">
        <f t="shared" si="69"/>
        <v>73798</v>
      </c>
      <c r="D561" s="129">
        <f t="shared" si="65"/>
        <v>67162981</v>
      </c>
      <c r="E561" s="129">
        <f>'[12]노무비집계(제조)'!$D$127</f>
        <v>3069416</v>
      </c>
      <c r="F561" s="129">
        <f t="shared" si="70"/>
        <v>1752329</v>
      </c>
      <c r="G561" s="129">
        <f t="shared" si="66"/>
        <v>4821745</v>
      </c>
      <c r="H561" s="129">
        <f t="shared" si="71"/>
        <v>4499045</v>
      </c>
      <c r="I561" s="129">
        <f t="shared" si="67"/>
        <v>76483771</v>
      </c>
      <c r="J561" s="129">
        <f t="shared" si="72"/>
        <v>3831836</v>
      </c>
      <c r="K561" s="129">
        <f t="shared" si="73"/>
        <v>2235946</v>
      </c>
      <c r="L561" s="130">
        <f t="shared" si="68"/>
        <v>82551553</v>
      </c>
      <c r="M561" s="128"/>
    </row>
    <row r="562" spans="1:13" ht="18.75" customHeight="1">
      <c r="A562" s="116" t="s">
        <v>625</v>
      </c>
      <c r="B562" s="117">
        <f>'[12]재료비집계(제조-유)'!D560</f>
        <v>71396116</v>
      </c>
      <c r="C562" s="133">
        <f t="shared" si="69"/>
        <v>78535</v>
      </c>
      <c r="D562" s="133">
        <f>B562+C562</f>
        <v>71474651</v>
      </c>
      <c r="E562" s="133">
        <f>'[12]노무비집계(제조)'!$D$127</f>
        <v>3069416</v>
      </c>
      <c r="F562" s="133">
        <f t="shared" si="70"/>
        <v>1752329</v>
      </c>
      <c r="G562" s="133">
        <f>E562+F562</f>
        <v>4821745</v>
      </c>
      <c r="H562" s="133">
        <f t="shared" si="71"/>
        <v>4768524</v>
      </c>
      <c r="I562" s="133">
        <f>D562+G562+H562</f>
        <v>81064920</v>
      </c>
      <c r="J562" s="133">
        <f t="shared" si="72"/>
        <v>4061352</v>
      </c>
      <c r="K562" s="133">
        <f t="shared" si="73"/>
        <v>2320775</v>
      </c>
      <c r="L562" s="134">
        <f>I562+J562+K562</f>
        <v>87447047</v>
      </c>
      <c r="M562" s="128"/>
    </row>
    <row r="563" spans="1:13" ht="18.75" customHeight="1">
      <c r="A563" s="109" t="s">
        <v>626</v>
      </c>
      <c r="B563" s="110">
        <f>'[12]재료비집계(제조-유)'!D561</f>
        <v>72850476</v>
      </c>
      <c r="C563" s="124">
        <f t="shared" si="69"/>
        <v>80135</v>
      </c>
      <c r="D563" s="124">
        <f>B563+C563</f>
        <v>72930611</v>
      </c>
      <c r="E563" s="124">
        <f>'[12]노무비집계(제조)'!$D$127</f>
        <v>3069416</v>
      </c>
      <c r="F563" s="124">
        <f t="shared" si="70"/>
        <v>1752329</v>
      </c>
      <c r="G563" s="124">
        <f>E563+F563</f>
        <v>4821745</v>
      </c>
      <c r="H563" s="124">
        <f t="shared" si="71"/>
        <v>4859522</v>
      </c>
      <c r="I563" s="124">
        <f>D563+G563+H563</f>
        <v>82611878</v>
      </c>
      <c r="J563" s="124">
        <f t="shared" si="72"/>
        <v>4138855</v>
      </c>
      <c r="K563" s="124">
        <f t="shared" si="73"/>
        <v>2349420</v>
      </c>
      <c r="L563" s="125">
        <f>I563+J563+K563</f>
        <v>89100153</v>
      </c>
      <c r="M563" s="128"/>
    </row>
    <row r="564" spans="1:13" ht="18.75" customHeight="1">
      <c r="A564" s="109" t="s">
        <v>627</v>
      </c>
      <c r="B564" s="110">
        <f>'[12]재료비집계(제조-유)'!D562</f>
        <v>72798504</v>
      </c>
      <c r="C564" s="124">
        <f t="shared" si="69"/>
        <v>80078</v>
      </c>
      <c r="D564" s="124">
        <f t="shared" ref="D564:D627" si="74">B564+C564</f>
        <v>72878582</v>
      </c>
      <c r="E564" s="124">
        <f>'[12]노무비집계(제조)'!$D$128</f>
        <v>3084189</v>
      </c>
      <c r="F564" s="124">
        <f t="shared" si="70"/>
        <v>1760763</v>
      </c>
      <c r="G564" s="124">
        <f t="shared" ref="G564:G627" si="75">E564+F564</f>
        <v>4844952</v>
      </c>
      <c r="H564" s="124">
        <f t="shared" si="71"/>
        <v>4857720</v>
      </c>
      <c r="I564" s="124">
        <f t="shared" ref="I564:I627" si="76">D564+G564+H564</f>
        <v>82581254</v>
      </c>
      <c r="J564" s="124">
        <f t="shared" si="72"/>
        <v>4137320</v>
      </c>
      <c r="K564" s="124">
        <f t="shared" si="73"/>
        <v>2352798</v>
      </c>
      <c r="L564" s="125">
        <f t="shared" ref="L564:L627" si="77">I564+J564+K564</f>
        <v>89071372</v>
      </c>
      <c r="M564" s="128"/>
    </row>
    <row r="565" spans="1:13" ht="18.75" customHeight="1">
      <c r="A565" s="109" t="s">
        <v>628</v>
      </c>
      <c r="B565" s="110">
        <f>'[12]재료비집계(제조-유)'!D563</f>
        <v>74252864</v>
      </c>
      <c r="C565" s="124">
        <f t="shared" si="69"/>
        <v>81678</v>
      </c>
      <c r="D565" s="124">
        <f t="shared" si="74"/>
        <v>74334542</v>
      </c>
      <c r="E565" s="124">
        <f>'[12]노무비집계(제조)'!$D$128</f>
        <v>3084189</v>
      </c>
      <c r="F565" s="124">
        <f t="shared" si="70"/>
        <v>1760763</v>
      </c>
      <c r="G565" s="124">
        <f t="shared" si="75"/>
        <v>4844952</v>
      </c>
      <c r="H565" s="124">
        <f t="shared" si="71"/>
        <v>4948718</v>
      </c>
      <c r="I565" s="124">
        <f t="shared" si="76"/>
        <v>84128212</v>
      </c>
      <c r="J565" s="124">
        <f t="shared" si="72"/>
        <v>4214823</v>
      </c>
      <c r="K565" s="124">
        <f t="shared" si="73"/>
        <v>2381443</v>
      </c>
      <c r="L565" s="125">
        <f t="shared" si="77"/>
        <v>90724478</v>
      </c>
      <c r="M565" s="128"/>
    </row>
    <row r="566" spans="1:13" ht="18.75" customHeight="1">
      <c r="A566" s="109" t="s">
        <v>629</v>
      </c>
      <c r="B566" s="110">
        <f>'[12]재료비집계(제조-유)'!D564</f>
        <v>75252100</v>
      </c>
      <c r="C566" s="124">
        <f t="shared" si="69"/>
        <v>82777</v>
      </c>
      <c r="D566" s="124">
        <f t="shared" si="74"/>
        <v>75334877</v>
      </c>
      <c r="E566" s="124">
        <f>'[12]노무비집계(제조)'!$D$128</f>
        <v>3084189</v>
      </c>
      <c r="F566" s="124">
        <f t="shared" si="70"/>
        <v>1760763</v>
      </c>
      <c r="G566" s="124">
        <f t="shared" si="75"/>
        <v>4844952</v>
      </c>
      <c r="H566" s="124">
        <f t="shared" si="71"/>
        <v>5011239</v>
      </c>
      <c r="I566" s="124">
        <f t="shared" si="76"/>
        <v>85191068</v>
      </c>
      <c r="J566" s="124">
        <f t="shared" si="72"/>
        <v>4268072</v>
      </c>
      <c r="K566" s="124">
        <f t="shared" si="73"/>
        <v>2401124</v>
      </c>
      <c r="L566" s="125">
        <f t="shared" si="77"/>
        <v>91860264</v>
      </c>
      <c r="M566" s="128"/>
    </row>
    <row r="567" spans="1:13" ht="18.75" customHeight="1">
      <c r="A567" s="109" t="s">
        <v>630</v>
      </c>
      <c r="B567" s="110">
        <f>'[12]재료비집계(제조-유)'!D565</f>
        <v>76706460</v>
      </c>
      <c r="C567" s="124">
        <f t="shared" si="69"/>
        <v>84377</v>
      </c>
      <c r="D567" s="124">
        <f t="shared" si="74"/>
        <v>76790837</v>
      </c>
      <c r="E567" s="124">
        <f>'[12]노무비집계(제조)'!$D$128</f>
        <v>3084189</v>
      </c>
      <c r="F567" s="124">
        <f t="shared" si="70"/>
        <v>1760763</v>
      </c>
      <c r="G567" s="124">
        <f t="shared" si="75"/>
        <v>4844952</v>
      </c>
      <c r="H567" s="124">
        <f t="shared" si="71"/>
        <v>5102236</v>
      </c>
      <c r="I567" s="124">
        <f t="shared" si="76"/>
        <v>86738025</v>
      </c>
      <c r="J567" s="124">
        <f t="shared" si="72"/>
        <v>4345575</v>
      </c>
      <c r="K567" s="124">
        <f t="shared" si="73"/>
        <v>2429769</v>
      </c>
      <c r="L567" s="125">
        <f t="shared" si="77"/>
        <v>93513369</v>
      </c>
      <c r="M567" s="128"/>
    </row>
    <row r="568" spans="1:13" ht="18.75" customHeight="1">
      <c r="A568" s="109" t="s">
        <v>631</v>
      </c>
      <c r="B568" s="110">
        <f>'[12]재료비집계(제조-유)'!D566</f>
        <v>74252282</v>
      </c>
      <c r="C568" s="124">
        <f t="shared" si="69"/>
        <v>81677</v>
      </c>
      <c r="D568" s="124">
        <f t="shared" si="74"/>
        <v>74333959</v>
      </c>
      <c r="E568" s="124">
        <f>'[12]노무비집계(제조)'!$D$129</f>
        <v>3098962</v>
      </c>
      <c r="F568" s="124">
        <f t="shared" si="70"/>
        <v>1769197</v>
      </c>
      <c r="G568" s="124">
        <f t="shared" si="75"/>
        <v>4868159</v>
      </c>
      <c r="H568" s="124">
        <f t="shared" si="71"/>
        <v>4950132</v>
      </c>
      <c r="I568" s="124">
        <f t="shared" si="76"/>
        <v>84152250</v>
      </c>
      <c r="J568" s="124">
        <f t="shared" si="72"/>
        <v>4216027</v>
      </c>
      <c r="K568" s="124">
        <f t="shared" si="73"/>
        <v>2385834</v>
      </c>
      <c r="L568" s="125">
        <f t="shared" si="77"/>
        <v>90754111</v>
      </c>
      <c r="M568" s="128"/>
    </row>
    <row r="569" spans="1:13" ht="18.75" customHeight="1">
      <c r="A569" s="109" t="s">
        <v>632</v>
      </c>
      <c r="B569" s="110">
        <f>'[12]재료비집계(제조-유)'!D567</f>
        <v>75706642</v>
      </c>
      <c r="C569" s="124">
        <f t="shared" si="69"/>
        <v>83277</v>
      </c>
      <c r="D569" s="124">
        <f t="shared" si="74"/>
        <v>75789919</v>
      </c>
      <c r="E569" s="124">
        <f>'[12]노무비집계(제조)'!$D$129</f>
        <v>3098962</v>
      </c>
      <c r="F569" s="124">
        <f t="shared" si="70"/>
        <v>1769197</v>
      </c>
      <c r="G569" s="124">
        <f t="shared" si="75"/>
        <v>4868159</v>
      </c>
      <c r="H569" s="124">
        <f t="shared" si="71"/>
        <v>5041129</v>
      </c>
      <c r="I569" s="124">
        <f t="shared" si="76"/>
        <v>85699207</v>
      </c>
      <c r="J569" s="124">
        <f t="shared" si="72"/>
        <v>4293530</v>
      </c>
      <c r="K569" s="124">
        <f t="shared" si="73"/>
        <v>2414479</v>
      </c>
      <c r="L569" s="125">
        <f t="shared" si="77"/>
        <v>92407216</v>
      </c>
      <c r="M569" s="128"/>
    </row>
    <row r="570" spans="1:13" ht="18.75" customHeight="1">
      <c r="A570" s="109" t="s">
        <v>633</v>
      </c>
      <c r="B570" s="110">
        <f>'[12]재료비집계(제조-유)'!D568</f>
        <v>76705878</v>
      </c>
      <c r="C570" s="124">
        <f t="shared" si="69"/>
        <v>84376</v>
      </c>
      <c r="D570" s="124">
        <f t="shared" si="74"/>
        <v>76790254</v>
      </c>
      <c r="E570" s="124">
        <f>'[12]노무비집계(제조)'!$D$129</f>
        <v>3098962</v>
      </c>
      <c r="F570" s="124">
        <f t="shared" si="70"/>
        <v>1769197</v>
      </c>
      <c r="G570" s="124">
        <f t="shared" si="75"/>
        <v>4868159</v>
      </c>
      <c r="H570" s="124">
        <f t="shared" si="71"/>
        <v>5103650</v>
      </c>
      <c r="I570" s="124">
        <f t="shared" si="76"/>
        <v>86762063</v>
      </c>
      <c r="J570" s="124">
        <f t="shared" si="72"/>
        <v>4346779</v>
      </c>
      <c r="K570" s="124">
        <f t="shared" si="73"/>
        <v>2434159</v>
      </c>
      <c r="L570" s="125">
        <f t="shared" si="77"/>
        <v>93543001</v>
      </c>
      <c r="M570" s="128"/>
    </row>
    <row r="571" spans="1:13" ht="18.75" customHeight="1">
      <c r="A571" s="109" t="s">
        <v>634</v>
      </c>
      <c r="B571" s="110">
        <f>'[12]재료비집계(제조-유)'!D569</f>
        <v>78160238</v>
      </c>
      <c r="C571" s="124">
        <f t="shared" si="69"/>
        <v>85976</v>
      </c>
      <c r="D571" s="124">
        <f t="shared" si="74"/>
        <v>78246214</v>
      </c>
      <c r="E571" s="124">
        <f>'[12]노무비집계(제조)'!$D$129</f>
        <v>3098962</v>
      </c>
      <c r="F571" s="124">
        <f t="shared" si="70"/>
        <v>1769197</v>
      </c>
      <c r="G571" s="124">
        <f t="shared" si="75"/>
        <v>4868159</v>
      </c>
      <c r="H571" s="124">
        <f t="shared" si="71"/>
        <v>5194648</v>
      </c>
      <c r="I571" s="124">
        <f t="shared" si="76"/>
        <v>88309021</v>
      </c>
      <c r="J571" s="124">
        <f t="shared" si="72"/>
        <v>4424281</v>
      </c>
      <c r="K571" s="124">
        <f t="shared" si="73"/>
        <v>2462804</v>
      </c>
      <c r="L571" s="125">
        <f t="shared" si="77"/>
        <v>95196106</v>
      </c>
      <c r="M571" s="128"/>
    </row>
    <row r="572" spans="1:13" ht="18.75" customHeight="1">
      <c r="A572" s="109" t="s">
        <v>635</v>
      </c>
      <c r="B572" s="110">
        <f>'[12]재료비집계(제조-유)'!D570</f>
        <v>75390441</v>
      </c>
      <c r="C572" s="124">
        <f t="shared" si="69"/>
        <v>82929</v>
      </c>
      <c r="D572" s="124">
        <f t="shared" si="74"/>
        <v>75473370</v>
      </c>
      <c r="E572" s="124">
        <f>'[12]노무비집계(제조)'!$D$130</f>
        <v>3113735</v>
      </c>
      <c r="F572" s="124">
        <f t="shared" si="70"/>
        <v>1777631</v>
      </c>
      <c r="G572" s="124">
        <f t="shared" si="75"/>
        <v>4891366</v>
      </c>
      <c r="H572" s="124">
        <f t="shared" si="71"/>
        <v>5022796</v>
      </c>
      <c r="I572" s="124">
        <f t="shared" si="76"/>
        <v>85387532</v>
      </c>
      <c r="J572" s="124">
        <f t="shared" si="72"/>
        <v>4277915</v>
      </c>
      <c r="K572" s="124">
        <f t="shared" si="73"/>
        <v>2412653</v>
      </c>
      <c r="L572" s="125">
        <f t="shared" si="77"/>
        <v>92078100</v>
      </c>
      <c r="M572" s="128"/>
    </row>
    <row r="573" spans="1:13" ht="18.75" customHeight="1">
      <c r="A573" s="109" t="s">
        <v>636</v>
      </c>
      <c r="B573" s="110">
        <f>'[12]재료비집계(제조-유)'!D571</f>
        <v>76844801</v>
      </c>
      <c r="C573" s="124">
        <f t="shared" si="69"/>
        <v>84529</v>
      </c>
      <c r="D573" s="124">
        <f t="shared" si="74"/>
        <v>76929330</v>
      </c>
      <c r="E573" s="124">
        <f>'[12]노무비집계(제조)'!$D$130</f>
        <v>3113735</v>
      </c>
      <c r="F573" s="124">
        <f t="shared" si="70"/>
        <v>1777631</v>
      </c>
      <c r="G573" s="124">
        <f t="shared" si="75"/>
        <v>4891366</v>
      </c>
      <c r="H573" s="124">
        <f t="shared" si="71"/>
        <v>5113793</v>
      </c>
      <c r="I573" s="124">
        <f t="shared" si="76"/>
        <v>86934489</v>
      </c>
      <c r="J573" s="124">
        <f t="shared" si="72"/>
        <v>4355417</v>
      </c>
      <c r="K573" s="124">
        <f t="shared" si="73"/>
        <v>2441297</v>
      </c>
      <c r="L573" s="125">
        <f t="shared" si="77"/>
        <v>93731203</v>
      </c>
      <c r="M573" s="128"/>
    </row>
    <row r="574" spans="1:13" ht="18.75" customHeight="1">
      <c r="A574" s="109" t="s">
        <v>637</v>
      </c>
      <c r="B574" s="110">
        <f>'[12]재료비집계(제조-유)'!D572</f>
        <v>77844037</v>
      </c>
      <c r="C574" s="124">
        <f t="shared" si="69"/>
        <v>85628</v>
      </c>
      <c r="D574" s="124">
        <f t="shared" si="74"/>
        <v>77929665</v>
      </c>
      <c r="E574" s="124">
        <f>'[12]노무비집계(제조)'!$D$130</f>
        <v>3113735</v>
      </c>
      <c r="F574" s="124">
        <f t="shared" si="70"/>
        <v>1777631</v>
      </c>
      <c r="G574" s="124">
        <f t="shared" si="75"/>
        <v>4891366</v>
      </c>
      <c r="H574" s="124">
        <f t="shared" si="71"/>
        <v>5176314</v>
      </c>
      <c r="I574" s="124">
        <f t="shared" si="76"/>
        <v>87997345</v>
      </c>
      <c r="J574" s="124">
        <f t="shared" si="72"/>
        <v>4408666</v>
      </c>
      <c r="K574" s="124">
        <f t="shared" si="73"/>
        <v>2460978</v>
      </c>
      <c r="L574" s="125">
        <f t="shared" si="77"/>
        <v>94866989</v>
      </c>
      <c r="M574" s="128"/>
    </row>
    <row r="575" spans="1:13" ht="18.75" customHeight="1">
      <c r="A575" s="109" t="s">
        <v>638</v>
      </c>
      <c r="B575" s="110">
        <f>'[12]재료비집계(제조-유)'!D573</f>
        <v>79298397</v>
      </c>
      <c r="C575" s="124">
        <f t="shared" ref="C575:C638" si="78">TRUNC(B575*$C$7)</f>
        <v>87228</v>
      </c>
      <c r="D575" s="124">
        <f t="shared" si="74"/>
        <v>79385625</v>
      </c>
      <c r="E575" s="124">
        <f>'[12]노무비집계(제조)'!$D$130</f>
        <v>3113735</v>
      </c>
      <c r="F575" s="124">
        <f t="shared" ref="F575:F638" si="79">TRUNC(E575*$F$7)</f>
        <v>1777631</v>
      </c>
      <c r="G575" s="124">
        <f t="shared" si="75"/>
        <v>4891366</v>
      </c>
      <c r="H575" s="124">
        <f t="shared" ref="H575:H638" si="80">TRUNC((D575+G575)*$H$7)</f>
        <v>5267311</v>
      </c>
      <c r="I575" s="124">
        <f t="shared" si="76"/>
        <v>89544302</v>
      </c>
      <c r="J575" s="124">
        <f t="shared" ref="J575:J638" si="81">TRUNC(I575*$J$7)</f>
        <v>4486169</v>
      </c>
      <c r="K575" s="124">
        <f t="shared" ref="K575:K638" si="82">TRUNC((G575+H575+J575)*$K$7)</f>
        <v>2489623</v>
      </c>
      <c r="L575" s="125">
        <f t="shared" si="77"/>
        <v>96520094</v>
      </c>
      <c r="M575" s="128"/>
    </row>
    <row r="576" spans="1:13" ht="18.75" customHeight="1">
      <c r="A576" s="109" t="s">
        <v>639</v>
      </c>
      <c r="B576" s="110">
        <f>'[12]재료비집계(제조-유)'!D574</f>
        <v>76565417</v>
      </c>
      <c r="C576" s="124">
        <f t="shared" si="78"/>
        <v>84221</v>
      </c>
      <c r="D576" s="124">
        <f t="shared" si="74"/>
        <v>76649638</v>
      </c>
      <c r="E576" s="124">
        <f>'[12]노무비집계(제조)'!$D$131</f>
        <v>3128509</v>
      </c>
      <c r="F576" s="124">
        <f t="shared" si="79"/>
        <v>1786065</v>
      </c>
      <c r="G576" s="124">
        <f t="shared" si="75"/>
        <v>4914574</v>
      </c>
      <c r="H576" s="124">
        <f t="shared" si="80"/>
        <v>5097763</v>
      </c>
      <c r="I576" s="124">
        <f t="shared" si="76"/>
        <v>86661975</v>
      </c>
      <c r="J576" s="124">
        <f t="shared" si="81"/>
        <v>4341764</v>
      </c>
      <c r="K576" s="124">
        <f t="shared" si="82"/>
        <v>2440197</v>
      </c>
      <c r="L576" s="125">
        <f t="shared" si="77"/>
        <v>93443936</v>
      </c>
      <c r="M576" s="128"/>
    </row>
    <row r="577" spans="1:13" ht="18.75" customHeight="1">
      <c r="A577" s="109" t="s">
        <v>640</v>
      </c>
      <c r="B577" s="110">
        <f>'[12]재료비집계(제조-유)'!D575</f>
        <v>78019777</v>
      </c>
      <c r="C577" s="124">
        <f t="shared" si="78"/>
        <v>85821</v>
      </c>
      <c r="D577" s="124">
        <f t="shared" si="74"/>
        <v>78105598</v>
      </c>
      <c r="E577" s="124">
        <f>'[12]노무비집계(제조)'!$D$131</f>
        <v>3128509</v>
      </c>
      <c r="F577" s="124">
        <f t="shared" si="79"/>
        <v>1786065</v>
      </c>
      <c r="G577" s="124">
        <f t="shared" si="75"/>
        <v>4914574</v>
      </c>
      <c r="H577" s="124">
        <f t="shared" si="80"/>
        <v>5188760</v>
      </c>
      <c r="I577" s="124">
        <f t="shared" si="76"/>
        <v>88208932</v>
      </c>
      <c r="J577" s="124">
        <f t="shared" si="81"/>
        <v>4419267</v>
      </c>
      <c r="K577" s="124">
        <f t="shared" si="82"/>
        <v>2468842</v>
      </c>
      <c r="L577" s="125">
        <f t="shared" si="77"/>
        <v>95097041</v>
      </c>
      <c r="M577" s="128"/>
    </row>
    <row r="578" spans="1:13" ht="18.75" customHeight="1">
      <c r="A578" s="109" t="s">
        <v>641</v>
      </c>
      <c r="B578" s="110">
        <f>'[12]재료비집계(제조-유)'!D576</f>
        <v>79019013</v>
      </c>
      <c r="C578" s="124">
        <f t="shared" si="78"/>
        <v>86920</v>
      </c>
      <c r="D578" s="124">
        <f t="shared" si="74"/>
        <v>79105933</v>
      </c>
      <c r="E578" s="124">
        <f>'[12]노무비집계(제조)'!$D$131</f>
        <v>3128509</v>
      </c>
      <c r="F578" s="124">
        <f t="shared" si="79"/>
        <v>1786065</v>
      </c>
      <c r="G578" s="124">
        <f t="shared" si="75"/>
        <v>4914574</v>
      </c>
      <c r="H578" s="124">
        <f t="shared" si="80"/>
        <v>5251281</v>
      </c>
      <c r="I578" s="124">
        <f t="shared" si="76"/>
        <v>89271788</v>
      </c>
      <c r="J578" s="124">
        <f t="shared" si="81"/>
        <v>4472516</v>
      </c>
      <c r="K578" s="124">
        <f t="shared" si="82"/>
        <v>2488523</v>
      </c>
      <c r="L578" s="125">
        <f t="shared" si="77"/>
        <v>96232827</v>
      </c>
      <c r="M578" s="128"/>
    </row>
    <row r="579" spans="1:13" ht="18.75" customHeight="1">
      <c r="A579" s="109" t="s">
        <v>642</v>
      </c>
      <c r="B579" s="110">
        <f>'[12]재료비집계(제조-유)'!D577</f>
        <v>80473373</v>
      </c>
      <c r="C579" s="124">
        <f t="shared" si="78"/>
        <v>88520</v>
      </c>
      <c r="D579" s="124">
        <f t="shared" si="74"/>
        <v>80561893</v>
      </c>
      <c r="E579" s="124">
        <f>'[12]노무비집계(제조)'!$D$131</f>
        <v>3128509</v>
      </c>
      <c r="F579" s="124">
        <f t="shared" si="79"/>
        <v>1786065</v>
      </c>
      <c r="G579" s="124">
        <f t="shared" si="75"/>
        <v>4914574</v>
      </c>
      <c r="H579" s="124">
        <f t="shared" si="80"/>
        <v>5342279</v>
      </c>
      <c r="I579" s="124">
        <f t="shared" si="76"/>
        <v>90818746</v>
      </c>
      <c r="J579" s="124">
        <f t="shared" si="81"/>
        <v>4550019</v>
      </c>
      <c r="K579" s="124">
        <f t="shared" si="82"/>
        <v>2517168</v>
      </c>
      <c r="L579" s="125">
        <f t="shared" si="77"/>
        <v>97885933</v>
      </c>
      <c r="M579" s="128"/>
    </row>
    <row r="580" spans="1:13" ht="18.75" customHeight="1">
      <c r="A580" s="109" t="s">
        <v>643</v>
      </c>
      <c r="B580" s="110">
        <f>'[12]재료비집계(제조-유)'!D578</f>
        <v>77703574</v>
      </c>
      <c r="C580" s="124">
        <f t="shared" si="78"/>
        <v>85473</v>
      </c>
      <c r="D580" s="124">
        <f t="shared" si="74"/>
        <v>77789047</v>
      </c>
      <c r="E580" s="124">
        <f>'[12]노무비집계(제조)'!$D$132</f>
        <v>3143282</v>
      </c>
      <c r="F580" s="124">
        <f t="shared" si="79"/>
        <v>1794499</v>
      </c>
      <c r="G580" s="124">
        <f t="shared" si="75"/>
        <v>4937781</v>
      </c>
      <c r="H580" s="124">
        <f t="shared" si="80"/>
        <v>5170426</v>
      </c>
      <c r="I580" s="124">
        <f t="shared" si="76"/>
        <v>87897254</v>
      </c>
      <c r="J580" s="124">
        <f t="shared" si="81"/>
        <v>4403652</v>
      </c>
      <c r="K580" s="124">
        <f t="shared" si="82"/>
        <v>2467016</v>
      </c>
      <c r="L580" s="125">
        <f t="shared" si="77"/>
        <v>94767922</v>
      </c>
      <c r="M580" s="128"/>
    </row>
    <row r="581" spans="1:13" ht="18.75" customHeight="1">
      <c r="A581" s="109" t="s">
        <v>644</v>
      </c>
      <c r="B581" s="110">
        <f>'[12]재료비집계(제조-유)'!D579</f>
        <v>79157934</v>
      </c>
      <c r="C581" s="124">
        <f t="shared" si="78"/>
        <v>87073</v>
      </c>
      <c r="D581" s="124">
        <f t="shared" si="74"/>
        <v>79245007</v>
      </c>
      <c r="E581" s="124">
        <f>'[12]노무비집계(제조)'!$D$132</f>
        <v>3143282</v>
      </c>
      <c r="F581" s="124">
        <f t="shared" si="79"/>
        <v>1794499</v>
      </c>
      <c r="G581" s="124">
        <f t="shared" si="75"/>
        <v>4937781</v>
      </c>
      <c r="H581" s="124">
        <f t="shared" si="80"/>
        <v>5261424</v>
      </c>
      <c r="I581" s="124">
        <f t="shared" si="76"/>
        <v>89444212</v>
      </c>
      <c r="J581" s="124">
        <f t="shared" si="81"/>
        <v>4481155</v>
      </c>
      <c r="K581" s="124">
        <f t="shared" si="82"/>
        <v>2495661</v>
      </c>
      <c r="L581" s="125">
        <f t="shared" si="77"/>
        <v>96421028</v>
      </c>
      <c r="M581" s="128"/>
    </row>
    <row r="582" spans="1:13" ht="18.75" customHeight="1">
      <c r="A582" s="109" t="s">
        <v>645</v>
      </c>
      <c r="B582" s="110">
        <f>'[12]재료비집계(제조-유)'!D580</f>
        <v>80157170</v>
      </c>
      <c r="C582" s="124">
        <f t="shared" si="78"/>
        <v>88172</v>
      </c>
      <c r="D582" s="124">
        <f t="shared" si="74"/>
        <v>80245342</v>
      </c>
      <c r="E582" s="124">
        <f>'[12]노무비집계(제조)'!$D$132</f>
        <v>3143282</v>
      </c>
      <c r="F582" s="124">
        <f t="shared" si="79"/>
        <v>1794499</v>
      </c>
      <c r="G582" s="124">
        <f t="shared" si="75"/>
        <v>4937781</v>
      </c>
      <c r="H582" s="124">
        <f t="shared" si="80"/>
        <v>5323945</v>
      </c>
      <c r="I582" s="124">
        <f t="shared" si="76"/>
        <v>90507068</v>
      </c>
      <c r="J582" s="124">
        <f t="shared" si="81"/>
        <v>4534404</v>
      </c>
      <c r="K582" s="124">
        <f t="shared" si="82"/>
        <v>2515342</v>
      </c>
      <c r="L582" s="125">
        <f t="shared" si="77"/>
        <v>97556814</v>
      </c>
      <c r="M582" s="128"/>
    </row>
    <row r="583" spans="1:13" ht="18.75" customHeight="1">
      <c r="A583" s="109" t="s">
        <v>646</v>
      </c>
      <c r="B583" s="110">
        <f>'[12]재료비집계(제조-유)'!D581</f>
        <v>81611530</v>
      </c>
      <c r="C583" s="124">
        <f t="shared" si="78"/>
        <v>89772</v>
      </c>
      <c r="D583" s="124">
        <f t="shared" si="74"/>
        <v>81701302</v>
      </c>
      <c r="E583" s="124">
        <f>'[12]노무비집계(제조)'!$D$132</f>
        <v>3143282</v>
      </c>
      <c r="F583" s="124">
        <f t="shared" si="79"/>
        <v>1794499</v>
      </c>
      <c r="G583" s="124">
        <f t="shared" si="75"/>
        <v>4937781</v>
      </c>
      <c r="H583" s="124">
        <f t="shared" si="80"/>
        <v>5414942</v>
      </c>
      <c r="I583" s="124">
        <f t="shared" si="76"/>
        <v>92054025</v>
      </c>
      <c r="J583" s="124">
        <f t="shared" si="81"/>
        <v>4611906</v>
      </c>
      <c r="K583" s="124">
        <f t="shared" si="82"/>
        <v>2543986</v>
      </c>
      <c r="L583" s="125">
        <f t="shared" si="77"/>
        <v>99209917</v>
      </c>
      <c r="M583" s="128"/>
    </row>
    <row r="584" spans="1:13" ht="18.75" customHeight="1">
      <c r="A584" s="109" t="s">
        <v>647</v>
      </c>
      <c r="B584" s="110">
        <f>'[12]재료비집계(제조-유)'!D582</f>
        <v>78871226</v>
      </c>
      <c r="C584" s="124">
        <f t="shared" si="78"/>
        <v>86758</v>
      </c>
      <c r="D584" s="124">
        <f t="shared" si="74"/>
        <v>78957984</v>
      </c>
      <c r="E584" s="124">
        <f>'[12]노무비집계(제조)'!$D$133</f>
        <v>3158055</v>
      </c>
      <c r="F584" s="124">
        <f t="shared" si="79"/>
        <v>1802933</v>
      </c>
      <c r="G584" s="124">
        <f t="shared" si="75"/>
        <v>4960988</v>
      </c>
      <c r="H584" s="124">
        <f t="shared" si="80"/>
        <v>5244935</v>
      </c>
      <c r="I584" s="124">
        <f t="shared" si="76"/>
        <v>89163907</v>
      </c>
      <c r="J584" s="124">
        <f t="shared" si="81"/>
        <v>4467111</v>
      </c>
      <c r="K584" s="124">
        <f t="shared" si="82"/>
        <v>2494415</v>
      </c>
      <c r="L584" s="125">
        <f t="shared" si="77"/>
        <v>96125433</v>
      </c>
      <c r="M584" s="128"/>
    </row>
    <row r="585" spans="1:13" ht="18.75" customHeight="1">
      <c r="A585" s="109" t="s">
        <v>648</v>
      </c>
      <c r="B585" s="110">
        <f>'[12]재료비집계(제조-유)'!D583</f>
        <v>80325586</v>
      </c>
      <c r="C585" s="124">
        <f t="shared" si="78"/>
        <v>88358</v>
      </c>
      <c r="D585" s="124">
        <f t="shared" si="74"/>
        <v>80413944</v>
      </c>
      <c r="E585" s="124">
        <f>'[12]노무비집계(제조)'!$D$133</f>
        <v>3158055</v>
      </c>
      <c r="F585" s="124">
        <f t="shared" si="79"/>
        <v>1802933</v>
      </c>
      <c r="G585" s="124">
        <f t="shared" si="75"/>
        <v>4960988</v>
      </c>
      <c r="H585" s="124">
        <f t="shared" si="80"/>
        <v>5335933</v>
      </c>
      <c r="I585" s="124">
        <f t="shared" si="76"/>
        <v>90710865</v>
      </c>
      <c r="J585" s="124">
        <f t="shared" si="81"/>
        <v>4544614</v>
      </c>
      <c r="K585" s="124">
        <f t="shared" si="82"/>
        <v>2523060</v>
      </c>
      <c r="L585" s="125">
        <f t="shared" si="77"/>
        <v>97778539</v>
      </c>
      <c r="M585" s="128"/>
    </row>
    <row r="586" spans="1:13" ht="18.75" customHeight="1">
      <c r="A586" s="109" t="s">
        <v>649</v>
      </c>
      <c r="B586" s="110">
        <f>'[12]재료비집계(제조-유)'!D584</f>
        <v>81324822</v>
      </c>
      <c r="C586" s="124">
        <f t="shared" si="78"/>
        <v>89457</v>
      </c>
      <c r="D586" s="124">
        <f t="shared" si="74"/>
        <v>81414279</v>
      </c>
      <c r="E586" s="124">
        <f>'[12]노무비집계(제조)'!$D$133</f>
        <v>3158055</v>
      </c>
      <c r="F586" s="124">
        <f t="shared" si="79"/>
        <v>1802933</v>
      </c>
      <c r="G586" s="124">
        <f t="shared" si="75"/>
        <v>4960988</v>
      </c>
      <c r="H586" s="124">
        <f t="shared" si="80"/>
        <v>5398454</v>
      </c>
      <c r="I586" s="124">
        <f t="shared" si="76"/>
        <v>91773721</v>
      </c>
      <c r="J586" s="124">
        <f t="shared" si="81"/>
        <v>4597863</v>
      </c>
      <c r="K586" s="124">
        <f t="shared" si="82"/>
        <v>2542741</v>
      </c>
      <c r="L586" s="125">
        <f t="shared" si="77"/>
        <v>98914325</v>
      </c>
      <c r="M586" s="128"/>
    </row>
    <row r="587" spans="1:13" ht="18.75" customHeight="1">
      <c r="A587" s="109" t="s">
        <v>650</v>
      </c>
      <c r="B587" s="110">
        <f>'[12]재료비집계(제조-유)'!D585</f>
        <v>82779182</v>
      </c>
      <c r="C587" s="124">
        <f t="shared" si="78"/>
        <v>91057</v>
      </c>
      <c r="D587" s="124">
        <f t="shared" si="74"/>
        <v>82870239</v>
      </c>
      <c r="E587" s="124">
        <f>'[12]노무비집계(제조)'!$D$133</f>
        <v>3158055</v>
      </c>
      <c r="F587" s="124">
        <f t="shared" si="79"/>
        <v>1802933</v>
      </c>
      <c r="G587" s="124">
        <f t="shared" si="75"/>
        <v>4960988</v>
      </c>
      <c r="H587" s="124">
        <f t="shared" si="80"/>
        <v>5489451</v>
      </c>
      <c r="I587" s="124">
        <f t="shared" si="76"/>
        <v>93320678</v>
      </c>
      <c r="J587" s="124">
        <f t="shared" si="81"/>
        <v>4675365</v>
      </c>
      <c r="K587" s="124">
        <f t="shared" si="82"/>
        <v>2571386</v>
      </c>
      <c r="L587" s="125">
        <f t="shared" si="77"/>
        <v>100567429</v>
      </c>
      <c r="M587" s="128"/>
    </row>
    <row r="588" spans="1:13" ht="18.75" customHeight="1">
      <c r="A588" s="109" t="s">
        <v>651</v>
      </c>
      <c r="B588" s="110">
        <f>'[12]재료비집계(제조-유)'!D586</f>
        <v>80010191</v>
      </c>
      <c r="C588" s="124">
        <f t="shared" si="78"/>
        <v>88011</v>
      </c>
      <c r="D588" s="124">
        <f t="shared" si="74"/>
        <v>80098202</v>
      </c>
      <c r="E588" s="124">
        <f>'[12]노무비집계(제조)'!$D$134</f>
        <v>3172828</v>
      </c>
      <c r="F588" s="124">
        <f t="shared" si="79"/>
        <v>1811367</v>
      </c>
      <c r="G588" s="124">
        <f t="shared" si="75"/>
        <v>4984195</v>
      </c>
      <c r="H588" s="124">
        <f t="shared" si="80"/>
        <v>5317649</v>
      </c>
      <c r="I588" s="124">
        <f t="shared" si="76"/>
        <v>90400046</v>
      </c>
      <c r="J588" s="124">
        <f t="shared" si="81"/>
        <v>4529042</v>
      </c>
      <c r="K588" s="124">
        <f t="shared" si="82"/>
        <v>2521250</v>
      </c>
      <c r="L588" s="125">
        <f t="shared" si="77"/>
        <v>97450338</v>
      </c>
      <c r="M588" s="128"/>
    </row>
    <row r="589" spans="1:13" ht="18.75" customHeight="1">
      <c r="A589" s="113" t="s">
        <v>652</v>
      </c>
      <c r="B589" s="114">
        <f>'[12]재료비집계(제조-유)'!D587</f>
        <v>81464551</v>
      </c>
      <c r="C589" s="129">
        <f t="shared" si="78"/>
        <v>89611</v>
      </c>
      <c r="D589" s="129">
        <f t="shared" si="74"/>
        <v>81554162</v>
      </c>
      <c r="E589" s="129">
        <f>'[12]노무비집계(제조)'!$D$134</f>
        <v>3172828</v>
      </c>
      <c r="F589" s="129">
        <f t="shared" si="79"/>
        <v>1811367</v>
      </c>
      <c r="G589" s="129">
        <f t="shared" si="75"/>
        <v>4984195</v>
      </c>
      <c r="H589" s="129">
        <f t="shared" si="80"/>
        <v>5408647</v>
      </c>
      <c r="I589" s="129">
        <f t="shared" si="76"/>
        <v>91947004</v>
      </c>
      <c r="J589" s="129">
        <f t="shared" si="81"/>
        <v>4606544</v>
      </c>
      <c r="K589" s="129">
        <f t="shared" si="82"/>
        <v>2549895</v>
      </c>
      <c r="L589" s="130">
        <f t="shared" si="77"/>
        <v>99103443</v>
      </c>
      <c r="M589" s="128"/>
    </row>
    <row r="590" spans="1:13" ht="18.75" customHeight="1">
      <c r="A590" s="104" t="s">
        <v>653</v>
      </c>
      <c r="B590" s="105">
        <f>'[12]재료비집계(제조-유)'!D588</f>
        <v>82463787</v>
      </c>
      <c r="C590" s="131">
        <f t="shared" si="78"/>
        <v>90710</v>
      </c>
      <c r="D590" s="131">
        <f t="shared" si="74"/>
        <v>82554497</v>
      </c>
      <c r="E590" s="131">
        <f>'[12]노무비집계(제조)'!$D$134</f>
        <v>3172828</v>
      </c>
      <c r="F590" s="131">
        <f t="shared" si="79"/>
        <v>1811367</v>
      </c>
      <c r="G590" s="131">
        <f t="shared" si="75"/>
        <v>4984195</v>
      </c>
      <c r="H590" s="131">
        <f t="shared" si="80"/>
        <v>5471168</v>
      </c>
      <c r="I590" s="131">
        <f t="shared" si="76"/>
        <v>93009860</v>
      </c>
      <c r="J590" s="131">
        <f t="shared" si="81"/>
        <v>4659793</v>
      </c>
      <c r="K590" s="131">
        <f t="shared" si="82"/>
        <v>2569576</v>
      </c>
      <c r="L590" s="132">
        <f t="shared" si="77"/>
        <v>100239229</v>
      </c>
      <c r="M590" s="128"/>
    </row>
    <row r="591" spans="1:13" ht="18.75" customHeight="1">
      <c r="A591" s="109" t="s">
        <v>654</v>
      </c>
      <c r="B591" s="110">
        <f>'[12]재료비집계(제조-유)'!D589</f>
        <v>83918147</v>
      </c>
      <c r="C591" s="124">
        <f t="shared" si="78"/>
        <v>92309</v>
      </c>
      <c r="D591" s="124">
        <f t="shared" si="74"/>
        <v>84010456</v>
      </c>
      <c r="E591" s="124">
        <f>'[12]노무비집계(제조)'!$D$134</f>
        <v>3172828</v>
      </c>
      <c r="F591" s="124">
        <f t="shared" si="79"/>
        <v>1811367</v>
      </c>
      <c r="G591" s="124">
        <f t="shared" si="75"/>
        <v>4984195</v>
      </c>
      <c r="H591" s="124">
        <f t="shared" si="80"/>
        <v>5562165</v>
      </c>
      <c r="I591" s="124">
        <f t="shared" si="76"/>
        <v>94556816</v>
      </c>
      <c r="J591" s="124">
        <f t="shared" si="81"/>
        <v>4737296</v>
      </c>
      <c r="K591" s="124">
        <f t="shared" si="82"/>
        <v>2598221</v>
      </c>
      <c r="L591" s="125">
        <f t="shared" si="77"/>
        <v>101892333</v>
      </c>
      <c r="M591" s="128"/>
    </row>
    <row r="592" spans="1:13" ht="18.75" customHeight="1">
      <c r="A592" s="109" t="s">
        <v>655</v>
      </c>
      <c r="B592" s="110">
        <f>'[12]재료비집계(제조-유)'!D590</f>
        <v>80516798.400000006</v>
      </c>
      <c r="C592" s="124">
        <f t="shared" si="78"/>
        <v>88568</v>
      </c>
      <c r="D592" s="124">
        <f t="shared" si="74"/>
        <v>80605366.400000006</v>
      </c>
      <c r="E592" s="124">
        <f>'[12]노무비집계(제조)'!$D$135</f>
        <v>3187601</v>
      </c>
      <c r="F592" s="124">
        <f t="shared" si="79"/>
        <v>1819801</v>
      </c>
      <c r="G592" s="124">
        <f t="shared" si="75"/>
        <v>5007402</v>
      </c>
      <c r="H592" s="124">
        <f t="shared" si="80"/>
        <v>5350798</v>
      </c>
      <c r="I592" s="124">
        <f t="shared" si="76"/>
        <v>90963566.400000006</v>
      </c>
      <c r="J592" s="124">
        <f t="shared" si="81"/>
        <v>4557274</v>
      </c>
      <c r="K592" s="124">
        <f t="shared" si="82"/>
        <v>2535630</v>
      </c>
      <c r="L592" s="125">
        <f t="shared" si="77"/>
        <v>98056470.400000006</v>
      </c>
      <c r="M592" s="128"/>
    </row>
    <row r="593" spans="1:13" ht="18.75" customHeight="1">
      <c r="A593" s="109" t="s">
        <v>656</v>
      </c>
      <c r="B593" s="110">
        <f>'[12]재료비집계(제조-유)'!D591</f>
        <v>81971158.400000006</v>
      </c>
      <c r="C593" s="124">
        <f t="shared" si="78"/>
        <v>90168</v>
      </c>
      <c r="D593" s="124">
        <f t="shared" si="74"/>
        <v>82061326.400000006</v>
      </c>
      <c r="E593" s="124">
        <f>'[12]노무비집계(제조)'!$D$135</f>
        <v>3187601</v>
      </c>
      <c r="F593" s="124">
        <f t="shared" si="79"/>
        <v>1819801</v>
      </c>
      <c r="G593" s="124">
        <f t="shared" si="75"/>
        <v>5007402</v>
      </c>
      <c r="H593" s="124">
        <f t="shared" si="80"/>
        <v>5441795</v>
      </c>
      <c r="I593" s="124">
        <f t="shared" si="76"/>
        <v>92510523.400000006</v>
      </c>
      <c r="J593" s="124">
        <f t="shared" si="81"/>
        <v>4634777</v>
      </c>
      <c r="K593" s="124">
        <f t="shared" si="82"/>
        <v>2564275</v>
      </c>
      <c r="L593" s="125">
        <f t="shared" si="77"/>
        <v>99709575.400000006</v>
      </c>
      <c r="M593" s="128"/>
    </row>
    <row r="594" spans="1:13" ht="18.75" customHeight="1">
      <c r="A594" s="109" t="s">
        <v>657</v>
      </c>
      <c r="B594" s="110">
        <f>'[12]재료비집계(제조-유)'!D592</f>
        <v>82970394.400000006</v>
      </c>
      <c r="C594" s="124">
        <f t="shared" si="78"/>
        <v>91267</v>
      </c>
      <c r="D594" s="124">
        <f t="shared" si="74"/>
        <v>83061661.400000006</v>
      </c>
      <c r="E594" s="124">
        <f>'[12]노무비집계(제조)'!$D$135</f>
        <v>3187601</v>
      </c>
      <c r="F594" s="124">
        <f t="shared" si="79"/>
        <v>1819801</v>
      </c>
      <c r="G594" s="124">
        <f t="shared" si="75"/>
        <v>5007402</v>
      </c>
      <c r="H594" s="124">
        <f t="shared" si="80"/>
        <v>5504316</v>
      </c>
      <c r="I594" s="124">
        <f t="shared" si="76"/>
        <v>93573379.400000006</v>
      </c>
      <c r="J594" s="124">
        <f t="shared" si="81"/>
        <v>4688026</v>
      </c>
      <c r="K594" s="124">
        <f t="shared" si="82"/>
        <v>2583956</v>
      </c>
      <c r="L594" s="125">
        <f t="shared" si="77"/>
        <v>100845361.40000001</v>
      </c>
      <c r="M594" s="128"/>
    </row>
    <row r="595" spans="1:13" ht="18.75" customHeight="1">
      <c r="A595" s="109" t="s">
        <v>658</v>
      </c>
      <c r="B595" s="110">
        <f>'[12]재료비집계(제조-유)'!D593</f>
        <v>84424754.400000006</v>
      </c>
      <c r="C595" s="124">
        <f t="shared" si="78"/>
        <v>92867</v>
      </c>
      <c r="D595" s="124">
        <f t="shared" si="74"/>
        <v>84517621.400000006</v>
      </c>
      <c r="E595" s="124">
        <f>'[12]노무비집계(제조)'!$D$135</f>
        <v>3187601</v>
      </c>
      <c r="F595" s="124">
        <f t="shared" si="79"/>
        <v>1819801</v>
      </c>
      <c r="G595" s="124">
        <f t="shared" si="75"/>
        <v>5007402</v>
      </c>
      <c r="H595" s="124">
        <f t="shared" si="80"/>
        <v>5595313</v>
      </c>
      <c r="I595" s="124">
        <f t="shared" si="76"/>
        <v>95120336.400000006</v>
      </c>
      <c r="J595" s="124">
        <f t="shared" si="81"/>
        <v>4765528</v>
      </c>
      <c r="K595" s="124">
        <f t="shared" si="82"/>
        <v>2612601</v>
      </c>
      <c r="L595" s="125">
        <f t="shared" si="77"/>
        <v>102498465.40000001</v>
      </c>
      <c r="M595" s="128"/>
    </row>
    <row r="596" spans="1:13" ht="18.75" customHeight="1">
      <c r="A596" s="109" t="s">
        <v>659</v>
      </c>
      <c r="B596" s="110">
        <f>'[12]재료비집계(제조-유)'!D594</f>
        <v>82288129</v>
      </c>
      <c r="C596" s="124">
        <f t="shared" si="78"/>
        <v>90516</v>
      </c>
      <c r="D596" s="124">
        <f t="shared" si="74"/>
        <v>82378645</v>
      </c>
      <c r="E596" s="124">
        <f>'[12]노무비집계(제조)'!$D$136</f>
        <v>3202376</v>
      </c>
      <c r="F596" s="124">
        <f t="shared" si="79"/>
        <v>1828236</v>
      </c>
      <c r="G596" s="124">
        <f t="shared" si="75"/>
        <v>5030612</v>
      </c>
      <c r="H596" s="124">
        <f t="shared" si="80"/>
        <v>5463078</v>
      </c>
      <c r="I596" s="124">
        <f t="shared" si="76"/>
        <v>92872335</v>
      </c>
      <c r="J596" s="124">
        <f t="shared" si="81"/>
        <v>4652903</v>
      </c>
      <c r="K596" s="124">
        <f t="shared" si="82"/>
        <v>2574920</v>
      </c>
      <c r="L596" s="125">
        <f t="shared" si="77"/>
        <v>100100158</v>
      </c>
      <c r="M596" s="128"/>
    </row>
    <row r="597" spans="1:13" ht="18.75" customHeight="1">
      <c r="A597" s="109" t="s">
        <v>660</v>
      </c>
      <c r="B597" s="110">
        <f>'[12]재료비집계(제조-유)'!D595</f>
        <v>83742489</v>
      </c>
      <c r="C597" s="124">
        <f t="shared" si="78"/>
        <v>92116</v>
      </c>
      <c r="D597" s="124">
        <f t="shared" si="74"/>
        <v>83834605</v>
      </c>
      <c r="E597" s="124">
        <f>'[12]노무비집계(제조)'!$D$136</f>
        <v>3202376</v>
      </c>
      <c r="F597" s="124">
        <f t="shared" si="79"/>
        <v>1828236</v>
      </c>
      <c r="G597" s="124">
        <f t="shared" si="75"/>
        <v>5030612</v>
      </c>
      <c r="H597" s="124">
        <f t="shared" si="80"/>
        <v>5554076</v>
      </c>
      <c r="I597" s="124">
        <f t="shared" si="76"/>
        <v>94419293</v>
      </c>
      <c r="J597" s="124">
        <f t="shared" si="81"/>
        <v>4730406</v>
      </c>
      <c r="K597" s="124">
        <f t="shared" si="82"/>
        <v>2603565</v>
      </c>
      <c r="L597" s="125">
        <f t="shared" si="77"/>
        <v>101753264</v>
      </c>
      <c r="M597" s="128"/>
    </row>
    <row r="598" spans="1:13" ht="18.75" customHeight="1">
      <c r="A598" s="109" t="s">
        <v>661</v>
      </c>
      <c r="B598" s="110">
        <f>'[12]재료비집계(제조-유)'!D596</f>
        <v>84741725</v>
      </c>
      <c r="C598" s="124">
        <f t="shared" si="78"/>
        <v>93215</v>
      </c>
      <c r="D598" s="124">
        <f t="shared" si="74"/>
        <v>84834940</v>
      </c>
      <c r="E598" s="124">
        <f>'[12]노무비집계(제조)'!$D$136</f>
        <v>3202376</v>
      </c>
      <c r="F598" s="124">
        <f t="shared" si="79"/>
        <v>1828236</v>
      </c>
      <c r="G598" s="124">
        <f t="shared" si="75"/>
        <v>5030612</v>
      </c>
      <c r="H598" s="124">
        <f t="shared" si="80"/>
        <v>5616597</v>
      </c>
      <c r="I598" s="124">
        <f t="shared" si="76"/>
        <v>95482149</v>
      </c>
      <c r="J598" s="124">
        <f t="shared" si="81"/>
        <v>4783655</v>
      </c>
      <c r="K598" s="124">
        <f t="shared" si="82"/>
        <v>2623246</v>
      </c>
      <c r="L598" s="125">
        <f t="shared" si="77"/>
        <v>102889050</v>
      </c>
      <c r="M598" s="128"/>
    </row>
    <row r="599" spans="1:13" ht="18.75" customHeight="1">
      <c r="A599" s="109" t="s">
        <v>662</v>
      </c>
      <c r="B599" s="110">
        <f>'[12]재료비집계(제조-유)'!D597</f>
        <v>86196085</v>
      </c>
      <c r="C599" s="124">
        <f t="shared" si="78"/>
        <v>94815</v>
      </c>
      <c r="D599" s="124">
        <f t="shared" si="74"/>
        <v>86290900</v>
      </c>
      <c r="E599" s="124">
        <f>'[12]노무비집계(제조)'!$D$136</f>
        <v>3202376</v>
      </c>
      <c r="F599" s="124">
        <f t="shared" si="79"/>
        <v>1828236</v>
      </c>
      <c r="G599" s="124">
        <f t="shared" si="75"/>
        <v>5030612</v>
      </c>
      <c r="H599" s="124">
        <f t="shared" si="80"/>
        <v>5707594</v>
      </c>
      <c r="I599" s="124">
        <f t="shared" si="76"/>
        <v>97029106</v>
      </c>
      <c r="J599" s="124">
        <f t="shared" si="81"/>
        <v>4861158</v>
      </c>
      <c r="K599" s="124">
        <f t="shared" si="82"/>
        <v>2651891</v>
      </c>
      <c r="L599" s="125">
        <f t="shared" si="77"/>
        <v>104542155</v>
      </c>
      <c r="M599" s="128"/>
    </row>
    <row r="600" spans="1:13" ht="18.75" customHeight="1">
      <c r="A600" s="109" t="s">
        <v>663</v>
      </c>
      <c r="B600" s="110">
        <f>'[12]재료비집계(제조-유)'!D598</f>
        <v>83427101</v>
      </c>
      <c r="C600" s="124">
        <f t="shared" si="78"/>
        <v>91769</v>
      </c>
      <c r="D600" s="124">
        <f t="shared" si="74"/>
        <v>83518870</v>
      </c>
      <c r="E600" s="124">
        <f>'[12]노무비집계(제조)'!$D$137</f>
        <v>3217148</v>
      </c>
      <c r="F600" s="124">
        <f t="shared" si="79"/>
        <v>1836669</v>
      </c>
      <c r="G600" s="124">
        <f t="shared" si="75"/>
        <v>5053817</v>
      </c>
      <c r="H600" s="124">
        <f t="shared" si="80"/>
        <v>5535792</v>
      </c>
      <c r="I600" s="124">
        <f t="shared" si="76"/>
        <v>94108479</v>
      </c>
      <c r="J600" s="124">
        <f t="shared" si="81"/>
        <v>4714834</v>
      </c>
      <c r="K600" s="124">
        <f t="shared" si="82"/>
        <v>2601755</v>
      </c>
      <c r="L600" s="125">
        <f t="shared" si="77"/>
        <v>101425068</v>
      </c>
      <c r="M600" s="128"/>
    </row>
    <row r="601" spans="1:13" ht="18.75" customHeight="1">
      <c r="A601" s="109" t="s">
        <v>664</v>
      </c>
      <c r="B601" s="110">
        <f>'[12]재료비집계(제조-유)'!D599</f>
        <v>84881461</v>
      </c>
      <c r="C601" s="124">
        <f t="shared" si="78"/>
        <v>93369</v>
      </c>
      <c r="D601" s="124">
        <f t="shared" si="74"/>
        <v>84974830</v>
      </c>
      <c r="E601" s="124">
        <f>'[12]노무비집계(제조)'!$D$137</f>
        <v>3217148</v>
      </c>
      <c r="F601" s="124">
        <f t="shared" si="79"/>
        <v>1836669</v>
      </c>
      <c r="G601" s="124">
        <f t="shared" si="75"/>
        <v>5053817</v>
      </c>
      <c r="H601" s="124">
        <f t="shared" si="80"/>
        <v>5626790</v>
      </c>
      <c r="I601" s="124">
        <f t="shared" si="76"/>
        <v>95655437</v>
      </c>
      <c r="J601" s="124">
        <f t="shared" si="81"/>
        <v>4792337</v>
      </c>
      <c r="K601" s="124">
        <f t="shared" si="82"/>
        <v>2630400</v>
      </c>
      <c r="L601" s="125">
        <f t="shared" si="77"/>
        <v>103078174</v>
      </c>
      <c r="M601" s="128"/>
    </row>
    <row r="602" spans="1:13" ht="18.75" customHeight="1">
      <c r="A602" s="109" t="s">
        <v>665</v>
      </c>
      <c r="B602" s="110">
        <f>'[12]재료비집계(제조-유)'!D600</f>
        <v>85880697</v>
      </c>
      <c r="C602" s="124">
        <f t="shared" si="78"/>
        <v>94468</v>
      </c>
      <c r="D602" s="124">
        <f t="shared" si="74"/>
        <v>85975165</v>
      </c>
      <c r="E602" s="124">
        <f>'[12]노무비집계(제조)'!$D$137</f>
        <v>3217148</v>
      </c>
      <c r="F602" s="124">
        <f t="shared" si="79"/>
        <v>1836669</v>
      </c>
      <c r="G602" s="124">
        <f t="shared" si="75"/>
        <v>5053817</v>
      </c>
      <c r="H602" s="124">
        <f t="shared" si="80"/>
        <v>5689311</v>
      </c>
      <c r="I602" s="124">
        <f t="shared" si="76"/>
        <v>96718293</v>
      </c>
      <c r="J602" s="124">
        <f t="shared" si="81"/>
        <v>4845586</v>
      </c>
      <c r="K602" s="124">
        <f t="shared" si="82"/>
        <v>2650081</v>
      </c>
      <c r="L602" s="125">
        <f t="shared" si="77"/>
        <v>104213960</v>
      </c>
      <c r="M602" s="128"/>
    </row>
    <row r="603" spans="1:13" ht="18.75" customHeight="1">
      <c r="A603" s="109" t="s">
        <v>666</v>
      </c>
      <c r="B603" s="110">
        <f>'[12]재료비집계(제조-유)'!D601</f>
        <v>87335057</v>
      </c>
      <c r="C603" s="124">
        <f t="shared" si="78"/>
        <v>96068</v>
      </c>
      <c r="D603" s="124">
        <f>B603+C603</f>
        <v>87431125</v>
      </c>
      <c r="E603" s="124">
        <f>'[12]노무비집계(제조)'!$D$137</f>
        <v>3217148</v>
      </c>
      <c r="F603" s="124">
        <f>TRUNC(E603*$F$7)</f>
        <v>1836669</v>
      </c>
      <c r="G603" s="124">
        <f>E603+F603</f>
        <v>5053817</v>
      </c>
      <c r="H603" s="124">
        <f>TRUNC((D603+G603)*$H$7)</f>
        <v>5780308</v>
      </c>
      <c r="I603" s="124">
        <f>D603+G603+H603</f>
        <v>98265250</v>
      </c>
      <c r="J603" s="124">
        <f>TRUNC(I603*$J$7)</f>
        <v>4923089</v>
      </c>
      <c r="K603" s="124">
        <f>TRUNC((G603+H603+J603)*$K$7)</f>
        <v>2678726</v>
      </c>
      <c r="L603" s="125">
        <f t="shared" si="77"/>
        <v>105867065</v>
      </c>
      <c r="M603" s="128"/>
    </row>
    <row r="604" spans="1:13" ht="18.75" customHeight="1">
      <c r="A604" s="109" t="s">
        <v>667</v>
      </c>
      <c r="B604" s="110">
        <f>'[12]재료비집계(제조-유)'!D602</f>
        <v>87019661</v>
      </c>
      <c r="C604" s="124">
        <f t="shared" si="78"/>
        <v>95721</v>
      </c>
      <c r="D604" s="124">
        <f>B604+C604</f>
        <v>87115382</v>
      </c>
      <c r="E604" s="124">
        <f>'[12]노무비집계(제조)'!$D$138</f>
        <v>3231922</v>
      </c>
      <c r="F604" s="124">
        <f>TRUNC(E604*$F$7)</f>
        <v>1845104</v>
      </c>
      <c r="G604" s="124">
        <f>E604+F604</f>
        <v>5077026</v>
      </c>
      <c r="H604" s="124">
        <f>TRUNC((D604+G604)*$H$7)</f>
        <v>5762025</v>
      </c>
      <c r="I604" s="124">
        <f>D604+G604+H604</f>
        <v>97954433</v>
      </c>
      <c r="J604" s="124">
        <f>TRUNC(I604*$J$7)</f>
        <v>4907517</v>
      </c>
      <c r="K604" s="124">
        <f>TRUNC((G604+H604+J604)*$K$7)</f>
        <v>2676916</v>
      </c>
      <c r="L604" s="125">
        <f t="shared" si="77"/>
        <v>105538866</v>
      </c>
      <c r="M604" s="128"/>
    </row>
    <row r="605" spans="1:13" ht="18.75" customHeight="1">
      <c r="A605" s="109" t="s">
        <v>668</v>
      </c>
      <c r="B605" s="110">
        <f>'[12]재료비집계(제조-유)'!D603</f>
        <v>88474021</v>
      </c>
      <c r="C605" s="124">
        <f t="shared" si="78"/>
        <v>97321</v>
      </c>
      <c r="D605" s="124">
        <f t="shared" si="74"/>
        <v>88571342</v>
      </c>
      <c r="E605" s="124">
        <f>'[12]노무비집계(제조)'!$D$138</f>
        <v>3231922</v>
      </c>
      <c r="F605" s="124">
        <f>TRUNC(E605*$F$7)</f>
        <v>1845104</v>
      </c>
      <c r="G605" s="124">
        <f>E605+F605</f>
        <v>5077026</v>
      </c>
      <c r="H605" s="124">
        <f>TRUNC((D605+G605)*$H$7)</f>
        <v>5853023</v>
      </c>
      <c r="I605" s="124">
        <f>D605+G605+H605</f>
        <v>99501391</v>
      </c>
      <c r="J605" s="124">
        <f>TRUNC(I605*$J$7)</f>
        <v>4985019</v>
      </c>
      <c r="K605" s="124">
        <f>TRUNC((G605+H605+J605)*$K$7)</f>
        <v>2705561</v>
      </c>
      <c r="L605" s="125">
        <f t="shared" si="77"/>
        <v>107191971</v>
      </c>
      <c r="M605" s="128"/>
    </row>
    <row r="606" spans="1:13" ht="18.75" customHeight="1">
      <c r="A606" s="109" t="s">
        <v>669</v>
      </c>
      <c r="B606" s="110">
        <f>'[12]재료비집계(제조-유)'!D604</f>
        <v>28966779</v>
      </c>
      <c r="C606" s="124">
        <f t="shared" si="78"/>
        <v>31863</v>
      </c>
      <c r="D606" s="124">
        <f t="shared" si="74"/>
        <v>28998642</v>
      </c>
      <c r="E606" s="124">
        <f>'[12]노무비집계(제조)'!$D$139</f>
        <v>3151234</v>
      </c>
      <c r="F606" s="124">
        <f t="shared" si="79"/>
        <v>1799039</v>
      </c>
      <c r="G606" s="124">
        <f t="shared" si="75"/>
        <v>4950273</v>
      </c>
      <c r="H606" s="124">
        <f t="shared" si="80"/>
        <v>2121807</v>
      </c>
      <c r="I606" s="124">
        <f t="shared" si="76"/>
        <v>36070722</v>
      </c>
      <c r="J606" s="124">
        <f t="shared" si="81"/>
        <v>1807143</v>
      </c>
      <c r="K606" s="124">
        <f t="shared" si="82"/>
        <v>1509467</v>
      </c>
      <c r="L606" s="125">
        <f t="shared" si="77"/>
        <v>39387332</v>
      </c>
      <c r="M606" s="107"/>
    </row>
    <row r="607" spans="1:13" ht="18.75" customHeight="1">
      <c r="A607" s="109" t="s">
        <v>670</v>
      </c>
      <c r="B607" s="110">
        <f>'[12]재료비집계(제조-유)'!D605</f>
        <v>30407476</v>
      </c>
      <c r="C607" s="124">
        <f t="shared" si="78"/>
        <v>33448</v>
      </c>
      <c r="D607" s="124">
        <f t="shared" si="74"/>
        <v>30440924</v>
      </c>
      <c r="E607" s="124">
        <f>'[12]노무비집계(제조)'!$D$139</f>
        <v>3151234</v>
      </c>
      <c r="F607" s="124">
        <f t="shared" si="79"/>
        <v>1799039</v>
      </c>
      <c r="G607" s="124">
        <f t="shared" si="75"/>
        <v>4950273</v>
      </c>
      <c r="H607" s="124">
        <f t="shared" si="80"/>
        <v>2211949</v>
      </c>
      <c r="I607" s="124">
        <f t="shared" si="76"/>
        <v>37603146</v>
      </c>
      <c r="J607" s="124">
        <f t="shared" si="81"/>
        <v>1883917</v>
      </c>
      <c r="K607" s="124">
        <f t="shared" si="82"/>
        <v>1537843</v>
      </c>
      <c r="L607" s="125">
        <f t="shared" si="77"/>
        <v>41024906</v>
      </c>
      <c r="M607" s="128"/>
    </row>
    <row r="608" spans="1:13" ht="18.75" customHeight="1">
      <c r="A608" s="109" t="s">
        <v>671</v>
      </c>
      <c r="B608" s="110">
        <f>'[12]재료비집계(제조-유)'!D606</f>
        <v>29369924</v>
      </c>
      <c r="C608" s="124">
        <f t="shared" si="78"/>
        <v>32306</v>
      </c>
      <c r="D608" s="124">
        <f t="shared" si="74"/>
        <v>29402230</v>
      </c>
      <c r="E608" s="124">
        <f>'[12]노무비집계(제조)'!$D$139</f>
        <v>3151234</v>
      </c>
      <c r="F608" s="124">
        <f t="shared" si="79"/>
        <v>1799039</v>
      </c>
      <c r="G608" s="124">
        <f t="shared" si="75"/>
        <v>4950273</v>
      </c>
      <c r="H608" s="124">
        <f t="shared" si="80"/>
        <v>2147031</v>
      </c>
      <c r="I608" s="124">
        <f t="shared" si="76"/>
        <v>36499534</v>
      </c>
      <c r="J608" s="124">
        <f t="shared" si="81"/>
        <v>1828626</v>
      </c>
      <c r="K608" s="124">
        <f t="shared" si="82"/>
        <v>1517408</v>
      </c>
      <c r="L608" s="125">
        <f t="shared" si="77"/>
        <v>39845568</v>
      </c>
      <c r="M608" s="107"/>
    </row>
    <row r="609" spans="1:13" ht="18.75" customHeight="1">
      <c r="A609" s="109" t="s">
        <v>672</v>
      </c>
      <c r="B609" s="110">
        <f>'[12]재료비집계(제조-유)'!D607</f>
        <v>30810621</v>
      </c>
      <c r="C609" s="124">
        <f t="shared" si="78"/>
        <v>33891</v>
      </c>
      <c r="D609" s="124">
        <f t="shared" si="74"/>
        <v>30844512</v>
      </c>
      <c r="E609" s="124">
        <f>'[12]노무비집계(제조)'!$D$139</f>
        <v>3151234</v>
      </c>
      <c r="F609" s="124">
        <f t="shared" si="79"/>
        <v>1799039</v>
      </c>
      <c r="G609" s="124">
        <f t="shared" si="75"/>
        <v>4950273</v>
      </c>
      <c r="H609" s="124">
        <f t="shared" si="80"/>
        <v>2237174</v>
      </c>
      <c r="I609" s="124">
        <f t="shared" si="76"/>
        <v>38031959</v>
      </c>
      <c r="J609" s="124">
        <f t="shared" si="81"/>
        <v>1905401</v>
      </c>
      <c r="K609" s="124">
        <f t="shared" si="82"/>
        <v>1545784</v>
      </c>
      <c r="L609" s="125">
        <f t="shared" si="77"/>
        <v>41483144</v>
      </c>
      <c r="M609" s="128"/>
    </row>
    <row r="610" spans="1:13" ht="18.75" customHeight="1">
      <c r="A610" s="109" t="s">
        <v>673</v>
      </c>
      <c r="B610" s="110">
        <f>'[12]재료비집계(제조-유)'!D608</f>
        <v>30087449</v>
      </c>
      <c r="C610" s="124">
        <f t="shared" si="78"/>
        <v>33096</v>
      </c>
      <c r="D610" s="124">
        <f t="shared" si="74"/>
        <v>30120545</v>
      </c>
      <c r="E610" s="124">
        <f>'[12]노무비집계(제조)'!$D$140</f>
        <v>3173147</v>
      </c>
      <c r="F610" s="124">
        <f t="shared" si="79"/>
        <v>1811549</v>
      </c>
      <c r="G610" s="124">
        <f t="shared" si="75"/>
        <v>4984696</v>
      </c>
      <c r="H610" s="124">
        <f t="shared" si="80"/>
        <v>2194077</v>
      </c>
      <c r="I610" s="124">
        <f t="shared" si="76"/>
        <v>37299318</v>
      </c>
      <c r="J610" s="124">
        <f t="shared" si="81"/>
        <v>1868695</v>
      </c>
      <c r="K610" s="124">
        <f t="shared" si="82"/>
        <v>1538069</v>
      </c>
      <c r="L610" s="125">
        <f t="shared" si="77"/>
        <v>40706082</v>
      </c>
      <c r="M610" s="107"/>
    </row>
    <row r="611" spans="1:13" ht="18.75" customHeight="1">
      <c r="A611" s="109" t="s">
        <v>674</v>
      </c>
      <c r="B611" s="110">
        <f>'[12]재료비집계(제조-유)'!D609</f>
        <v>31528146</v>
      </c>
      <c r="C611" s="124">
        <f t="shared" si="78"/>
        <v>34680</v>
      </c>
      <c r="D611" s="124">
        <f t="shared" si="74"/>
        <v>31562826</v>
      </c>
      <c r="E611" s="124">
        <f>'[12]노무비집계(제조)'!$D$140</f>
        <v>3173147</v>
      </c>
      <c r="F611" s="124">
        <f t="shared" si="79"/>
        <v>1811549</v>
      </c>
      <c r="G611" s="124">
        <f t="shared" si="75"/>
        <v>4984696</v>
      </c>
      <c r="H611" s="124">
        <f t="shared" si="80"/>
        <v>2284220</v>
      </c>
      <c r="I611" s="124">
        <f t="shared" si="76"/>
        <v>38831742</v>
      </c>
      <c r="J611" s="124">
        <f t="shared" si="81"/>
        <v>1945470</v>
      </c>
      <c r="K611" s="124">
        <f t="shared" si="82"/>
        <v>1566445</v>
      </c>
      <c r="L611" s="125">
        <f t="shared" si="77"/>
        <v>42343657</v>
      </c>
      <c r="M611" s="128"/>
    </row>
    <row r="612" spans="1:13" ht="18.75" customHeight="1">
      <c r="A612" s="109" t="s">
        <v>675</v>
      </c>
      <c r="B612" s="110">
        <f>'[12]재료비집계(제조-유)'!D610</f>
        <v>30490594</v>
      </c>
      <c r="C612" s="124">
        <f t="shared" si="78"/>
        <v>33539</v>
      </c>
      <c r="D612" s="124">
        <f t="shared" si="74"/>
        <v>30524133</v>
      </c>
      <c r="E612" s="124">
        <f>'[12]노무비집계(제조)'!$D$140</f>
        <v>3173147</v>
      </c>
      <c r="F612" s="124">
        <f t="shared" si="79"/>
        <v>1811549</v>
      </c>
      <c r="G612" s="124">
        <f t="shared" si="75"/>
        <v>4984696</v>
      </c>
      <c r="H612" s="124">
        <f t="shared" si="80"/>
        <v>2219301</v>
      </c>
      <c r="I612" s="124">
        <f t="shared" si="76"/>
        <v>37728130</v>
      </c>
      <c r="J612" s="124">
        <f t="shared" si="81"/>
        <v>1890179</v>
      </c>
      <c r="K612" s="124">
        <f t="shared" si="82"/>
        <v>1546009</v>
      </c>
      <c r="L612" s="125">
        <f t="shared" si="77"/>
        <v>41164318</v>
      </c>
      <c r="M612" s="107"/>
    </row>
    <row r="613" spans="1:13" ht="18.75" customHeight="1">
      <c r="A613" s="109" t="s">
        <v>676</v>
      </c>
      <c r="B613" s="110">
        <f>'[12]재료비집계(제조-유)'!D611</f>
        <v>31931291</v>
      </c>
      <c r="C613" s="124">
        <f t="shared" si="78"/>
        <v>35124</v>
      </c>
      <c r="D613" s="124">
        <f t="shared" si="74"/>
        <v>31966415</v>
      </c>
      <c r="E613" s="124">
        <f>'[12]노무비집계(제조)'!$D$140</f>
        <v>3173147</v>
      </c>
      <c r="F613" s="124">
        <f t="shared" si="79"/>
        <v>1811549</v>
      </c>
      <c r="G613" s="124">
        <f t="shared" si="75"/>
        <v>4984696</v>
      </c>
      <c r="H613" s="124">
        <f t="shared" si="80"/>
        <v>2309444</v>
      </c>
      <c r="I613" s="124">
        <f t="shared" si="76"/>
        <v>39260555</v>
      </c>
      <c r="J613" s="124">
        <f t="shared" si="81"/>
        <v>1966953</v>
      </c>
      <c r="K613" s="124">
        <f t="shared" si="82"/>
        <v>1574385</v>
      </c>
      <c r="L613" s="125">
        <f t="shared" si="77"/>
        <v>42801893</v>
      </c>
      <c r="M613" s="128"/>
    </row>
    <row r="614" spans="1:13" ht="18.75" customHeight="1">
      <c r="A614" s="109" t="s">
        <v>677</v>
      </c>
      <c r="B614" s="110">
        <f>'[12]재료비집계(제조-유)'!D612</f>
        <v>31208113</v>
      </c>
      <c r="C614" s="124">
        <f t="shared" si="78"/>
        <v>34328</v>
      </c>
      <c r="D614" s="124">
        <f t="shared" si="74"/>
        <v>31242441</v>
      </c>
      <c r="E614" s="124">
        <f>'[12]노무비집계(제조)'!$D$141</f>
        <v>3187913</v>
      </c>
      <c r="F614" s="124">
        <f t="shared" si="79"/>
        <v>1819979</v>
      </c>
      <c r="G614" s="124">
        <f t="shared" si="75"/>
        <v>5007892</v>
      </c>
      <c r="H614" s="124">
        <f t="shared" si="80"/>
        <v>2265645</v>
      </c>
      <c r="I614" s="124">
        <f t="shared" si="76"/>
        <v>38515978</v>
      </c>
      <c r="J614" s="124">
        <f t="shared" si="81"/>
        <v>1929650</v>
      </c>
      <c r="K614" s="124">
        <f t="shared" si="82"/>
        <v>1564541</v>
      </c>
      <c r="L614" s="125">
        <f t="shared" si="77"/>
        <v>42010169</v>
      </c>
      <c r="M614" s="107"/>
    </row>
    <row r="615" spans="1:13" ht="18.75" customHeight="1">
      <c r="A615" s="109" t="s">
        <v>678</v>
      </c>
      <c r="B615" s="110">
        <f>'[12]재료비집계(제조-유)'!D613</f>
        <v>32648810</v>
      </c>
      <c r="C615" s="124">
        <f t="shared" si="78"/>
        <v>35913</v>
      </c>
      <c r="D615" s="124">
        <f t="shared" si="74"/>
        <v>32684723</v>
      </c>
      <c r="E615" s="124">
        <f>'[12]노무비집계(제조)'!$D$141</f>
        <v>3187913</v>
      </c>
      <c r="F615" s="124">
        <f t="shared" si="79"/>
        <v>1819979</v>
      </c>
      <c r="G615" s="124">
        <f t="shared" si="75"/>
        <v>5007892</v>
      </c>
      <c r="H615" s="124">
        <f t="shared" si="80"/>
        <v>2355788</v>
      </c>
      <c r="I615" s="124">
        <f t="shared" si="76"/>
        <v>40048403</v>
      </c>
      <c r="J615" s="124">
        <f t="shared" si="81"/>
        <v>2006424</v>
      </c>
      <c r="K615" s="124">
        <f t="shared" si="82"/>
        <v>1592917</v>
      </c>
      <c r="L615" s="125">
        <f t="shared" si="77"/>
        <v>43647744</v>
      </c>
      <c r="M615" s="128"/>
    </row>
    <row r="616" spans="1:13" ht="18.75" customHeight="1">
      <c r="A616" s="109" t="s">
        <v>679</v>
      </c>
      <c r="B616" s="110">
        <f>'[12]재료비집계(제조-유)'!D614</f>
        <v>31611258</v>
      </c>
      <c r="C616" s="124">
        <f t="shared" si="78"/>
        <v>34772</v>
      </c>
      <c r="D616" s="124">
        <f t="shared" si="74"/>
        <v>31646030</v>
      </c>
      <c r="E616" s="124">
        <f>'[12]노무비집계(제조)'!$D$141</f>
        <v>3187913</v>
      </c>
      <c r="F616" s="124">
        <f t="shared" si="79"/>
        <v>1819979</v>
      </c>
      <c r="G616" s="124">
        <f t="shared" si="75"/>
        <v>5007892</v>
      </c>
      <c r="H616" s="124">
        <f t="shared" si="80"/>
        <v>2290870</v>
      </c>
      <c r="I616" s="124">
        <f t="shared" si="76"/>
        <v>38944792</v>
      </c>
      <c r="J616" s="124">
        <f t="shared" si="81"/>
        <v>1951134</v>
      </c>
      <c r="K616" s="124">
        <f t="shared" si="82"/>
        <v>1572482</v>
      </c>
      <c r="L616" s="125">
        <f t="shared" si="77"/>
        <v>42468408</v>
      </c>
      <c r="M616" s="107"/>
    </row>
    <row r="617" spans="1:13" ht="18.75" customHeight="1">
      <c r="A617" s="113" t="s">
        <v>680</v>
      </c>
      <c r="B617" s="114">
        <f>'[12]재료비집계(제조-유)'!D615</f>
        <v>33051955</v>
      </c>
      <c r="C617" s="129">
        <f t="shared" si="78"/>
        <v>36357</v>
      </c>
      <c r="D617" s="129">
        <f t="shared" si="74"/>
        <v>33088312</v>
      </c>
      <c r="E617" s="129">
        <f>'[12]노무비집계(제조)'!$D$141</f>
        <v>3187913</v>
      </c>
      <c r="F617" s="129">
        <f t="shared" si="79"/>
        <v>1819979</v>
      </c>
      <c r="G617" s="129">
        <f t="shared" si="75"/>
        <v>5007892</v>
      </c>
      <c r="H617" s="129">
        <f t="shared" si="80"/>
        <v>2381012</v>
      </c>
      <c r="I617" s="129">
        <f t="shared" si="76"/>
        <v>40477216</v>
      </c>
      <c r="J617" s="129">
        <f t="shared" si="81"/>
        <v>2027908</v>
      </c>
      <c r="K617" s="129">
        <f t="shared" si="82"/>
        <v>1600858</v>
      </c>
      <c r="L617" s="130">
        <f t="shared" si="77"/>
        <v>44105982</v>
      </c>
      <c r="M617" s="128"/>
    </row>
    <row r="618" spans="1:13" ht="18.75" customHeight="1">
      <c r="A618" s="116" t="s">
        <v>681</v>
      </c>
      <c r="B618" s="117">
        <f>'[12]재료비집계(제조-유)'!D616</f>
        <v>33560907</v>
      </c>
      <c r="C618" s="133">
        <f t="shared" si="78"/>
        <v>36916</v>
      </c>
      <c r="D618" s="133">
        <f t="shared" si="74"/>
        <v>33597823</v>
      </c>
      <c r="E618" s="133">
        <f>'[12]노무비집계(제조)'!$D$142</f>
        <v>3202681</v>
      </c>
      <c r="F618" s="133">
        <f t="shared" si="79"/>
        <v>1828410</v>
      </c>
      <c r="G618" s="133">
        <f t="shared" si="75"/>
        <v>5031091</v>
      </c>
      <c r="H618" s="133">
        <f t="shared" si="80"/>
        <v>2414307</v>
      </c>
      <c r="I618" s="133">
        <f t="shared" si="76"/>
        <v>41043221</v>
      </c>
      <c r="J618" s="133">
        <f t="shared" si="81"/>
        <v>2056265</v>
      </c>
      <c r="K618" s="133">
        <f t="shared" si="82"/>
        <v>1615282</v>
      </c>
      <c r="L618" s="134">
        <f t="shared" si="77"/>
        <v>44714768</v>
      </c>
      <c r="M618" s="107"/>
    </row>
    <row r="619" spans="1:13" ht="18.75" customHeight="1">
      <c r="A619" s="109" t="s">
        <v>682</v>
      </c>
      <c r="B619" s="110">
        <f>'[12]재료비집계(제조-유)'!D617</f>
        <v>35001604</v>
      </c>
      <c r="C619" s="124">
        <f t="shared" si="78"/>
        <v>38501</v>
      </c>
      <c r="D619" s="124">
        <f t="shared" si="74"/>
        <v>35040105</v>
      </c>
      <c r="E619" s="124">
        <f>'[12]노무비집계(제조)'!$D$142</f>
        <v>3202681</v>
      </c>
      <c r="F619" s="124">
        <f t="shared" si="79"/>
        <v>1828410</v>
      </c>
      <c r="G619" s="124">
        <f t="shared" si="75"/>
        <v>5031091</v>
      </c>
      <c r="H619" s="124">
        <f t="shared" si="80"/>
        <v>2504449</v>
      </c>
      <c r="I619" s="124">
        <f t="shared" si="76"/>
        <v>42575645</v>
      </c>
      <c r="J619" s="124">
        <f t="shared" si="81"/>
        <v>2133039</v>
      </c>
      <c r="K619" s="124">
        <f t="shared" si="82"/>
        <v>1643658</v>
      </c>
      <c r="L619" s="125">
        <f t="shared" si="77"/>
        <v>46352342</v>
      </c>
      <c r="M619" s="128"/>
    </row>
    <row r="620" spans="1:13" ht="18.75" customHeight="1">
      <c r="A620" s="109" t="s">
        <v>683</v>
      </c>
      <c r="B620" s="110">
        <f>'[12]재료비집계(제조-유)'!D618</f>
        <v>33964052</v>
      </c>
      <c r="C620" s="124">
        <f t="shared" si="78"/>
        <v>37360</v>
      </c>
      <c r="D620" s="124">
        <f t="shared" si="74"/>
        <v>34001412</v>
      </c>
      <c r="E620" s="124">
        <f>'[12]노무비집계(제조)'!$D$142</f>
        <v>3202681</v>
      </c>
      <c r="F620" s="124">
        <f t="shared" si="79"/>
        <v>1828410</v>
      </c>
      <c r="G620" s="124">
        <f t="shared" si="75"/>
        <v>5031091</v>
      </c>
      <c r="H620" s="124">
        <f t="shared" si="80"/>
        <v>2439531</v>
      </c>
      <c r="I620" s="124">
        <f t="shared" si="76"/>
        <v>41472034</v>
      </c>
      <c r="J620" s="124">
        <f t="shared" si="81"/>
        <v>2077748</v>
      </c>
      <c r="K620" s="124">
        <f t="shared" si="82"/>
        <v>1623222</v>
      </c>
      <c r="L620" s="125">
        <f t="shared" si="77"/>
        <v>45173004</v>
      </c>
      <c r="M620" s="107"/>
    </row>
    <row r="621" spans="1:13" ht="18.75" customHeight="1">
      <c r="A621" s="109" t="s">
        <v>684</v>
      </c>
      <c r="B621" s="110">
        <f>'[12]재료비집계(제조-유)'!D619</f>
        <v>35404749</v>
      </c>
      <c r="C621" s="124">
        <f t="shared" si="78"/>
        <v>38945</v>
      </c>
      <c r="D621" s="124">
        <f t="shared" si="74"/>
        <v>35443694</v>
      </c>
      <c r="E621" s="124">
        <f>'[12]노무비집계(제조)'!$D$142</f>
        <v>3202681</v>
      </c>
      <c r="F621" s="124">
        <f t="shared" si="79"/>
        <v>1828410</v>
      </c>
      <c r="G621" s="124">
        <f t="shared" si="75"/>
        <v>5031091</v>
      </c>
      <c r="H621" s="124">
        <f t="shared" si="80"/>
        <v>2529674</v>
      </c>
      <c r="I621" s="124">
        <f t="shared" si="76"/>
        <v>43004459</v>
      </c>
      <c r="J621" s="124">
        <f t="shared" si="81"/>
        <v>2154523</v>
      </c>
      <c r="K621" s="124">
        <f t="shared" si="82"/>
        <v>1651598</v>
      </c>
      <c r="L621" s="125">
        <f t="shared" si="77"/>
        <v>46810580</v>
      </c>
      <c r="M621" s="128"/>
    </row>
    <row r="622" spans="1:13" ht="18.75" customHeight="1">
      <c r="A622" s="109" t="s">
        <v>685</v>
      </c>
      <c r="B622" s="110">
        <f>'[12]재료비집계(제조-유)'!D620</f>
        <v>34681574</v>
      </c>
      <c r="C622" s="124">
        <f t="shared" si="78"/>
        <v>38149</v>
      </c>
      <c r="D622" s="124">
        <f t="shared" si="74"/>
        <v>34719723</v>
      </c>
      <c r="E622" s="124">
        <f>'[12]노무비집계(제조)'!$D$143</f>
        <v>3217448</v>
      </c>
      <c r="F622" s="124">
        <f t="shared" si="79"/>
        <v>1836841</v>
      </c>
      <c r="G622" s="124">
        <f t="shared" si="75"/>
        <v>5054289</v>
      </c>
      <c r="H622" s="124">
        <f t="shared" si="80"/>
        <v>2485875</v>
      </c>
      <c r="I622" s="124">
        <f t="shared" si="76"/>
        <v>42259887</v>
      </c>
      <c r="J622" s="124">
        <f t="shared" si="81"/>
        <v>2117220</v>
      </c>
      <c r="K622" s="124">
        <f t="shared" si="82"/>
        <v>1641755</v>
      </c>
      <c r="L622" s="125">
        <f t="shared" si="77"/>
        <v>46018862</v>
      </c>
      <c r="M622" s="107"/>
    </row>
    <row r="623" spans="1:13" ht="18.75" customHeight="1">
      <c r="A623" s="109" t="s">
        <v>686</v>
      </c>
      <c r="B623" s="110">
        <f>'[12]재료비집계(제조-유)'!D621</f>
        <v>36122271</v>
      </c>
      <c r="C623" s="124">
        <f t="shared" si="78"/>
        <v>39734</v>
      </c>
      <c r="D623" s="124">
        <f t="shared" si="74"/>
        <v>36162005</v>
      </c>
      <c r="E623" s="124">
        <f>'[12]노무비집계(제조)'!$D$143</f>
        <v>3217448</v>
      </c>
      <c r="F623" s="124">
        <f t="shared" si="79"/>
        <v>1836841</v>
      </c>
      <c r="G623" s="124">
        <f t="shared" si="75"/>
        <v>5054289</v>
      </c>
      <c r="H623" s="124">
        <f t="shared" si="80"/>
        <v>2576018</v>
      </c>
      <c r="I623" s="124">
        <f t="shared" si="76"/>
        <v>43792312</v>
      </c>
      <c r="J623" s="124">
        <f t="shared" si="81"/>
        <v>2193994</v>
      </c>
      <c r="K623" s="124">
        <f t="shared" si="82"/>
        <v>1670131</v>
      </c>
      <c r="L623" s="125">
        <f t="shared" si="77"/>
        <v>47656437</v>
      </c>
      <c r="M623" s="128"/>
    </row>
    <row r="624" spans="1:13" ht="18.75" customHeight="1">
      <c r="A624" s="109" t="s">
        <v>687</v>
      </c>
      <c r="B624" s="110">
        <f>'[12]재료비집계(제조-유)'!D622</f>
        <v>35084719</v>
      </c>
      <c r="C624" s="124">
        <f t="shared" si="78"/>
        <v>38593</v>
      </c>
      <c r="D624" s="124">
        <f t="shared" si="74"/>
        <v>35123312</v>
      </c>
      <c r="E624" s="124">
        <f>'[12]노무비집계(제조)'!$D$143</f>
        <v>3217448</v>
      </c>
      <c r="F624" s="124">
        <f t="shared" si="79"/>
        <v>1836841</v>
      </c>
      <c r="G624" s="124">
        <f t="shared" si="75"/>
        <v>5054289</v>
      </c>
      <c r="H624" s="124">
        <f t="shared" si="80"/>
        <v>2511100</v>
      </c>
      <c r="I624" s="124">
        <f t="shared" si="76"/>
        <v>42688701</v>
      </c>
      <c r="J624" s="124">
        <f t="shared" si="81"/>
        <v>2138703</v>
      </c>
      <c r="K624" s="124">
        <f t="shared" si="82"/>
        <v>1649695</v>
      </c>
      <c r="L624" s="125">
        <f t="shared" si="77"/>
        <v>46477099</v>
      </c>
      <c r="M624" s="107"/>
    </row>
    <row r="625" spans="1:13" ht="18.75" customHeight="1">
      <c r="A625" s="109" t="s">
        <v>688</v>
      </c>
      <c r="B625" s="110">
        <f>'[12]재료비집계(제조-유)'!D623</f>
        <v>36525416</v>
      </c>
      <c r="C625" s="124">
        <f t="shared" si="78"/>
        <v>40177</v>
      </c>
      <c r="D625" s="124">
        <f t="shared" si="74"/>
        <v>36565593</v>
      </c>
      <c r="E625" s="124">
        <f>'[12]노무비집계(제조)'!$D$143</f>
        <v>3217448</v>
      </c>
      <c r="F625" s="124">
        <f t="shared" si="79"/>
        <v>1836841</v>
      </c>
      <c r="G625" s="124">
        <f t="shared" si="75"/>
        <v>5054289</v>
      </c>
      <c r="H625" s="124">
        <f t="shared" si="80"/>
        <v>2601242</v>
      </c>
      <c r="I625" s="124">
        <f t="shared" si="76"/>
        <v>44221124</v>
      </c>
      <c r="J625" s="124">
        <f t="shared" si="81"/>
        <v>2215478</v>
      </c>
      <c r="K625" s="124">
        <f t="shared" si="82"/>
        <v>1678071</v>
      </c>
      <c r="L625" s="125">
        <f t="shared" si="77"/>
        <v>48114673</v>
      </c>
      <c r="M625" s="128"/>
    </row>
    <row r="626" spans="1:13" ht="18.75" customHeight="1">
      <c r="A626" s="109" t="s">
        <v>689</v>
      </c>
      <c r="B626" s="110">
        <f>'[12]재료비집계(제조-유)'!D624</f>
        <v>35802720</v>
      </c>
      <c r="C626" s="124">
        <f t="shared" si="78"/>
        <v>39382</v>
      </c>
      <c r="D626" s="124">
        <f t="shared" si="74"/>
        <v>35842102</v>
      </c>
      <c r="E626" s="124">
        <f>'[12]노무비집계(제조)'!$D$144</f>
        <v>3232214</v>
      </c>
      <c r="F626" s="124">
        <f t="shared" si="79"/>
        <v>1845270</v>
      </c>
      <c r="G626" s="124">
        <f t="shared" si="75"/>
        <v>5077484</v>
      </c>
      <c r="H626" s="124">
        <f t="shared" si="80"/>
        <v>2557474</v>
      </c>
      <c r="I626" s="124">
        <f t="shared" si="76"/>
        <v>43477060</v>
      </c>
      <c r="J626" s="124">
        <f t="shared" si="81"/>
        <v>2178200</v>
      </c>
      <c r="K626" s="124">
        <f t="shared" si="82"/>
        <v>1668236</v>
      </c>
      <c r="L626" s="125">
        <f t="shared" si="77"/>
        <v>47323496</v>
      </c>
      <c r="M626" s="107"/>
    </row>
    <row r="627" spans="1:13" ht="18.75" customHeight="1">
      <c r="A627" s="109" t="s">
        <v>690</v>
      </c>
      <c r="B627" s="110">
        <f>'[12]재료비집계(제조-유)'!D625</f>
        <v>37243417</v>
      </c>
      <c r="C627" s="124">
        <f t="shared" si="78"/>
        <v>40967</v>
      </c>
      <c r="D627" s="124">
        <f t="shared" si="74"/>
        <v>37284384</v>
      </c>
      <c r="E627" s="124">
        <f>'[12]노무비집계(제조)'!$D$144</f>
        <v>3232214</v>
      </c>
      <c r="F627" s="124">
        <f t="shared" si="79"/>
        <v>1845270</v>
      </c>
      <c r="G627" s="124">
        <f t="shared" si="75"/>
        <v>5077484</v>
      </c>
      <c r="H627" s="124">
        <f t="shared" si="80"/>
        <v>2647616</v>
      </c>
      <c r="I627" s="124">
        <f t="shared" si="76"/>
        <v>45009484</v>
      </c>
      <c r="J627" s="124">
        <f t="shared" si="81"/>
        <v>2254975</v>
      </c>
      <c r="K627" s="124">
        <f t="shared" si="82"/>
        <v>1696612</v>
      </c>
      <c r="L627" s="125">
        <f t="shared" si="77"/>
        <v>48961071</v>
      </c>
      <c r="M627" s="128"/>
    </row>
    <row r="628" spans="1:13" ht="18.75" customHeight="1">
      <c r="A628" s="109" t="s">
        <v>691</v>
      </c>
      <c r="B628" s="110">
        <f>'[12]재료비집계(제조-유)'!D626</f>
        <v>36205865</v>
      </c>
      <c r="C628" s="124">
        <f t="shared" si="78"/>
        <v>39826</v>
      </c>
      <c r="D628" s="124">
        <f t="shared" ref="D628:D691" si="83">B628+C628</f>
        <v>36245691</v>
      </c>
      <c r="E628" s="124">
        <f>'[12]노무비집계(제조)'!$D$144</f>
        <v>3232214</v>
      </c>
      <c r="F628" s="124">
        <f t="shared" si="79"/>
        <v>1845270</v>
      </c>
      <c r="G628" s="124">
        <f t="shared" ref="G628:G691" si="84">E628+F628</f>
        <v>5077484</v>
      </c>
      <c r="H628" s="124">
        <f t="shared" si="80"/>
        <v>2582698</v>
      </c>
      <c r="I628" s="124">
        <f t="shared" ref="I628:I691" si="85">D628+G628+H628</f>
        <v>43905873</v>
      </c>
      <c r="J628" s="124">
        <f t="shared" si="81"/>
        <v>2199684</v>
      </c>
      <c r="K628" s="124">
        <f t="shared" si="82"/>
        <v>1676177</v>
      </c>
      <c r="L628" s="125">
        <f t="shared" ref="L628:L691" si="86">I628+J628+K628</f>
        <v>47781734</v>
      </c>
      <c r="M628" s="107"/>
    </row>
    <row r="629" spans="1:13" ht="18.75" customHeight="1">
      <c r="A629" s="109" t="s">
        <v>692</v>
      </c>
      <c r="B629" s="110">
        <f>'[12]재료비집계(제조-유)'!D627</f>
        <v>37646562</v>
      </c>
      <c r="C629" s="124">
        <f t="shared" si="78"/>
        <v>41411</v>
      </c>
      <c r="D629" s="124">
        <f t="shared" si="83"/>
        <v>37687973</v>
      </c>
      <c r="E629" s="124">
        <f>'[12]노무비집계(제조)'!$D$144</f>
        <v>3232214</v>
      </c>
      <c r="F629" s="124">
        <f t="shared" si="79"/>
        <v>1845270</v>
      </c>
      <c r="G629" s="124">
        <f t="shared" si="84"/>
        <v>5077484</v>
      </c>
      <c r="H629" s="124">
        <f t="shared" si="80"/>
        <v>2672841</v>
      </c>
      <c r="I629" s="124">
        <f t="shared" si="85"/>
        <v>45438298</v>
      </c>
      <c r="J629" s="124">
        <f t="shared" si="81"/>
        <v>2276458</v>
      </c>
      <c r="K629" s="124">
        <f t="shared" si="82"/>
        <v>1704553</v>
      </c>
      <c r="L629" s="125">
        <f t="shared" si="86"/>
        <v>49419309</v>
      </c>
      <c r="M629" s="128"/>
    </row>
    <row r="630" spans="1:13" ht="18.75" customHeight="1">
      <c r="A630" s="109" t="s">
        <v>693</v>
      </c>
      <c r="B630" s="110">
        <f>'[12]재료비집계(제조-유)'!D628</f>
        <v>36964718</v>
      </c>
      <c r="C630" s="124">
        <f t="shared" si="78"/>
        <v>40661</v>
      </c>
      <c r="D630" s="124">
        <f t="shared" si="83"/>
        <v>37005379</v>
      </c>
      <c r="E630" s="124">
        <f>'[12]노무비집계(제조)'!$D$145</f>
        <v>3246981</v>
      </c>
      <c r="F630" s="124">
        <f t="shared" si="79"/>
        <v>1853701</v>
      </c>
      <c r="G630" s="124">
        <f t="shared" si="84"/>
        <v>5100682</v>
      </c>
      <c r="H630" s="124">
        <f t="shared" si="80"/>
        <v>2631628</v>
      </c>
      <c r="I630" s="124">
        <f t="shared" si="85"/>
        <v>44737689</v>
      </c>
      <c r="J630" s="124">
        <f t="shared" si="81"/>
        <v>2241358</v>
      </c>
      <c r="K630" s="124">
        <f t="shared" si="82"/>
        <v>1695523</v>
      </c>
      <c r="L630" s="125">
        <f t="shared" si="86"/>
        <v>48674570</v>
      </c>
      <c r="M630" s="107"/>
    </row>
    <row r="631" spans="1:13" ht="18.75" customHeight="1">
      <c r="A631" s="109" t="s">
        <v>694</v>
      </c>
      <c r="B631" s="110">
        <f>'[12]재료비집계(제조-유)'!D629</f>
        <v>38405415</v>
      </c>
      <c r="C631" s="124">
        <f t="shared" si="78"/>
        <v>42245</v>
      </c>
      <c r="D631" s="124">
        <f t="shared" si="83"/>
        <v>38447660</v>
      </c>
      <c r="E631" s="124">
        <f>'[12]노무비집계(제조)'!$D$145</f>
        <v>3246981</v>
      </c>
      <c r="F631" s="124">
        <f t="shared" si="79"/>
        <v>1853701</v>
      </c>
      <c r="G631" s="124">
        <f t="shared" si="84"/>
        <v>5100682</v>
      </c>
      <c r="H631" s="124">
        <f t="shared" si="80"/>
        <v>2721771</v>
      </c>
      <c r="I631" s="124">
        <f t="shared" si="85"/>
        <v>46270113</v>
      </c>
      <c r="J631" s="124">
        <f t="shared" si="81"/>
        <v>2318132</v>
      </c>
      <c r="K631" s="124">
        <f t="shared" si="82"/>
        <v>1723899</v>
      </c>
      <c r="L631" s="125">
        <f t="shared" si="86"/>
        <v>50312144</v>
      </c>
      <c r="M631" s="128"/>
    </row>
    <row r="632" spans="1:13" ht="18.75" customHeight="1">
      <c r="A632" s="109" t="s">
        <v>695</v>
      </c>
      <c r="B632" s="110">
        <f>'[12]재료비집계(제조-유)'!D630</f>
        <v>37367863</v>
      </c>
      <c r="C632" s="124">
        <f t="shared" si="78"/>
        <v>41104</v>
      </c>
      <c r="D632" s="124">
        <f t="shared" si="83"/>
        <v>37408967</v>
      </c>
      <c r="E632" s="124">
        <f>'[12]노무비집계(제조)'!$D$145</f>
        <v>3246981</v>
      </c>
      <c r="F632" s="124">
        <f t="shared" si="79"/>
        <v>1853701</v>
      </c>
      <c r="G632" s="124">
        <f t="shared" si="84"/>
        <v>5100682</v>
      </c>
      <c r="H632" s="124">
        <f t="shared" si="80"/>
        <v>2656853</v>
      </c>
      <c r="I632" s="124">
        <f t="shared" si="85"/>
        <v>45166502</v>
      </c>
      <c r="J632" s="124">
        <f t="shared" si="81"/>
        <v>2262841</v>
      </c>
      <c r="K632" s="124">
        <f t="shared" si="82"/>
        <v>1703463</v>
      </c>
      <c r="L632" s="125">
        <f t="shared" si="86"/>
        <v>49132806</v>
      </c>
      <c r="M632" s="107"/>
    </row>
    <row r="633" spans="1:13" ht="18.75" customHeight="1">
      <c r="A633" s="109" t="s">
        <v>696</v>
      </c>
      <c r="B633" s="110">
        <f>'[12]재료비집계(제조-유)'!D631</f>
        <v>38808560</v>
      </c>
      <c r="C633" s="124">
        <f t="shared" si="78"/>
        <v>42689</v>
      </c>
      <c r="D633" s="124">
        <f t="shared" si="83"/>
        <v>38851249</v>
      </c>
      <c r="E633" s="124">
        <f>'[12]노무비집계(제조)'!$D$145</f>
        <v>3246981</v>
      </c>
      <c r="F633" s="124">
        <f t="shared" si="79"/>
        <v>1853701</v>
      </c>
      <c r="G633" s="124">
        <f t="shared" si="84"/>
        <v>5100682</v>
      </c>
      <c r="H633" s="124">
        <f t="shared" si="80"/>
        <v>2746995</v>
      </c>
      <c r="I633" s="124">
        <f t="shared" si="85"/>
        <v>46698926</v>
      </c>
      <c r="J633" s="124">
        <f t="shared" si="81"/>
        <v>2339616</v>
      </c>
      <c r="K633" s="124">
        <f t="shared" si="82"/>
        <v>1731839</v>
      </c>
      <c r="L633" s="125">
        <f t="shared" si="86"/>
        <v>50770381</v>
      </c>
      <c r="M633" s="128"/>
    </row>
    <row r="634" spans="1:13" ht="18.75" customHeight="1">
      <c r="A634" s="109" t="s">
        <v>697</v>
      </c>
      <c r="B634" s="110">
        <f>'[12]재료비집계(제조-유)'!D632</f>
        <v>38089899</v>
      </c>
      <c r="C634" s="124">
        <f t="shared" si="78"/>
        <v>41898</v>
      </c>
      <c r="D634" s="124">
        <f t="shared" si="83"/>
        <v>38131797</v>
      </c>
      <c r="E634" s="124">
        <f>'[12]노무비집계(제조)'!$D$146</f>
        <v>3261749</v>
      </c>
      <c r="F634" s="124">
        <f t="shared" si="79"/>
        <v>1862132</v>
      </c>
      <c r="G634" s="124">
        <f t="shared" si="84"/>
        <v>5123881</v>
      </c>
      <c r="H634" s="124">
        <f t="shared" si="80"/>
        <v>2703479</v>
      </c>
      <c r="I634" s="124">
        <f t="shared" si="85"/>
        <v>45959157</v>
      </c>
      <c r="J634" s="124">
        <f t="shared" si="81"/>
        <v>2302553</v>
      </c>
      <c r="K634" s="124">
        <f t="shared" si="82"/>
        <v>1722085</v>
      </c>
      <c r="L634" s="125">
        <f t="shared" si="86"/>
        <v>49983795</v>
      </c>
      <c r="M634" s="107"/>
    </row>
    <row r="635" spans="1:13" ht="18.75" customHeight="1">
      <c r="A635" s="109" t="s">
        <v>698</v>
      </c>
      <c r="B635" s="110">
        <f>'[12]재료비집계(제조-유)'!D633</f>
        <v>39530596</v>
      </c>
      <c r="C635" s="124">
        <f t="shared" si="78"/>
        <v>43483</v>
      </c>
      <c r="D635" s="124">
        <f t="shared" si="83"/>
        <v>39574079</v>
      </c>
      <c r="E635" s="124">
        <f>'[12]노무비집계(제조)'!$D$146</f>
        <v>3261749</v>
      </c>
      <c r="F635" s="124">
        <f t="shared" si="79"/>
        <v>1862132</v>
      </c>
      <c r="G635" s="124">
        <f t="shared" si="84"/>
        <v>5123881</v>
      </c>
      <c r="H635" s="124">
        <f t="shared" si="80"/>
        <v>2793622</v>
      </c>
      <c r="I635" s="124">
        <f t="shared" si="85"/>
        <v>47491582</v>
      </c>
      <c r="J635" s="124">
        <f t="shared" si="81"/>
        <v>2379328</v>
      </c>
      <c r="K635" s="124">
        <f t="shared" si="82"/>
        <v>1750461</v>
      </c>
      <c r="L635" s="125">
        <f t="shared" si="86"/>
        <v>51621371</v>
      </c>
      <c r="M635" s="128"/>
    </row>
    <row r="636" spans="1:13" ht="18.75" customHeight="1">
      <c r="A636" s="109" t="s">
        <v>699</v>
      </c>
      <c r="B636" s="110">
        <f>'[12]재료비집계(제조-유)'!D634</f>
        <v>38493044</v>
      </c>
      <c r="C636" s="124">
        <f t="shared" si="78"/>
        <v>42342</v>
      </c>
      <c r="D636" s="124">
        <f t="shared" si="83"/>
        <v>38535386</v>
      </c>
      <c r="E636" s="124">
        <f>'[12]노무비집계(제조)'!$D$146</f>
        <v>3261749</v>
      </c>
      <c r="F636" s="124">
        <f t="shared" si="79"/>
        <v>1862132</v>
      </c>
      <c r="G636" s="124">
        <f t="shared" si="84"/>
        <v>5123881</v>
      </c>
      <c r="H636" s="124">
        <f t="shared" si="80"/>
        <v>2728704</v>
      </c>
      <c r="I636" s="124">
        <f t="shared" si="85"/>
        <v>46387971</v>
      </c>
      <c r="J636" s="124">
        <f t="shared" si="81"/>
        <v>2324037</v>
      </c>
      <c r="K636" s="124">
        <f t="shared" si="82"/>
        <v>1730025</v>
      </c>
      <c r="L636" s="125">
        <f t="shared" si="86"/>
        <v>50442033</v>
      </c>
      <c r="M636" s="107"/>
    </row>
    <row r="637" spans="1:13" ht="18.75" customHeight="1">
      <c r="A637" s="109" t="s">
        <v>700</v>
      </c>
      <c r="B637" s="110">
        <f>'[12]재료비집계(제조-유)'!D635</f>
        <v>39933741</v>
      </c>
      <c r="C637" s="124">
        <f t="shared" si="78"/>
        <v>43927</v>
      </c>
      <c r="D637" s="124">
        <f t="shared" si="83"/>
        <v>39977668</v>
      </c>
      <c r="E637" s="124">
        <f>'[12]노무비집계(제조)'!$D$146</f>
        <v>3261749</v>
      </c>
      <c r="F637" s="124">
        <f t="shared" si="79"/>
        <v>1862132</v>
      </c>
      <c r="G637" s="124">
        <f t="shared" si="84"/>
        <v>5123881</v>
      </c>
      <c r="H637" s="124">
        <f t="shared" si="80"/>
        <v>2818846</v>
      </c>
      <c r="I637" s="124">
        <f t="shared" si="85"/>
        <v>47920395</v>
      </c>
      <c r="J637" s="124">
        <f t="shared" si="81"/>
        <v>2400811</v>
      </c>
      <c r="K637" s="124">
        <f t="shared" si="82"/>
        <v>1758401</v>
      </c>
      <c r="L637" s="125">
        <f t="shared" si="86"/>
        <v>52079607</v>
      </c>
      <c r="M637" s="128"/>
    </row>
    <row r="638" spans="1:13" ht="18.75" customHeight="1">
      <c r="A638" s="109" t="s">
        <v>701</v>
      </c>
      <c r="B638" s="110">
        <f>'[12]재료비집계(제조-유)'!D636</f>
        <v>39215081</v>
      </c>
      <c r="C638" s="124">
        <f t="shared" si="78"/>
        <v>43136</v>
      </c>
      <c r="D638" s="124">
        <f t="shared" si="83"/>
        <v>39258217</v>
      </c>
      <c r="E638" s="124">
        <f>'[12]노무비집계(제조)'!$D$147</f>
        <v>3276515</v>
      </c>
      <c r="F638" s="124">
        <f t="shared" si="79"/>
        <v>1870562</v>
      </c>
      <c r="G638" s="124">
        <f t="shared" si="84"/>
        <v>5147077</v>
      </c>
      <c r="H638" s="124">
        <f t="shared" si="80"/>
        <v>2775330</v>
      </c>
      <c r="I638" s="124">
        <f t="shared" si="85"/>
        <v>47180624</v>
      </c>
      <c r="J638" s="124">
        <f t="shared" si="81"/>
        <v>2363749</v>
      </c>
      <c r="K638" s="124">
        <f t="shared" si="82"/>
        <v>1748646</v>
      </c>
      <c r="L638" s="125">
        <f t="shared" si="86"/>
        <v>51293019</v>
      </c>
      <c r="M638" s="107"/>
    </row>
    <row r="639" spans="1:13" ht="18.75" customHeight="1">
      <c r="A639" s="109" t="s">
        <v>702</v>
      </c>
      <c r="B639" s="110">
        <f>'[12]재료비집계(제조-유)'!D637</f>
        <v>40655778</v>
      </c>
      <c r="C639" s="124">
        <f t="shared" ref="C639:C702" si="87">TRUNC(B639*$C$7)</f>
        <v>44721</v>
      </c>
      <c r="D639" s="124">
        <f t="shared" si="83"/>
        <v>40700499</v>
      </c>
      <c r="E639" s="124">
        <f>'[12]노무비집계(제조)'!$D$147</f>
        <v>3276515</v>
      </c>
      <c r="F639" s="124">
        <f t="shared" ref="F639:F702" si="88">TRUNC(E639*$F$7)</f>
        <v>1870562</v>
      </c>
      <c r="G639" s="124">
        <f t="shared" si="84"/>
        <v>5147077</v>
      </c>
      <c r="H639" s="124">
        <f t="shared" ref="H639:H702" si="89">TRUNC((D639+G639)*$H$7)</f>
        <v>2865473</v>
      </c>
      <c r="I639" s="124">
        <f t="shared" si="85"/>
        <v>48713049</v>
      </c>
      <c r="J639" s="124">
        <f t="shared" ref="J639:J702" si="90">TRUNC(I639*$J$7)</f>
        <v>2440523</v>
      </c>
      <c r="K639" s="124">
        <f t="shared" ref="K639:K702" si="91">TRUNC((G639+H639+J639)*$K$7)</f>
        <v>1777022</v>
      </c>
      <c r="L639" s="125">
        <f t="shared" si="86"/>
        <v>52930594</v>
      </c>
      <c r="M639" s="128"/>
    </row>
    <row r="640" spans="1:13" ht="18.75" customHeight="1">
      <c r="A640" s="109" t="s">
        <v>703</v>
      </c>
      <c r="B640" s="110">
        <f>'[12]재료비집계(제조-유)'!D638</f>
        <v>39618226</v>
      </c>
      <c r="C640" s="124">
        <f t="shared" si="87"/>
        <v>43580</v>
      </c>
      <c r="D640" s="124">
        <f t="shared" si="83"/>
        <v>39661806</v>
      </c>
      <c r="E640" s="124">
        <f>'[12]노무비집계(제조)'!$D$147</f>
        <v>3276515</v>
      </c>
      <c r="F640" s="124">
        <f t="shared" si="88"/>
        <v>1870562</v>
      </c>
      <c r="G640" s="124">
        <f t="shared" si="84"/>
        <v>5147077</v>
      </c>
      <c r="H640" s="124">
        <f t="shared" si="89"/>
        <v>2800555</v>
      </c>
      <c r="I640" s="124">
        <f t="shared" si="85"/>
        <v>47609438</v>
      </c>
      <c r="J640" s="124">
        <f t="shared" si="90"/>
        <v>2385232</v>
      </c>
      <c r="K640" s="124">
        <f t="shared" si="91"/>
        <v>1756586</v>
      </c>
      <c r="L640" s="125">
        <f t="shared" si="86"/>
        <v>51751256</v>
      </c>
      <c r="M640" s="107"/>
    </row>
    <row r="641" spans="1:13" ht="18.75" customHeight="1">
      <c r="A641" s="109" t="s">
        <v>704</v>
      </c>
      <c r="B641" s="110">
        <f>'[12]재료비집계(제조-유)'!D639</f>
        <v>41058923</v>
      </c>
      <c r="C641" s="124">
        <f t="shared" si="87"/>
        <v>45164</v>
      </c>
      <c r="D641" s="124">
        <f t="shared" si="83"/>
        <v>41104087</v>
      </c>
      <c r="E641" s="124">
        <f>'[12]노무비집계(제조)'!$D$147</f>
        <v>3276515</v>
      </c>
      <c r="F641" s="124">
        <f t="shared" si="88"/>
        <v>1870562</v>
      </c>
      <c r="G641" s="124">
        <f t="shared" si="84"/>
        <v>5147077</v>
      </c>
      <c r="H641" s="124">
        <f t="shared" si="89"/>
        <v>2890697</v>
      </c>
      <c r="I641" s="124">
        <f t="shared" si="85"/>
        <v>49141861</v>
      </c>
      <c r="J641" s="124">
        <f t="shared" si="90"/>
        <v>2462007</v>
      </c>
      <c r="K641" s="124">
        <f t="shared" si="91"/>
        <v>1784962</v>
      </c>
      <c r="L641" s="125">
        <f t="shared" si="86"/>
        <v>53388830</v>
      </c>
      <c r="M641" s="128"/>
    </row>
    <row r="642" spans="1:13" ht="18.75" customHeight="1">
      <c r="A642" s="109" t="s">
        <v>705</v>
      </c>
      <c r="B642" s="110">
        <f>'[12]재료비집계(제조-유)'!D640</f>
        <v>40818582</v>
      </c>
      <c r="C642" s="124">
        <f t="shared" si="87"/>
        <v>44900</v>
      </c>
      <c r="D642" s="124">
        <f t="shared" si="83"/>
        <v>40863482</v>
      </c>
      <c r="E642" s="124">
        <f>'[12]노무비집계(제조)'!$D$148</f>
        <v>3291283</v>
      </c>
      <c r="F642" s="124">
        <f t="shared" si="88"/>
        <v>1878993</v>
      </c>
      <c r="G642" s="124">
        <f t="shared" si="84"/>
        <v>5170276</v>
      </c>
      <c r="H642" s="124">
        <f t="shared" si="89"/>
        <v>2877109</v>
      </c>
      <c r="I642" s="124">
        <f t="shared" si="85"/>
        <v>48910867</v>
      </c>
      <c r="J642" s="124">
        <f t="shared" si="90"/>
        <v>2450434</v>
      </c>
      <c r="K642" s="124">
        <f t="shared" si="91"/>
        <v>1784629</v>
      </c>
      <c r="L642" s="125">
        <f t="shared" si="86"/>
        <v>53145930</v>
      </c>
      <c r="M642" s="107"/>
    </row>
    <row r="643" spans="1:13" ht="18.75" customHeight="1">
      <c r="A643" s="109" t="s">
        <v>706</v>
      </c>
      <c r="B643" s="110">
        <f>'[12]재료비집계(제조-유)'!D641</f>
        <v>42259279</v>
      </c>
      <c r="C643" s="124">
        <f t="shared" si="87"/>
        <v>46485</v>
      </c>
      <c r="D643" s="124">
        <f t="shared" si="83"/>
        <v>42305764</v>
      </c>
      <c r="E643" s="124">
        <f>'[12]노무비집계(제조)'!$D$148</f>
        <v>3291283</v>
      </c>
      <c r="F643" s="124">
        <f t="shared" si="88"/>
        <v>1878993</v>
      </c>
      <c r="G643" s="124">
        <f t="shared" si="84"/>
        <v>5170276</v>
      </c>
      <c r="H643" s="124">
        <f t="shared" si="89"/>
        <v>2967252</v>
      </c>
      <c r="I643" s="124">
        <f t="shared" si="85"/>
        <v>50443292</v>
      </c>
      <c r="J643" s="124">
        <f t="shared" si="90"/>
        <v>2527208</v>
      </c>
      <c r="K643" s="124">
        <f t="shared" si="91"/>
        <v>1813005</v>
      </c>
      <c r="L643" s="125">
        <f t="shared" si="86"/>
        <v>54783505</v>
      </c>
      <c r="M643" s="128"/>
    </row>
    <row r="644" spans="1:13" ht="18.75" customHeight="1">
      <c r="A644" s="109" t="s">
        <v>707</v>
      </c>
      <c r="B644" s="110">
        <f>'[12]재료비집계(제조-유)'!D642</f>
        <v>41221727</v>
      </c>
      <c r="C644" s="124">
        <f t="shared" si="87"/>
        <v>45343</v>
      </c>
      <c r="D644" s="124">
        <f t="shared" si="83"/>
        <v>41267070</v>
      </c>
      <c r="E644" s="124">
        <f>'[12]노무비집계(제조)'!$D$148</f>
        <v>3291283</v>
      </c>
      <c r="F644" s="124">
        <f t="shared" si="88"/>
        <v>1878993</v>
      </c>
      <c r="G644" s="124">
        <f t="shared" si="84"/>
        <v>5170276</v>
      </c>
      <c r="H644" s="124">
        <f t="shared" si="89"/>
        <v>2902334</v>
      </c>
      <c r="I644" s="124">
        <f t="shared" si="85"/>
        <v>49339680</v>
      </c>
      <c r="J644" s="124">
        <f t="shared" si="90"/>
        <v>2471917</v>
      </c>
      <c r="K644" s="124">
        <f t="shared" si="91"/>
        <v>1792569</v>
      </c>
      <c r="L644" s="125">
        <f t="shared" si="86"/>
        <v>53604166</v>
      </c>
      <c r="M644" s="107"/>
    </row>
    <row r="645" spans="1:13" ht="18.75" customHeight="1">
      <c r="A645" s="113" t="s">
        <v>708</v>
      </c>
      <c r="B645" s="114">
        <f>'[12]재료비집계(제조-유)'!D643</f>
        <v>42662424</v>
      </c>
      <c r="C645" s="129">
        <f t="shared" si="87"/>
        <v>46928</v>
      </c>
      <c r="D645" s="129">
        <f t="shared" si="83"/>
        <v>42709352</v>
      </c>
      <c r="E645" s="129">
        <f>'[12]노무비집계(제조)'!$D$148</f>
        <v>3291283</v>
      </c>
      <c r="F645" s="129">
        <f t="shared" si="88"/>
        <v>1878993</v>
      </c>
      <c r="G645" s="129">
        <f t="shared" si="84"/>
        <v>5170276</v>
      </c>
      <c r="H645" s="129">
        <f t="shared" si="89"/>
        <v>2992476</v>
      </c>
      <c r="I645" s="129">
        <f t="shared" si="85"/>
        <v>50872104</v>
      </c>
      <c r="J645" s="129">
        <f t="shared" si="90"/>
        <v>2548692</v>
      </c>
      <c r="K645" s="129">
        <f t="shared" si="91"/>
        <v>1820945</v>
      </c>
      <c r="L645" s="130">
        <f t="shared" si="86"/>
        <v>55241741</v>
      </c>
      <c r="M645" s="128"/>
    </row>
    <row r="646" spans="1:13" ht="18.75" customHeight="1">
      <c r="A646" s="104" t="s">
        <v>709</v>
      </c>
      <c r="B646" s="105">
        <f>'[12]재료비집계(제조-유)'!D644</f>
        <v>42649107</v>
      </c>
      <c r="C646" s="131">
        <f t="shared" si="87"/>
        <v>46914</v>
      </c>
      <c r="D646" s="131">
        <f t="shared" si="83"/>
        <v>42696021</v>
      </c>
      <c r="E646" s="131">
        <f>'[12]노무비집계(제조)'!$D$149</f>
        <v>3306049</v>
      </c>
      <c r="F646" s="131">
        <f t="shared" si="88"/>
        <v>1887423</v>
      </c>
      <c r="G646" s="131">
        <f t="shared" si="84"/>
        <v>5193472</v>
      </c>
      <c r="H646" s="131">
        <f t="shared" si="89"/>
        <v>2993093</v>
      </c>
      <c r="I646" s="131">
        <f t="shared" si="85"/>
        <v>50882586</v>
      </c>
      <c r="J646" s="131">
        <f t="shared" si="90"/>
        <v>2549217</v>
      </c>
      <c r="K646" s="131">
        <f t="shared" si="91"/>
        <v>1825082</v>
      </c>
      <c r="L646" s="132">
        <f t="shared" si="86"/>
        <v>55256885</v>
      </c>
      <c r="M646" s="107"/>
    </row>
    <row r="647" spans="1:13" ht="18.75" customHeight="1">
      <c r="A647" s="109" t="s">
        <v>710</v>
      </c>
      <c r="B647" s="110">
        <f>'[12]재료비집계(제조-유)'!D645</f>
        <v>44089804</v>
      </c>
      <c r="C647" s="124">
        <f t="shared" si="87"/>
        <v>48498</v>
      </c>
      <c r="D647" s="124">
        <f t="shared" si="83"/>
        <v>44138302</v>
      </c>
      <c r="E647" s="124">
        <f>'[12]노무비집계(제조)'!$D$149</f>
        <v>3306049</v>
      </c>
      <c r="F647" s="124">
        <f t="shared" si="88"/>
        <v>1887423</v>
      </c>
      <c r="G647" s="124">
        <f t="shared" si="84"/>
        <v>5193472</v>
      </c>
      <c r="H647" s="124">
        <f t="shared" si="89"/>
        <v>3083235</v>
      </c>
      <c r="I647" s="124">
        <f t="shared" si="85"/>
        <v>52415009</v>
      </c>
      <c r="J647" s="124">
        <f t="shared" si="90"/>
        <v>2625991</v>
      </c>
      <c r="K647" s="124">
        <f t="shared" si="91"/>
        <v>1853458</v>
      </c>
      <c r="L647" s="125">
        <f t="shared" si="86"/>
        <v>56894458</v>
      </c>
      <c r="M647" s="128"/>
    </row>
    <row r="648" spans="1:13" ht="18.75" customHeight="1">
      <c r="A648" s="109" t="s">
        <v>711</v>
      </c>
      <c r="B648" s="110">
        <f>'[12]재료비집계(제조-유)'!D646</f>
        <v>44111431</v>
      </c>
      <c r="C648" s="124">
        <f t="shared" si="87"/>
        <v>48522</v>
      </c>
      <c r="D648" s="124">
        <f t="shared" si="83"/>
        <v>44159953</v>
      </c>
      <c r="E648" s="124">
        <f>'[12]노무비집계(제조)'!$D$149</f>
        <v>3306049</v>
      </c>
      <c r="F648" s="124">
        <f t="shared" si="88"/>
        <v>1887423</v>
      </c>
      <c r="G648" s="124">
        <f t="shared" si="84"/>
        <v>5193472</v>
      </c>
      <c r="H648" s="124">
        <f t="shared" si="89"/>
        <v>3084589</v>
      </c>
      <c r="I648" s="124">
        <f t="shared" si="85"/>
        <v>52438014</v>
      </c>
      <c r="J648" s="124">
        <f t="shared" si="90"/>
        <v>2627144</v>
      </c>
      <c r="K648" s="124">
        <f t="shared" si="91"/>
        <v>1853884</v>
      </c>
      <c r="L648" s="125">
        <f t="shared" si="86"/>
        <v>56919042</v>
      </c>
      <c r="M648" s="107"/>
    </row>
    <row r="649" spans="1:13" ht="18.75" customHeight="1">
      <c r="A649" s="109" t="s">
        <v>712</v>
      </c>
      <c r="B649" s="110">
        <f>'[12]재료비집계(제조-유)'!D647</f>
        <v>45552128</v>
      </c>
      <c r="C649" s="124">
        <f t="shared" si="87"/>
        <v>50107</v>
      </c>
      <c r="D649" s="124">
        <f t="shared" si="83"/>
        <v>45602235</v>
      </c>
      <c r="E649" s="124">
        <f>'[12]노무비집계(제조)'!$D$149</f>
        <v>3306049</v>
      </c>
      <c r="F649" s="124">
        <f t="shared" si="88"/>
        <v>1887423</v>
      </c>
      <c r="G649" s="124">
        <f t="shared" si="84"/>
        <v>5193472</v>
      </c>
      <c r="H649" s="124">
        <f t="shared" si="89"/>
        <v>3174731</v>
      </c>
      <c r="I649" s="124">
        <f t="shared" si="85"/>
        <v>53970438</v>
      </c>
      <c r="J649" s="124">
        <f t="shared" si="90"/>
        <v>2703918</v>
      </c>
      <c r="K649" s="124">
        <f t="shared" si="91"/>
        <v>1882260</v>
      </c>
      <c r="L649" s="125">
        <f t="shared" si="86"/>
        <v>58556616</v>
      </c>
      <c r="M649" s="128"/>
    </row>
    <row r="650" spans="1:13" ht="18.75" customHeight="1">
      <c r="A650" s="109" t="s">
        <v>713</v>
      </c>
      <c r="B650" s="110">
        <f>'[12]재료비집계(제조-유)'!D648</f>
        <v>43778714</v>
      </c>
      <c r="C650" s="124">
        <f t="shared" si="87"/>
        <v>48156</v>
      </c>
      <c r="D650" s="124">
        <f t="shared" si="83"/>
        <v>43826870</v>
      </c>
      <c r="E650" s="124">
        <f>'[12]노무비집계(제조)'!$D$150</f>
        <v>3320817</v>
      </c>
      <c r="F650" s="124">
        <f t="shared" si="88"/>
        <v>1895854</v>
      </c>
      <c r="G650" s="124">
        <f t="shared" si="84"/>
        <v>5216671</v>
      </c>
      <c r="H650" s="124">
        <f t="shared" si="89"/>
        <v>3065221</v>
      </c>
      <c r="I650" s="124">
        <f t="shared" si="85"/>
        <v>52108762</v>
      </c>
      <c r="J650" s="124">
        <f t="shared" si="90"/>
        <v>2610648</v>
      </c>
      <c r="K650" s="124">
        <f t="shared" si="91"/>
        <v>1851731</v>
      </c>
      <c r="L650" s="125">
        <f t="shared" si="86"/>
        <v>56571141</v>
      </c>
      <c r="M650" s="107"/>
    </row>
    <row r="651" spans="1:13" ht="18.75" customHeight="1">
      <c r="A651" s="109" t="s">
        <v>714</v>
      </c>
      <c r="B651" s="110">
        <f>'[12]재료비집계(제조-유)'!D649</f>
        <v>45219411</v>
      </c>
      <c r="C651" s="124">
        <f t="shared" si="87"/>
        <v>49741</v>
      </c>
      <c r="D651" s="124">
        <f t="shared" si="83"/>
        <v>45269152</v>
      </c>
      <c r="E651" s="124">
        <f>'[12]노무비집계(제조)'!$D$150</f>
        <v>3320817</v>
      </c>
      <c r="F651" s="124">
        <f t="shared" si="88"/>
        <v>1895854</v>
      </c>
      <c r="G651" s="124">
        <f t="shared" si="84"/>
        <v>5216671</v>
      </c>
      <c r="H651" s="124">
        <f t="shared" si="89"/>
        <v>3155363</v>
      </c>
      <c r="I651" s="124">
        <f t="shared" si="85"/>
        <v>53641186</v>
      </c>
      <c r="J651" s="124">
        <f t="shared" si="90"/>
        <v>2687423</v>
      </c>
      <c r="K651" s="124">
        <f t="shared" si="91"/>
        <v>1880107</v>
      </c>
      <c r="L651" s="125">
        <f t="shared" si="86"/>
        <v>58208716</v>
      </c>
      <c r="M651" s="128"/>
    </row>
    <row r="652" spans="1:13" ht="18.75" customHeight="1">
      <c r="A652" s="109" t="s">
        <v>715</v>
      </c>
      <c r="B652" s="110">
        <f>'[12]재료비집계(제조-유)'!D650</f>
        <v>45241038</v>
      </c>
      <c r="C652" s="124">
        <f t="shared" si="87"/>
        <v>49765</v>
      </c>
      <c r="D652" s="124">
        <f t="shared" si="83"/>
        <v>45290803</v>
      </c>
      <c r="E652" s="124">
        <f>'[12]노무비집계(제조)'!$D$150</f>
        <v>3320817</v>
      </c>
      <c r="F652" s="124">
        <f t="shared" si="88"/>
        <v>1895854</v>
      </c>
      <c r="G652" s="124">
        <f t="shared" si="84"/>
        <v>5216671</v>
      </c>
      <c r="H652" s="124">
        <f t="shared" si="89"/>
        <v>3156717</v>
      </c>
      <c r="I652" s="124">
        <f t="shared" si="85"/>
        <v>53664191</v>
      </c>
      <c r="J652" s="124">
        <f t="shared" si="90"/>
        <v>2688575</v>
      </c>
      <c r="K652" s="124">
        <f t="shared" si="91"/>
        <v>1880533</v>
      </c>
      <c r="L652" s="125">
        <f t="shared" si="86"/>
        <v>58233299</v>
      </c>
      <c r="M652" s="107"/>
    </row>
    <row r="653" spans="1:13" ht="18.75" customHeight="1">
      <c r="A653" s="109" t="s">
        <v>716</v>
      </c>
      <c r="B653" s="110">
        <f>'[12]재료비집계(제조-유)'!D651</f>
        <v>46681735</v>
      </c>
      <c r="C653" s="124">
        <f t="shared" si="87"/>
        <v>51349</v>
      </c>
      <c r="D653" s="124">
        <f t="shared" si="83"/>
        <v>46733084</v>
      </c>
      <c r="E653" s="124">
        <f>'[12]노무비집계(제조)'!$D$150</f>
        <v>3320817</v>
      </c>
      <c r="F653" s="124">
        <f t="shared" si="88"/>
        <v>1895854</v>
      </c>
      <c r="G653" s="124">
        <f t="shared" si="84"/>
        <v>5216671</v>
      </c>
      <c r="H653" s="124">
        <f t="shared" si="89"/>
        <v>3246859</v>
      </c>
      <c r="I653" s="124">
        <f t="shared" si="85"/>
        <v>55196614</v>
      </c>
      <c r="J653" s="124">
        <f t="shared" si="90"/>
        <v>2765350</v>
      </c>
      <c r="K653" s="124">
        <f t="shared" si="91"/>
        <v>1908909</v>
      </c>
      <c r="L653" s="125">
        <f t="shared" si="86"/>
        <v>59870873</v>
      </c>
      <c r="M653" s="128"/>
    </row>
    <row r="654" spans="1:13" ht="18.75" customHeight="1">
      <c r="A654" s="109" t="s">
        <v>717</v>
      </c>
      <c r="B654" s="110">
        <f>'[12]재료비집계(제조-유)'!D652</f>
        <v>44908322</v>
      </c>
      <c r="C654" s="124">
        <f t="shared" si="87"/>
        <v>49399</v>
      </c>
      <c r="D654" s="124">
        <f t="shared" si="83"/>
        <v>44957721</v>
      </c>
      <c r="E654" s="124">
        <f>'[12]노무비집계(제조)'!$D$151</f>
        <v>3335583</v>
      </c>
      <c r="F654" s="124">
        <f t="shared" si="88"/>
        <v>1904284</v>
      </c>
      <c r="G654" s="124">
        <f t="shared" si="84"/>
        <v>5239867</v>
      </c>
      <c r="H654" s="124">
        <f t="shared" si="89"/>
        <v>3137349</v>
      </c>
      <c r="I654" s="124">
        <f t="shared" si="85"/>
        <v>53334937</v>
      </c>
      <c r="J654" s="124">
        <f t="shared" si="90"/>
        <v>2672080</v>
      </c>
      <c r="K654" s="124">
        <f t="shared" si="91"/>
        <v>1878380</v>
      </c>
      <c r="L654" s="125">
        <f t="shared" si="86"/>
        <v>57885397</v>
      </c>
      <c r="M654" s="107"/>
    </row>
    <row r="655" spans="1:13" ht="18.75" customHeight="1">
      <c r="A655" s="109" t="s">
        <v>718</v>
      </c>
      <c r="B655" s="110">
        <f>'[12]재료비집계(제조-유)'!D653</f>
        <v>46349019</v>
      </c>
      <c r="C655" s="124">
        <f t="shared" si="87"/>
        <v>50983</v>
      </c>
      <c r="D655" s="124">
        <f t="shared" si="83"/>
        <v>46400002</v>
      </c>
      <c r="E655" s="124">
        <f>'[12]노무비집계(제조)'!$D$151</f>
        <v>3335583</v>
      </c>
      <c r="F655" s="124">
        <f t="shared" si="88"/>
        <v>1904284</v>
      </c>
      <c r="G655" s="124">
        <f t="shared" si="84"/>
        <v>5239867</v>
      </c>
      <c r="H655" s="124">
        <f t="shared" si="89"/>
        <v>3227491</v>
      </c>
      <c r="I655" s="124">
        <f t="shared" si="85"/>
        <v>54867360</v>
      </c>
      <c r="J655" s="124">
        <f t="shared" si="90"/>
        <v>2748854</v>
      </c>
      <c r="K655" s="124">
        <f t="shared" si="91"/>
        <v>1906756</v>
      </c>
      <c r="L655" s="125">
        <f t="shared" si="86"/>
        <v>59522970</v>
      </c>
      <c r="M655" s="128"/>
    </row>
    <row r="656" spans="1:13" ht="18.75" customHeight="1">
      <c r="A656" s="109" t="s">
        <v>719</v>
      </c>
      <c r="B656" s="110">
        <f>'[12]재료비집계(제조-유)'!D654</f>
        <v>46370646</v>
      </c>
      <c r="C656" s="124">
        <f t="shared" si="87"/>
        <v>51007</v>
      </c>
      <c r="D656" s="124">
        <f t="shared" si="83"/>
        <v>46421653</v>
      </c>
      <c r="E656" s="124">
        <f>'[12]노무비집계(제조)'!$D$151</f>
        <v>3335583</v>
      </c>
      <c r="F656" s="124">
        <f t="shared" si="88"/>
        <v>1904284</v>
      </c>
      <c r="G656" s="124">
        <f t="shared" si="84"/>
        <v>5239867</v>
      </c>
      <c r="H656" s="124">
        <f t="shared" si="89"/>
        <v>3228845</v>
      </c>
      <c r="I656" s="124">
        <f t="shared" si="85"/>
        <v>54890365</v>
      </c>
      <c r="J656" s="124">
        <f t="shared" si="90"/>
        <v>2750007</v>
      </c>
      <c r="K656" s="124">
        <f t="shared" si="91"/>
        <v>1907182</v>
      </c>
      <c r="L656" s="125">
        <f t="shared" si="86"/>
        <v>59547554</v>
      </c>
      <c r="M656" s="107"/>
    </row>
    <row r="657" spans="1:17" ht="18.75" customHeight="1">
      <c r="A657" s="109" t="s">
        <v>720</v>
      </c>
      <c r="B657" s="110">
        <f>'[12]재료비집계(제조-유)'!D655</f>
        <v>47811343</v>
      </c>
      <c r="C657" s="124">
        <f t="shared" si="87"/>
        <v>52592</v>
      </c>
      <c r="D657" s="124">
        <f t="shared" si="83"/>
        <v>47863935</v>
      </c>
      <c r="E657" s="124">
        <f>'[12]노무비집계(제조)'!$D$151</f>
        <v>3335583</v>
      </c>
      <c r="F657" s="124">
        <f t="shared" si="88"/>
        <v>1904284</v>
      </c>
      <c r="G657" s="124">
        <f t="shared" si="84"/>
        <v>5239867</v>
      </c>
      <c r="H657" s="124">
        <f t="shared" si="89"/>
        <v>3318987</v>
      </c>
      <c r="I657" s="124">
        <f t="shared" si="85"/>
        <v>56422789</v>
      </c>
      <c r="J657" s="124">
        <f t="shared" si="90"/>
        <v>2826781</v>
      </c>
      <c r="K657" s="124">
        <f t="shared" si="91"/>
        <v>1935557</v>
      </c>
      <c r="L657" s="125">
        <f t="shared" si="86"/>
        <v>61185127</v>
      </c>
      <c r="M657" s="128"/>
    </row>
    <row r="658" spans="1:17" ht="18.75" customHeight="1">
      <c r="A658" s="109" t="s">
        <v>721</v>
      </c>
      <c r="B658" s="110">
        <f>'[12]재료비집계(제조-유)'!D656</f>
        <v>46074748</v>
      </c>
      <c r="C658" s="124">
        <f t="shared" si="87"/>
        <v>50682</v>
      </c>
      <c r="D658" s="124">
        <f t="shared" si="83"/>
        <v>46125430</v>
      </c>
      <c r="E658" s="124">
        <f>'[12]노무비집계(제조)'!$D$152</f>
        <v>3350350</v>
      </c>
      <c r="F658" s="124">
        <f t="shared" si="88"/>
        <v>1912714</v>
      </c>
      <c r="G658" s="124">
        <f t="shared" si="84"/>
        <v>5263064</v>
      </c>
      <c r="H658" s="124">
        <f t="shared" si="89"/>
        <v>3211780</v>
      </c>
      <c r="I658" s="124">
        <f t="shared" si="85"/>
        <v>54600274</v>
      </c>
      <c r="J658" s="124">
        <f t="shared" si="90"/>
        <v>2735473</v>
      </c>
      <c r="K658" s="124">
        <f t="shared" si="91"/>
        <v>1905753</v>
      </c>
      <c r="L658" s="125">
        <f t="shared" si="86"/>
        <v>59241500</v>
      </c>
      <c r="M658" s="107"/>
    </row>
    <row r="659" spans="1:17" ht="18.75" customHeight="1">
      <c r="A659" s="109" t="s">
        <v>722</v>
      </c>
      <c r="B659" s="110">
        <f>'[12]재료비집계(제조-유)'!D657</f>
        <v>47515445</v>
      </c>
      <c r="C659" s="124">
        <f t="shared" si="87"/>
        <v>52266</v>
      </c>
      <c r="D659" s="124">
        <f t="shared" si="83"/>
        <v>47567711</v>
      </c>
      <c r="E659" s="124">
        <f>'[12]노무비집계(제조)'!$D$152</f>
        <v>3350350</v>
      </c>
      <c r="F659" s="124">
        <f t="shared" si="88"/>
        <v>1912714</v>
      </c>
      <c r="G659" s="124">
        <f t="shared" si="84"/>
        <v>5263064</v>
      </c>
      <c r="H659" s="124">
        <f t="shared" si="89"/>
        <v>3301923</v>
      </c>
      <c r="I659" s="124">
        <f t="shared" si="85"/>
        <v>56132698</v>
      </c>
      <c r="J659" s="124">
        <f t="shared" si="90"/>
        <v>2812248</v>
      </c>
      <c r="K659" s="124">
        <f t="shared" si="91"/>
        <v>1934129</v>
      </c>
      <c r="L659" s="125">
        <f t="shared" si="86"/>
        <v>60879075</v>
      </c>
      <c r="M659" s="128"/>
    </row>
    <row r="660" spans="1:17" ht="18.75" customHeight="1">
      <c r="A660" s="109" t="s">
        <v>723</v>
      </c>
      <c r="B660" s="110">
        <f>'[12]재료비집계(제조-유)'!D658</f>
        <v>47537072</v>
      </c>
      <c r="C660" s="124">
        <f t="shared" si="87"/>
        <v>52290</v>
      </c>
      <c r="D660" s="124">
        <f t="shared" si="83"/>
        <v>47589362</v>
      </c>
      <c r="E660" s="124">
        <f>'[12]노무비집계(제조)'!$D$152</f>
        <v>3350350</v>
      </c>
      <c r="F660" s="124">
        <f t="shared" si="88"/>
        <v>1912714</v>
      </c>
      <c r="G660" s="124">
        <f t="shared" si="84"/>
        <v>5263064</v>
      </c>
      <c r="H660" s="124">
        <f t="shared" si="89"/>
        <v>3303276</v>
      </c>
      <c r="I660" s="124">
        <f t="shared" si="85"/>
        <v>56155702</v>
      </c>
      <c r="J660" s="124">
        <f t="shared" si="90"/>
        <v>2813400</v>
      </c>
      <c r="K660" s="124">
        <f t="shared" si="91"/>
        <v>1934555</v>
      </c>
      <c r="L660" s="125">
        <f t="shared" si="86"/>
        <v>60903657</v>
      </c>
      <c r="M660" s="107"/>
    </row>
    <row r="661" spans="1:17" ht="18.75" customHeight="1">
      <c r="A661" s="109" t="s">
        <v>724</v>
      </c>
      <c r="B661" s="110">
        <f>'[12]재료비집계(제조-유)'!D659</f>
        <v>48977769</v>
      </c>
      <c r="C661" s="124">
        <f t="shared" si="87"/>
        <v>53875</v>
      </c>
      <c r="D661" s="124">
        <f t="shared" si="83"/>
        <v>49031644</v>
      </c>
      <c r="E661" s="124">
        <f>'[12]노무비집계(제조)'!$D$152</f>
        <v>3350350</v>
      </c>
      <c r="F661" s="124">
        <f t="shared" si="88"/>
        <v>1912714</v>
      </c>
      <c r="G661" s="124">
        <f t="shared" si="84"/>
        <v>5263064</v>
      </c>
      <c r="H661" s="124">
        <f t="shared" si="89"/>
        <v>3393419</v>
      </c>
      <c r="I661" s="124">
        <f t="shared" si="85"/>
        <v>57688127</v>
      </c>
      <c r="J661" s="124">
        <f t="shared" si="90"/>
        <v>2890175</v>
      </c>
      <c r="K661" s="124">
        <f t="shared" si="91"/>
        <v>1962931</v>
      </c>
      <c r="L661" s="125">
        <f t="shared" si="86"/>
        <v>62541233</v>
      </c>
      <c r="M661" s="128"/>
    </row>
    <row r="662" spans="1:17" ht="18.75" customHeight="1">
      <c r="A662" s="109" t="s">
        <v>725</v>
      </c>
      <c r="B662" s="110">
        <f>'[12]재료비집계(제조-유)'!D660</f>
        <v>47204354</v>
      </c>
      <c r="C662" s="124">
        <f t="shared" si="87"/>
        <v>51924</v>
      </c>
      <c r="D662" s="124">
        <f t="shared" si="83"/>
        <v>47256278</v>
      </c>
      <c r="E662" s="124">
        <f>'[12]노무비집계(제조)'!$D$153</f>
        <v>3365117</v>
      </c>
      <c r="F662" s="124">
        <f t="shared" si="88"/>
        <v>1921145</v>
      </c>
      <c r="G662" s="124">
        <f t="shared" si="84"/>
        <v>5286262</v>
      </c>
      <c r="H662" s="124">
        <f t="shared" si="89"/>
        <v>3283908</v>
      </c>
      <c r="I662" s="124">
        <f t="shared" si="85"/>
        <v>55826448</v>
      </c>
      <c r="J662" s="124">
        <f t="shared" si="90"/>
        <v>2796905</v>
      </c>
      <c r="K662" s="124">
        <f t="shared" si="91"/>
        <v>1932402</v>
      </c>
      <c r="L662" s="125">
        <f t="shared" si="86"/>
        <v>60555755</v>
      </c>
      <c r="M662" s="107"/>
      <c r="N662" s="126">
        <v>46170261</v>
      </c>
      <c r="O662" s="127">
        <f>L662/N662</f>
        <v>1.3115748901657713</v>
      </c>
      <c r="P662" s="121">
        <f>N662-N663</f>
        <v>-1109255</v>
      </c>
      <c r="Q662" s="121">
        <f>L663-L662</f>
        <v>1637575</v>
      </c>
    </row>
    <row r="663" spans="1:17" ht="18.75" customHeight="1">
      <c r="A663" s="109" t="s">
        <v>726</v>
      </c>
      <c r="B663" s="110">
        <f>'[12]재료비집계(제조-유)'!D661</f>
        <v>48645051</v>
      </c>
      <c r="C663" s="124">
        <f t="shared" si="87"/>
        <v>53509</v>
      </c>
      <c r="D663" s="124">
        <f t="shared" si="83"/>
        <v>48698560</v>
      </c>
      <c r="E663" s="124">
        <f>'[12]노무비집계(제조)'!$D$153</f>
        <v>3365117</v>
      </c>
      <c r="F663" s="124">
        <f t="shared" si="88"/>
        <v>1921145</v>
      </c>
      <c r="G663" s="124">
        <f t="shared" si="84"/>
        <v>5286262</v>
      </c>
      <c r="H663" s="124">
        <f t="shared" si="89"/>
        <v>3374051</v>
      </c>
      <c r="I663" s="124">
        <f t="shared" si="85"/>
        <v>57358873</v>
      </c>
      <c r="J663" s="124">
        <f t="shared" si="90"/>
        <v>2873679</v>
      </c>
      <c r="K663" s="124">
        <f t="shared" si="91"/>
        <v>1960778</v>
      </c>
      <c r="L663" s="125">
        <f t="shared" si="86"/>
        <v>62193330</v>
      </c>
      <c r="M663" s="128"/>
      <c r="N663" s="126">
        <v>47279516</v>
      </c>
      <c r="O663" s="127">
        <f>L663/N663</f>
        <v>1.3154392274235633</v>
      </c>
    </row>
    <row r="664" spans="1:17" ht="18.75" customHeight="1">
      <c r="A664" s="109" t="s">
        <v>727</v>
      </c>
      <c r="B664" s="110">
        <f>'[12]재료비집계(제조-유)'!D662</f>
        <v>48666678</v>
      </c>
      <c r="C664" s="124">
        <f t="shared" si="87"/>
        <v>53533</v>
      </c>
      <c r="D664" s="124">
        <f t="shared" si="83"/>
        <v>48720211</v>
      </c>
      <c r="E664" s="124">
        <f>'[12]노무비집계(제조)'!$D$153</f>
        <v>3365117</v>
      </c>
      <c r="F664" s="124">
        <f t="shared" si="88"/>
        <v>1921145</v>
      </c>
      <c r="G664" s="124">
        <f t="shared" si="84"/>
        <v>5286262</v>
      </c>
      <c r="H664" s="124">
        <f t="shared" si="89"/>
        <v>3375404</v>
      </c>
      <c r="I664" s="124">
        <f t="shared" si="85"/>
        <v>57381877</v>
      </c>
      <c r="J664" s="124">
        <f t="shared" si="90"/>
        <v>2874832</v>
      </c>
      <c r="K664" s="124">
        <f t="shared" si="91"/>
        <v>1961204</v>
      </c>
      <c r="L664" s="125">
        <f t="shared" si="86"/>
        <v>62217913</v>
      </c>
      <c r="M664" s="107"/>
    </row>
    <row r="665" spans="1:17" ht="18.75" customHeight="1">
      <c r="A665" s="109" t="s">
        <v>728</v>
      </c>
      <c r="B665" s="110">
        <f>'[12]재료비집계(제조-유)'!D663</f>
        <v>50107375</v>
      </c>
      <c r="C665" s="124">
        <f t="shared" si="87"/>
        <v>55118</v>
      </c>
      <c r="D665" s="124">
        <f t="shared" si="83"/>
        <v>50162493</v>
      </c>
      <c r="E665" s="124">
        <f>'[12]노무비집계(제조)'!$D$153</f>
        <v>3365117</v>
      </c>
      <c r="F665" s="124">
        <f t="shared" si="88"/>
        <v>1921145</v>
      </c>
      <c r="G665" s="124">
        <f t="shared" si="84"/>
        <v>5286262</v>
      </c>
      <c r="H665" s="124">
        <f t="shared" si="89"/>
        <v>3465547</v>
      </c>
      <c r="I665" s="124">
        <f t="shared" si="85"/>
        <v>58914302</v>
      </c>
      <c r="J665" s="124">
        <f t="shared" si="90"/>
        <v>2951606</v>
      </c>
      <c r="K665" s="124">
        <f t="shared" si="91"/>
        <v>1989580</v>
      </c>
      <c r="L665" s="125">
        <f t="shared" si="86"/>
        <v>63855488</v>
      </c>
      <c r="M665" s="128"/>
    </row>
    <row r="666" spans="1:17" ht="18.75" customHeight="1">
      <c r="A666" s="109" t="s">
        <v>729</v>
      </c>
      <c r="B666" s="110">
        <f>'[12]재료비집계(제조-유)'!D664</f>
        <v>48643388</v>
      </c>
      <c r="C666" s="124">
        <f t="shared" si="87"/>
        <v>53507</v>
      </c>
      <c r="D666" s="124">
        <f t="shared" si="83"/>
        <v>48696895</v>
      </c>
      <c r="E666" s="124">
        <f>'[12]노무비집계(제조)'!$D$154</f>
        <v>3379885</v>
      </c>
      <c r="F666" s="124">
        <f t="shared" si="88"/>
        <v>1929576</v>
      </c>
      <c r="G666" s="124">
        <f t="shared" si="84"/>
        <v>5309461</v>
      </c>
      <c r="H666" s="124">
        <f t="shared" si="89"/>
        <v>3375397</v>
      </c>
      <c r="I666" s="124">
        <f t="shared" si="85"/>
        <v>57381753</v>
      </c>
      <c r="J666" s="124">
        <f t="shared" si="90"/>
        <v>2874825</v>
      </c>
      <c r="K666" s="124">
        <f t="shared" si="91"/>
        <v>1965146</v>
      </c>
      <c r="L666" s="125">
        <f t="shared" si="86"/>
        <v>62221724</v>
      </c>
      <c r="M666" s="107"/>
    </row>
    <row r="667" spans="1:17" ht="18.75" customHeight="1">
      <c r="A667" s="109" t="s">
        <v>730</v>
      </c>
      <c r="B667" s="110">
        <f>'[12]재료비집계(제조-유)'!D665</f>
        <v>50084085</v>
      </c>
      <c r="C667" s="124">
        <f t="shared" si="87"/>
        <v>55092</v>
      </c>
      <c r="D667" s="124">
        <f t="shared" si="83"/>
        <v>50139177</v>
      </c>
      <c r="E667" s="124">
        <f>'[12]노무비집계(제조)'!$D$154</f>
        <v>3379885</v>
      </c>
      <c r="F667" s="124">
        <f t="shared" si="88"/>
        <v>1929576</v>
      </c>
      <c r="G667" s="124">
        <f t="shared" si="84"/>
        <v>5309461</v>
      </c>
      <c r="H667" s="124">
        <f t="shared" si="89"/>
        <v>3465539</v>
      </c>
      <c r="I667" s="124">
        <f t="shared" si="85"/>
        <v>58914177</v>
      </c>
      <c r="J667" s="124">
        <f t="shared" si="90"/>
        <v>2951600</v>
      </c>
      <c r="K667" s="124">
        <f t="shared" si="91"/>
        <v>1993522</v>
      </c>
      <c r="L667" s="125">
        <f t="shared" si="86"/>
        <v>63859299</v>
      </c>
      <c r="M667" s="128"/>
    </row>
    <row r="668" spans="1:17" ht="18.75" customHeight="1">
      <c r="A668" s="109" t="s">
        <v>731</v>
      </c>
      <c r="B668" s="110">
        <f>'[12]재료비집계(제조-유)'!D666</f>
        <v>50105712</v>
      </c>
      <c r="C668" s="124">
        <f t="shared" si="87"/>
        <v>55116</v>
      </c>
      <c r="D668" s="124">
        <f t="shared" si="83"/>
        <v>50160828</v>
      </c>
      <c r="E668" s="124">
        <f>'[12]노무비집계(제조)'!$D$154</f>
        <v>3379885</v>
      </c>
      <c r="F668" s="124">
        <f t="shared" si="88"/>
        <v>1929576</v>
      </c>
      <c r="G668" s="124">
        <f t="shared" si="84"/>
        <v>5309461</v>
      </c>
      <c r="H668" s="124">
        <f t="shared" si="89"/>
        <v>3466893</v>
      </c>
      <c r="I668" s="124">
        <f t="shared" si="85"/>
        <v>58937182</v>
      </c>
      <c r="J668" s="124">
        <f t="shared" si="90"/>
        <v>2952752</v>
      </c>
      <c r="K668" s="124">
        <f t="shared" si="91"/>
        <v>1993948</v>
      </c>
      <c r="L668" s="125">
        <f t="shared" si="86"/>
        <v>63883882</v>
      </c>
      <c r="M668" s="107"/>
    </row>
    <row r="669" spans="1:17" ht="18.75" customHeight="1">
      <c r="A669" s="109" t="s">
        <v>732</v>
      </c>
      <c r="B669" s="110">
        <f>'[12]재료비집계(제조-유)'!D667</f>
        <v>51546409</v>
      </c>
      <c r="C669" s="124">
        <f t="shared" si="87"/>
        <v>56701</v>
      </c>
      <c r="D669" s="124">
        <f t="shared" si="83"/>
        <v>51603110</v>
      </c>
      <c r="E669" s="124">
        <f>'[12]노무비집계(제조)'!$D$154</f>
        <v>3379885</v>
      </c>
      <c r="F669" s="124">
        <f t="shared" si="88"/>
        <v>1929576</v>
      </c>
      <c r="G669" s="124">
        <f t="shared" si="84"/>
        <v>5309461</v>
      </c>
      <c r="H669" s="124">
        <f t="shared" si="89"/>
        <v>3557035</v>
      </c>
      <c r="I669" s="124">
        <f t="shared" si="85"/>
        <v>60469606</v>
      </c>
      <c r="J669" s="124">
        <f t="shared" si="90"/>
        <v>3029527</v>
      </c>
      <c r="K669" s="124">
        <f t="shared" si="91"/>
        <v>2022323</v>
      </c>
      <c r="L669" s="125">
        <f t="shared" si="86"/>
        <v>65521456</v>
      </c>
      <c r="M669" s="107"/>
    </row>
    <row r="670" spans="1:17" ht="18.75" customHeight="1">
      <c r="A670" s="109" t="s">
        <v>733</v>
      </c>
      <c r="B670" s="110">
        <f>'[12]재료비집계(제조-유)'!D668</f>
        <v>49789463</v>
      </c>
      <c r="C670" s="124">
        <f t="shared" si="87"/>
        <v>54768</v>
      </c>
      <c r="D670" s="124">
        <f t="shared" si="83"/>
        <v>49844231</v>
      </c>
      <c r="E670" s="124">
        <f>'[12]노무비집계(제조)'!$D$155</f>
        <v>3394651</v>
      </c>
      <c r="F670" s="124">
        <f t="shared" si="88"/>
        <v>1938006</v>
      </c>
      <c r="G670" s="124">
        <f t="shared" si="84"/>
        <v>5332657</v>
      </c>
      <c r="H670" s="124">
        <f t="shared" si="89"/>
        <v>3448555</v>
      </c>
      <c r="I670" s="124">
        <f t="shared" si="85"/>
        <v>58625443</v>
      </c>
      <c r="J670" s="124">
        <f t="shared" si="90"/>
        <v>2937134</v>
      </c>
      <c r="K670" s="124">
        <f t="shared" si="91"/>
        <v>1992118</v>
      </c>
      <c r="L670" s="125">
        <f t="shared" si="86"/>
        <v>63554695</v>
      </c>
      <c r="M670" s="107"/>
    </row>
    <row r="671" spans="1:17" ht="18.75" customHeight="1">
      <c r="A671" s="109" t="s">
        <v>734</v>
      </c>
      <c r="B671" s="110">
        <f>'[12]재료비집계(제조-유)'!D669</f>
        <v>51230160</v>
      </c>
      <c r="C671" s="124">
        <f t="shared" si="87"/>
        <v>56353</v>
      </c>
      <c r="D671" s="124">
        <f t="shared" si="83"/>
        <v>51286513</v>
      </c>
      <c r="E671" s="124">
        <f>'[12]노무비집계(제조)'!$D$155</f>
        <v>3394651</v>
      </c>
      <c r="F671" s="124">
        <f t="shared" si="88"/>
        <v>1938006</v>
      </c>
      <c r="G671" s="124">
        <f t="shared" si="84"/>
        <v>5332657</v>
      </c>
      <c r="H671" s="124">
        <f t="shared" si="89"/>
        <v>3538698</v>
      </c>
      <c r="I671" s="124">
        <f t="shared" si="85"/>
        <v>60157868</v>
      </c>
      <c r="J671" s="124">
        <f t="shared" si="90"/>
        <v>3013909</v>
      </c>
      <c r="K671" s="124">
        <f t="shared" si="91"/>
        <v>2020494</v>
      </c>
      <c r="L671" s="125">
        <f t="shared" si="86"/>
        <v>65192271</v>
      </c>
      <c r="M671" s="128"/>
    </row>
    <row r="672" spans="1:17" ht="18.75" customHeight="1">
      <c r="A672" s="109" t="s">
        <v>735</v>
      </c>
      <c r="B672" s="110">
        <f>'[12]재료비집계(제조-유)'!D670</f>
        <v>51251787</v>
      </c>
      <c r="C672" s="124">
        <f t="shared" si="87"/>
        <v>56376</v>
      </c>
      <c r="D672" s="124">
        <f t="shared" si="83"/>
        <v>51308163</v>
      </c>
      <c r="E672" s="124">
        <f>'[12]노무비집계(제조)'!$D$155</f>
        <v>3394651</v>
      </c>
      <c r="F672" s="124">
        <f t="shared" si="88"/>
        <v>1938006</v>
      </c>
      <c r="G672" s="124">
        <f t="shared" si="84"/>
        <v>5332657</v>
      </c>
      <c r="H672" s="124">
        <f t="shared" si="89"/>
        <v>3540051</v>
      </c>
      <c r="I672" s="124">
        <f t="shared" si="85"/>
        <v>60180871</v>
      </c>
      <c r="J672" s="124">
        <f t="shared" si="90"/>
        <v>3015061</v>
      </c>
      <c r="K672" s="124">
        <f t="shared" si="91"/>
        <v>2020920</v>
      </c>
      <c r="L672" s="125">
        <f t="shared" si="86"/>
        <v>65216852</v>
      </c>
      <c r="M672" s="107"/>
    </row>
    <row r="673" spans="1:15" ht="18.75" customHeight="1">
      <c r="A673" s="113" t="s">
        <v>736</v>
      </c>
      <c r="B673" s="114">
        <f>'[12]재료비집계(제조-유)'!D671</f>
        <v>52692484</v>
      </c>
      <c r="C673" s="129">
        <f t="shared" si="87"/>
        <v>57961</v>
      </c>
      <c r="D673" s="129">
        <f t="shared" si="83"/>
        <v>52750445</v>
      </c>
      <c r="E673" s="129">
        <f>'[12]노무비집계(제조)'!$D$155</f>
        <v>3394651</v>
      </c>
      <c r="F673" s="129">
        <f t="shared" si="88"/>
        <v>1938006</v>
      </c>
      <c r="G673" s="129">
        <f t="shared" si="84"/>
        <v>5332657</v>
      </c>
      <c r="H673" s="129">
        <f t="shared" si="89"/>
        <v>3630193</v>
      </c>
      <c r="I673" s="129">
        <f t="shared" si="85"/>
        <v>61713295</v>
      </c>
      <c r="J673" s="129">
        <f t="shared" si="90"/>
        <v>3091836</v>
      </c>
      <c r="K673" s="129">
        <f t="shared" si="91"/>
        <v>2049296</v>
      </c>
      <c r="L673" s="130">
        <f t="shared" si="86"/>
        <v>66854427</v>
      </c>
      <c r="M673" s="128"/>
    </row>
    <row r="674" spans="1:15" ht="18.75" customHeight="1">
      <c r="A674" s="116" t="s">
        <v>737</v>
      </c>
      <c r="B674" s="117">
        <f>'[12]재료비집계(제조-유)'!D672</f>
        <v>50935542</v>
      </c>
      <c r="C674" s="133">
        <f t="shared" si="87"/>
        <v>56029</v>
      </c>
      <c r="D674" s="133">
        <f t="shared" si="83"/>
        <v>50991571</v>
      </c>
      <c r="E674" s="133">
        <f>'[12]노무비집계(제조)'!$D$156</f>
        <v>3409419</v>
      </c>
      <c r="F674" s="133">
        <f t="shared" si="88"/>
        <v>1946437</v>
      </c>
      <c r="G674" s="133">
        <f t="shared" si="84"/>
        <v>5355856</v>
      </c>
      <c r="H674" s="133">
        <f t="shared" si="89"/>
        <v>3521714</v>
      </c>
      <c r="I674" s="133">
        <f t="shared" si="85"/>
        <v>59869141</v>
      </c>
      <c r="J674" s="133">
        <f t="shared" si="90"/>
        <v>2999443</v>
      </c>
      <c r="K674" s="133">
        <f t="shared" si="91"/>
        <v>2019092</v>
      </c>
      <c r="L674" s="134">
        <f t="shared" si="86"/>
        <v>64887676</v>
      </c>
      <c r="M674" s="107"/>
    </row>
    <row r="675" spans="1:15" ht="18.75" customHeight="1">
      <c r="A675" s="109" t="s">
        <v>738</v>
      </c>
      <c r="B675" s="110">
        <f>'[12]재료비집계(제조-유)'!D673</f>
        <v>52376239</v>
      </c>
      <c r="C675" s="124">
        <f t="shared" si="87"/>
        <v>57613</v>
      </c>
      <c r="D675" s="124">
        <f t="shared" si="83"/>
        <v>52433852</v>
      </c>
      <c r="E675" s="124">
        <f>'[12]노무비집계(제조)'!$D$156</f>
        <v>3409419</v>
      </c>
      <c r="F675" s="124">
        <f t="shared" si="88"/>
        <v>1946437</v>
      </c>
      <c r="G675" s="124">
        <f t="shared" si="84"/>
        <v>5355856</v>
      </c>
      <c r="H675" s="124">
        <f t="shared" si="89"/>
        <v>3611856</v>
      </c>
      <c r="I675" s="124">
        <f t="shared" si="85"/>
        <v>61401564</v>
      </c>
      <c r="J675" s="124">
        <f t="shared" si="90"/>
        <v>3076218</v>
      </c>
      <c r="K675" s="124">
        <f t="shared" si="91"/>
        <v>2047468</v>
      </c>
      <c r="L675" s="125">
        <f t="shared" si="86"/>
        <v>66525250</v>
      </c>
      <c r="M675" s="128"/>
    </row>
    <row r="676" spans="1:15" ht="18.75" customHeight="1">
      <c r="A676" s="109" t="s">
        <v>739</v>
      </c>
      <c r="B676" s="110">
        <f>'[12]재료비집계(제조-유)'!D674</f>
        <v>52397866</v>
      </c>
      <c r="C676" s="124">
        <f t="shared" si="87"/>
        <v>57637</v>
      </c>
      <c r="D676" s="124">
        <f t="shared" si="83"/>
        <v>52455503</v>
      </c>
      <c r="E676" s="124">
        <f>'[12]노무비집계(제조)'!$D$156</f>
        <v>3409419</v>
      </c>
      <c r="F676" s="124">
        <f t="shared" si="88"/>
        <v>1946437</v>
      </c>
      <c r="G676" s="124">
        <f t="shared" si="84"/>
        <v>5355856</v>
      </c>
      <c r="H676" s="124">
        <f t="shared" si="89"/>
        <v>3613209</v>
      </c>
      <c r="I676" s="124">
        <f t="shared" si="85"/>
        <v>61424568</v>
      </c>
      <c r="J676" s="124">
        <f t="shared" si="90"/>
        <v>3077370</v>
      </c>
      <c r="K676" s="124">
        <f t="shared" si="91"/>
        <v>2047893</v>
      </c>
      <c r="L676" s="125">
        <f t="shared" si="86"/>
        <v>66549831</v>
      </c>
      <c r="M676" s="107"/>
    </row>
    <row r="677" spans="1:15" ht="18.75" customHeight="1">
      <c r="A677" s="109" t="s">
        <v>740</v>
      </c>
      <c r="B677" s="110">
        <f>'[12]재료비집계(제조-유)'!D675</f>
        <v>53838563</v>
      </c>
      <c r="C677" s="124">
        <f t="shared" si="87"/>
        <v>59222</v>
      </c>
      <c r="D677" s="124">
        <f t="shared" si="83"/>
        <v>53897785</v>
      </c>
      <c r="E677" s="124">
        <f>'[12]노무비집계(제조)'!$D$156</f>
        <v>3409419</v>
      </c>
      <c r="F677" s="124">
        <f t="shared" si="88"/>
        <v>1946437</v>
      </c>
      <c r="G677" s="124">
        <f t="shared" si="84"/>
        <v>5355856</v>
      </c>
      <c r="H677" s="124">
        <f t="shared" si="89"/>
        <v>3703352</v>
      </c>
      <c r="I677" s="124">
        <f t="shared" si="85"/>
        <v>62956993</v>
      </c>
      <c r="J677" s="124">
        <f t="shared" si="90"/>
        <v>3154145</v>
      </c>
      <c r="K677" s="124">
        <f t="shared" si="91"/>
        <v>2076270</v>
      </c>
      <c r="L677" s="125">
        <f t="shared" si="86"/>
        <v>68187408</v>
      </c>
      <c r="M677" s="128"/>
    </row>
    <row r="678" spans="1:15" ht="18.75" customHeight="1">
      <c r="A678" s="109" t="s">
        <v>741</v>
      </c>
      <c r="B678" s="110">
        <f>'[12]재료비집계(제조-유)'!D676</f>
        <v>52081619</v>
      </c>
      <c r="C678" s="124">
        <f t="shared" si="87"/>
        <v>57289</v>
      </c>
      <c r="D678" s="124">
        <f t="shared" si="83"/>
        <v>52138908</v>
      </c>
      <c r="E678" s="124">
        <f>'[12]노무비집계(제조)'!$D$157</f>
        <v>3424186</v>
      </c>
      <c r="F678" s="124">
        <f t="shared" si="88"/>
        <v>1954867</v>
      </c>
      <c r="G678" s="124">
        <f t="shared" si="84"/>
        <v>5379053</v>
      </c>
      <c r="H678" s="124">
        <f t="shared" si="89"/>
        <v>3594872</v>
      </c>
      <c r="I678" s="124">
        <f t="shared" si="85"/>
        <v>61112833</v>
      </c>
      <c r="J678" s="124">
        <f t="shared" si="90"/>
        <v>3061752</v>
      </c>
      <c r="K678" s="124">
        <f t="shared" si="91"/>
        <v>2046065</v>
      </c>
      <c r="L678" s="125">
        <f t="shared" si="86"/>
        <v>66220650</v>
      </c>
      <c r="M678" s="107"/>
    </row>
    <row r="679" spans="1:15" ht="18.75" customHeight="1">
      <c r="A679" s="109" t="s">
        <v>742</v>
      </c>
      <c r="B679" s="110">
        <f>'[12]재료비집계(제조-유)'!D677</f>
        <v>53522316</v>
      </c>
      <c r="C679" s="124">
        <f t="shared" si="87"/>
        <v>58874</v>
      </c>
      <c r="D679" s="124">
        <f t="shared" si="83"/>
        <v>53581190</v>
      </c>
      <c r="E679" s="124">
        <f>'[12]노무비집계(제조)'!$D$157</f>
        <v>3424186</v>
      </c>
      <c r="F679" s="124">
        <f t="shared" si="88"/>
        <v>1954867</v>
      </c>
      <c r="G679" s="124">
        <f t="shared" si="84"/>
        <v>5379053</v>
      </c>
      <c r="H679" s="124">
        <f t="shared" si="89"/>
        <v>3685015</v>
      </c>
      <c r="I679" s="124">
        <f t="shared" si="85"/>
        <v>62645258</v>
      </c>
      <c r="J679" s="124">
        <f t="shared" si="90"/>
        <v>3138527</v>
      </c>
      <c r="K679" s="124">
        <f t="shared" si="91"/>
        <v>2074441</v>
      </c>
      <c r="L679" s="125">
        <f t="shared" si="86"/>
        <v>67858226</v>
      </c>
      <c r="M679" s="128"/>
    </row>
    <row r="680" spans="1:15" ht="18.75" customHeight="1">
      <c r="A680" s="109" t="s">
        <v>743</v>
      </c>
      <c r="B680" s="110">
        <f>'[12]재료비집계(제조-유)'!D678</f>
        <v>53543943</v>
      </c>
      <c r="C680" s="124">
        <f t="shared" si="87"/>
        <v>58898</v>
      </c>
      <c r="D680" s="124">
        <f t="shared" si="83"/>
        <v>53602841</v>
      </c>
      <c r="E680" s="124">
        <f>'[12]노무비집계(제조)'!$D$157</f>
        <v>3424186</v>
      </c>
      <c r="F680" s="124">
        <f t="shared" si="88"/>
        <v>1954867</v>
      </c>
      <c r="G680" s="124">
        <f t="shared" si="84"/>
        <v>5379053</v>
      </c>
      <c r="H680" s="124">
        <f t="shared" si="89"/>
        <v>3686368</v>
      </c>
      <c r="I680" s="124">
        <f t="shared" si="85"/>
        <v>62668262</v>
      </c>
      <c r="J680" s="124">
        <f t="shared" si="90"/>
        <v>3139679</v>
      </c>
      <c r="K680" s="124">
        <f t="shared" si="91"/>
        <v>2074867</v>
      </c>
      <c r="L680" s="125">
        <f t="shared" si="86"/>
        <v>67882808</v>
      </c>
      <c r="M680" s="107"/>
    </row>
    <row r="681" spans="1:15" ht="18.75" customHeight="1">
      <c r="A681" s="109" t="s">
        <v>744</v>
      </c>
      <c r="B681" s="110">
        <f>'[12]재료비집계(제조-유)'!D679</f>
        <v>54984640</v>
      </c>
      <c r="C681" s="124">
        <f t="shared" si="87"/>
        <v>60483</v>
      </c>
      <c r="D681" s="124">
        <f t="shared" si="83"/>
        <v>55045123</v>
      </c>
      <c r="E681" s="124">
        <f>'[12]노무비집계(제조)'!$D$157</f>
        <v>3424186</v>
      </c>
      <c r="F681" s="124">
        <f t="shared" si="88"/>
        <v>1954867</v>
      </c>
      <c r="G681" s="124">
        <f t="shared" si="84"/>
        <v>5379053</v>
      </c>
      <c r="H681" s="124">
        <f t="shared" si="89"/>
        <v>3776511</v>
      </c>
      <c r="I681" s="124">
        <f t="shared" si="85"/>
        <v>64200687</v>
      </c>
      <c r="J681" s="124">
        <f t="shared" si="90"/>
        <v>3216454</v>
      </c>
      <c r="K681" s="124">
        <f t="shared" si="91"/>
        <v>2103243</v>
      </c>
      <c r="L681" s="125">
        <f t="shared" si="86"/>
        <v>69520384</v>
      </c>
      <c r="M681" s="128"/>
    </row>
    <row r="682" spans="1:15" ht="18.75" customHeight="1">
      <c r="A682" s="109" t="s">
        <v>745</v>
      </c>
      <c r="B682" s="110">
        <f>'[12]재료비집계(제조-유)'!D680</f>
        <v>54985607</v>
      </c>
      <c r="C682" s="124">
        <f t="shared" si="87"/>
        <v>60484</v>
      </c>
      <c r="D682" s="124">
        <f t="shared" si="83"/>
        <v>55046091</v>
      </c>
      <c r="E682" s="124">
        <f>'[12]노무비집계(제조)'!$D$158</f>
        <v>3438953</v>
      </c>
      <c r="F682" s="124">
        <f t="shared" si="88"/>
        <v>1963298</v>
      </c>
      <c r="G682" s="124">
        <f t="shared" si="84"/>
        <v>5402251</v>
      </c>
      <c r="H682" s="124">
        <f t="shared" si="89"/>
        <v>3778021</v>
      </c>
      <c r="I682" s="124">
        <f t="shared" si="85"/>
        <v>64226363</v>
      </c>
      <c r="J682" s="124">
        <f t="shared" si="90"/>
        <v>3217740</v>
      </c>
      <c r="K682" s="124">
        <f t="shared" si="91"/>
        <v>2107662</v>
      </c>
      <c r="L682" s="125">
        <f t="shared" si="86"/>
        <v>69551765</v>
      </c>
      <c r="M682" s="107"/>
      <c r="N682" s="126">
        <v>53315482</v>
      </c>
      <c r="O682" s="127">
        <f>L682/N682</f>
        <v>1.3045322369963757</v>
      </c>
    </row>
    <row r="683" spans="1:15" ht="18.75" customHeight="1">
      <c r="A683" s="109" t="s">
        <v>746</v>
      </c>
      <c r="B683" s="110">
        <f>'[12]재료비집계(제조-유)'!D681</f>
        <v>56426304</v>
      </c>
      <c r="C683" s="124">
        <f t="shared" si="87"/>
        <v>62068</v>
      </c>
      <c r="D683" s="124">
        <f t="shared" si="83"/>
        <v>56488372</v>
      </c>
      <c r="E683" s="124">
        <f>'[12]노무비집계(제조)'!$D$158</f>
        <v>3438953</v>
      </c>
      <c r="F683" s="124">
        <f t="shared" si="88"/>
        <v>1963298</v>
      </c>
      <c r="G683" s="124">
        <f t="shared" si="84"/>
        <v>5402251</v>
      </c>
      <c r="H683" s="124">
        <f t="shared" si="89"/>
        <v>3868163</v>
      </c>
      <c r="I683" s="124">
        <f t="shared" si="85"/>
        <v>65758786</v>
      </c>
      <c r="J683" s="124">
        <f t="shared" si="90"/>
        <v>3294515</v>
      </c>
      <c r="K683" s="124">
        <f t="shared" si="91"/>
        <v>2136037</v>
      </c>
      <c r="L683" s="125">
        <f t="shared" si="86"/>
        <v>71189338</v>
      </c>
      <c r="M683" s="128"/>
      <c r="N683" s="126">
        <v>54424736</v>
      </c>
      <c r="O683" s="127">
        <f>L683/N683</f>
        <v>1.3080327665714355</v>
      </c>
    </row>
    <row r="684" spans="1:15" ht="18.75" customHeight="1">
      <c r="A684" s="109" t="s">
        <v>747</v>
      </c>
      <c r="B684" s="110">
        <f>'[12]재료비집계(제조-유)'!D682</f>
        <v>55998709</v>
      </c>
      <c r="C684" s="124">
        <f t="shared" si="87"/>
        <v>61598</v>
      </c>
      <c r="D684" s="124">
        <f>B684+C684</f>
        <v>56060307</v>
      </c>
      <c r="E684" s="124">
        <f>'[12]노무비집계(제조)'!$D$158</f>
        <v>3438953</v>
      </c>
      <c r="F684" s="124">
        <f t="shared" si="88"/>
        <v>1963298</v>
      </c>
      <c r="G684" s="124">
        <f>E684+F684</f>
        <v>5402251</v>
      </c>
      <c r="H684" s="124">
        <f t="shared" si="89"/>
        <v>3841409</v>
      </c>
      <c r="I684" s="124">
        <f>D684+G684+H684</f>
        <v>65303967</v>
      </c>
      <c r="J684" s="124">
        <f t="shared" si="90"/>
        <v>3271728</v>
      </c>
      <c r="K684" s="124">
        <f t="shared" si="91"/>
        <v>2127615</v>
      </c>
      <c r="L684" s="125">
        <f>I684+J684+K684</f>
        <v>70703310</v>
      </c>
      <c r="M684" s="107"/>
    </row>
    <row r="685" spans="1:15" ht="18.75" customHeight="1">
      <c r="A685" s="109" t="s">
        <v>748</v>
      </c>
      <c r="B685" s="110">
        <f>'[12]재료비집계(제조-유)'!D683</f>
        <v>57439406</v>
      </c>
      <c r="C685" s="124">
        <f t="shared" si="87"/>
        <v>63183</v>
      </c>
      <c r="D685" s="124">
        <f>B685+C685</f>
        <v>57502589</v>
      </c>
      <c r="E685" s="124">
        <f>'[12]노무비집계(제조)'!$D$158</f>
        <v>3438953</v>
      </c>
      <c r="F685" s="124">
        <f t="shared" si="88"/>
        <v>1963298</v>
      </c>
      <c r="G685" s="124">
        <f>E685+F685</f>
        <v>5402251</v>
      </c>
      <c r="H685" s="124">
        <f t="shared" si="89"/>
        <v>3931552</v>
      </c>
      <c r="I685" s="124">
        <f>D685+G685+H685</f>
        <v>66836392</v>
      </c>
      <c r="J685" s="124">
        <f t="shared" si="90"/>
        <v>3348503</v>
      </c>
      <c r="K685" s="124">
        <f t="shared" si="91"/>
        <v>2155992</v>
      </c>
      <c r="L685" s="125">
        <f>I685+J685+K685</f>
        <v>72340887</v>
      </c>
      <c r="M685" s="128"/>
    </row>
    <row r="686" spans="1:15" ht="18.75" customHeight="1">
      <c r="A686" s="109" t="s">
        <v>749</v>
      </c>
      <c r="B686" s="110">
        <f>'[12]재료비집계(제조-유)'!D684</f>
        <v>56172521</v>
      </c>
      <c r="C686" s="124">
        <f t="shared" si="87"/>
        <v>61789</v>
      </c>
      <c r="D686" s="124">
        <f t="shared" si="83"/>
        <v>56234310</v>
      </c>
      <c r="E686" s="124">
        <f>'[12]노무비집계(제조)'!$D$159</f>
        <v>3453719</v>
      </c>
      <c r="F686" s="124">
        <f t="shared" si="88"/>
        <v>1971728</v>
      </c>
      <c r="G686" s="124">
        <f t="shared" si="84"/>
        <v>5425447</v>
      </c>
      <c r="H686" s="124">
        <f t="shared" si="89"/>
        <v>3853734</v>
      </c>
      <c r="I686" s="124">
        <f t="shared" si="85"/>
        <v>65513491</v>
      </c>
      <c r="J686" s="124">
        <f t="shared" si="90"/>
        <v>3282225</v>
      </c>
      <c r="K686" s="124">
        <f t="shared" si="91"/>
        <v>2135439</v>
      </c>
      <c r="L686" s="125">
        <f t="shared" si="86"/>
        <v>70931155</v>
      </c>
      <c r="M686" s="107"/>
    </row>
    <row r="687" spans="1:15" ht="18.75" customHeight="1">
      <c r="A687" s="109" t="s">
        <v>750</v>
      </c>
      <c r="B687" s="110">
        <f>'[12]재료비집계(제조-유)'!D685</f>
        <v>57613218</v>
      </c>
      <c r="C687" s="124">
        <f t="shared" si="87"/>
        <v>63374</v>
      </c>
      <c r="D687" s="124">
        <f t="shared" si="83"/>
        <v>57676592</v>
      </c>
      <c r="E687" s="124">
        <f>'[12]노무비집계(제조)'!$D$159</f>
        <v>3453719</v>
      </c>
      <c r="F687" s="124">
        <f t="shared" si="88"/>
        <v>1971728</v>
      </c>
      <c r="G687" s="124">
        <f t="shared" si="84"/>
        <v>5425447</v>
      </c>
      <c r="H687" s="124">
        <f t="shared" si="89"/>
        <v>3943877</v>
      </c>
      <c r="I687" s="124">
        <f t="shared" si="85"/>
        <v>67045916</v>
      </c>
      <c r="J687" s="124">
        <f t="shared" si="90"/>
        <v>3359000</v>
      </c>
      <c r="K687" s="124">
        <f t="shared" si="91"/>
        <v>2163815</v>
      </c>
      <c r="L687" s="125">
        <f t="shared" si="86"/>
        <v>72568731</v>
      </c>
      <c r="M687" s="128"/>
    </row>
    <row r="688" spans="1:15" ht="18.75" customHeight="1">
      <c r="A688" s="109" t="s">
        <v>751</v>
      </c>
      <c r="B688" s="110">
        <f>'[12]재료비집계(제조-유)'!D686</f>
        <v>57185623</v>
      </c>
      <c r="C688" s="124">
        <f t="shared" si="87"/>
        <v>62904</v>
      </c>
      <c r="D688" s="124">
        <f>B688+C688</f>
        <v>57248527</v>
      </c>
      <c r="E688" s="124">
        <f>'[12]노무비집계(제조)'!$D$159</f>
        <v>3453719</v>
      </c>
      <c r="F688" s="124">
        <f t="shared" si="88"/>
        <v>1971728</v>
      </c>
      <c r="G688" s="124">
        <f>E688+F688</f>
        <v>5425447</v>
      </c>
      <c r="H688" s="124">
        <f t="shared" si="89"/>
        <v>3917123</v>
      </c>
      <c r="I688" s="124">
        <f>D688+G688+H688</f>
        <v>66591097</v>
      </c>
      <c r="J688" s="124">
        <f t="shared" si="90"/>
        <v>3336213</v>
      </c>
      <c r="K688" s="124">
        <f t="shared" si="91"/>
        <v>2155393</v>
      </c>
      <c r="L688" s="125">
        <f>I688+J688+K688</f>
        <v>72082703</v>
      </c>
      <c r="M688" s="107"/>
    </row>
    <row r="689" spans="1:15" ht="18.75" customHeight="1">
      <c r="A689" s="109" t="s">
        <v>752</v>
      </c>
      <c r="B689" s="110">
        <f>'[12]재료비집계(제조-유)'!D687</f>
        <v>58626320</v>
      </c>
      <c r="C689" s="124">
        <f t="shared" si="87"/>
        <v>64488</v>
      </c>
      <c r="D689" s="124">
        <f>B689+C689</f>
        <v>58690808</v>
      </c>
      <c r="E689" s="124">
        <f>'[12]노무비집계(제조)'!$D$159</f>
        <v>3453719</v>
      </c>
      <c r="F689" s="124">
        <f t="shared" si="88"/>
        <v>1971728</v>
      </c>
      <c r="G689" s="124">
        <f>E689+F689</f>
        <v>5425447</v>
      </c>
      <c r="H689" s="124">
        <f t="shared" si="89"/>
        <v>4007265</v>
      </c>
      <c r="I689" s="124">
        <f>D689+G689+H689</f>
        <v>68123520</v>
      </c>
      <c r="J689" s="124">
        <f t="shared" si="90"/>
        <v>3412988</v>
      </c>
      <c r="K689" s="124">
        <f t="shared" si="91"/>
        <v>2183769</v>
      </c>
      <c r="L689" s="125">
        <f>I689+J689+K689</f>
        <v>73720277</v>
      </c>
      <c r="M689" s="128"/>
    </row>
    <row r="690" spans="1:15" ht="18.75" customHeight="1">
      <c r="A690" s="109" t="s">
        <v>753</v>
      </c>
      <c r="B690" s="110">
        <f>'[12]재료비집계(제조-유)'!D688</f>
        <v>57318598</v>
      </c>
      <c r="C690" s="124">
        <f t="shared" si="87"/>
        <v>63050</v>
      </c>
      <c r="D690" s="124">
        <f t="shared" si="83"/>
        <v>57381648</v>
      </c>
      <c r="E690" s="124">
        <f>'[12]노무비집계(제조)'!$D$160</f>
        <v>3468486</v>
      </c>
      <c r="F690" s="124">
        <f t="shared" si="88"/>
        <v>1980158</v>
      </c>
      <c r="G690" s="124">
        <f t="shared" si="84"/>
        <v>5448644</v>
      </c>
      <c r="H690" s="124">
        <f t="shared" si="89"/>
        <v>3926893</v>
      </c>
      <c r="I690" s="124">
        <f t="shared" si="85"/>
        <v>66757185</v>
      </c>
      <c r="J690" s="124">
        <f t="shared" si="90"/>
        <v>3344534</v>
      </c>
      <c r="K690" s="124">
        <f t="shared" si="91"/>
        <v>2162412</v>
      </c>
      <c r="L690" s="125">
        <f t="shared" si="86"/>
        <v>72264131</v>
      </c>
      <c r="M690" s="107"/>
    </row>
    <row r="691" spans="1:15" ht="18.75" customHeight="1">
      <c r="A691" s="109" t="s">
        <v>754</v>
      </c>
      <c r="B691" s="110">
        <f>'[12]재료비집계(제조-유)'!D689</f>
        <v>58759295</v>
      </c>
      <c r="C691" s="124">
        <f t="shared" si="87"/>
        <v>64635</v>
      </c>
      <c r="D691" s="124">
        <f t="shared" si="83"/>
        <v>58823930</v>
      </c>
      <c r="E691" s="124">
        <f>'[12]노무비집계(제조)'!$D$160</f>
        <v>3468486</v>
      </c>
      <c r="F691" s="124">
        <f t="shared" si="88"/>
        <v>1980158</v>
      </c>
      <c r="G691" s="124">
        <f t="shared" si="84"/>
        <v>5448644</v>
      </c>
      <c r="H691" s="124">
        <f t="shared" si="89"/>
        <v>4017035</v>
      </c>
      <c r="I691" s="124">
        <f t="shared" si="85"/>
        <v>68289609</v>
      </c>
      <c r="J691" s="124">
        <f t="shared" si="90"/>
        <v>3421309</v>
      </c>
      <c r="K691" s="124">
        <f t="shared" si="91"/>
        <v>2190787</v>
      </c>
      <c r="L691" s="125">
        <f t="shared" si="86"/>
        <v>73901705</v>
      </c>
      <c r="M691" s="128"/>
    </row>
    <row r="692" spans="1:15" ht="18.75" customHeight="1">
      <c r="A692" s="109" t="s">
        <v>755</v>
      </c>
      <c r="B692" s="110">
        <f>'[12]재료비집계(제조-유)'!D690</f>
        <v>58331700</v>
      </c>
      <c r="C692" s="124">
        <f t="shared" si="87"/>
        <v>64164</v>
      </c>
      <c r="D692" s="124">
        <f>B692+C692</f>
        <v>58395864</v>
      </c>
      <c r="E692" s="124">
        <f>'[12]노무비집계(제조)'!$D$160</f>
        <v>3468486</v>
      </c>
      <c r="F692" s="124">
        <f t="shared" si="88"/>
        <v>1980158</v>
      </c>
      <c r="G692" s="124">
        <f>E692+F692</f>
        <v>5448644</v>
      </c>
      <c r="H692" s="124">
        <f t="shared" si="89"/>
        <v>3990281</v>
      </c>
      <c r="I692" s="124">
        <f>D692+G692+H692</f>
        <v>67834789</v>
      </c>
      <c r="J692" s="124">
        <f t="shared" si="90"/>
        <v>3398522</v>
      </c>
      <c r="K692" s="124">
        <f t="shared" si="91"/>
        <v>2182365</v>
      </c>
      <c r="L692" s="125">
        <f>I692+J692+K692</f>
        <v>73415676</v>
      </c>
      <c r="M692" s="107"/>
    </row>
    <row r="693" spans="1:15" ht="18.75" customHeight="1">
      <c r="A693" s="109" t="s">
        <v>756</v>
      </c>
      <c r="B693" s="110">
        <f>'[12]재료비집계(제조-유)'!D691</f>
        <v>59772397</v>
      </c>
      <c r="C693" s="124">
        <f t="shared" si="87"/>
        <v>65749</v>
      </c>
      <c r="D693" s="124">
        <f>B693+C693</f>
        <v>59838146</v>
      </c>
      <c r="E693" s="124">
        <f>'[12]노무비집계(제조)'!$D$160</f>
        <v>3468486</v>
      </c>
      <c r="F693" s="124">
        <f t="shared" si="88"/>
        <v>1980158</v>
      </c>
      <c r="G693" s="124">
        <f>E693+F693</f>
        <v>5448644</v>
      </c>
      <c r="H693" s="124">
        <f t="shared" si="89"/>
        <v>4080424</v>
      </c>
      <c r="I693" s="124">
        <f>D693+G693+H693</f>
        <v>69367214</v>
      </c>
      <c r="J693" s="124">
        <f t="shared" si="90"/>
        <v>3475297</v>
      </c>
      <c r="K693" s="124">
        <f t="shared" si="91"/>
        <v>2210742</v>
      </c>
      <c r="L693" s="125">
        <f>I693+J693+K693</f>
        <v>75053253</v>
      </c>
      <c r="M693" s="128"/>
    </row>
    <row r="694" spans="1:15" ht="18.75" customHeight="1">
      <c r="A694" s="109" t="s">
        <v>757</v>
      </c>
      <c r="B694" s="110">
        <f>'[12]재료비집계(제조-유)'!D692</f>
        <v>58464676</v>
      </c>
      <c r="C694" s="124">
        <f t="shared" si="87"/>
        <v>64311</v>
      </c>
      <c r="D694" s="124">
        <f t="shared" ref="D694:D760" si="92">B694+C694</f>
        <v>58528987</v>
      </c>
      <c r="E694" s="124">
        <f>'[12]노무비집계(제조)'!$D$161</f>
        <v>3483253</v>
      </c>
      <c r="F694" s="124">
        <f t="shared" si="88"/>
        <v>1988589</v>
      </c>
      <c r="G694" s="124">
        <f t="shared" ref="G694:G760" si="93">E694+F694</f>
        <v>5471842</v>
      </c>
      <c r="H694" s="124">
        <f t="shared" si="89"/>
        <v>4000051</v>
      </c>
      <c r="I694" s="124">
        <f t="shared" ref="I694:I760" si="94">D694+G694+H694</f>
        <v>68000880</v>
      </c>
      <c r="J694" s="124">
        <f t="shared" si="90"/>
        <v>3406844</v>
      </c>
      <c r="K694" s="124">
        <f t="shared" si="91"/>
        <v>2189385</v>
      </c>
      <c r="L694" s="125">
        <f t="shared" ref="L694:L760" si="95">I694+J694+K694</f>
        <v>73597109</v>
      </c>
      <c r="M694" s="107"/>
    </row>
    <row r="695" spans="1:15" ht="18.75" customHeight="1">
      <c r="A695" s="109" t="s">
        <v>758</v>
      </c>
      <c r="B695" s="110">
        <f>'[12]재료비집계(제조-유)'!D693</f>
        <v>59905373</v>
      </c>
      <c r="C695" s="124">
        <f t="shared" si="87"/>
        <v>65895</v>
      </c>
      <c r="D695" s="124">
        <f t="shared" si="92"/>
        <v>59971268</v>
      </c>
      <c r="E695" s="124">
        <f>'[12]노무비집계(제조)'!$D$161</f>
        <v>3483253</v>
      </c>
      <c r="F695" s="124">
        <f t="shared" si="88"/>
        <v>1988589</v>
      </c>
      <c r="G695" s="124">
        <f t="shared" si="93"/>
        <v>5471842</v>
      </c>
      <c r="H695" s="124">
        <f t="shared" si="89"/>
        <v>4090194</v>
      </c>
      <c r="I695" s="124">
        <f t="shared" si="94"/>
        <v>69533304</v>
      </c>
      <c r="J695" s="124">
        <f t="shared" si="90"/>
        <v>3483618</v>
      </c>
      <c r="K695" s="124">
        <f t="shared" si="91"/>
        <v>2217761</v>
      </c>
      <c r="L695" s="125">
        <f t="shared" si="95"/>
        <v>75234683</v>
      </c>
      <c r="M695" s="128"/>
    </row>
    <row r="696" spans="1:15" ht="18.75" customHeight="1">
      <c r="A696" s="109" t="s">
        <v>759</v>
      </c>
      <c r="B696" s="110">
        <f>'[12]재료비집계(제조-유)'!D694</f>
        <v>59477778</v>
      </c>
      <c r="C696" s="124">
        <f t="shared" si="87"/>
        <v>65425</v>
      </c>
      <c r="D696" s="124">
        <f>B696+C696</f>
        <v>59543203</v>
      </c>
      <c r="E696" s="124">
        <f>'[12]노무비집계(제조)'!$D$161</f>
        <v>3483253</v>
      </c>
      <c r="F696" s="124">
        <f t="shared" si="88"/>
        <v>1988589</v>
      </c>
      <c r="G696" s="124">
        <f>E696+F696</f>
        <v>5471842</v>
      </c>
      <c r="H696" s="124">
        <f t="shared" si="89"/>
        <v>4063440</v>
      </c>
      <c r="I696" s="124">
        <f>D696+G696+H696</f>
        <v>69078485</v>
      </c>
      <c r="J696" s="124">
        <f t="shared" si="90"/>
        <v>3460832</v>
      </c>
      <c r="K696" s="124">
        <f t="shared" si="91"/>
        <v>2209339</v>
      </c>
      <c r="L696" s="125">
        <f>I696+J696+K696</f>
        <v>74748656</v>
      </c>
      <c r="M696" s="128"/>
    </row>
    <row r="697" spans="1:15" ht="18.75" customHeight="1">
      <c r="A697" s="109" t="s">
        <v>760</v>
      </c>
      <c r="B697" s="110">
        <f>'[12]재료비집계(제조-유)'!D695</f>
        <v>60918475</v>
      </c>
      <c r="C697" s="124">
        <f t="shared" si="87"/>
        <v>67010</v>
      </c>
      <c r="D697" s="124">
        <f>B697+C697</f>
        <v>60985485</v>
      </c>
      <c r="E697" s="124">
        <f>'[12]노무비집계(제조)'!$D$161</f>
        <v>3483253</v>
      </c>
      <c r="F697" s="124">
        <f t="shared" si="88"/>
        <v>1988589</v>
      </c>
      <c r="G697" s="124">
        <f>E697+F697</f>
        <v>5471842</v>
      </c>
      <c r="H697" s="124">
        <f t="shared" si="89"/>
        <v>4153582</v>
      </c>
      <c r="I697" s="124">
        <f>D697+G697+H697</f>
        <v>70610909</v>
      </c>
      <c r="J697" s="124">
        <f t="shared" si="90"/>
        <v>3537606</v>
      </c>
      <c r="K697" s="124">
        <f t="shared" si="91"/>
        <v>2237715</v>
      </c>
      <c r="L697" s="125">
        <f>I697+J697+K697</f>
        <v>76386230</v>
      </c>
      <c r="M697" s="128"/>
    </row>
    <row r="698" spans="1:15" ht="18.75" customHeight="1">
      <c r="A698" s="109" t="s">
        <v>761</v>
      </c>
      <c r="B698" s="110">
        <f>'[12]재료비집계(제조-유)'!D696</f>
        <v>59610754</v>
      </c>
      <c r="C698" s="124">
        <f t="shared" si="87"/>
        <v>65571</v>
      </c>
      <c r="D698" s="124">
        <f t="shared" si="92"/>
        <v>59676325</v>
      </c>
      <c r="E698" s="124">
        <f>'[12]노무비집계(제조)'!$D$162</f>
        <v>3498021</v>
      </c>
      <c r="F698" s="124">
        <f t="shared" si="88"/>
        <v>1997020</v>
      </c>
      <c r="G698" s="124">
        <f t="shared" si="93"/>
        <v>5495041</v>
      </c>
      <c r="H698" s="124">
        <f t="shared" si="89"/>
        <v>4073210</v>
      </c>
      <c r="I698" s="124">
        <f t="shared" si="94"/>
        <v>69244576</v>
      </c>
      <c r="J698" s="124">
        <f t="shared" si="90"/>
        <v>3469153</v>
      </c>
      <c r="K698" s="124">
        <f t="shared" si="91"/>
        <v>2216358</v>
      </c>
      <c r="L698" s="125">
        <f t="shared" si="95"/>
        <v>74930087</v>
      </c>
      <c r="M698" s="128"/>
    </row>
    <row r="699" spans="1:15" ht="18.75" customHeight="1">
      <c r="A699" s="109" t="s">
        <v>762</v>
      </c>
      <c r="B699" s="110">
        <f>'[12]재료비집계(제조-유)'!D697</f>
        <v>61051451</v>
      </c>
      <c r="C699" s="124">
        <f t="shared" si="87"/>
        <v>67156</v>
      </c>
      <c r="D699" s="124">
        <f t="shared" si="92"/>
        <v>61118607</v>
      </c>
      <c r="E699" s="124">
        <f>'[12]노무비집계(제조)'!$D$162</f>
        <v>3498021</v>
      </c>
      <c r="F699" s="124">
        <f t="shared" si="88"/>
        <v>1997020</v>
      </c>
      <c r="G699" s="124">
        <f t="shared" si="93"/>
        <v>5495041</v>
      </c>
      <c r="H699" s="124">
        <f t="shared" si="89"/>
        <v>4163353</v>
      </c>
      <c r="I699" s="124">
        <f t="shared" si="94"/>
        <v>70777001</v>
      </c>
      <c r="J699" s="124">
        <f t="shared" si="90"/>
        <v>3545927</v>
      </c>
      <c r="K699" s="124">
        <f t="shared" si="91"/>
        <v>2244734</v>
      </c>
      <c r="L699" s="125">
        <f t="shared" si="95"/>
        <v>76567662</v>
      </c>
      <c r="M699" s="128"/>
    </row>
    <row r="700" spans="1:15" ht="18.75" customHeight="1">
      <c r="A700" s="109" t="s">
        <v>763</v>
      </c>
      <c r="B700" s="110">
        <f>'[12]재료비집계(제조-유)'!D698</f>
        <v>60623856</v>
      </c>
      <c r="C700" s="124">
        <f t="shared" si="87"/>
        <v>66686</v>
      </c>
      <c r="D700" s="124">
        <f>B700+C700</f>
        <v>60690542</v>
      </c>
      <c r="E700" s="124">
        <f>'[12]노무비집계(제조)'!$D$162</f>
        <v>3498021</v>
      </c>
      <c r="F700" s="124">
        <f t="shared" si="88"/>
        <v>1997020</v>
      </c>
      <c r="G700" s="124">
        <f>E700+F700</f>
        <v>5495041</v>
      </c>
      <c r="H700" s="124">
        <f t="shared" si="89"/>
        <v>4136598</v>
      </c>
      <c r="I700" s="124">
        <f>D700+G700+H700</f>
        <v>70322181</v>
      </c>
      <c r="J700" s="124">
        <f t="shared" si="90"/>
        <v>3523141</v>
      </c>
      <c r="K700" s="124">
        <f t="shared" si="91"/>
        <v>2236312</v>
      </c>
      <c r="L700" s="125">
        <f>I700+J700+K700</f>
        <v>76081634</v>
      </c>
      <c r="M700" s="128"/>
    </row>
    <row r="701" spans="1:15" ht="18.75" customHeight="1">
      <c r="A701" s="113" t="s">
        <v>764</v>
      </c>
      <c r="B701" s="114">
        <f>'[12]재료비집계(제조-유)'!D699</f>
        <v>62064553</v>
      </c>
      <c r="C701" s="129">
        <f t="shared" si="87"/>
        <v>68271</v>
      </c>
      <c r="D701" s="129">
        <f>B701+C701</f>
        <v>62132824</v>
      </c>
      <c r="E701" s="129">
        <f>'[12]노무비집계(제조)'!$D$162</f>
        <v>3498021</v>
      </c>
      <c r="F701" s="129">
        <f t="shared" si="88"/>
        <v>1997020</v>
      </c>
      <c r="G701" s="129">
        <f>E701+F701</f>
        <v>5495041</v>
      </c>
      <c r="H701" s="129">
        <f t="shared" si="89"/>
        <v>4226741</v>
      </c>
      <c r="I701" s="129">
        <f>D701+G701+H701</f>
        <v>71854606</v>
      </c>
      <c r="J701" s="129">
        <f t="shared" si="90"/>
        <v>3599915</v>
      </c>
      <c r="K701" s="129">
        <f t="shared" si="91"/>
        <v>2264688</v>
      </c>
      <c r="L701" s="130">
        <f>I701+J701+K701</f>
        <v>77719209</v>
      </c>
      <c r="M701" s="128"/>
    </row>
    <row r="702" spans="1:15" ht="18.75" customHeight="1">
      <c r="A702" s="104" t="s">
        <v>765</v>
      </c>
      <c r="B702" s="105">
        <f>'[12]재료비집계(제조-유)'!D700</f>
        <v>60756831</v>
      </c>
      <c r="C702" s="131">
        <f t="shared" si="87"/>
        <v>66832</v>
      </c>
      <c r="D702" s="131">
        <f t="shared" si="92"/>
        <v>60823663</v>
      </c>
      <c r="E702" s="131">
        <f>'[12]노무비집계(제조)'!$D$163</f>
        <v>3512787</v>
      </c>
      <c r="F702" s="131">
        <f t="shared" si="88"/>
        <v>2005450</v>
      </c>
      <c r="G702" s="131">
        <f t="shared" si="93"/>
        <v>5518237</v>
      </c>
      <c r="H702" s="131">
        <f t="shared" si="89"/>
        <v>4146368</v>
      </c>
      <c r="I702" s="131">
        <f t="shared" si="94"/>
        <v>70488268</v>
      </c>
      <c r="J702" s="131">
        <f t="shared" si="90"/>
        <v>3531462</v>
      </c>
      <c r="K702" s="131">
        <f t="shared" si="91"/>
        <v>2243331</v>
      </c>
      <c r="L702" s="132">
        <f t="shared" si="95"/>
        <v>76263061</v>
      </c>
      <c r="M702" s="128"/>
      <c r="N702" s="126">
        <v>59554419</v>
      </c>
      <c r="O702" s="127">
        <f>L702/N702</f>
        <v>1.2805609101819968</v>
      </c>
    </row>
    <row r="703" spans="1:15" ht="18.75" customHeight="1">
      <c r="A703" s="109" t="s">
        <v>766</v>
      </c>
      <c r="B703" s="110">
        <f>'[12]재료비집계(제조-유)'!D701</f>
        <v>62197528</v>
      </c>
      <c r="C703" s="124">
        <f t="shared" ref="C703:C766" si="96">TRUNC(B703*$C$7)</f>
        <v>68417</v>
      </c>
      <c r="D703" s="124">
        <f t="shared" si="92"/>
        <v>62265945</v>
      </c>
      <c r="E703" s="124">
        <f>'[12]노무비집계(제조)'!$D$163</f>
        <v>3512787</v>
      </c>
      <c r="F703" s="124">
        <f t="shared" ref="F703:F766" si="97">TRUNC(E703*$F$7)</f>
        <v>2005450</v>
      </c>
      <c r="G703" s="124">
        <f t="shared" si="93"/>
        <v>5518237</v>
      </c>
      <c r="H703" s="124">
        <f t="shared" ref="H703:H766" si="98">TRUNC((D703+G703)*$H$7)</f>
        <v>4236511</v>
      </c>
      <c r="I703" s="124">
        <f t="shared" si="94"/>
        <v>72020693</v>
      </c>
      <c r="J703" s="124">
        <f t="shared" ref="J703:J766" si="99">TRUNC(I703*$J$7)</f>
        <v>3608236</v>
      </c>
      <c r="K703" s="124">
        <f t="shared" ref="K703:K766" si="100">TRUNC((G703+H703+J703)*$K$7)</f>
        <v>2271707</v>
      </c>
      <c r="L703" s="125">
        <f t="shared" si="95"/>
        <v>77900636</v>
      </c>
      <c r="M703" s="128"/>
      <c r="N703" s="126">
        <v>60663674</v>
      </c>
      <c r="O703" s="127">
        <f>L703/N703</f>
        <v>1.2841397637736218</v>
      </c>
    </row>
    <row r="704" spans="1:15" ht="18.75" customHeight="1">
      <c r="A704" s="109" t="s">
        <v>767</v>
      </c>
      <c r="B704" s="110">
        <f>'[12]재료비집계(제조-유)'!D702</f>
        <v>61769933</v>
      </c>
      <c r="C704" s="124">
        <f t="shared" si="96"/>
        <v>67946</v>
      </c>
      <c r="D704" s="124">
        <f>B704+C704</f>
        <v>61837879</v>
      </c>
      <c r="E704" s="124">
        <f>'[12]노무비집계(제조)'!$D$163</f>
        <v>3512787</v>
      </c>
      <c r="F704" s="124">
        <f t="shared" si="97"/>
        <v>2005450</v>
      </c>
      <c r="G704" s="124">
        <f>E704+F704</f>
        <v>5518237</v>
      </c>
      <c r="H704" s="124">
        <f t="shared" si="98"/>
        <v>4209757</v>
      </c>
      <c r="I704" s="124">
        <f>D704+G704+H704</f>
        <v>71565873</v>
      </c>
      <c r="J704" s="124">
        <f t="shared" si="99"/>
        <v>3585450</v>
      </c>
      <c r="K704" s="124">
        <f t="shared" si="100"/>
        <v>2263285</v>
      </c>
      <c r="L704" s="125">
        <f>I704+J704+K704</f>
        <v>77414608</v>
      </c>
      <c r="M704" s="128"/>
    </row>
    <row r="705" spans="1:13" ht="18.75" customHeight="1">
      <c r="A705" s="109" t="s">
        <v>768</v>
      </c>
      <c r="B705" s="110">
        <f>'[12]재료비집계(제조-유)'!D703</f>
        <v>63210630</v>
      </c>
      <c r="C705" s="124">
        <f t="shared" si="96"/>
        <v>69531</v>
      </c>
      <c r="D705" s="124">
        <f>B705+C705</f>
        <v>63280161</v>
      </c>
      <c r="E705" s="124">
        <f>'[12]노무비집계(제조)'!$D$163</f>
        <v>3512787</v>
      </c>
      <c r="F705" s="124">
        <f t="shared" si="97"/>
        <v>2005450</v>
      </c>
      <c r="G705" s="124">
        <f>E705+F705</f>
        <v>5518237</v>
      </c>
      <c r="H705" s="124">
        <f t="shared" si="98"/>
        <v>4299899</v>
      </c>
      <c r="I705" s="124">
        <f>D705+G705+H705</f>
        <v>73098297</v>
      </c>
      <c r="J705" s="124">
        <f t="shared" si="99"/>
        <v>3662224</v>
      </c>
      <c r="K705" s="124">
        <f t="shared" si="100"/>
        <v>2291661</v>
      </c>
      <c r="L705" s="125">
        <f>I705+J705+K705</f>
        <v>79052182</v>
      </c>
      <c r="M705" s="128"/>
    </row>
    <row r="706" spans="1:13" ht="18.75" customHeight="1">
      <c r="A706" s="109" t="s">
        <v>769</v>
      </c>
      <c r="B706" s="110">
        <f>'[12]재료비집계(제조-유)'!D704</f>
        <v>61902911</v>
      </c>
      <c r="C706" s="124">
        <f t="shared" si="96"/>
        <v>68093</v>
      </c>
      <c r="D706" s="124">
        <f t="shared" si="92"/>
        <v>61971004</v>
      </c>
      <c r="E706" s="124">
        <f>'[12]노무비집계(제조)'!$D$164</f>
        <v>3527555</v>
      </c>
      <c r="F706" s="124">
        <f t="shared" si="97"/>
        <v>2013881</v>
      </c>
      <c r="G706" s="124">
        <f t="shared" si="93"/>
        <v>5541436</v>
      </c>
      <c r="H706" s="124">
        <f t="shared" si="98"/>
        <v>4219527</v>
      </c>
      <c r="I706" s="124">
        <f t="shared" si="94"/>
        <v>71731967</v>
      </c>
      <c r="J706" s="124">
        <f t="shared" si="99"/>
        <v>3593771</v>
      </c>
      <c r="K706" s="124">
        <f t="shared" si="100"/>
        <v>2270304</v>
      </c>
      <c r="L706" s="125">
        <f t="shared" si="95"/>
        <v>77596042</v>
      </c>
      <c r="M706" s="128"/>
    </row>
    <row r="707" spans="1:13" ht="18.75" customHeight="1">
      <c r="A707" s="109" t="s">
        <v>770</v>
      </c>
      <c r="B707" s="110">
        <f>'[12]재료비집계(제조-유)'!D705</f>
        <v>63343608</v>
      </c>
      <c r="C707" s="124">
        <f t="shared" si="96"/>
        <v>69677</v>
      </c>
      <c r="D707" s="124">
        <f t="shared" si="92"/>
        <v>63413285</v>
      </c>
      <c r="E707" s="124">
        <f>'[12]노무비집계(제조)'!$D$164</f>
        <v>3527555</v>
      </c>
      <c r="F707" s="124">
        <f t="shared" si="97"/>
        <v>2013881</v>
      </c>
      <c r="G707" s="124">
        <f t="shared" si="93"/>
        <v>5541436</v>
      </c>
      <c r="H707" s="124">
        <f t="shared" si="98"/>
        <v>4309670</v>
      </c>
      <c r="I707" s="124">
        <f t="shared" si="94"/>
        <v>73264391</v>
      </c>
      <c r="J707" s="124">
        <f t="shared" si="99"/>
        <v>3670545</v>
      </c>
      <c r="K707" s="124">
        <f t="shared" si="100"/>
        <v>2298680</v>
      </c>
      <c r="L707" s="125">
        <f t="shared" si="95"/>
        <v>79233616</v>
      </c>
      <c r="M707" s="128"/>
    </row>
    <row r="708" spans="1:13" ht="18.75" customHeight="1">
      <c r="A708" s="109" t="s">
        <v>771</v>
      </c>
      <c r="B708" s="110">
        <f>'[12]재료비집계(제조-유)'!D706</f>
        <v>62916013</v>
      </c>
      <c r="C708" s="124">
        <f t="shared" si="96"/>
        <v>69207</v>
      </c>
      <c r="D708" s="124">
        <f t="shared" si="92"/>
        <v>62985220</v>
      </c>
      <c r="E708" s="124">
        <f>'[12]노무비집계(제조)'!$D$164</f>
        <v>3527555</v>
      </c>
      <c r="F708" s="124">
        <f t="shared" si="97"/>
        <v>2013881</v>
      </c>
      <c r="G708" s="124">
        <f t="shared" si="93"/>
        <v>5541436</v>
      </c>
      <c r="H708" s="124">
        <f t="shared" si="98"/>
        <v>4282916</v>
      </c>
      <c r="I708" s="124">
        <f t="shared" si="94"/>
        <v>72809572</v>
      </c>
      <c r="J708" s="124">
        <f t="shared" si="99"/>
        <v>3647759</v>
      </c>
      <c r="K708" s="124">
        <f t="shared" si="100"/>
        <v>2290258</v>
      </c>
      <c r="L708" s="125">
        <f t="shared" si="95"/>
        <v>78747589</v>
      </c>
      <c r="M708" s="128"/>
    </row>
    <row r="709" spans="1:13" ht="18.75" customHeight="1">
      <c r="A709" s="109" t="s">
        <v>772</v>
      </c>
      <c r="B709" s="110">
        <f>'[12]재료비집계(제조-유)'!D707</f>
        <v>64356710</v>
      </c>
      <c r="C709" s="124">
        <f t="shared" si="96"/>
        <v>70792</v>
      </c>
      <c r="D709" s="124">
        <f t="shared" si="92"/>
        <v>64427502</v>
      </c>
      <c r="E709" s="124">
        <f>'[12]노무비집계(제조)'!$D$164</f>
        <v>3527555</v>
      </c>
      <c r="F709" s="124">
        <f t="shared" si="97"/>
        <v>2013881</v>
      </c>
      <c r="G709" s="124">
        <f t="shared" si="93"/>
        <v>5541436</v>
      </c>
      <c r="H709" s="124">
        <f t="shared" si="98"/>
        <v>4373058</v>
      </c>
      <c r="I709" s="124">
        <f t="shared" si="94"/>
        <v>74341996</v>
      </c>
      <c r="J709" s="124">
        <f t="shared" si="99"/>
        <v>3724533</v>
      </c>
      <c r="K709" s="124">
        <f t="shared" si="100"/>
        <v>2318634</v>
      </c>
      <c r="L709" s="125">
        <f t="shared" si="95"/>
        <v>80385163</v>
      </c>
      <c r="M709" s="128"/>
    </row>
    <row r="710" spans="1:13" ht="18.75" customHeight="1">
      <c r="A710" s="109" t="s">
        <v>773</v>
      </c>
      <c r="B710" s="110">
        <f>'[12]재료비집계(제조-유)'!D708</f>
        <v>67516873</v>
      </c>
      <c r="C710" s="124">
        <f t="shared" si="96"/>
        <v>74268</v>
      </c>
      <c r="D710" s="124">
        <f>B710+C710</f>
        <v>67591141</v>
      </c>
      <c r="E710" s="124">
        <f>'[12]노무비집계(제조)'!$D$164</f>
        <v>3527555</v>
      </c>
      <c r="F710" s="124">
        <f t="shared" si="97"/>
        <v>2013881</v>
      </c>
      <c r="G710" s="124">
        <f>E710+F710</f>
        <v>5541436</v>
      </c>
      <c r="H710" s="124">
        <f t="shared" si="98"/>
        <v>4570786</v>
      </c>
      <c r="I710" s="124">
        <f>D710+G710+H710</f>
        <v>77703363</v>
      </c>
      <c r="J710" s="124">
        <f t="shared" si="99"/>
        <v>3892938</v>
      </c>
      <c r="K710" s="124">
        <f t="shared" si="100"/>
        <v>2380877</v>
      </c>
      <c r="L710" s="125">
        <f>I710+J710+K710</f>
        <v>83977178</v>
      </c>
      <c r="M710" s="128"/>
    </row>
    <row r="711" spans="1:13" ht="18.75" customHeight="1">
      <c r="A711" s="109" t="s">
        <v>774</v>
      </c>
      <c r="B711" s="110">
        <f>'[12]재료비집계(제조-유)'!D709</f>
        <v>68957570</v>
      </c>
      <c r="C711" s="124">
        <f t="shared" si="96"/>
        <v>75853</v>
      </c>
      <c r="D711" s="124">
        <f>B711+C711</f>
        <v>69033423</v>
      </c>
      <c r="E711" s="124">
        <f>'[12]노무비집계(제조)'!$D$164</f>
        <v>3527555</v>
      </c>
      <c r="F711" s="124">
        <f t="shared" si="97"/>
        <v>2013881</v>
      </c>
      <c r="G711" s="124">
        <f>E711+F711</f>
        <v>5541436</v>
      </c>
      <c r="H711" s="124">
        <f t="shared" si="98"/>
        <v>4660928</v>
      </c>
      <c r="I711" s="124">
        <f>D711+G711+H711</f>
        <v>79235787</v>
      </c>
      <c r="J711" s="124">
        <f t="shared" si="99"/>
        <v>3969712</v>
      </c>
      <c r="K711" s="124">
        <f t="shared" si="100"/>
        <v>2409252</v>
      </c>
      <c r="L711" s="125">
        <f>I711+J711+K711</f>
        <v>85614751</v>
      </c>
      <c r="M711" s="128"/>
    </row>
    <row r="712" spans="1:13" ht="18.75" customHeight="1">
      <c r="A712" s="109" t="s">
        <v>775</v>
      </c>
      <c r="B712" s="110">
        <f>'[12]재료비집계(제조-유)'!D710</f>
        <v>63048985</v>
      </c>
      <c r="C712" s="124">
        <f t="shared" si="96"/>
        <v>69353</v>
      </c>
      <c r="D712" s="124">
        <f t="shared" si="92"/>
        <v>63118338</v>
      </c>
      <c r="E712" s="124">
        <f>'[12]노무비집계(제조)'!$D$165</f>
        <v>3542322</v>
      </c>
      <c r="F712" s="124">
        <f t="shared" si="97"/>
        <v>2022311</v>
      </c>
      <c r="G712" s="124">
        <f t="shared" si="93"/>
        <v>5564633</v>
      </c>
      <c r="H712" s="124">
        <f t="shared" si="98"/>
        <v>4292685</v>
      </c>
      <c r="I712" s="124">
        <f t="shared" si="94"/>
        <v>72975656</v>
      </c>
      <c r="J712" s="124">
        <f t="shared" si="99"/>
        <v>3656080</v>
      </c>
      <c r="K712" s="124">
        <f t="shared" si="100"/>
        <v>2297277</v>
      </c>
      <c r="L712" s="125">
        <f t="shared" si="95"/>
        <v>78929013</v>
      </c>
      <c r="M712" s="128"/>
    </row>
    <row r="713" spans="1:13" ht="18.75" customHeight="1">
      <c r="A713" s="109" t="s">
        <v>776</v>
      </c>
      <c r="B713" s="110">
        <f>'[12]재료비집계(제조-유)'!D711</f>
        <v>64489682</v>
      </c>
      <c r="C713" s="124">
        <f t="shared" si="96"/>
        <v>70938</v>
      </c>
      <c r="D713" s="124">
        <f t="shared" si="92"/>
        <v>64560620</v>
      </c>
      <c r="E713" s="124">
        <f>'[12]노무비집계(제조)'!$D$165</f>
        <v>3542322</v>
      </c>
      <c r="F713" s="124">
        <f t="shared" si="97"/>
        <v>2022311</v>
      </c>
      <c r="G713" s="124">
        <f t="shared" si="93"/>
        <v>5564633</v>
      </c>
      <c r="H713" s="124">
        <f t="shared" si="98"/>
        <v>4382828</v>
      </c>
      <c r="I713" s="124">
        <f t="shared" si="94"/>
        <v>74508081</v>
      </c>
      <c r="J713" s="124">
        <f t="shared" si="99"/>
        <v>3732854</v>
      </c>
      <c r="K713" s="124">
        <f t="shared" si="100"/>
        <v>2325653</v>
      </c>
      <c r="L713" s="125">
        <f t="shared" si="95"/>
        <v>80566588</v>
      </c>
      <c r="M713" s="128"/>
    </row>
    <row r="714" spans="1:13" ht="18.75" customHeight="1">
      <c r="A714" s="109" t="s">
        <v>777</v>
      </c>
      <c r="B714" s="110">
        <f>'[12]재료비집계(제조-유)'!D712</f>
        <v>64062087</v>
      </c>
      <c r="C714" s="124">
        <f t="shared" si="96"/>
        <v>70468</v>
      </c>
      <c r="D714" s="124">
        <f t="shared" si="92"/>
        <v>64132555</v>
      </c>
      <c r="E714" s="124">
        <f>'[12]노무비집계(제조)'!$D$165</f>
        <v>3542322</v>
      </c>
      <c r="F714" s="124">
        <f t="shared" si="97"/>
        <v>2022311</v>
      </c>
      <c r="G714" s="124">
        <f t="shared" si="93"/>
        <v>5564633</v>
      </c>
      <c r="H714" s="124">
        <f t="shared" si="98"/>
        <v>4356074</v>
      </c>
      <c r="I714" s="124">
        <f t="shared" si="94"/>
        <v>74053262</v>
      </c>
      <c r="J714" s="124">
        <f t="shared" si="99"/>
        <v>3710068</v>
      </c>
      <c r="K714" s="124">
        <f t="shared" si="100"/>
        <v>2317231</v>
      </c>
      <c r="L714" s="125">
        <f t="shared" si="95"/>
        <v>80080561</v>
      </c>
      <c r="M714" s="128"/>
    </row>
    <row r="715" spans="1:13" ht="18.75" customHeight="1">
      <c r="A715" s="109" t="s">
        <v>778</v>
      </c>
      <c r="B715" s="110">
        <f>'[12]재료비집계(제조-유)'!D713</f>
        <v>65502784</v>
      </c>
      <c r="C715" s="124">
        <f t="shared" si="96"/>
        <v>72053</v>
      </c>
      <c r="D715" s="124">
        <f t="shared" si="92"/>
        <v>65574837</v>
      </c>
      <c r="E715" s="124">
        <f>'[12]노무비집계(제조)'!$D$165</f>
        <v>3542322</v>
      </c>
      <c r="F715" s="124">
        <f t="shared" si="97"/>
        <v>2022311</v>
      </c>
      <c r="G715" s="124">
        <f t="shared" si="93"/>
        <v>5564633</v>
      </c>
      <c r="H715" s="124">
        <f t="shared" si="98"/>
        <v>4446216</v>
      </c>
      <c r="I715" s="124">
        <f t="shared" si="94"/>
        <v>75585686</v>
      </c>
      <c r="J715" s="124">
        <f t="shared" si="99"/>
        <v>3786842</v>
      </c>
      <c r="K715" s="124">
        <f t="shared" si="100"/>
        <v>2345607</v>
      </c>
      <c r="L715" s="125">
        <f t="shared" si="95"/>
        <v>81718135</v>
      </c>
      <c r="M715" s="128"/>
    </row>
    <row r="716" spans="1:13" ht="18.75" customHeight="1">
      <c r="A716" s="109" t="s">
        <v>779</v>
      </c>
      <c r="B716" s="110">
        <f>'[12]재료비집계(제조-유)'!D714</f>
        <v>68691385</v>
      </c>
      <c r="C716" s="124">
        <f t="shared" si="96"/>
        <v>75560</v>
      </c>
      <c r="D716" s="124">
        <f>B716+C716</f>
        <v>68766945</v>
      </c>
      <c r="E716" s="124">
        <f>'[12]노무비집계(제조)'!$D$165</f>
        <v>3542322</v>
      </c>
      <c r="F716" s="124">
        <f t="shared" si="97"/>
        <v>2022311</v>
      </c>
      <c r="G716" s="124">
        <f>E716+F716</f>
        <v>5564633</v>
      </c>
      <c r="H716" s="124">
        <f t="shared" si="98"/>
        <v>4645723</v>
      </c>
      <c r="I716" s="124">
        <f>D716+G716+H716</f>
        <v>78977301</v>
      </c>
      <c r="J716" s="124">
        <f t="shared" si="99"/>
        <v>3956762</v>
      </c>
      <c r="K716" s="124">
        <f t="shared" si="100"/>
        <v>2408410</v>
      </c>
      <c r="L716" s="125">
        <f>I716+J716+K716</f>
        <v>85342473</v>
      </c>
      <c r="M716" s="128"/>
    </row>
    <row r="717" spans="1:13" ht="18.75" customHeight="1">
      <c r="A717" s="109" t="s">
        <v>780</v>
      </c>
      <c r="B717" s="110">
        <f>'[12]재료비집계(제조-유)'!D715</f>
        <v>70132082</v>
      </c>
      <c r="C717" s="124">
        <f t="shared" si="96"/>
        <v>77145</v>
      </c>
      <c r="D717" s="124">
        <f>B717+C717</f>
        <v>70209227</v>
      </c>
      <c r="E717" s="124">
        <f>'[12]노무비집계(제조)'!$D$165</f>
        <v>3542322</v>
      </c>
      <c r="F717" s="124">
        <f t="shared" si="97"/>
        <v>2022311</v>
      </c>
      <c r="G717" s="124">
        <f>E717+F717</f>
        <v>5564633</v>
      </c>
      <c r="H717" s="124">
        <f t="shared" si="98"/>
        <v>4735866</v>
      </c>
      <c r="I717" s="124">
        <f>D717+G717+H717</f>
        <v>80509726</v>
      </c>
      <c r="J717" s="124">
        <f t="shared" si="99"/>
        <v>4033537</v>
      </c>
      <c r="K717" s="124">
        <f t="shared" si="100"/>
        <v>2436786</v>
      </c>
      <c r="L717" s="125">
        <f>I717+J717+K717</f>
        <v>86980049</v>
      </c>
      <c r="M717" s="128"/>
    </row>
    <row r="718" spans="1:13" ht="18.75" customHeight="1">
      <c r="A718" s="109" t="s">
        <v>781</v>
      </c>
      <c r="B718" s="110">
        <f>'[12]재료비집계(제조-유)'!D716</f>
        <v>64231881</v>
      </c>
      <c r="C718" s="124">
        <f t="shared" si="96"/>
        <v>70655</v>
      </c>
      <c r="D718" s="124">
        <f t="shared" si="92"/>
        <v>64302536</v>
      </c>
      <c r="E718" s="124">
        <f>'[12]노무비집계(제조)'!$D$166</f>
        <v>3557088</v>
      </c>
      <c r="F718" s="124">
        <f t="shared" si="97"/>
        <v>2030741</v>
      </c>
      <c r="G718" s="124">
        <f t="shared" si="93"/>
        <v>5587829</v>
      </c>
      <c r="H718" s="124">
        <f t="shared" si="98"/>
        <v>4368147</v>
      </c>
      <c r="I718" s="124">
        <f t="shared" si="94"/>
        <v>74258512</v>
      </c>
      <c r="J718" s="124">
        <f t="shared" si="99"/>
        <v>3720351</v>
      </c>
      <c r="K718" s="124">
        <f t="shared" si="100"/>
        <v>2324975</v>
      </c>
      <c r="L718" s="125">
        <f t="shared" si="95"/>
        <v>80303838</v>
      </c>
      <c r="M718" s="128"/>
    </row>
    <row r="719" spans="1:13" ht="18.75" customHeight="1">
      <c r="A719" s="109" t="s">
        <v>782</v>
      </c>
      <c r="B719" s="110">
        <f>'[12]재료비집계(제조-유)'!D717</f>
        <v>65672578</v>
      </c>
      <c r="C719" s="124">
        <f t="shared" si="96"/>
        <v>72239</v>
      </c>
      <c r="D719" s="124">
        <f t="shared" si="92"/>
        <v>65744817</v>
      </c>
      <c r="E719" s="124">
        <f>'[12]노무비집계(제조)'!$D$166</f>
        <v>3557088</v>
      </c>
      <c r="F719" s="124">
        <f t="shared" si="97"/>
        <v>2030741</v>
      </c>
      <c r="G719" s="124">
        <f t="shared" si="93"/>
        <v>5587829</v>
      </c>
      <c r="H719" s="124">
        <f t="shared" si="98"/>
        <v>4458290</v>
      </c>
      <c r="I719" s="124">
        <f t="shared" si="94"/>
        <v>75790936</v>
      </c>
      <c r="J719" s="124">
        <f t="shared" si="99"/>
        <v>3797125</v>
      </c>
      <c r="K719" s="124">
        <f t="shared" si="100"/>
        <v>2353351</v>
      </c>
      <c r="L719" s="125">
        <f t="shared" si="95"/>
        <v>81941412</v>
      </c>
      <c r="M719" s="128"/>
    </row>
    <row r="720" spans="1:13" ht="18.75" customHeight="1">
      <c r="A720" s="109" t="s">
        <v>783</v>
      </c>
      <c r="B720" s="110">
        <f>'[12]재료비집계(제조-유)'!D718</f>
        <v>65244983</v>
      </c>
      <c r="C720" s="124">
        <f t="shared" si="96"/>
        <v>71769</v>
      </c>
      <c r="D720" s="124">
        <f t="shared" si="92"/>
        <v>65316752</v>
      </c>
      <c r="E720" s="124">
        <f>'[12]노무비집계(제조)'!$D$166</f>
        <v>3557088</v>
      </c>
      <c r="F720" s="124">
        <f t="shared" si="97"/>
        <v>2030741</v>
      </c>
      <c r="G720" s="124">
        <f t="shared" si="93"/>
        <v>5587829</v>
      </c>
      <c r="H720" s="124">
        <f t="shared" si="98"/>
        <v>4431536</v>
      </c>
      <c r="I720" s="124">
        <f t="shared" si="94"/>
        <v>75336117</v>
      </c>
      <c r="J720" s="124">
        <f t="shared" si="99"/>
        <v>3774339</v>
      </c>
      <c r="K720" s="124">
        <f t="shared" si="100"/>
        <v>2344929</v>
      </c>
      <c r="L720" s="125">
        <f t="shared" si="95"/>
        <v>81455385</v>
      </c>
      <c r="M720" s="128"/>
    </row>
    <row r="721" spans="1:13" ht="18.75" customHeight="1">
      <c r="A721" s="109" t="s">
        <v>784</v>
      </c>
      <c r="B721" s="110">
        <f>'[12]재료비집계(제조-유)'!D719</f>
        <v>66685680</v>
      </c>
      <c r="C721" s="124">
        <f t="shared" si="96"/>
        <v>73354</v>
      </c>
      <c r="D721" s="124">
        <f t="shared" si="92"/>
        <v>66759034</v>
      </c>
      <c r="E721" s="124">
        <f>'[12]노무비집계(제조)'!$D$166</f>
        <v>3557088</v>
      </c>
      <c r="F721" s="124">
        <f t="shared" si="97"/>
        <v>2030741</v>
      </c>
      <c r="G721" s="124">
        <f t="shared" si="93"/>
        <v>5587829</v>
      </c>
      <c r="H721" s="124">
        <f t="shared" si="98"/>
        <v>4521678</v>
      </c>
      <c r="I721" s="124">
        <f t="shared" si="94"/>
        <v>76868541</v>
      </c>
      <c r="J721" s="124">
        <f t="shared" si="99"/>
        <v>3851113</v>
      </c>
      <c r="K721" s="124">
        <f t="shared" si="100"/>
        <v>2373305</v>
      </c>
      <c r="L721" s="125">
        <f t="shared" si="95"/>
        <v>83092959</v>
      </c>
      <c r="M721" s="128"/>
    </row>
    <row r="722" spans="1:13" ht="18.75" customHeight="1">
      <c r="A722" s="109" t="s">
        <v>785</v>
      </c>
      <c r="B722" s="110">
        <f>'[12]재료비집계(제조-유)'!D720</f>
        <v>69902719</v>
      </c>
      <c r="C722" s="124">
        <f t="shared" si="96"/>
        <v>76892</v>
      </c>
      <c r="D722" s="124">
        <f>B722+C722</f>
        <v>69979611</v>
      </c>
      <c r="E722" s="124">
        <f>'[12]노무비집계(제조)'!$D$166</f>
        <v>3557088</v>
      </c>
      <c r="F722" s="124">
        <f t="shared" si="97"/>
        <v>2030741</v>
      </c>
      <c r="G722" s="124">
        <f>E722+F722</f>
        <v>5587829</v>
      </c>
      <c r="H722" s="124">
        <f t="shared" si="98"/>
        <v>4722965</v>
      </c>
      <c r="I722" s="124">
        <f>D722+G722+H722</f>
        <v>80290405</v>
      </c>
      <c r="J722" s="124">
        <f t="shared" si="99"/>
        <v>4022549</v>
      </c>
      <c r="K722" s="124">
        <f t="shared" si="100"/>
        <v>2436668</v>
      </c>
      <c r="L722" s="125">
        <f>I722+J722+K722</f>
        <v>86749622</v>
      </c>
      <c r="M722" s="128"/>
    </row>
    <row r="723" spans="1:13" ht="18.75" customHeight="1">
      <c r="A723" s="109" t="s">
        <v>786</v>
      </c>
      <c r="B723" s="110">
        <f>'[12]재료비집계(제조-유)'!D721</f>
        <v>71343416</v>
      </c>
      <c r="C723" s="124">
        <f t="shared" si="96"/>
        <v>78477</v>
      </c>
      <c r="D723" s="124">
        <f>B723+C723</f>
        <v>71421893</v>
      </c>
      <c r="E723" s="124">
        <f>'[12]노무비집계(제조)'!$D$166</f>
        <v>3557088</v>
      </c>
      <c r="F723" s="124">
        <f t="shared" si="97"/>
        <v>2030741</v>
      </c>
      <c r="G723" s="124">
        <f>E723+F723</f>
        <v>5587829</v>
      </c>
      <c r="H723" s="124">
        <f t="shared" si="98"/>
        <v>4813107</v>
      </c>
      <c r="I723" s="124">
        <f>D723+G723+H723</f>
        <v>81822829</v>
      </c>
      <c r="J723" s="124">
        <f t="shared" si="99"/>
        <v>4099323</v>
      </c>
      <c r="K723" s="124">
        <f t="shared" si="100"/>
        <v>2465044</v>
      </c>
      <c r="L723" s="125">
        <f>I723+J723+K723</f>
        <v>88387196</v>
      </c>
      <c r="M723" s="128"/>
    </row>
    <row r="724" spans="1:13" ht="18.75" customHeight="1">
      <c r="A724" s="109" t="s">
        <v>787</v>
      </c>
      <c r="B724" s="110">
        <f>'[12]재료비집계(제조-유)'!D722</f>
        <v>65355609</v>
      </c>
      <c r="C724" s="124">
        <f t="shared" si="96"/>
        <v>71891</v>
      </c>
      <c r="D724" s="124">
        <f t="shared" si="92"/>
        <v>65427500</v>
      </c>
      <c r="E724" s="124">
        <f>'[12]노무비집계(제조)'!$D$167</f>
        <v>3571855</v>
      </c>
      <c r="F724" s="124">
        <f t="shared" si="97"/>
        <v>2039172</v>
      </c>
      <c r="G724" s="124">
        <f t="shared" si="93"/>
        <v>5611027</v>
      </c>
      <c r="H724" s="124">
        <f t="shared" si="98"/>
        <v>4439907</v>
      </c>
      <c r="I724" s="124">
        <f t="shared" si="94"/>
        <v>75478434</v>
      </c>
      <c r="J724" s="124">
        <f t="shared" si="99"/>
        <v>3781469</v>
      </c>
      <c r="K724" s="124">
        <f t="shared" si="100"/>
        <v>2351508</v>
      </c>
      <c r="L724" s="125">
        <f t="shared" si="95"/>
        <v>81611411</v>
      </c>
      <c r="M724" s="128"/>
    </row>
    <row r="725" spans="1:13" ht="18.75" customHeight="1">
      <c r="A725" s="109" t="s">
        <v>788</v>
      </c>
      <c r="B725" s="110">
        <f>'[12]재료비집계(제조-유)'!D723</f>
        <v>66796306</v>
      </c>
      <c r="C725" s="124">
        <f t="shared" si="96"/>
        <v>73475</v>
      </c>
      <c r="D725" s="124">
        <f t="shared" si="92"/>
        <v>66869781</v>
      </c>
      <c r="E725" s="124">
        <f>'[12]노무비집계(제조)'!$D$167</f>
        <v>3571855</v>
      </c>
      <c r="F725" s="124">
        <f t="shared" si="97"/>
        <v>2039172</v>
      </c>
      <c r="G725" s="124">
        <f t="shared" si="93"/>
        <v>5611027</v>
      </c>
      <c r="H725" s="124">
        <f t="shared" si="98"/>
        <v>4530050</v>
      </c>
      <c r="I725" s="124">
        <f t="shared" si="94"/>
        <v>77010858</v>
      </c>
      <c r="J725" s="124">
        <f t="shared" si="99"/>
        <v>3858243</v>
      </c>
      <c r="K725" s="124">
        <f t="shared" si="100"/>
        <v>2379884</v>
      </c>
      <c r="L725" s="125">
        <f t="shared" si="95"/>
        <v>83248985</v>
      </c>
      <c r="M725" s="128"/>
    </row>
    <row r="726" spans="1:13" ht="18.75" customHeight="1">
      <c r="A726" s="109" t="s">
        <v>789</v>
      </c>
      <c r="B726" s="110">
        <f>'[12]재료비집계(제조-유)'!D724</f>
        <v>66368711</v>
      </c>
      <c r="C726" s="124">
        <f t="shared" si="96"/>
        <v>73005</v>
      </c>
      <c r="D726" s="124">
        <f t="shared" si="92"/>
        <v>66441716</v>
      </c>
      <c r="E726" s="124">
        <f>'[12]노무비집계(제조)'!$D$167</f>
        <v>3571855</v>
      </c>
      <c r="F726" s="124">
        <f t="shared" si="97"/>
        <v>2039172</v>
      </c>
      <c r="G726" s="124">
        <f t="shared" si="93"/>
        <v>5611027</v>
      </c>
      <c r="H726" s="124">
        <f t="shared" si="98"/>
        <v>4503296</v>
      </c>
      <c r="I726" s="124">
        <f t="shared" si="94"/>
        <v>76556039</v>
      </c>
      <c r="J726" s="124">
        <f t="shared" si="99"/>
        <v>3835457</v>
      </c>
      <c r="K726" s="124">
        <f t="shared" si="100"/>
        <v>2371462</v>
      </c>
      <c r="L726" s="125">
        <f t="shared" si="95"/>
        <v>82762958</v>
      </c>
      <c r="M726" s="128"/>
    </row>
    <row r="727" spans="1:13" ht="18.75" customHeight="1">
      <c r="A727" s="109" t="s">
        <v>790</v>
      </c>
      <c r="B727" s="110">
        <f>'[12]재료비집계(제조-유)'!D725</f>
        <v>67809408</v>
      </c>
      <c r="C727" s="124">
        <f t="shared" si="96"/>
        <v>74590</v>
      </c>
      <c r="D727" s="124">
        <f t="shared" si="92"/>
        <v>67883998</v>
      </c>
      <c r="E727" s="124">
        <f>'[12]노무비집계(제조)'!$D$167</f>
        <v>3571855</v>
      </c>
      <c r="F727" s="124">
        <f t="shared" si="97"/>
        <v>2039172</v>
      </c>
      <c r="G727" s="124">
        <f t="shared" si="93"/>
        <v>5611027</v>
      </c>
      <c r="H727" s="124">
        <f t="shared" si="98"/>
        <v>4593439</v>
      </c>
      <c r="I727" s="124">
        <f t="shared" si="94"/>
        <v>78088464</v>
      </c>
      <c r="J727" s="124">
        <f t="shared" si="99"/>
        <v>3912232</v>
      </c>
      <c r="K727" s="124">
        <f t="shared" si="100"/>
        <v>2399838</v>
      </c>
      <c r="L727" s="125">
        <f t="shared" si="95"/>
        <v>84400534</v>
      </c>
      <c r="M727" s="128"/>
    </row>
    <row r="728" spans="1:13" ht="18.75" customHeight="1">
      <c r="A728" s="109" t="s">
        <v>791</v>
      </c>
      <c r="B728" s="110">
        <f>'[12]재료비집계(제조-유)'!D726</f>
        <v>71054885</v>
      </c>
      <c r="C728" s="124">
        <f t="shared" si="96"/>
        <v>78160</v>
      </c>
      <c r="D728" s="124">
        <f>B728+C728</f>
        <v>71133045</v>
      </c>
      <c r="E728" s="124">
        <f>'[12]노무비집계(제조)'!$D$167</f>
        <v>3571855</v>
      </c>
      <c r="F728" s="124">
        <f t="shared" si="97"/>
        <v>2039172</v>
      </c>
      <c r="G728" s="124">
        <f>E728+F728</f>
        <v>5611027</v>
      </c>
      <c r="H728" s="124">
        <f t="shared" si="98"/>
        <v>4796504</v>
      </c>
      <c r="I728" s="124">
        <f>D728+G728+H728</f>
        <v>81540576</v>
      </c>
      <c r="J728" s="124">
        <f t="shared" si="99"/>
        <v>4085182</v>
      </c>
      <c r="K728" s="124">
        <f t="shared" si="100"/>
        <v>2463761</v>
      </c>
      <c r="L728" s="125">
        <f>I728+J728+K728</f>
        <v>88089519</v>
      </c>
      <c r="M728" s="128"/>
    </row>
    <row r="729" spans="1:13" ht="18.75" customHeight="1">
      <c r="A729" s="113" t="s">
        <v>792</v>
      </c>
      <c r="B729" s="114">
        <f>'[12]재료비집계(제조-유)'!D727</f>
        <v>72495582</v>
      </c>
      <c r="C729" s="129">
        <f t="shared" si="96"/>
        <v>79745</v>
      </c>
      <c r="D729" s="129">
        <f>B729+C729</f>
        <v>72575327</v>
      </c>
      <c r="E729" s="129">
        <f>'[12]노무비집계(제조)'!$D$167</f>
        <v>3571855</v>
      </c>
      <c r="F729" s="129">
        <f t="shared" si="97"/>
        <v>2039172</v>
      </c>
      <c r="G729" s="129">
        <f>E729+F729</f>
        <v>5611027</v>
      </c>
      <c r="H729" s="129">
        <f t="shared" si="98"/>
        <v>4886647</v>
      </c>
      <c r="I729" s="129">
        <f>D729+G729+H729</f>
        <v>83073001</v>
      </c>
      <c r="J729" s="129">
        <f t="shared" si="99"/>
        <v>4161957</v>
      </c>
      <c r="K729" s="129">
        <f t="shared" si="100"/>
        <v>2492137</v>
      </c>
      <c r="L729" s="130">
        <f>I729+J729+K729</f>
        <v>89727095</v>
      </c>
      <c r="M729" s="128"/>
    </row>
    <row r="730" spans="1:13" ht="18.75" customHeight="1">
      <c r="A730" s="116" t="s">
        <v>793</v>
      </c>
      <c r="B730" s="117">
        <f>'[12]재료비집계(제조-유)'!D728</f>
        <v>66524039</v>
      </c>
      <c r="C730" s="133">
        <f t="shared" si="96"/>
        <v>73176</v>
      </c>
      <c r="D730" s="133">
        <f t="shared" si="92"/>
        <v>66597215</v>
      </c>
      <c r="E730" s="133">
        <f>'[12]노무비집계(제조)'!$D$168</f>
        <v>3586622</v>
      </c>
      <c r="F730" s="133">
        <f t="shared" si="97"/>
        <v>2047602</v>
      </c>
      <c r="G730" s="133">
        <f t="shared" si="93"/>
        <v>5634224</v>
      </c>
      <c r="H730" s="133">
        <f t="shared" si="98"/>
        <v>4514464</v>
      </c>
      <c r="I730" s="133">
        <f t="shared" si="94"/>
        <v>76745903</v>
      </c>
      <c r="J730" s="133">
        <f t="shared" si="99"/>
        <v>3844969</v>
      </c>
      <c r="K730" s="133">
        <f t="shared" si="100"/>
        <v>2378921</v>
      </c>
      <c r="L730" s="134">
        <f t="shared" si="95"/>
        <v>82969793</v>
      </c>
      <c r="M730" s="128"/>
    </row>
    <row r="731" spans="1:13" ht="18.75" customHeight="1">
      <c r="A731" s="109" t="s">
        <v>794</v>
      </c>
      <c r="B731" s="110">
        <f>'[12]재료비집계(제조-유)'!D729</f>
        <v>67964736</v>
      </c>
      <c r="C731" s="124">
        <f t="shared" si="96"/>
        <v>74761</v>
      </c>
      <c r="D731" s="124">
        <f t="shared" si="92"/>
        <v>68039497</v>
      </c>
      <c r="E731" s="124">
        <f>'[12]노무비집계(제조)'!$D$168</f>
        <v>3586622</v>
      </c>
      <c r="F731" s="124">
        <f t="shared" si="97"/>
        <v>2047602</v>
      </c>
      <c r="G731" s="124">
        <f t="shared" si="93"/>
        <v>5634224</v>
      </c>
      <c r="H731" s="124">
        <f t="shared" si="98"/>
        <v>4604607</v>
      </c>
      <c r="I731" s="124">
        <f t="shared" si="94"/>
        <v>78278328</v>
      </c>
      <c r="J731" s="124">
        <f t="shared" si="99"/>
        <v>3921744</v>
      </c>
      <c r="K731" s="124">
        <f t="shared" si="100"/>
        <v>2407297</v>
      </c>
      <c r="L731" s="125">
        <f t="shared" si="95"/>
        <v>84607369</v>
      </c>
      <c r="M731" s="128"/>
    </row>
    <row r="732" spans="1:13" ht="18.75" customHeight="1">
      <c r="A732" s="109" t="s">
        <v>795</v>
      </c>
      <c r="B732" s="110">
        <f>'[12]재료비집계(제조-유)'!D730</f>
        <v>67537141</v>
      </c>
      <c r="C732" s="124">
        <f t="shared" si="96"/>
        <v>74290</v>
      </c>
      <c r="D732" s="124">
        <f t="shared" si="92"/>
        <v>67611431</v>
      </c>
      <c r="E732" s="124">
        <f>'[12]노무비집계(제조)'!$D$168</f>
        <v>3586622</v>
      </c>
      <c r="F732" s="124">
        <f t="shared" si="97"/>
        <v>2047602</v>
      </c>
      <c r="G732" s="124">
        <f t="shared" si="93"/>
        <v>5634224</v>
      </c>
      <c r="H732" s="124">
        <f t="shared" si="98"/>
        <v>4577853</v>
      </c>
      <c r="I732" s="124">
        <f t="shared" si="94"/>
        <v>77823508</v>
      </c>
      <c r="J732" s="124">
        <f t="shared" si="99"/>
        <v>3898957</v>
      </c>
      <c r="K732" s="124">
        <f t="shared" si="100"/>
        <v>2398875</v>
      </c>
      <c r="L732" s="125">
        <f t="shared" si="95"/>
        <v>84121340</v>
      </c>
      <c r="M732" s="128"/>
    </row>
    <row r="733" spans="1:13" ht="18.75" customHeight="1">
      <c r="A733" s="109" t="s">
        <v>796</v>
      </c>
      <c r="B733" s="110">
        <f>'[12]재료비집계(제조-유)'!D731</f>
        <v>68977838</v>
      </c>
      <c r="C733" s="124">
        <f t="shared" si="96"/>
        <v>75875</v>
      </c>
      <c r="D733" s="124">
        <f t="shared" si="92"/>
        <v>69053713</v>
      </c>
      <c r="E733" s="124">
        <f>'[12]노무비집계(제조)'!$D$168</f>
        <v>3586622</v>
      </c>
      <c r="F733" s="124">
        <f t="shared" si="97"/>
        <v>2047602</v>
      </c>
      <c r="G733" s="124">
        <f t="shared" si="93"/>
        <v>5634224</v>
      </c>
      <c r="H733" s="124">
        <f t="shared" si="98"/>
        <v>4667996</v>
      </c>
      <c r="I733" s="124">
        <f t="shared" si="94"/>
        <v>79355933</v>
      </c>
      <c r="J733" s="124">
        <f t="shared" si="99"/>
        <v>3975732</v>
      </c>
      <c r="K733" s="124">
        <f t="shared" si="100"/>
        <v>2427251</v>
      </c>
      <c r="L733" s="125">
        <f t="shared" si="95"/>
        <v>85758916</v>
      </c>
      <c r="M733" s="128"/>
    </row>
    <row r="734" spans="1:13" ht="18.75" customHeight="1">
      <c r="A734" s="109" t="s">
        <v>797</v>
      </c>
      <c r="B734" s="110">
        <f>'[12]재료비집계(제조-유)'!D732</f>
        <v>72251753</v>
      </c>
      <c r="C734" s="124">
        <f t="shared" si="96"/>
        <v>79476</v>
      </c>
      <c r="D734" s="124">
        <f>B734+C734</f>
        <v>72331229</v>
      </c>
      <c r="E734" s="124">
        <f>'[12]노무비집계(제조)'!$D$168</f>
        <v>3586622</v>
      </c>
      <c r="F734" s="124">
        <f t="shared" si="97"/>
        <v>2047602</v>
      </c>
      <c r="G734" s="124">
        <f>E734+F734</f>
        <v>5634224</v>
      </c>
      <c r="H734" s="124">
        <f t="shared" si="98"/>
        <v>4872840</v>
      </c>
      <c r="I734" s="124">
        <f>D734+G734+H734</f>
        <v>82838293</v>
      </c>
      <c r="J734" s="124">
        <f t="shared" si="99"/>
        <v>4150198</v>
      </c>
      <c r="K734" s="124">
        <f t="shared" si="100"/>
        <v>2491734</v>
      </c>
      <c r="L734" s="125">
        <f>I734+J734+K734</f>
        <v>89480225</v>
      </c>
      <c r="M734" s="128"/>
    </row>
    <row r="735" spans="1:13" ht="18.75" customHeight="1">
      <c r="A735" s="109" t="s">
        <v>798</v>
      </c>
      <c r="B735" s="110">
        <f>'[12]재료비집계(제조-유)'!D733</f>
        <v>73692450</v>
      </c>
      <c r="C735" s="124">
        <f t="shared" si="96"/>
        <v>81061</v>
      </c>
      <c r="D735" s="124">
        <f>B735+C735</f>
        <v>73773511</v>
      </c>
      <c r="E735" s="124">
        <f>'[12]노무비집계(제조)'!$D$168</f>
        <v>3586622</v>
      </c>
      <c r="F735" s="124">
        <f t="shared" si="97"/>
        <v>2047602</v>
      </c>
      <c r="G735" s="124">
        <f>E735+F735</f>
        <v>5634224</v>
      </c>
      <c r="H735" s="124">
        <f t="shared" si="98"/>
        <v>4962983</v>
      </c>
      <c r="I735" s="124">
        <f>D735+G735+H735</f>
        <v>84370718</v>
      </c>
      <c r="J735" s="124">
        <f t="shared" si="99"/>
        <v>4226972</v>
      </c>
      <c r="K735" s="124">
        <f t="shared" si="100"/>
        <v>2520110</v>
      </c>
      <c r="L735" s="125">
        <f>I735+J735+K735</f>
        <v>91117800</v>
      </c>
      <c r="M735" s="128"/>
    </row>
    <row r="736" spans="1:13" ht="18.75" customHeight="1">
      <c r="A736" s="109" t="s">
        <v>799</v>
      </c>
      <c r="B736" s="110">
        <f>'[12]재료비집계(제조-유)'!D734</f>
        <v>75328204</v>
      </c>
      <c r="C736" s="124">
        <f t="shared" si="96"/>
        <v>82861</v>
      </c>
      <c r="D736" s="124">
        <f t="shared" si="92"/>
        <v>75411065</v>
      </c>
      <c r="E736" s="124">
        <f>'[12]노무비집계(제조)'!$D$169</f>
        <v>3601389</v>
      </c>
      <c r="F736" s="124">
        <f t="shared" si="97"/>
        <v>2056032</v>
      </c>
      <c r="G736" s="124">
        <f t="shared" si="93"/>
        <v>5657421</v>
      </c>
      <c r="H736" s="124">
        <f t="shared" si="98"/>
        <v>5066780</v>
      </c>
      <c r="I736" s="124">
        <f t="shared" si="94"/>
        <v>86135266</v>
      </c>
      <c r="J736" s="124">
        <f t="shared" si="99"/>
        <v>4315376</v>
      </c>
      <c r="K736" s="124">
        <f t="shared" si="100"/>
        <v>2556728</v>
      </c>
      <c r="L736" s="125">
        <f t="shared" si="95"/>
        <v>93007370</v>
      </c>
      <c r="M736" s="128"/>
    </row>
    <row r="737" spans="1:13" ht="18.75" customHeight="1">
      <c r="A737" s="109" t="s">
        <v>800</v>
      </c>
      <c r="B737" s="110">
        <f>'[12]재료비집계(제조-유)'!D735</f>
        <v>76768901</v>
      </c>
      <c r="C737" s="124">
        <f t="shared" si="96"/>
        <v>84445</v>
      </c>
      <c r="D737" s="124">
        <f t="shared" si="92"/>
        <v>76853346</v>
      </c>
      <c r="E737" s="124">
        <f>'[12]노무비집계(제조)'!$D$169</f>
        <v>3601389</v>
      </c>
      <c r="F737" s="124">
        <f t="shared" si="97"/>
        <v>2056032</v>
      </c>
      <c r="G737" s="124">
        <f t="shared" si="93"/>
        <v>5657421</v>
      </c>
      <c r="H737" s="124">
        <f t="shared" si="98"/>
        <v>5156922</v>
      </c>
      <c r="I737" s="124">
        <f t="shared" si="94"/>
        <v>87667689</v>
      </c>
      <c r="J737" s="124">
        <f t="shared" si="99"/>
        <v>4392151</v>
      </c>
      <c r="K737" s="124">
        <f t="shared" si="100"/>
        <v>2585103</v>
      </c>
      <c r="L737" s="125">
        <f t="shared" si="95"/>
        <v>94644943</v>
      </c>
      <c r="M737" s="128"/>
    </row>
    <row r="738" spans="1:13" ht="18.75" customHeight="1">
      <c r="A738" s="109" t="s">
        <v>801</v>
      </c>
      <c r="B738" s="110">
        <f>'[12]재료비집계(제조-유)'!D736</f>
        <v>77781800</v>
      </c>
      <c r="C738" s="124">
        <f t="shared" si="96"/>
        <v>85559</v>
      </c>
      <c r="D738" s="124">
        <f t="shared" si="92"/>
        <v>77867359</v>
      </c>
      <c r="E738" s="124">
        <f>'[12]노무비집계(제조)'!$D$169</f>
        <v>3601389</v>
      </c>
      <c r="F738" s="124">
        <f t="shared" si="97"/>
        <v>2056032</v>
      </c>
      <c r="G738" s="124">
        <f t="shared" si="93"/>
        <v>5657421</v>
      </c>
      <c r="H738" s="124">
        <f t="shared" si="98"/>
        <v>5220298</v>
      </c>
      <c r="I738" s="124">
        <f t="shared" si="94"/>
        <v>88745078</v>
      </c>
      <c r="J738" s="124">
        <f t="shared" si="99"/>
        <v>4446128</v>
      </c>
      <c r="K738" s="124">
        <f t="shared" si="100"/>
        <v>2605053</v>
      </c>
      <c r="L738" s="125">
        <f t="shared" si="95"/>
        <v>95796259</v>
      </c>
      <c r="M738" s="128"/>
    </row>
    <row r="739" spans="1:13" ht="18.75" customHeight="1">
      <c r="A739" s="109" t="s">
        <v>802</v>
      </c>
      <c r="B739" s="110">
        <f>'[12]재료비집계(제조-유)'!D737</f>
        <v>79222497</v>
      </c>
      <c r="C739" s="124">
        <f t="shared" si="96"/>
        <v>87144</v>
      </c>
      <c r="D739" s="124">
        <f t="shared" si="92"/>
        <v>79309641</v>
      </c>
      <c r="E739" s="124">
        <f>'[12]노무비집계(제조)'!$D$169</f>
        <v>3601389</v>
      </c>
      <c r="F739" s="124">
        <f t="shared" si="97"/>
        <v>2056032</v>
      </c>
      <c r="G739" s="124">
        <f t="shared" si="93"/>
        <v>5657421</v>
      </c>
      <c r="H739" s="124">
        <f t="shared" si="98"/>
        <v>5310441</v>
      </c>
      <c r="I739" s="124">
        <f t="shared" si="94"/>
        <v>90277503</v>
      </c>
      <c r="J739" s="124">
        <f t="shared" si="99"/>
        <v>4522902</v>
      </c>
      <c r="K739" s="124">
        <f t="shared" si="100"/>
        <v>2633429</v>
      </c>
      <c r="L739" s="125">
        <f t="shared" si="95"/>
        <v>97433834</v>
      </c>
      <c r="M739" s="128"/>
    </row>
    <row r="740" spans="1:13" ht="18.75" customHeight="1">
      <c r="A740" s="109" t="s">
        <v>803</v>
      </c>
      <c r="B740" s="110">
        <f>'[12]재료비집계(제조-유)'!D738</f>
        <v>76818339</v>
      </c>
      <c r="C740" s="124">
        <f t="shared" si="96"/>
        <v>84500</v>
      </c>
      <c r="D740" s="124">
        <f t="shared" si="92"/>
        <v>76902839</v>
      </c>
      <c r="E740" s="124">
        <f>'[12]노무비집계(제조)'!$D$170</f>
        <v>3616157</v>
      </c>
      <c r="F740" s="124">
        <f t="shared" si="97"/>
        <v>2064464</v>
      </c>
      <c r="G740" s="124">
        <f t="shared" si="93"/>
        <v>5680621</v>
      </c>
      <c r="H740" s="124">
        <f t="shared" si="98"/>
        <v>5161466</v>
      </c>
      <c r="I740" s="124">
        <f t="shared" si="94"/>
        <v>87744926</v>
      </c>
      <c r="J740" s="124">
        <f t="shared" si="99"/>
        <v>4396020</v>
      </c>
      <c r="K740" s="124">
        <f t="shared" si="100"/>
        <v>2590478</v>
      </c>
      <c r="L740" s="125">
        <f t="shared" si="95"/>
        <v>94731424</v>
      </c>
      <c r="M740" s="128"/>
    </row>
    <row r="741" spans="1:13" ht="18.75" customHeight="1">
      <c r="A741" s="109" t="s">
        <v>804</v>
      </c>
      <c r="B741" s="110">
        <f>'[12]재료비집계(제조-유)'!D739</f>
        <v>78259036</v>
      </c>
      <c r="C741" s="124">
        <f t="shared" si="96"/>
        <v>86084</v>
      </c>
      <c r="D741" s="124">
        <f t="shared" si="92"/>
        <v>78345120</v>
      </c>
      <c r="E741" s="124">
        <f>'[12]노무비집계(제조)'!$D$170</f>
        <v>3616157</v>
      </c>
      <c r="F741" s="124">
        <f t="shared" si="97"/>
        <v>2064464</v>
      </c>
      <c r="G741" s="124">
        <f t="shared" si="93"/>
        <v>5680621</v>
      </c>
      <c r="H741" s="124">
        <f t="shared" si="98"/>
        <v>5251608</v>
      </c>
      <c r="I741" s="124">
        <f t="shared" si="94"/>
        <v>89277349</v>
      </c>
      <c r="J741" s="124">
        <f t="shared" si="99"/>
        <v>4472795</v>
      </c>
      <c r="K741" s="124">
        <f t="shared" si="100"/>
        <v>2618854</v>
      </c>
      <c r="L741" s="125">
        <f t="shared" si="95"/>
        <v>96368998</v>
      </c>
      <c r="M741" s="128"/>
    </row>
    <row r="742" spans="1:13" ht="18.75" customHeight="1">
      <c r="A742" s="109" t="s">
        <v>805</v>
      </c>
      <c r="B742" s="110">
        <f>'[12]재료비집계(제조-유)'!D740</f>
        <v>79271935</v>
      </c>
      <c r="C742" s="124">
        <f t="shared" si="96"/>
        <v>87199</v>
      </c>
      <c r="D742" s="124">
        <f t="shared" si="92"/>
        <v>79359134</v>
      </c>
      <c r="E742" s="124">
        <f>'[12]노무비집계(제조)'!$D$170</f>
        <v>3616157</v>
      </c>
      <c r="F742" s="124">
        <f t="shared" si="97"/>
        <v>2064464</v>
      </c>
      <c r="G742" s="124">
        <f t="shared" si="93"/>
        <v>5680621</v>
      </c>
      <c r="H742" s="124">
        <f t="shared" si="98"/>
        <v>5314984</v>
      </c>
      <c r="I742" s="124">
        <f t="shared" si="94"/>
        <v>90354739</v>
      </c>
      <c r="J742" s="124">
        <f t="shared" si="99"/>
        <v>4526772</v>
      </c>
      <c r="K742" s="124">
        <f t="shared" si="100"/>
        <v>2638804</v>
      </c>
      <c r="L742" s="125">
        <f t="shared" si="95"/>
        <v>97520315</v>
      </c>
      <c r="M742" s="128"/>
    </row>
    <row r="743" spans="1:13" ht="18.75" customHeight="1">
      <c r="A743" s="109" t="s">
        <v>806</v>
      </c>
      <c r="B743" s="110">
        <f>'[12]재료비집계(제조-유)'!D741</f>
        <v>80712632</v>
      </c>
      <c r="C743" s="124">
        <f t="shared" si="96"/>
        <v>88783</v>
      </c>
      <c r="D743" s="124">
        <f t="shared" si="92"/>
        <v>80801415</v>
      </c>
      <c r="E743" s="124">
        <f>'[12]노무비집계(제조)'!$D$170</f>
        <v>3616157</v>
      </c>
      <c r="F743" s="124">
        <f t="shared" si="97"/>
        <v>2064464</v>
      </c>
      <c r="G743" s="124">
        <f t="shared" si="93"/>
        <v>5680621</v>
      </c>
      <c r="H743" s="124">
        <f t="shared" si="98"/>
        <v>5405127</v>
      </c>
      <c r="I743" s="124">
        <f t="shared" si="94"/>
        <v>91887163</v>
      </c>
      <c r="J743" s="124">
        <f t="shared" si="99"/>
        <v>4603546</v>
      </c>
      <c r="K743" s="124">
        <f t="shared" si="100"/>
        <v>2667179</v>
      </c>
      <c r="L743" s="125">
        <f t="shared" si="95"/>
        <v>99157888</v>
      </c>
      <c r="M743" s="128"/>
    </row>
    <row r="744" spans="1:13" ht="18.75" customHeight="1">
      <c r="A744" s="109" t="s">
        <v>807</v>
      </c>
      <c r="B744" s="110">
        <f>'[12]재료비집계(제조-유)'!D742</f>
        <v>77992855</v>
      </c>
      <c r="C744" s="124">
        <f t="shared" si="96"/>
        <v>85792</v>
      </c>
      <c r="D744" s="124">
        <f t="shared" si="92"/>
        <v>78078647</v>
      </c>
      <c r="E744" s="124">
        <f>'[12]노무비집계(제조)'!$D$171</f>
        <v>3630923</v>
      </c>
      <c r="F744" s="124">
        <f t="shared" si="97"/>
        <v>2072893</v>
      </c>
      <c r="G744" s="124">
        <f t="shared" si="93"/>
        <v>5703816</v>
      </c>
      <c r="H744" s="124">
        <f t="shared" si="98"/>
        <v>5236403</v>
      </c>
      <c r="I744" s="124">
        <f t="shared" si="94"/>
        <v>89018866</v>
      </c>
      <c r="J744" s="124">
        <f t="shared" si="99"/>
        <v>4459845</v>
      </c>
      <c r="K744" s="124">
        <f t="shared" si="100"/>
        <v>2618010</v>
      </c>
      <c r="L744" s="125">
        <f t="shared" si="95"/>
        <v>96096721</v>
      </c>
      <c r="M744" s="128"/>
    </row>
    <row r="745" spans="1:13" ht="18.75" customHeight="1">
      <c r="A745" s="109" t="s">
        <v>808</v>
      </c>
      <c r="B745" s="110">
        <f>'[12]재료비집계(제조-유)'!D743</f>
        <v>79433552</v>
      </c>
      <c r="C745" s="124">
        <f t="shared" si="96"/>
        <v>87376</v>
      </c>
      <c r="D745" s="124">
        <f t="shared" si="92"/>
        <v>79520928</v>
      </c>
      <c r="E745" s="124">
        <f>'[12]노무비집계(제조)'!$D$171</f>
        <v>3630923</v>
      </c>
      <c r="F745" s="124">
        <f t="shared" si="97"/>
        <v>2072893</v>
      </c>
      <c r="G745" s="124">
        <f t="shared" si="93"/>
        <v>5703816</v>
      </c>
      <c r="H745" s="124">
        <f t="shared" si="98"/>
        <v>5326546</v>
      </c>
      <c r="I745" s="124">
        <f t="shared" si="94"/>
        <v>90551290</v>
      </c>
      <c r="J745" s="124">
        <f t="shared" si="99"/>
        <v>4536619</v>
      </c>
      <c r="K745" s="124">
        <f t="shared" si="100"/>
        <v>2646386</v>
      </c>
      <c r="L745" s="125">
        <f t="shared" si="95"/>
        <v>97734295</v>
      </c>
      <c r="M745" s="128"/>
    </row>
    <row r="746" spans="1:13" ht="18.75" customHeight="1">
      <c r="A746" s="109" t="s">
        <v>809</v>
      </c>
      <c r="B746" s="110">
        <f>'[12]재료비집계(제조-유)'!D744</f>
        <v>80446451</v>
      </c>
      <c r="C746" s="124">
        <f t="shared" si="96"/>
        <v>88491</v>
      </c>
      <c r="D746" s="124">
        <f t="shared" si="92"/>
        <v>80534942</v>
      </c>
      <c r="E746" s="124">
        <f>'[12]노무비집계(제조)'!$D$171</f>
        <v>3630923</v>
      </c>
      <c r="F746" s="124">
        <f t="shared" si="97"/>
        <v>2072893</v>
      </c>
      <c r="G746" s="124">
        <f t="shared" si="93"/>
        <v>5703816</v>
      </c>
      <c r="H746" s="124">
        <f t="shared" si="98"/>
        <v>5389922</v>
      </c>
      <c r="I746" s="124">
        <f t="shared" si="94"/>
        <v>91628680</v>
      </c>
      <c r="J746" s="124">
        <f t="shared" si="99"/>
        <v>4590596</v>
      </c>
      <c r="K746" s="124">
        <f t="shared" si="100"/>
        <v>2666336</v>
      </c>
      <c r="L746" s="125">
        <f t="shared" si="95"/>
        <v>98885612</v>
      </c>
      <c r="M746" s="128"/>
    </row>
    <row r="747" spans="1:13" ht="18.75" customHeight="1">
      <c r="A747" s="109" t="s">
        <v>810</v>
      </c>
      <c r="B747" s="110">
        <f>'[12]재료비집계(제조-유)'!D745</f>
        <v>81887148</v>
      </c>
      <c r="C747" s="124">
        <f t="shared" si="96"/>
        <v>90075</v>
      </c>
      <c r="D747" s="124">
        <f t="shared" si="92"/>
        <v>81977223</v>
      </c>
      <c r="E747" s="124">
        <f>'[12]노무비집계(제조)'!$D$171</f>
        <v>3630923</v>
      </c>
      <c r="F747" s="124">
        <f t="shared" si="97"/>
        <v>2072893</v>
      </c>
      <c r="G747" s="124">
        <f t="shared" si="93"/>
        <v>5703816</v>
      </c>
      <c r="H747" s="124">
        <f t="shared" si="98"/>
        <v>5480064</v>
      </c>
      <c r="I747" s="124">
        <f t="shared" si="94"/>
        <v>93161103</v>
      </c>
      <c r="J747" s="124">
        <f t="shared" si="99"/>
        <v>4667371</v>
      </c>
      <c r="K747" s="124">
        <f t="shared" si="100"/>
        <v>2694712</v>
      </c>
      <c r="L747" s="125">
        <f t="shared" si="95"/>
        <v>100523186</v>
      </c>
      <c r="M747" s="128"/>
    </row>
    <row r="748" spans="1:13" ht="18.75" customHeight="1">
      <c r="A748" s="109" t="s">
        <v>811</v>
      </c>
      <c r="B748" s="110">
        <f>'[12]재료비집계(제조-유)'!D746</f>
        <v>79204188</v>
      </c>
      <c r="C748" s="124">
        <f t="shared" si="96"/>
        <v>87124</v>
      </c>
      <c r="D748" s="124">
        <f t="shared" si="92"/>
        <v>79291312</v>
      </c>
      <c r="E748" s="124">
        <f>'[12]노무비집계(제조)'!$D$172</f>
        <v>3645691</v>
      </c>
      <c r="F748" s="124">
        <f t="shared" si="97"/>
        <v>2081324</v>
      </c>
      <c r="G748" s="124">
        <f t="shared" si="93"/>
        <v>5727015</v>
      </c>
      <c r="H748" s="124">
        <f t="shared" si="98"/>
        <v>5313645</v>
      </c>
      <c r="I748" s="124">
        <f t="shared" si="94"/>
        <v>90331972</v>
      </c>
      <c r="J748" s="124">
        <f t="shared" si="99"/>
        <v>4525631</v>
      </c>
      <c r="K748" s="124">
        <f t="shared" si="100"/>
        <v>2646269</v>
      </c>
      <c r="L748" s="125">
        <f t="shared" si="95"/>
        <v>97503872</v>
      </c>
      <c r="M748" s="128"/>
    </row>
    <row r="749" spans="1:13" ht="18.75" customHeight="1">
      <c r="A749" s="109" t="s">
        <v>812</v>
      </c>
      <c r="B749" s="110">
        <f>'[12]재료비집계(제조-유)'!D747</f>
        <v>80644885</v>
      </c>
      <c r="C749" s="124">
        <f t="shared" si="96"/>
        <v>88709</v>
      </c>
      <c r="D749" s="124">
        <f t="shared" si="92"/>
        <v>80733594</v>
      </c>
      <c r="E749" s="124">
        <f>'[12]노무비집계(제조)'!$D$172</f>
        <v>3645691</v>
      </c>
      <c r="F749" s="124">
        <f t="shared" si="97"/>
        <v>2081324</v>
      </c>
      <c r="G749" s="124">
        <f t="shared" si="93"/>
        <v>5727015</v>
      </c>
      <c r="H749" s="124">
        <f t="shared" si="98"/>
        <v>5403788</v>
      </c>
      <c r="I749" s="124">
        <f t="shared" si="94"/>
        <v>91864397</v>
      </c>
      <c r="J749" s="124">
        <f t="shared" si="99"/>
        <v>4602406</v>
      </c>
      <c r="K749" s="124">
        <f t="shared" si="100"/>
        <v>2674645</v>
      </c>
      <c r="L749" s="125">
        <f t="shared" si="95"/>
        <v>99141448</v>
      </c>
      <c r="M749" s="128"/>
    </row>
    <row r="750" spans="1:13" ht="18.75" customHeight="1">
      <c r="A750" s="109" t="s">
        <v>813</v>
      </c>
      <c r="B750" s="110">
        <f>'[12]재료비집계(제조-유)'!D748</f>
        <v>81657784</v>
      </c>
      <c r="C750" s="124">
        <f t="shared" si="96"/>
        <v>89823</v>
      </c>
      <c r="D750" s="124">
        <f t="shared" si="92"/>
        <v>81747607</v>
      </c>
      <c r="E750" s="124">
        <f>'[12]노무비집계(제조)'!$D$172</f>
        <v>3645691</v>
      </c>
      <c r="F750" s="124">
        <f t="shared" si="97"/>
        <v>2081324</v>
      </c>
      <c r="G750" s="124">
        <f t="shared" si="93"/>
        <v>5727015</v>
      </c>
      <c r="H750" s="124">
        <f t="shared" si="98"/>
        <v>5467163</v>
      </c>
      <c r="I750" s="124">
        <f t="shared" si="94"/>
        <v>92941785</v>
      </c>
      <c r="J750" s="124">
        <f t="shared" si="99"/>
        <v>4656383</v>
      </c>
      <c r="K750" s="124">
        <f t="shared" si="100"/>
        <v>2694595</v>
      </c>
      <c r="L750" s="125">
        <f t="shared" si="95"/>
        <v>100292763</v>
      </c>
      <c r="M750" s="128"/>
    </row>
    <row r="751" spans="1:13" ht="18.75" customHeight="1">
      <c r="A751" s="109" t="s">
        <v>814</v>
      </c>
      <c r="B751" s="110">
        <f>'[12]재료비집계(제조-유)'!D749</f>
        <v>83098481</v>
      </c>
      <c r="C751" s="124">
        <f t="shared" si="96"/>
        <v>91408</v>
      </c>
      <c r="D751" s="124">
        <f t="shared" si="92"/>
        <v>83189889</v>
      </c>
      <c r="E751" s="124">
        <f>'[12]노무비집계(제조)'!$D$172</f>
        <v>3645691</v>
      </c>
      <c r="F751" s="124">
        <f t="shared" si="97"/>
        <v>2081324</v>
      </c>
      <c r="G751" s="124">
        <f t="shared" si="93"/>
        <v>5727015</v>
      </c>
      <c r="H751" s="124">
        <f t="shared" si="98"/>
        <v>5557306</v>
      </c>
      <c r="I751" s="124">
        <f t="shared" si="94"/>
        <v>94474210</v>
      </c>
      <c r="J751" s="124">
        <f t="shared" si="99"/>
        <v>4733157</v>
      </c>
      <c r="K751" s="124">
        <f t="shared" si="100"/>
        <v>2722971</v>
      </c>
      <c r="L751" s="125">
        <f t="shared" si="95"/>
        <v>101930338</v>
      </c>
      <c r="M751" s="128"/>
    </row>
    <row r="752" spans="1:13" ht="18.75" customHeight="1">
      <c r="A752" s="109" t="s">
        <v>815</v>
      </c>
      <c r="B752" s="110">
        <f>'[12]재료비집계(제조-유)'!D750</f>
        <v>80378702</v>
      </c>
      <c r="C752" s="124">
        <f t="shared" si="96"/>
        <v>88416</v>
      </c>
      <c r="D752" s="124">
        <f t="shared" si="92"/>
        <v>80467118</v>
      </c>
      <c r="E752" s="124">
        <f>'[12]노무비집계(제조)'!$D$173</f>
        <v>3660457</v>
      </c>
      <c r="F752" s="124">
        <f t="shared" si="97"/>
        <v>2089754</v>
      </c>
      <c r="G752" s="124">
        <f t="shared" si="93"/>
        <v>5750211</v>
      </c>
      <c r="H752" s="124">
        <f t="shared" si="98"/>
        <v>5388583</v>
      </c>
      <c r="I752" s="124">
        <f t="shared" si="94"/>
        <v>91605912</v>
      </c>
      <c r="J752" s="124">
        <f t="shared" si="99"/>
        <v>4589456</v>
      </c>
      <c r="K752" s="124">
        <f t="shared" si="100"/>
        <v>2673802</v>
      </c>
      <c r="L752" s="125">
        <f t="shared" si="95"/>
        <v>98869170</v>
      </c>
      <c r="M752" s="128"/>
    </row>
    <row r="753" spans="1:13" ht="18.75" customHeight="1">
      <c r="A753" s="109" t="s">
        <v>816</v>
      </c>
      <c r="B753" s="110">
        <f>'[12]재료비집계(제조-유)'!D751</f>
        <v>81819399</v>
      </c>
      <c r="C753" s="124">
        <f t="shared" si="96"/>
        <v>90001</v>
      </c>
      <c r="D753" s="124">
        <f t="shared" si="92"/>
        <v>81909400</v>
      </c>
      <c r="E753" s="124">
        <f>'[12]노무비집계(제조)'!$D$173</f>
        <v>3660457</v>
      </c>
      <c r="F753" s="124">
        <f t="shared" si="97"/>
        <v>2089754</v>
      </c>
      <c r="G753" s="124">
        <f t="shared" si="93"/>
        <v>5750211</v>
      </c>
      <c r="H753" s="124">
        <f t="shared" si="98"/>
        <v>5478725</v>
      </c>
      <c r="I753" s="124">
        <f t="shared" si="94"/>
        <v>93138336</v>
      </c>
      <c r="J753" s="124">
        <f t="shared" si="99"/>
        <v>4666230</v>
      </c>
      <c r="K753" s="124">
        <f t="shared" si="100"/>
        <v>2702178</v>
      </c>
      <c r="L753" s="125">
        <f t="shared" si="95"/>
        <v>100506744</v>
      </c>
      <c r="M753" s="128"/>
    </row>
    <row r="754" spans="1:13" ht="18.75" customHeight="1">
      <c r="A754" s="109" t="s">
        <v>817</v>
      </c>
      <c r="B754" s="110">
        <f>'[12]재료비집계(제조-유)'!D752</f>
        <v>82832298</v>
      </c>
      <c r="C754" s="124">
        <f t="shared" si="96"/>
        <v>91115</v>
      </c>
      <c r="D754" s="124">
        <f t="shared" si="92"/>
        <v>82923413</v>
      </c>
      <c r="E754" s="124">
        <f>'[12]노무비집계(제조)'!$D$173</f>
        <v>3660457</v>
      </c>
      <c r="F754" s="124">
        <f t="shared" si="97"/>
        <v>2089754</v>
      </c>
      <c r="G754" s="124">
        <f t="shared" si="93"/>
        <v>5750211</v>
      </c>
      <c r="H754" s="124">
        <f t="shared" si="98"/>
        <v>5542101</v>
      </c>
      <c r="I754" s="124">
        <f t="shared" si="94"/>
        <v>94215725</v>
      </c>
      <c r="J754" s="124">
        <f t="shared" si="99"/>
        <v>4720207</v>
      </c>
      <c r="K754" s="124">
        <f t="shared" si="100"/>
        <v>2722128</v>
      </c>
      <c r="L754" s="125">
        <f t="shared" si="95"/>
        <v>101658060</v>
      </c>
      <c r="M754" s="128"/>
    </row>
    <row r="755" spans="1:13" ht="18.75" customHeight="1">
      <c r="A755" s="109" t="s">
        <v>818</v>
      </c>
      <c r="B755" s="110">
        <f>'[12]재료비집계(제조-유)'!D753</f>
        <v>84272995</v>
      </c>
      <c r="C755" s="124">
        <f t="shared" si="96"/>
        <v>92700</v>
      </c>
      <c r="D755" s="124">
        <f t="shared" si="92"/>
        <v>84365695</v>
      </c>
      <c r="E755" s="124">
        <f>'[12]노무비집계(제조)'!$D$173</f>
        <v>3660457</v>
      </c>
      <c r="F755" s="124">
        <f t="shared" si="97"/>
        <v>2089754</v>
      </c>
      <c r="G755" s="124">
        <f t="shared" si="93"/>
        <v>5750211</v>
      </c>
      <c r="H755" s="124">
        <f t="shared" si="98"/>
        <v>5632244</v>
      </c>
      <c r="I755" s="124">
        <f t="shared" si="94"/>
        <v>95748150</v>
      </c>
      <c r="J755" s="124">
        <f t="shared" si="99"/>
        <v>4796982</v>
      </c>
      <c r="K755" s="124">
        <f t="shared" si="100"/>
        <v>2750504</v>
      </c>
      <c r="L755" s="125">
        <f t="shared" si="95"/>
        <v>103295636</v>
      </c>
      <c r="M755" s="128"/>
    </row>
    <row r="756" spans="1:13" ht="18.75" customHeight="1">
      <c r="A756" s="109" t="s">
        <v>819</v>
      </c>
      <c r="B756" s="110">
        <f>'[12]재료비집계(제조-유)'!D754</f>
        <v>81553221</v>
      </c>
      <c r="C756" s="124">
        <f t="shared" si="96"/>
        <v>89708</v>
      </c>
      <c r="D756" s="124">
        <f t="shared" si="92"/>
        <v>81642929</v>
      </c>
      <c r="E756" s="124">
        <f>'[12]노무비집계(제조)'!$D$174</f>
        <v>3675224</v>
      </c>
      <c r="F756" s="124">
        <f t="shared" si="97"/>
        <v>2098185</v>
      </c>
      <c r="G756" s="124">
        <f t="shared" si="93"/>
        <v>5773409</v>
      </c>
      <c r="H756" s="124">
        <f t="shared" si="98"/>
        <v>5463521</v>
      </c>
      <c r="I756" s="124">
        <f t="shared" si="94"/>
        <v>92879859</v>
      </c>
      <c r="J756" s="124">
        <f t="shared" si="99"/>
        <v>4653280</v>
      </c>
      <c r="K756" s="124">
        <f t="shared" si="100"/>
        <v>2701335</v>
      </c>
      <c r="L756" s="125">
        <f t="shared" si="95"/>
        <v>100234474</v>
      </c>
      <c r="M756" s="128"/>
    </row>
    <row r="757" spans="1:13" ht="18.75" customHeight="1">
      <c r="A757" s="113" t="s">
        <v>820</v>
      </c>
      <c r="B757" s="114">
        <f>'[12]재료비집계(제조-유)'!D755</f>
        <v>82993918</v>
      </c>
      <c r="C757" s="129">
        <f t="shared" si="96"/>
        <v>91293</v>
      </c>
      <c r="D757" s="129">
        <f t="shared" si="92"/>
        <v>83085211</v>
      </c>
      <c r="E757" s="129">
        <f>'[12]노무비집계(제조)'!$D$174</f>
        <v>3675224</v>
      </c>
      <c r="F757" s="129">
        <f t="shared" si="97"/>
        <v>2098185</v>
      </c>
      <c r="G757" s="129">
        <f t="shared" si="93"/>
        <v>5773409</v>
      </c>
      <c r="H757" s="129">
        <f t="shared" si="98"/>
        <v>5553663</v>
      </c>
      <c r="I757" s="129">
        <f t="shared" si="94"/>
        <v>94412283</v>
      </c>
      <c r="J757" s="129">
        <f t="shared" si="99"/>
        <v>4730055</v>
      </c>
      <c r="K757" s="129">
        <f t="shared" si="100"/>
        <v>2729711</v>
      </c>
      <c r="L757" s="130">
        <f t="shared" si="95"/>
        <v>101872049</v>
      </c>
      <c r="M757" s="128"/>
    </row>
    <row r="758" spans="1:13" ht="18.75" customHeight="1">
      <c r="A758" s="104" t="s">
        <v>821</v>
      </c>
      <c r="B758" s="105">
        <f>'[12]재료비집계(제조-유)'!D756</f>
        <v>84006817</v>
      </c>
      <c r="C758" s="131">
        <f t="shared" si="96"/>
        <v>92407</v>
      </c>
      <c r="D758" s="131">
        <f t="shared" si="92"/>
        <v>84099224</v>
      </c>
      <c r="E758" s="131">
        <f>'[12]노무비집계(제조)'!$D$174</f>
        <v>3675224</v>
      </c>
      <c r="F758" s="131">
        <f t="shared" si="97"/>
        <v>2098185</v>
      </c>
      <c r="G758" s="131">
        <f t="shared" si="93"/>
        <v>5773409</v>
      </c>
      <c r="H758" s="131">
        <f t="shared" si="98"/>
        <v>5617039</v>
      </c>
      <c r="I758" s="131">
        <f t="shared" si="94"/>
        <v>95489672</v>
      </c>
      <c r="J758" s="131">
        <f t="shared" si="99"/>
        <v>4784032</v>
      </c>
      <c r="K758" s="131">
        <f t="shared" si="100"/>
        <v>2749661</v>
      </c>
      <c r="L758" s="132">
        <f t="shared" si="95"/>
        <v>103023365</v>
      </c>
      <c r="M758" s="128"/>
    </row>
    <row r="759" spans="1:13" ht="18.75" customHeight="1">
      <c r="A759" s="109" t="s">
        <v>822</v>
      </c>
      <c r="B759" s="110">
        <f>'[12]재료비집계(제조-유)'!D757</f>
        <v>85447514</v>
      </c>
      <c r="C759" s="124">
        <f t="shared" si="96"/>
        <v>93992</v>
      </c>
      <c r="D759" s="124">
        <f t="shared" si="92"/>
        <v>85541506</v>
      </c>
      <c r="E759" s="124">
        <f>'[12]노무비집계(제조)'!$D$174</f>
        <v>3675224</v>
      </c>
      <c r="F759" s="124">
        <f t="shared" si="97"/>
        <v>2098185</v>
      </c>
      <c r="G759" s="124">
        <f t="shared" si="93"/>
        <v>5773409</v>
      </c>
      <c r="H759" s="124">
        <f t="shared" si="98"/>
        <v>5707182</v>
      </c>
      <c r="I759" s="124">
        <f t="shared" si="94"/>
        <v>97022097</v>
      </c>
      <c r="J759" s="124">
        <f t="shared" si="99"/>
        <v>4860807</v>
      </c>
      <c r="K759" s="124">
        <f t="shared" si="100"/>
        <v>2778037</v>
      </c>
      <c r="L759" s="125">
        <f t="shared" si="95"/>
        <v>104660941</v>
      </c>
      <c r="M759" s="128"/>
    </row>
    <row r="760" spans="1:13" ht="18.75" customHeight="1">
      <c r="A760" s="109" t="s">
        <v>823</v>
      </c>
      <c r="B760" s="110">
        <f>'[12]재료비집계(제조-유)'!D758</f>
        <v>82727733</v>
      </c>
      <c r="C760" s="124">
        <f t="shared" si="96"/>
        <v>91000</v>
      </c>
      <c r="D760" s="124">
        <f t="shared" si="92"/>
        <v>82818733</v>
      </c>
      <c r="E760" s="124">
        <f>'[12]노무비집계(제조)'!$D$175</f>
        <v>3689991</v>
      </c>
      <c r="F760" s="124">
        <f t="shared" si="97"/>
        <v>2106615</v>
      </c>
      <c r="G760" s="124">
        <f t="shared" si="93"/>
        <v>5796606</v>
      </c>
      <c r="H760" s="124">
        <f t="shared" si="98"/>
        <v>5538458</v>
      </c>
      <c r="I760" s="124">
        <f t="shared" si="94"/>
        <v>94153797</v>
      </c>
      <c r="J760" s="124">
        <f t="shared" si="99"/>
        <v>4717105</v>
      </c>
      <c r="K760" s="124">
        <f t="shared" si="100"/>
        <v>2728868</v>
      </c>
      <c r="L760" s="125">
        <f t="shared" si="95"/>
        <v>101599770</v>
      </c>
      <c r="M760" s="128"/>
    </row>
    <row r="761" spans="1:13" ht="18.75" customHeight="1">
      <c r="A761" s="109" t="s">
        <v>824</v>
      </c>
      <c r="B761" s="110">
        <f>'[12]재료비집계(제조-유)'!D759</f>
        <v>84168430</v>
      </c>
      <c r="C761" s="124">
        <f t="shared" si="96"/>
        <v>92585</v>
      </c>
      <c r="D761" s="124">
        <f t="shared" ref="D761:D824" si="101">B761+C761</f>
        <v>84261015</v>
      </c>
      <c r="E761" s="124">
        <f>'[12]노무비집계(제조)'!$D$175</f>
        <v>3689991</v>
      </c>
      <c r="F761" s="124">
        <f t="shared" si="97"/>
        <v>2106615</v>
      </c>
      <c r="G761" s="124">
        <f t="shared" ref="G761:G824" si="102">E761+F761</f>
        <v>5796606</v>
      </c>
      <c r="H761" s="124">
        <f t="shared" si="98"/>
        <v>5628601</v>
      </c>
      <c r="I761" s="124">
        <f t="shared" ref="I761:I824" si="103">D761+G761+H761</f>
        <v>95686222</v>
      </c>
      <c r="J761" s="124">
        <f t="shared" si="99"/>
        <v>4793879</v>
      </c>
      <c r="K761" s="124">
        <f t="shared" si="100"/>
        <v>2757244</v>
      </c>
      <c r="L761" s="125">
        <f t="shared" ref="L761:L824" si="104">I761+J761+K761</f>
        <v>103237345</v>
      </c>
      <c r="M761" s="128"/>
    </row>
    <row r="762" spans="1:13" ht="18.75" customHeight="1">
      <c r="A762" s="109" t="s">
        <v>825</v>
      </c>
      <c r="B762" s="110">
        <f>'[12]재료비집계(제조-유)'!D760</f>
        <v>85181329</v>
      </c>
      <c r="C762" s="124">
        <f t="shared" si="96"/>
        <v>93699</v>
      </c>
      <c r="D762" s="124">
        <f t="shared" si="101"/>
        <v>85275028</v>
      </c>
      <c r="E762" s="124">
        <f>'[12]노무비집계(제조)'!$D$175</f>
        <v>3689991</v>
      </c>
      <c r="F762" s="124">
        <f t="shared" si="97"/>
        <v>2106615</v>
      </c>
      <c r="G762" s="124">
        <f t="shared" si="102"/>
        <v>5796606</v>
      </c>
      <c r="H762" s="124">
        <f t="shared" si="98"/>
        <v>5691977</v>
      </c>
      <c r="I762" s="124">
        <f t="shared" si="103"/>
        <v>96763611</v>
      </c>
      <c r="J762" s="124">
        <f t="shared" si="99"/>
        <v>4847856</v>
      </c>
      <c r="K762" s="124">
        <f t="shared" si="100"/>
        <v>2777194</v>
      </c>
      <c r="L762" s="125">
        <f t="shared" si="104"/>
        <v>104388661</v>
      </c>
      <c r="M762" s="128"/>
    </row>
    <row r="763" spans="1:13" ht="18.75" customHeight="1">
      <c r="A763" s="109" t="s">
        <v>826</v>
      </c>
      <c r="B763" s="110">
        <f>'[12]재료비집계(제조-유)'!D761</f>
        <v>86622026</v>
      </c>
      <c r="C763" s="124">
        <f t="shared" si="96"/>
        <v>95284</v>
      </c>
      <c r="D763" s="124">
        <f t="shared" si="101"/>
        <v>86717310</v>
      </c>
      <c r="E763" s="124">
        <f>'[12]노무비집계(제조)'!$D$175</f>
        <v>3689991</v>
      </c>
      <c r="F763" s="124">
        <f t="shared" si="97"/>
        <v>2106615</v>
      </c>
      <c r="G763" s="124">
        <f t="shared" si="102"/>
        <v>5796606</v>
      </c>
      <c r="H763" s="124">
        <f t="shared" si="98"/>
        <v>5782119</v>
      </c>
      <c r="I763" s="124">
        <f t="shared" si="103"/>
        <v>98296035</v>
      </c>
      <c r="J763" s="124">
        <f t="shared" si="99"/>
        <v>4924631</v>
      </c>
      <c r="K763" s="124">
        <f t="shared" si="100"/>
        <v>2805570</v>
      </c>
      <c r="L763" s="125">
        <f t="shared" si="104"/>
        <v>106026236</v>
      </c>
      <c r="M763" s="128"/>
    </row>
    <row r="764" spans="1:13" ht="18.75" customHeight="1">
      <c r="A764" s="109" t="s">
        <v>827</v>
      </c>
      <c r="B764" s="110">
        <f>'[12]재료비집계(제조-유)'!D762</f>
        <v>83269887.400000006</v>
      </c>
      <c r="C764" s="124">
        <f t="shared" si="96"/>
        <v>91596</v>
      </c>
      <c r="D764" s="124">
        <f t="shared" si="101"/>
        <v>83361483.400000006</v>
      </c>
      <c r="E764" s="124">
        <f>'[12]노무비집계(제조)'!$D$176</f>
        <v>3704759</v>
      </c>
      <c r="F764" s="124">
        <f t="shared" si="97"/>
        <v>2115046</v>
      </c>
      <c r="G764" s="124">
        <f t="shared" si="102"/>
        <v>5819805</v>
      </c>
      <c r="H764" s="124">
        <f t="shared" si="98"/>
        <v>5573830</v>
      </c>
      <c r="I764" s="124">
        <f t="shared" si="103"/>
        <v>94755118.400000006</v>
      </c>
      <c r="J764" s="124">
        <f t="shared" si="99"/>
        <v>4747231</v>
      </c>
      <c r="K764" s="124">
        <f t="shared" si="100"/>
        <v>2743947</v>
      </c>
      <c r="L764" s="125">
        <f t="shared" si="104"/>
        <v>102246296.40000001</v>
      </c>
      <c r="M764" s="128"/>
    </row>
    <row r="765" spans="1:13" ht="18.75" customHeight="1">
      <c r="A765" s="109" t="s">
        <v>828</v>
      </c>
      <c r="B765" s="110">
        <f>'[12]재료비집계(제조-유)'!D763</f>
        <v>84710584.400000006</v>
      </c>
      <c r="C765" s="124">
        <f t="shared" si="96"/>
        <v>93181</v>
      </c>
      <c r="D765" s="124">
        <f t="shared" si="101"/>
        <v>84803765.400000006</v>
      </c>
      <c r="E765" s="124">
        <f>'[12]노무비집계(제조)'!$D$176</f>
        <v>3704759</v>
      </c>
      <c r="F765" s="124">
        <f t="shared" si="97"/>
        <v>2115046</v>
      </c>
      <c r="G765" s="124">
        <f t="shared" si="102"/>
        <v>5819805</v>
      </c>
      <c r="H765" s="124">
        <f t="shared" si="98"/>
        <v>5663973</v>
      </c>
      <c r="I765" s="124">
        <f t="shared" si="103"/>
        <v>96287543.400000006</v>
      </c>
      <c r="J765" s="124">
        <f t="shared" si="99"/>
        <v>4824005</v>
      </c>
      <c r="K765" s="124">
        <f t="shared" si="100"/>
        <v>2772323</v>
      </c>
      <c r="L765" s="125">
        <f t="shared" si="104"/>
        <v>103883871.40000001</v>
      </c>
      <c r="M765" s="128"/>
    </row>
    <row r="766" spans="1:13" ht="18.75" customHeight="1">
      <c r="A766" s="109" t="s">
        <v>829</v>
      </c>
      <c r="B766" s="110">
        <f>'[12]재료비집계(제조-유)'!D764</f>
        <v>85723483.400000006</v>
      </c>
      <c r="C766" s="124">
        <f t="shared" si="96"/>
        <v>94295</v>
      </c>
      <c r="D766" s="124">
        <f t="shared" si="101"/>
        <v>85817778.400000006</v>
      </c>
      <c r="E766" s="124">
        <f>'[12]노무비집계(제조)'!$D$176</f>
        <v>3704759</v>
      </c>
      <c r="F766" s="124">
        <f t="shared" si="97"/>
        <v>2115046</v>
      </c>
      <c r="G766" s="124">
        <f t="shared" si="102"/>
        <v>5819805</v>
      </c>
      <c r="H766" s="124">
        <f t="shared" si="98"/>
        <v>5727348</v>
      </c>
      <c r="I766" s="124">
        <f t="shared" si="103"/>
        <v>97364931.400000006</v>
      </c>
      <c r="J766" s="124">
        <f t="shared" si="99"/>
        <v>4877983</v>
      </c>
      <c r="K766" s="124">
        <f t="shared" si="100"/>
        <v>2792273</v>
      </c>
      <c r="L766" s="125">
        <f t="shared" si="104"/>
        <v>105035187.40000001</v>
      </c>
      <c r="M766" s="128"/>
    </row>
    <row r="767" spans="1:13" ht="18.75" customHeight="1">
      <c r="A767" s="109" t="s">
        <v>830</v>
      </c>
      <c r="B767" s="110">
        <f>'[12]재료비집계(제조-유)'!D765</f>
        <v>87164180.400000006</v>
      </c>
      <c r="C767" s="124">
        <f t="shared" ref="C767:C830" si="105">TRUNC(B767*$C$7)</f>
        <v>95880</v>
      </c>
      <c r="D767" s="124">
        <f t="shared" si="101"/>
        <v>87260060.400000006</v>
      </c>
      <c r="E767" s="124">
        <f>'[12]노무비집계(제조)'!$D$176</f>
        <v>3704759</v>
      </c>
      <c r="F767" s="124">
        <f t="shared" ref="F767:F830" si="106">TRUNC(E767*$F$7)</f>
        <v>2115046</v>
      </c>
      <c r="G767" s="124">
        <f t="shared" si="102"/>
        <v>5819805</v>
      </c>
      <c r="H767" s="124">
        <f t="shared" ref="H767:H830" si="107">TRUNC((D767+G767)*$H$7)</f>
        <v>5817491</v>
      </c>
      <c r="I767" s="124">
        <f t="shared" si="103"/>
        <v>98897356.400000006</v>
      </c>
      <c r="J767" s="124">
        <f t="shared" ref="J767:J830" si="108">TRUNC(I767*$J$7)</f>
        <v>4954757</v>
      </c>
      <c r="K767" s="124">
        <f t="shared" ref="K767:K830" si="109">TRUNC((G767+H767+J767)*$K$7)</f>
        <v>2820649</v>
      </c>
      <c r="L767" s="125">
        <f t="shared" si="104"/>
        <v>106672762.40000001</v>
      </c>
      <c r="M767" s="128"/>
    </row>
    <row r="768" spans="1:13" ht="18.75" customHeight="1">
      <c r="A768" s="109" t="s">
        <v>831</v>
      </c>
      <c r="B768" s="110">
        <f>'[12]재료비집계(제조-유)'!D766</f>
        <v>85076765</v>
      </c>
      <c r="C768" s="124">
        <f t="shared" si="105"/>
        <v>93584</v>
      </c>
      <c r="D768" s="124">
        <f t="shared" si="101"/>
        <v>85170349</v>
      </c>
      <c r="E768" s="124">
        <f>'[12]노무비집계(제조)'!$D$177</f>
        <v>3719525</v>
      </c>
      <c r="F768" s="124">
        <f t="shared" si="106"/>
        <v>2123476</v>
      </c>
      <c r="G768" s="124">
        <f t="shared" si="102"/>
        <v>5843001</v>
      </c>
      <c r="H768" s="124">
        <f t="shared" si="107"/>
        <v>5688334</v>
      </c>
      <c r="I768" s="124">
        <f t="shared" si="103"/>
        <v>96701684</v>
      </c>
      <c r="J768" s="124">
        <f t="shared" si="108"/>
        <v>4844754</v>
      </c>
      <c r="K768" s="124">
        <f t="shared" si="109"/>
        <v>2783935</v>
      </c>
      <c r="L768" s="125">
        <f t="shared" si="104"/>
        <v>104330373</v>
      </c>
      <c r="M768" s="128"/>
    </row>
    <row r="769" spans="1:13" ht="18.75" customHeight="1">
      <c r="A769" s="109" t="s">
        <v>832</v>
      </c>
      <c r="B769" s="110">
        <f>'[12]재료비집계(제조-유)'!D767</f>
        <v>86517462</v>
      </c>
      <c r="C769" s="124">
        <f t="shared" si="105"/>
        <v>95169</v>
      </c>
      <c r="D769" s="124">
        <f t="shared" si="101"/>
        <v>86612631</v>
      </c>
      <c r="E769" s="124">
        <f>'[12]노무비집계(제조)'!$D$177</f>
        <v>3719525</v>
      </c>
      <c r="F769" s="124">
        <f t="shared" si="106"/>
        <v>2123476</v>
      </c>
      <c r="G769" s="124">
        <f t="shared" si="102"/>
        <v>5843001</v>
      </c>
      <c r="H769" s="124">
        <f t="shared" si="107"/>
        <v>5778477</v>
      </c>
      <c r="I769" s="124">
        <f t="shared" si="103"/>
        <v>98234109</v>
      </c>
      <c r="J769" s="124">
        <f t="shared" si="108"/>
        <v>4921528</v>
      </c>
      <c r="K769" s="124">
        <f t="shared" si="109"/>
        <v>2812311</v>
      </c>
      <c r="L769" s="125">
        <f t="shared" si="104"/>
        <v>105967948</v>
      </c>
      <c r="M769" s="128"/>
    </row>
    <row r="770" spans="1:13" ht="18.75" customHeight="1">
      <c r="A770" s="109" t="s">
        <v>833</v>
      </c>
      <c r="B770" s="110">
        <f>'[12]재료비집계(제조-유)'!D768</f>
        <v>87530361</v>
      </c>
      <c r="C770" s="124">
        <f t="shared" si="105"/>
        <v>96283</v>
      </c>
      <c r="D770" s="124">
        <f t="shared" si="101"/>
        <v>87626644</v>
      </c>
      <c r="E770" s="124">
        <f>'[12]노무비집계(제조)'!$D$177</f>
        <v>3719525</v>
      </c>
      <c r="F770" s="124">
        <f t="shared" si="106"/>
        <v>2123476</v>
      </c>
      <c r="G770" s="124">
        <f t="shared" si="102"/>
        <v>5843001</v>
      </c>
      <c r="H770" s="124">
        <f t="shared" si="107"/>
        <v>5841852</v>
      </c>
      <c r="I770" s="124">
        <f t="shared" si="103"/>
        <v>99311497</v>
      </c>
      <c r="J770" s="124">
        <f t="shared" si="108"/>
        <v>4975505</v>
      </c>
      <c r="K770" s="124">
        <f t="shared" si="109"/>
        <v>2832260</v>
      </c>
      <c r="L770" s="125">
        <f t="shared" si="104"/>
        <v>107119262</v>
      </c>
      <c r="M770" s="128"/>
    </row>
    <row r="771" spans="1:13" ht="18.75" customHeight="1">
      <c r="A771" s="109" t="s">
        <v>834</v>
      </c>
      <c r="B771" s="110">
        <f>'[12]재료비집계(제조-유)'!D769</f>
        <v>88971058</v>
      </c>
      <c r="C771" s="124">
        <f t="shared" si="105"/>
        <v>97868</v>
      </c>
      <c r="D771" s="124">
        <f t="shared" si="101"/>
        <v>89068926</v>
      </c>
      <c r="E771" s="124">
        <f>'[12]노무비집계(제조)'!$D$177</f>
        <v>3719525</v>
      </c>
      <c r="F771" s="124">
        <f t="shared" si="106"/>
        <v>2123476</v>
      </c>
      <c r="G771" s="124">
        <f t="shared" si="102"/>
        <v>5843001</v>
      </c>
      <c r="H771" s="124">
        <f t="shared" si="107"/>
        <v>5931995</v>
      </c>
      <c r="I771" s="124">
        <f t="shared" si="103"/>
        <v>100843922</v>
      </c>
      <c r="J771" s="124">
        <f t="shared" si="108"/>
        <v>5052280</v>
      </c>
      <c r="K771" s="124">
        <f t="shared" si="109"/>
        <v>2860636</v>
      </c>
      <c r="L771" s="125">
        <f t="shared" si="104"/>
        <v>108756838</v>
      </c>
      <c r="M771" s="128"/>
    </row>
    <row r="772" spans="1:13" ht="18.75" customHeight="1">
      <c r="A772" s="109" t="s">
        <v>835</v>
      </c>
      <c r="B772" s="110">
        <f>'[12]재료비집계(제조-유)'!D770</f>
        <v>86251284</v>
      </c>
      <c r="C772" s="124">
        <f t="shared" si="105"/>
        <v>94876</v>
      </c>
      <c r="D772" s="124">
        <f t="shared" si="101"/>
        <v>86346160</v>
      </c>
      <c r="E772" s="124">
        <f>'[12]노무비집계(제조)'!$D$178</f>
        <v>3734293</v>
      </c>
      <c r="F772" s="124">
        <f t="shared" si="106"/>
        <v>2131907</v>
      </c>
      <c r="G772" s="124">
        <f t="shared" si="102"/>
        <v>5866200</v>
      </c>
      <c r="H772" s="124">
        <f t="shared" si="107"/>
        <v>5763272</v>
      </c>
      <c r="I772" s="124">
        <f t="shared" si="103"/>
        <v>97975632</v>
      </c>
      <c r="J772" s="124">
        <f t="shared" si="108"/>
        <v>4908579</v>
      </c>
      <c r="K772" s="124">
        <f t="shared" si="109"/>
        <v>2811468</v>
      </c>
      <c r="L772" s="125">
        <f t="shared" si="104"/>
        <v>105695679</v>
      </c>
      <c r="M772" s="128"/>
    </row>
    <row r="773" spans="1:13" ht="18.75" customHeight="1">
      <c r="A773" s="109" t="s">
        <v>836</v>
      </c>
      <c r="B773" s="110">
        <f>'[12]재료비집계(제조-유)'!D771</f>
        <v>87691981</v>
      </c>
      <c r="C773" s="124">
        <f t="shared" si="105"/>
        <v>96461</v>
      </c>
      <c r="D773" s="124">
        <f t="shared" si="101"/>
        <v>87788442</v>
      </c>
      <c r="E773" s="124">
        <f>'[12]노무비집계(제조)'!$D$178</f>
        <v>3734293</v>
      </c>
      <c r="F773" s="124">
        <f t="shared" si="106"/>
        <v>2131907</v>
      </c>
      <c r="G773" s="124">
        <f t="shared" si="102"/>
        <v>5866200</v>
      </c>
      <c r="H773" s="124">
        <f t="shared" si="107"/>
        <v>5853415</v>
      </c>
      <c r="I773" s="124">
        <f t="shared" si="103"/>
        <v>99508057</v>
      </c>
      <c r="J773" s="124">
        <f t="shared" si="108"/>
        <v>4985353</v>
      </c>
      <c r="K773" s="124">
        <f t="shared" si="109"/>
        <v>2839844</v>
      </c>
      <c r="L773" s="125">
        <f t="shared" si="104"/>
        <v>107333254</v>
      </c>
      <c r="M773" s="128"/>
    </row>
    <row r="774" spans="1:13" ht="18.75" customHeight="1">
      <c r="A774" s="109" t="s">
        <v>837</v>
      </c>
      <c r="B774" s="110">
        <f>'[12]재료비집계(제조-유)'!D772</f>
        <v>88704880</v>
      </c>
      <c r="C774" s="124">
        <f t="shared" si="105"/>
        <v>97575</v>
      </c>
      <c r="D774" s="124">
        <f t="shared" si="101"/>
        <v>88802455</v>
      </c>
      <c r="E774" s="124">
        <f>'[12]노무비집계(제조)'!$D$178</f>
        <v>3734293</v>
      </c>
      <c r="F774" s="124">
        <f t="shared" si="106"/>
        <v>2131907</v>
      </c>
      <c r="G774" s="124">
        <f t="shared" si="102"/>
        <v>5866200</v>
      </c>
      <c r="H774" s="124">
        <f t="shared" si="107"/>
        <v>5916790</v>
      </c>
      <c r="I774" s="124">
        <f t="shared" si="103"/>
        <v>100585445</v>
      </c>
      <c r="J774" s="124">
        <f t="shared" si="108"/>
        <v>5039330</v>
      </c>
      <c r="K774" s="124">
        <f t="shared" si="109"/>
        <v>2859794</v>
      </c>
      <c r="L774" s="125">
        <f t="shared" si="104"/>
        <v>108484569</v>
      </c>
      <c r="M774" s="128"/>
    </row>
    <row r="775" spans="1:13" ht="18.75" customHeight="1">
      <c r="A775" s="109" t="s">
        <v>838</v>
      </c>
      <c r="B775" s="110">
        <f>'[12]재료비집계(제조-유)'!D773</f>
        <v>90145577</v>
      </c>
      <c r="C775" s="124">
        <f t="shared" si="105"/>
        <v>99160</v>
      </c>
      <c r="D775" s="124">
        <f t="shared" si="101"/>
        <v>90244737</v>
      </c>
      <c r="E775" s="124">
        <f>'[12]노무비집계(제조)'!$D$178</f>
        <v>3734293</v>
      </c>
      <c r="F775" s="124">
        <f t="shared" si="106"/>
        <v>2131907</v>
      </c>
      <c r="G775" s="124">
        <f t="shared" si="102"/>
        <v>5866200</v>
      </c>
      <c r="H775" s="124">
        <f t="shared" si="107"/>
        <v>6006933</v>
      </c>
      <c r="I775" s="124">
        <f t="shared" si="103"/>
        <v>102117870</v>
      </c>
      <c r="J775" s="124">
        <f t="shared" si="108"/>
        <v>5116105</v>
      </c>
      <c r="K775" s="124">
        <f t="shared" si="109"/>
        <v>2888170</v>
      </c>
      <c r="L775" s="125">
        <f t="shared" si="104"/>
        <v>110122145</v>
      </c>
      <c r="M775" s="128"/>
    </row>
    <row r="776" spans="1:13" ht="18.75" customHeight="1">
      <c r="A776" s="109" t="s">
        <v>839</v>
      </c>
      <c r="B776" s="110">
        <f>'[12]재료비집계(제조-유)'!D774</f>
        <v>89879391</v>
      </c>
      <c r="C776" s="124">
        <f t="shared" si="105"/>
        <v>98867</v>
      </c>
      <c r="D776" s="124">
        <f t="shared" si="101"/>
        <v>89978258</v>
      </c>
      <c r="E776" s="124">
        <f>'[12]노무비집계(제조)'!$D$179</f>
        <v>3749059</v>
      </c>
      <c r="F776" s="124">
        <f t="shared" si="106"/>
        <v>2140337</v>
      </c>
      <c r="G776" s="124">
        <f t="shared" si="102"/>
        <v>5889396</v>
      </c>
      <c r="H776" s="124">
        <f t="shared" si="107"/>
        <v>5991728</v>
      </c>
      <c r="I776" s="124">
        <f t="shared" si="103"/>
        <v>101859382</v>
      </c>
      <c r="J776" s="124">
        <f t="shared" si="108"/>
        <v>5103155</v>
      </c>
      <c r="K776" s="124">
        <f t="shared" si="109"/>
        <v>2887327</v>
      </c>
      <c r="L776" s="125">
        <f t="shared" si="104"/>
        <v>109849864</v>
      </c>
      <c r="M776" s="128"/>
    </row>
    <row r="777" spans="1:13" ht="18.75" customHeight="1">
      <c r="A777" s="109" t="s">
        <v>840</v>
      </c>
      <c r="B777" s="110">
        <f>'[12]재료비집계(제조-유)'!D775</f>
        <v>91320088</v>
      </c>
      <c r="C777" s="124">
        <f t="shared" si="105"/>
        <v>100452</v>
      </c>
      <c r="D777" s="124">
        <f t="shared" si="101"/>
        <v>91420540</v>
      </c>
      <c r="E777" s="124">
        <f>'[12]노무비집계(제조)'!$D$179</f>
        <v>3749059</v>
      </c>
      <c r="F777" s="124">
        <f t="shared" si="106"/>
        <v>2140337</v>
      </c>
      <c r="G777" s="124">
        <f t="shared" si="102"/>
        <v>5889396</v>
      </c>
      <c r="H777" s="124">
        <f t="shared" si="107"/>
        <v>6081871</v>
      </c>
      <c r="I777" s="124">
        <f t="shared" si="103"/>
        <v>103391807</v>
      </c>
      <c r="J777" s="124">
        <f t="shared" si="108"/>
        <v>5179929</v>
      </c>
      <c r="K777" s="124">
        <f t="shared" si="109"/>
        <v>2915703</v>
      </c>
      <c r="L777" s="125">
        <f t="shared" si="104"/>
        <v>111487439</v>
      </c>
      <c r="M777" s="128"/>
    </row>
    <row r="778" spans="1:13" ht="18.75" customHeight="1">
      <c r="A778" s="109" t="s">
        <v>841</v>
      </c>
      <c r="B778" s="110">
        <f>'[12]재료비집계(제조-유)'!D776</f>
        <v>32114013</v>
      </c>
      <c r="C778" s="124">
        <f t="shared" si="105"/>
        <v>35325</v>
      </c>
      <c r="D778" s="124">
        <f t="shared" si="101"/>
        <v>32149338</v>
      </c>
      <c r="E778" s="124">
        <f>'[12]노무비집계(제조)'!$D$180</f>
        <v>3151234</v>
      </c>
      <c r="F778" s="124">
        <f t="shared" si="106"/>
        <v>1799039</v>
      </c>
      <c r="G778" s="124">
        <f t="shared" si="102"/>
        <v>4950273</v>
      </c>
      <c r="H778" s="124">
        <f t="shared" si="107"/>
        <v>2318725</v>
      </c>
      <c r="I778" s="124">
        <f t="shared" si="103"/>
        <v>39418336</v>
      </c>
      <c r="J778" s="124">
        <f t="shared" si="108"/>
        <v>1974858</v>
      </c>
      <c r="K778" s="124">
        <f t="shared" si="109"/>
        <v>1571455</v>
      </c>
      <c r="L778" s="125">
        <f t="shared" si="104"/>
        <v>42964649</v>
      </c>
      <c r="M778" s="128"/>
    </row>
    <row r="779" spans="1:13" ht="18.75" customHeight="1">
      <c r="A779" s="109" t="s">
        <v>842</v>
      </c>
      <c r="B779" s="110">
        <f>'[12]재료비집계(제조-유)'!D777</f>
        <v>33618649</v>
      </c>
      <c r="C779" s="124">
        <f t="shared" si="105"/>
        <v>36980</v>
      </c>
      <c r="D779" s="124">
        <f t="shared" si="101"/>
        <v>33655629</v>
      </c>
      <c r="E779" s="124">
        <f>'[12]노무비집계(제조)'!$D$180</f>
        <v>3151234</v>
      </c>
      <c r="F779" s="124">
        <f t="shared" si="106"/>
        <v>1799039</v>
      </c>
      <c r="G779" s="124">
        <f t="shared" si="102"/>
        <v>4950273</v>
      </c>
      <c r="H779" s="124">
        <f t="shared" si="107"/>
        <v>2412868</v>
      </c>
      <c r="I779" s="124">
        <f t="shared" si="103"/>
        <v>41018770</v>
      </c>
      <c r="J779" s="124">
        <f t="shared" si="108"/>
        <v>2055040</v>
      </c>
      <c r="K779" s="124">
        <f t="shared" si="109"/>
        <v>1601090</v>
      </c>
      <c r="L779" s="125">
        <f t="shared" si="104"/>
        <v>44674900</v>
      </c>
      <c r="M779" s="128"/>
    </row>
    <row r="780" spans="1:13" ht="18.75" customHeight="1">
      <c r="A780" s="109" t="s">
        <v>843</v>
      </c>
      <c r="B780" s="110">
        <f>'[12]재료비집계(제조-유)'!D778</f>
        <v>32980012</v>
      </c>
      <c r="C780" s="124">
        <f t="shared" si="105"/>
        <v>36278</v>
      </c>
      <c r="D780" s="124">
        <f t="shared" si="101"/>
        <v>33016290</v>
      </c>
      <c r="E780" s="124">
        <f>'[12]노무비집계(제조)'!$D$180</f>
        <v>3151234</v>
      </c>
      <c r="F780" s="124">
        <f t="shared" si="106"/>
        <v>1799039</v>
      </c>
      <c r="G780" s="124">
        <f t="shared" si="102"/>
        <v>4950273</v>
      </c>
      <c r="H780" s="124">
        <f t="shared" si="107"/>
        <v>2372910</v>
      </c>
      <c r="I780" s="124">
        <f t="shared" si="103"/>
        <v>40339473</v>
      </c>
      <c r="J780" s="124">
        <f t="shared" si="108"/>
        <v>2021007</v>
      </c>
      <c r="K780" s="124">
        <f t="shared" si="109"/>
        <v>1588512</v>
      </c>
      <c r="L780" s="125">
        <f t="shared" si="104"/>
        <v>43948992</v>
      </c>
      <c r="M780" s="128"/>
    </row>
    <row r="781" spans="1:13" ht="18.75" customHeight="1">
      <c r="A781" s="109" t="s">
        <v>844</v>
      </c>
      <c r="B781" s="110">
        <f>'[12]재료비집계(제조-유)'!D779</f>
        <v>34484648</v>
      </c>
      <c r="C781" s="124">
        <f t="shared" si="105"/>
        <v>37933</v>
      </c>
      <c r="D781" s="124">
        <f t="shared" si="101"/>
        <v>34522581</v>
      </c>
      <c r="E781" s="124">
        <f>'[12]노무비집계(제조)'!$D$180</f>
        <v>3151234</v>
      </c>
      <c r="F781" s="124">
        <f t="shared" si="106"/>
        <v>1799039</v>
      </c>
      <c r="G781" s="124">
        <f t="shared" si="102"/>
        <v>4950273</v>
      </c>
      <c r="H781" s="124">
        <f t="shared" si="107"/>
        <v>2467053</v>
      </c>
      <c r="I781" s="124">
        <f t="shared" si="103"/>
        <v>41939907</v>
      </c>
      <c r="J781" s="124">
        <f t="shared" si="108"/>
        <v>2101189</v>
      </c>
      <c r="K781" s="124">
        <f t="shared" si="109"/>
        <v>1618147</v>
      </c>
      <c r="L781" s="125">
        <f t="shared" si="104"/>
        <v>45659243</v>
      </c>
      <c r="M781" s="128"/>
    </row>
    <row r="782" spans="1:13" ht="18.75" customHeight="1">
      <c r="A782" s="109" t="s">
        <v>845</v>
      </c>
      <c r="B782" s="110">
        <f>'[12]재료비집계(제조-유)'!D780</f>
        <v>33260281</v>
      </c>
      <c r="C782" s="124">
        <f t="shared" si="105"/>
        <v>36586</v>
      </c>
      <c r="D782" s="124">
        <f t="shared" si="101"/>
        <v>33296867</v>
      </c>
      <c r="E782" s="124">
        <f>'[12]노무비집계(제조)'!$D$181</f>
        <v>3173147</v>
      </c>
      <c r="F782" s="124">
        <f t="shared" si="106"/>
        <v>1811549</v>
      </c>
      <c r="G782" s="124">
        <f t="shared" si="102"/>
        <v>4984696</v>
      </c>
      <c r="H782" s="124">
        <f t="shared" si="107"/>
        <v>2392597</v>
      </c>
      <c r="I782" s="124">
        <f t="shared" si="103"/>
        <v>40674160</v>
      </c>
      <c r="J782" s="124">
        <f t="shared" si="108"/>
        <v>2037775</v>
      </c>
      <c r="K782" s="124">
        <f t="shared" si="109"/>
        <v>1600561</v>
      </c>
      <c r="L782" s="125">
        <f t="shared" si="104"/>
        <v>44312496</v>
      </c>
      <c r="M782" s="128"/>
    </row>
    <row r="783" spans="1:13" ht="18.75" customHeight="1">
      <c r="A783" s="109" t="s">
        <v>846</v>
      </c>
      <c r="B783" s="110">
        <f>'[12]재료비집계(제조-유)'!D781</f>
        <v>34764917</v>
      </c>
      <c r="C783" s="124">
        <f t="shared" si="105"/>
        <v>38241</v>
      </c>
      <c r="D783" s="124">
        <f t="shared" si="101"/>
        <v>34803158</v>
      </c>
      <c r="E783" s="124">
        <f>'[12]노무비집계(제조)'!$D$181</f>
        <v>3173147</v>
      </c>
      <c r="F783" s="124">
        <f t="shared" si="106"/>
        <v>1811549</v>
      </c>
      <c r="G783" s="124">
        <f t="shared" si="102"/>
        <v>4984696</v>
      </c>
      <c r="H783" s="124">
        <f t="shared" si="107"/>
        <v>2486740</v>
      </c>
      <c r="I783" s="124">
        <f t="shared" si="103"/>
        <v>42274594</v>
      </c>
      <c r="J783" s="124">
        <f t="shared" si="108"/>
        <v>2117957</v>
      </c>
      <c r="K783" s="124">
        <f t="shared" si="109"/>
        <v>1630196</v>
      </c>
      <c r="L783" s="125">
        <f t="shared" si="104"/>
        <v>46022747</v>
      </c>
      <c r="M783" s="128"/>
    </row>
    <row r="784" spans="1:13" ht="18.75" customHeight="1">
      <c r="A784" s="109" t="s">
        <v>847</v>
      </c>
      <c r="B784" s="110">
        <f>'[12]재료비집계(제조-유)'!D782</f>
        <v>34126280</v>
      </c>
      <c r="C784" s="124">
        <f t="shared" si="105"/>
        <v>37538</v>
      </c>
      <c r="D784" s="124">
        <f t="shared" si="101"/>
        <v>34163818</v>
      </c>
      <c r="E784" s="124">
        <f>'[12]노무비집계(제조)'!$D$181</f>
        <v>3173147</v>
      </c>
      <c r="F784" s="124">
        <f t="shared" si="106"/>
        <v>1811549</v>
      </c>
      <c r="G784" s="124">
        <f t="shared" si="102"/>
        <v>4984696</v>
      </c>
      <c r="H784" s="124">
        <f t="shared" si="107"/>
        <v>2446782</v>
      </c>
      <c r="I784" s="124">
        <f t="shared" si="103"/>
        <v>41595296</v>
      </c>
      <c r="J784" s="124">
        <f t="shared" si="108"/>
        <v>2083924</v>
      </c>
      <c r="K784" s="124">
        <f t="shared" si="109"/>
        <v>1617618</v>
      </c>
      <c r="L784" s="125">
        <f t="shared" si="104"/>
        <v>45296838</v>
      </c>
      <c r="M784" s="128"/>
    </row>
    <row r="785" spans="1:13" ht="18.75" customHeight="1">
      <c r="A785" s="113" t="s">
        <v>848</v>
      </c>
      <c r="B785" s="114">
        <f>'[12]재료비집계(제조-유)'!D783</f>
        <v>35630916</v>
      </c>
      <c r="C785" s="129">
        <f t="shared" si="105"/>
        <v>39194</v>
      </c>
      <c r="D785" s="129">
        <f t="shared" si="101"/>
        <v>35670110</v>
      </c>
      <c r="E785" s="129">
        <f>'[12]노무비집계(제조)'!$D$181</f>
        <v>3173147</v>
      </c>
      <c r="F785" s="129">
        <f t="shared" si="106"/>
        <v>1811549</v>
      </c>
      <c r="G785" s="129">
        <f t="shared" si="102"/>
        <v>4984696</v>
      </c>
      <c r="H785" s="129">
        <f t="shared" si="107"/>
        <v>2540925</v>
      </c>
      <c r="I785" s="129">
        <f t="shared" si="103"/>
        <v>43195731</v>
      </c>
      <c r="J785" s="129">
        <f t="shared" si="108"/>
        <v>2164106</v>
      </c>
      <c r="K785" s="129">
        <f t="shared" si="109"/>
        <v>1647253</v>
      </c>
      <c r="L785" s="130">
        <f t="shared" si="104"/>
        <v>47007090</v>
      </c>
      <c r="M785" s="128"/>
    </row>
    <row r="786" spans="1:13" ht="18.75" customHeight="1">
      <c r="A786" s="116" t="s">
        <v>849</v>
      </c>
      <c r="B786" s="117">
        <f>'[12]재료비집계(제조-유)'!D784</f>
        <v>34406543</v>
      </c>
      <c r="C786" s="133">
        <f t="shared" si="105"/>
        <v>37847</v>
      </c>
      <c r="D786" s="133">
        <f t="shared" si="101"/>
        <v>34444390</v>
      </c>
      <c r="E786" s="133">
        <f>'[12]노무비집계(제조)'!$D$182</f>
        <v>3187913</v>
      </c>
      <c r="F786" s="133">
        <f t="shared" si="106"/>
        <v>1819979</v>
      </c>
      <c r="G786" s="133">
        <f t="shared" si="102"/>
        <v>5007892</v>
      </c>
      <c r="H786" s="133">
        <f t="shared" si="107"/>
        <v>2465767</v>
      </c>
      <c r="I786" s="133">
        <f t="shared" si="103"/>
        <v>41918049</v>
      </c>
      <c r="J786" s="133">
        <f t="shared" si="108"/>
        <v>2100094</v>
      </c>
      <c r="K786" s="133">
        <f t="shared" si="109"/>
        <v>1627538</v>
      </c>
      <c r="L786" s="134">
        <f t="shared" si="104"/>
        <v>45645681</v>
      </c>
      <c r="M786" s="128"/>
    </row>
    <row r="787" spans="1:13" ht="18.75" customHeight="1">
      <c r="A787" s="109" t="s">
        <v>850</v>
      </c>
      <c r="B787" s="110">
        <f>'[12]재료비집계(제조-유)'!D785</f>
        <v>35911179</v>
      </c>
      <c r="C787" s="124">
        <f t="shared" si="105"/>
        <v>39502</v>
      </c>
      <c r="D787" s="124">
        <f t="shared" si="101"/>
        <v>35950681</v>
      </c>
      <c r="E787" s="124">
        <f>'[12]노무비집계(제조)'!$D$182</f>
        <v>3187913</v>
      </c>
      <c r="F787" s="124">
        <f t="shared" si="106"/>
        <v>1819979</v>
      </c>
      <c r="G787" s="124">
        <f t="shared" si="102"/>
        <v>5007892</v>
      </c>
      <c r="H787" s="124">
        <f t="shared" si="107"/>
        <v>2559910</v>
      </c>
      <c r="I787" s="124">
        <f t="shared" si="103"/>
        <v>43518483</v>
      </c>
      <c r="J787" s="124">
        <f t="shared" si="108"/>
        <v>2180275</v>
      </c>
      <c r="K787" s="124">
        <f t="shared" si="109"/>
        <v>1657173</v>
      </c>
      <c r="L787" s="125">
        <f t="shared" si="104"/>
        <v>47355931</v>
      </c>
      <c r="M787" s="128"/>
    </row>
    <row r="788" spans="1:13" ht="18.75" customHeight="1">
      <c r="A788" s="109" t="s">
        <v>851</v>
      </c>
      <c r="B788" s="110">
        <f>'[12]재료비집계(제조-유)'!D786</f>
        <v>35272542</v>
      </c>
      <c r="C788" s="124">
        <f t="shared" si="105"/>
        <v>38799</v>
      </c>
      <c r="D788" s="124">
        <f t="shared" si="101"/>
        <v>35311341</v>
      </c>
      <c r="E788" s="124">
        <f>'[12]노무비집계(제조)'!$D$182</f>
        <v>3187913</v>
      </c>
      <c r="F788" s="124">
        <f t="shared" si="106"/>
        <v>1819979</v>
      </c>
      <c r="G788" s="124">
        <f t="shared" si="102"/>
        <v>5007892</v>
      </c>
      <c r="H788" s="124">
        <f t="shared" si="107"/>
        <v>2519952</v>
      </c>
      <c r="I788" s="124">
        <f t="shared" si="103"/>
        <v>42839185</v>
      </c>
      <c r="J788" s="124">
        <f t="shared" si="108"/>
        <v>2146243</v>
      </c>
      <c r="K788" s="124">
        <f t="shared" si="109"/>
        <v>1644594</v>
      </c>
      <c r="L788" s="125">
        <f t="shared" si="104"/>
        <v>46630022</v>
      </c>
      <c r="M788" s="128"/>
    </row>
    <row r="789" spans="1:13" ht="18.75" customHeight="1">
      <c r="A789" s="109" t="s">
        <v>852</v>
      </c>
      <c r="B789" s="110">
        <f>'[12]재료비집계(제조-유)'!D787</f>
        <v>36777178</v>
      </c>
      <c r="C789" s="124">
        <f t="shared" si="105"/>
        <v>40454</v>
      </c>
      <c r="D789" s="124">
        <f t="shared" si="101"/>
        <v>36817632</v>
      </c>
      <c r="E789" s="124">
        <f>'[12]노무비집계(제조)'!$D$182</f>
        <v>3187913</v>
      </c>
      <c r="F789" s="124">
        <f t="shared" si="106"/>
        <v>1819979</v>
      </c>
      <c r="G789" s="124">
        <f t="shared" si="102"/>
        <v>5007892</v>
      </c>
      <c r="H789" s="124">
        <f t="shared" si="107"/>
        <v>2614095</v>
      </c>
      <c r="I789" s="124">
        <f t="shared" si="103"/>
        <v>44439619</v>
      </c>
      <c r="J789" s="124">
        <f t="shared" si="108"/>
        <v>2226424</v>
      </c>
      <c r="K789" s="124">
        <f t="shared" si="109"/>
        <v>1674229</v>
      </c>
      <c r="L789" s="125">
        <f t="shared" si="104"/>
        <v>48340272</v>
      </c>
      <c r="M789" s="128"/>
    </row>
    <row r="790" spans="1:13" ht="18.75" customHeight="1">
      <c r="A790" s="109" t="s">
        <v>853</v>
      </c>
      <c r="B790" s="110">
        <f>'[12]재료비집계(제조-유)'!D788</f>
        <v>36784935</v>
      </c>
      <c r="C790" s="124">
        <f t="shared" si="105"/>
        <v>40463</v>
      </c>
      <c r="D790" s="124">
        <f t="shared" si="101"/>
        <v>36825398</v>
      </c>
      <c r="E790" s="124">
        <f>'[12]노무비집계(제조)'!$D$183</f>
        <v>3202681</v>
      </c>
      <c r="F790" s="124">
        <f t="shared" si="106"/>
        <v>1828410</v>
      </c>
      <c r="G790" s="124">
        <f t="shared" si="102"/>
        <v>5031091</v>
      </c>
      <c r="H790" s="124">
        <f t="shared" si="107"/>
        <v>2616030</v>
      </c>
      <c r="I790" s="124">
        <f t="shared" si="103"/>
        <v>44472519</v>
      </c>
      <c r="J790" s="124">
        <f t="shared" si="108"/>
        <v>2228073</v>
      </c>
      <c r="K790" s="124">
        <f t="shared" si="109"/>
        <v>1678782</v>
      </c>
      <c r="L790" s="125">
        <f t="shared" si="104"/>
        <v>48379374</v>
      </c>
      <c r="M790" s="128"/>
    </row>
    <row r="791" spans="1:13" ht="18.75" customHeight="1">
      <c r="A791" s="109" t="s">
        <v>854</v>
      </c>
      <c r="B791" s="110">
        <f>'[12]재료비집계(제조-유)'!D789</f>
        <v>38289571</v>
      </c>
      <c r="C791" s="124">
        <f t="shared" si="105"/>
        <v>42118</v>
      </c>
      <c r="D791" s="124">
        <f t="shared" si="101"/>
        <v>38331689</v>
      </c>
      <c r="E791" s="124">
        <f>'[12]노무비집계(제조)'!$D$183</f>
        <v>3202681</v>
      </c>
      <c r="F791" s="124">
        <f t="shared" si="106"/>
        <v>1828410</v>
      </c>
      <c r="G791" s="124">
        <f t="shared" si="102"/>
        <v>5031091</v>
      </c>
      <c r="H791" s="124">
        <f t="shared" si="107"/>
        <v>2710173</v>
      </c>
      <c r="I791" s="124">
        <f t="shared" si="103"/>
        <v>46072953</v>
      </c>
      <c r="J791" s="124">
        <f t="shared" si="108"/>
        <v>2308254</v>
      </c>
      <c r="K791" s="124">
        <f t="shared" si="109"/>
        <v>1708418</v>
      </c>
      <c r="L791" s="125">
        <f t="shared" si="104"/>
        <v>50089625</v>
      </c>
      <c r="M791" s="128"/>
    </row>
    <row r="792" spans="1:13" ht="18.75" customHeight="1">
      <c r="A792" s="109" t="s">
        <v>855</v>
      </c>
      <c r="B792" s="110">
        <f>'[12]재료비집계(제조-유)'!D790</f>
        <v>38200934</v>
      </c>
      <c r="C792" s="124">
        <f t="shared" si="105"/>
        <v>42021</v>
      </c>
      <c r="D792" s="124">
        <f t="shared" si="101"/>
        <v>38242955</v>
      </c>
      <c r="E792" s="124">
        <f>'[12]노무비집계(제조)'!$D$183</f>
        <v>3202681</v>
      </c>
      <c r="F792" s="124">
        <f t="shared" si="106"/>
        <v>1828410</v>
      </c>
      <c r="G792" s="124">
        <f t="shared" si="102"/>
        <v>5031091</v>
      </c>
      <c r="H792" s="124">
        <f t="shared" si="107"/>
        <v>2704627</v>
      </c>
      <c r="I792" s="124">
        <f t="shared" si="103"/>
        <v>45978673</v>
      </c>
      <c r="J792" s="124">
        <f t="shared" si="108"/>
        <v>2303531</v>
      </c>
      <c r="K792" s="124">
        <f t="shared" si="109"/>
        <v>1706672</v>
      </c>
      <c r="L792" s="125">
        <f t="shared" si="104"/>
        <v>49988876</v>
      </c>
      <c r="M792" s="128"/>
    </row>
    <row r="793" spans="1:13" ht="18.75" customHeight="1">
      <c r="A793" s="109" t="s">
        <v>856</v>
      </c>
      <c r="B793" s="110">
        <f>'[12]재료비집계(제조-유)'!D791</f>
        <v>39705570</v>
      </c>
      <c r="C793" s="124">
        <f t="shared" si="105"/>
        <v>43676</v>
      </c>
      <c r="D793" s="124">
        <f t="shared" si="101"/>
        <v>39749246</v>
      </c>
      <c r="E793" s="124">
        <f>'[12]노무비집계(제조)'!$D$183</f>
        <v>3202681</v>
      </c>
      <c r="F793" s="124">
        <f t="shared" si="106"/>
        <v>1828410</v>
      </c>
      <c r="G793" s="124">
        <f t="shared" si="102"/>
        <v>5031091</v>
      </c>
      <c r="H793" s="124">
        <f t="shared" si="107"/>
        <v>2798771</v>
      </c>
      <c r="I793" s="124">
        <f t="shared" si="103"/>
        <v>47579108</v>
      </c>
      <c r="J793" s="124">
        <f t="shared" si="108"/>
        <v>2383713</v>
      </c>
      <c r="K793" s="124">
        <f t="shared" si="109"/>
        <v>1736307</v>
      </c>
      <c r="L793" s="125">
        <f t="shared" si="104"/>
        <v>51699128</v>
      </c>
      <c r="M793" s="128"/>
    </row>
    <row r="794" spans="1:13" ht="18.75" customHeight="1">
      <c r="A794" s="109" t="s">
        <v>857</v>
      </c>
      <c r="B794" s="110">
        <f>'[12]재료비집계(제조-유)'!D792</f>
        <v>37931200</v>
      </c>
      <c r="C794" s="124">
        <f t="shared" si="105"/>
        <v>41724</v>
      </c>
      <c r="D794" s="124">
        <f t="shared" si="101"/>
        <v>37972924</v>
      </c>
      <c r="E794" s="124">
        <f>'[12]노무비집계(제조)'!$D$184</f>
        <v>3217448</v>
      </c>
      <c r="F794" s="124">
        <f t="shared" si="106"/>
        <v>1836841</v>
      </c>
      <c r="G794" s="124">
        <f t="shared" si="102"/>
        <v>5054289</v>
      </c>
      <c r="H794" s="124">
        <f t="shared" si="107"/>
        <v>2689200</v>
      </c>
      <c r="I794" s="124">
        <f t="shared" si="103"/>
        <v>45716413</v>
      </c>
      <c r="J794" s="124">
        <f t="shared" si="108"/>
        <v>2290392</v>
      </c>
      <c r="K794" s="124">
        <f t="shared" si="109"/>
        <v>1705759</v>
      </c>
      <c r="L794" s="125">
        <f t="shared" si="104"/>
        <v>49712564</v>
      </c>
      <c r="M794" s="128"/>
    </row>
    <row r="795" spans="1:13" ht="18.75" customHeight="1">
      <c r="A795" s="109" t="s">
        <v>858</v>
      </c>
      <c r="B795" s="110">
        <f>'[12]재료비집계(제조-유)'!D793</f>
        <v>39435836</v>
      </c>
      <c r="C795" s="124">
        <f t="shared" si="105"/>
        <v>43379</v>
      </c>
      <c r="D795" s="124">
        <f t="shared" si="101"/>
        <v>39479215</v>
      </c>
      <c r="E795" s="124">
        <f>'[12]노무비집계(제조)'!$D$184</f>
        <v>3217448</v>
      </c>
      <c r="F795" s="124">
        <f t="shared" si="106"/>
        <v>1836841</v>
      </c>
      <c r="G795" s="124">
        <f t="shared" si="102"/>
        <v>5054289</v>
      </c>
      <c r="H795" s="124">
        <f t="shared" si="107"/>
        <v>2783344</v>
      </c>
      <c r="I795" s="124">
        <f t="shared" si="103"/>
        <v>47316848</v>
      </c>
      <c r="J795" s="124">
        <f t="shared" si="108"/>
        <v>2370574</v>
      </c>
      <c r="K795" s="124">
        <f t="shared" si="109"/>
        <v>1735395</v>
      </c>
      <c r="L795" s="125">
        <f t="shared" si="104"/>
        <v>51422817</v>
      </c>
      <c r="M795" s="128"/>
    </row>
    <row r="796" spans="1:13" ht="18.75" customHeight="1">
      <c r="A796" s="109" t="s">
        <v>859</v>
      </c>
      <c r="B796" s="110">
        <f>'[12]재료비집계(제조-유)'!D794</f>
        <v>39347199</v>
      </c>
      <c r="C796" s="124">
        <f t="shared" si="105"/>
        <v>43281</v>
      </c>
      <c r="D796" s="124">
        <f t="shared" si="101"/>
        <v>39390480</v>
      </c>
      <c r="E796" s="124">
        <f>'[12]노무비집계(제조)'!$D$184</f>
        <v>3217448</v>
      </c>
      <c r="F796" s="124">
        <f t="shared" si="106"/>
        <v>1836841</v>
      </c>
      <c r="G796" s="124">
        <f t="shared" si="102"/>
        <v>5054289</v>
      </c>
      <c r="H796" s="124">
        <f t="shared" si="107"/>
        <v>2777798</v>
      </c>
      <c r="I796" s="124">
        <f t="shared" si="103"/>
        <v>47222567</v>
      </c>
      <c r="J796" s="124">
        <f t="shared" si="108"/>
        <v>2365850</v>
      </c>
      <c r="K796" s="124">
        <f t="shared" si="109"/>
        <v>1733649</v>
      </c>
      <c r="L796" s="125">
        <f t="shared" si="104"/>
        <v>51322066</v>
      </c>
      <c r="M796" s="128"/>
    </row>
    <row r="797" spans="1:13" ht="18.75" customHeight="1">
      <c r="A797" s="109" t="s">
        <v>860</v>
      </c>
      <c r="B797" s="110">
        <f>'[12]재료비집계(제조-유)'!D795</f>
        <v>40851835</v>
      </c>
      <c r="C797" s="124">
        <f t="shared" si="105"/>
        <v>44937</v>
      </c>
      <c r="D797" s="124">
        <f t="shared" si="101"/>
        <v>40896772</v>
      </c>
      <c r="E797" s="124">
        <f>'[12]노무비집계(제조)'!$D$184</f>
        <v>3217448</v>
      </c>
      <c r="F797" s="124">
        <f t="shared" si="106"/>
        <v>1836841</v>
      </c>
      <c r="G797" s="124">
        <f t="shared" si="102"/>
        <v>5054289</v>
      </c>
      <c r="H797" s="124">
        <f t="shared" si="107"/>
        <v>2871941</v>
      </c>
      <c r="I797" s="124">
        <f t="shared" si="103"/>
        <v>48823002</v>
      </c>
      <c r="J797" s="124">
        <f t="shared" si="108"/>
        <v>2446032</v>
      </c>
      <c r="K797" s="124">
        <f t="shared" si="109"/>
        <v>1763284</v>
      </c>
      <c r="L797" s="125">
        <f t="shared" si="104"/>
        <v>53032318</v>
      </c>
      <c r="M797" s="128"/>
    </row>
    <row r="798" spans="1:13" ht="18.75" customHeight="1">
      <c r="A798" s="109" t="s">
        <v>861</v>
      </c>
      <c r="B798" s="110">
        <f>'[12]재료비집계(제조-유)'!D796</f>
        <v>39077944</v>
      </c>
      <c r="C798" s="124">
        <f t="shared" si="105"/>
        <v>42985</v>
      </c>
      <c r="D798" s="124">
        <f t="shared" si="101"/>
        <v>39120929</v>
      </c>
      <c r="E798" s="124">
        <f>'[12]노무비집계(제조)'!$D$185</f>
        <v>3232214</v>
      </c>
      <c r="F798" s="124">
        <f t="shared" si="106"/>
        <v>1845270</v>
      </c>
      <c r="G798" s="124">
        <f t="shared" si="102"/>
        <v>5077484</v>
      </c>
      <c r="H798" s="124">
        <f t="shared" si="107"/>
        <v>2762400</v>
      </c>
      <c r="I798" s="124">
        <f t="shared" si="103"/>
        <v>46960813</v>
      </c>
      <c r="J798" s="124">
        <f t="shared" si="108"/>
        <v>2352736</v>
      </c>
      <c r="K798" s="124">
        <f t="shared" si="109"/>
        <v>1732745</v>
      </c>
      <c r="L798" s="125">
        <f t="shared" si="104"/>
        <v>51046294</v>
      </c>
      <c r="M798" s="128"/>
    </row>
    <row r="799" spans="1:13" ht="18.75" customHeight="1">
      <c r="A799" s="109" t="s">
        <v>862</v>
      </c>
      <c r="B799" s="110">
        <f>'[12]재료비집계(제조-유)'!D797</f>
        <v>40582580</v>
      </c>
      <c r="C799" s="124">
        <f t="shared" si="105"/>
        <v>44640</v>
      </c>
      <c r="D799" s="124">
        <f t="shared" si="101"/>
        <v>40627220</v>
      </c>
      <c r="E799" s="124">
        <f>'[12]노무비집계(제조)'!$D$185</f>
        <v>3232214</v>
      </c>
      <c r="F799" s="124">
        <f t="shared" si="106"/>
        <v>1845270</v>
      </c>
      <c r="G799" s="124">
        <f t="shared" si="102"/>
        <v>5077484</v>
      </c>
      <c r="H799" s="124">
        <f t="shared" si="107"/>
        <v>2856544</v>
      </c>
      <c r="I799" s="124">
        <f t="shared" si="103"/>
        <v>48561248</v>
      </c>
      <c r="J799" s="124">
        <f t="shared" si="108"/>
        <v>2432918</v>
      </c>
      <c r="K799" s="124">
        <f t="shared" si="109"/>
        <v>1762380</v>
      </c>
      <c r="L799" s="125">
        <f t="shared" si="104"/>
        <v>52756546</v>
      </c>
      <c r="M799" s="128"/>
    </row>
    <row r="800" spans="1:13" ht="18.75" customHeight="1">
      <c r="A800" s="109" t="s">
        <v>863</v>
      </c>
      <c r="B800" s="110">
        <f>'[12]재료비집계(제조-유)'!D798</f>
        <v>40493943</v>
      </c>
      <c r="C800" s="124">
        <f t="shared" si="105"/>
        <v>44543</v>
      </c>
      <c r="D800" s="124">
        <f t="shared" si="101"/>
        <v>40538486</v>
      </c>
      <c r="E800" s="124">
        <f>'[12]노무비집계(제조)'!$D$185</f>
        <v>3232214</v>
      </c>
      <c r="F800" s="124">
        <f t="shared" si="106"/>
        <v>1845270</v>
      </c>
      <c r="G800" s="124">
        <f t="shared" si="102"/>
        <v>5077484</v>
      </c>
      <c r="H800" s="124">
        <f t="shared" si="107"/>
        <v>2850998</v>
      </c>
      <c r="I800" s="124">
        <f t="shared" si="103"/>
        <v>48466968</v>
      </c>
      <c r="J800" s="124">
        <f t="shared" si="108"/>
        <v>2428195</v>
      </c>
      <c r="K800" s="124">
        <f t="shared" si="109"/>
        <v>1760635</v>
      </c>
      <c r="L800" s="125">
        <f t="shared" si="104"/>
        <v>52655798</v>
      </c>
      <c r="M800" s="128"/>
    </row>
    <row r="801" spans="1:13" ht="18.75" customHeight="1">
      <c r="A801" s="109" t="s">
        <v>864</v>
      </c>
      <c r="B801" s="110">
        <f>'[12]재료비집계(제조-유)'!D799</f>
        <v>41998579</v>
      </c>
      <c r="C801" s="124">
        <f t="shared" si="105"/>
        <v>46198</v>
      </c>
      <c r="D801" s="124">
        <f t="shared" si="101"/>
        <v>42044777</v>
      </c>
      <c r="E801" s="124">
        <f>'[12]노무비집계(제조)'!$D$185</f>
        <v>3232214</v>
      </c>
      <c r="F801" s="124">
        <f t="shared" si="106"/>
        <v>1845270</v>
      </c>
      <c r="G801" s="124">
        <f t="shared" si="102"/>
        <v>5077484</v>
      </c>
      <c r="H801" s="124">
        <f t="shared" si="107"/>
        <v>2945141</v>
      </c>
      <c r="I801" s="124">
        <f t="shared" si="103"/>
        <v>50067402</v>
      </c>
      <c r="J801" s="124">
        <f t="shared" si="108"/>
        <v>2508376</v>
      </c>
      <c r="K801" s="124">
        <f t="shared" si="109"/>
        <v>1790270</v>
      </c>
      <c r="L801" s="125">
        <f t="shared" si="104"/>
        <v>54366048</v>
      </c>
      <c r="M801" s="128"/>
    </row>
    <row r="802" spans="1:13" ht="18.75" customHeight="1">
      <c r="A802" s="109" t="s">
        <v>865</v>
      </c>
      <c r="B802" s="110">
        <f>'[12]재료비집계(제조-유)'!D800</f>
        <v>40265540</v>
      </c>
      <c r="C802" s="124">
        <f t="shared" si="105"/>
        <v>44292</v>
      </c>
      <c r="D802" s="124">
        <f t="shared" si="101"/>
        <v>40309832</v>
      </c>
      <c r="E802" s="124">
        <f>'[12]노무비집계(제조)'!$D$186</f>
        <v>3246981</v>
      </c>
      <c r="F802" s="124">
        <f t="shared" si="106"/>
        <v>1853701</v>
      </c>
      <c r="G802" s="124">
        <f t="shared" si="102"/>
        <v>5100682</v>
      </c>
      <c r="H802" s="124">
        <f t="shared" si="107"/>
        <v>2838157</v>
      </c>
      <c r="I802" s="124">
        <f t="shared" si="103"/>
        <v>48248671</v>
      </c>
      <c r="J802" s="124">
        <f t="shared" si="108"/>
        <v>2417258</v>
      </c>
      <c r="K802" s="124">
        <f t="shared" si="109"/>
        <v>1760536</v>
      </c>
      <c r="L802" s="125">
        <f t="shared" si="104"/>
        <v>52426465</v>
      </c>
      <c r="M802" s="128"/>
    </row>
    <row r="803" spans="1:13" ht="18.75" customHeight="1">
      <c r="A803" s="109" t="s">
        <v>866</v>
      </c>
      <c r="B803" s="110">
        <f>'[12]재료비집계(제조-유)'!D801</f>
        <v>41770176</v>
      </c>
      <c r="C803" s="124">
        <f t="shared" si="105"/>
        <v>45947</v>
      </c>
      <c r="D803" s="124">
        <f t="shared" si="101"/>
        <v>41816123</v>
      </c>
      <c r="E803" s="124">
        <f>'[12]노무비집계(제조)'!$D$186</f>
        <v>3246981</v>
      </c>
      <c r="F803" s="124">
        <f t="shared" si="106"/>
        <v>1853701</v>
      </c>
      <c r="G803" s="124">
        <f t="shared" si="102"/>
        <v>5100682</v>
      </c>
      <c r="H803" s="124">
        <f t="shared" si="107"/>
        <v>2932300</v>
      </c>
      <c r="I803" s="124">
        <f t="shared" si="103"/>
        <v>49849105</v>
      </c>
      <c r="J803" s="124">
        <f t="shared" si="108"/>
        <v>2497440</v>
      </c>
      <c r="K803" s="124">
        <f t="shared" si="109"/>
        <v>1790171</v>
      </c>
      <c r="L803" s="125">
        <f t="shared" si="104"/>
        <v>54136716</v>
      </c>
      <c r="M803" s="128"/>
    </row>
    <row r="804" spans="1:13" ht="18.75" customHeight="1">
      <c r="A804" s="109" t="s">
        <v>867</v>
      </c>
      <c r="B804" s="110">
        <f>'[12]재료비집계(제조-유)'!D802</f>
        <v>41681539</v>
      </c>
      <c r="C804" s="124">
        <f t="shared" si="105"/>
        <v>45849</v>
      </c>
      <c r="D804" s="124">
        <f t="shared" si="101"/>
        <v>41727388</v>
      </c>
      <c r="E804" s="124">
        <f>'[12]노무비집계(제조)'!$D$186</f>
        <v>3246981</v>
      </c>
      <c r="F804" s="124">
        <f t="shared" si="106"/>
        <v>1853701</v>
      </c>
      <c r="G804" s="124">
        <f t="shared" si="102"/>
        <v>5100682</v>
      </c>
      <c r="H804" s="124">
        <f t="shared" si="107"/>
        <v>2926754</v>
      </c>
      <c r="I804" s="124">
        <f t="shared" si="103"/>
        <v>49754824</v>
      </c>
      <c r="J804" s="124">
        <f t="shared" si="108"/>
        <v>2492716</v>
      </c>
      <c r="K804" s="124">
        <f t="shared" si="109"/>
        <v>1788425</v>
      </c>
      <c r="L804" s="125">
        <f t="shared" si="104"/>
        <v>54035965</v>
      </c>
      <c r="M804" s="128"/>
    </row>
    <row r="805" spans="1:13" ht="18.75" customHeight="1">
      <c r="A805" s="109" t="s">
        <v>868</v>
      </c>
      <c r="B805" s="110">
        <f>'[12]재료비집계(제조-유)'!D803</f>
        <v>43186175</v>
      </c>
      <c r="C805" s="124">
        <f t="shared" si="105"/>
        <v>47504</v>
      </c>
      <c r="D805" s="124">
        <f t="shared" si="101"/>
        <v>43233679</v>
      </c>
      <c r="E805" s="124">
        <f>'[12]노무비집계(제조)'!$D$186</f>
        <v>3246981</v>
      </c>
      <c r="F805" s="124">
        <f t="shared" si="106"/>
        <v>1853701</v>
      </c>
      <c r="G805" s="124">
        <f t="shared" si="102"/>
        <v>5100682</v>
      </c>
      <c r="H805" s="124">
        <f t="shared" si="107"/>
        <v>3020897</v>
      </c>
      <c r="I805" s="124">
        <f t="shared" si="103"/>
        <v>51355258</v>
      </c>
      <c r="J805" s="124">
        <f t="shared" si="108"/>
        <v>2572898</v>
      </c>
      <c r="K805" s="124">
        <f t="shared" si="109"/>
        <v>1818061</v>
      </c>
      <c r="L805" s="125">
        <f t="shared" si="104"/>
        <v>55746217</v>
      </c>
      <c r="M805" s="128"/>
    </row>
    <row r="806" spans="1:13" ht="18.75" customHeight="1">
      <c r="A806" s="109" t="s">
        <v>869</v>
      </c>
      <c r="B806" s="110">
        <f>'[12]재료비집계(제조-유)'!D804</f>
        <v>41416319</v>
      </c>
      <c r="C806" s="124">
        <f t="shared" si="105"/>
        <v>45557</v>
      </c>
      <c r="D806" s="124">
        <f t="shared" si="101"/>
        <v>41461876</v>
      </c>
      <c r="E806" s="124">
        <f>'[12]노무비집계(제조)'!$D$187</f>
        <v>3261749</v>
      </c>
      <c r="F806" s="124">
        <f t="shared" si="106"/>
        <v>1862132</v>
      </c>
      <c r="G806" s="124">
        <f t="shared" si="102"/>
        <v>5123881</v>
      </c>
      <c r="H806" s="124">
        <f t="shared" si="107"/>
        <v>2911609</v>
      </c>
      <c r="I806" s="124">
        <f t="shared" si="103"/>
        <v>49497366</v>
      </c>
      <c r="J806" s="124">
        <f t="shared" si="108"/>
        <v>2479818</v>
      </c>
      <c r="K806" s="124">
        <f t="shared" si="109"/>
        <v>1787602</v>
      </c>
      <c r="L806" s="125">
        <f t="shared" si="104"/>
        <v>53764786</v>
      </c>
      <c r="M806" s="128"/>
    </row>
    <row r="807" spans="1:13" ht="18.75" customHeight="1">
      <c r="A807" s="109" t="s">
        <v>870</v>
      </c>
      <c r="B807" s="110">
        <f>'[12]재료비집계(제조-유)'!D805</f>
        <v>42920955</v>
      </c>
      <c r="C807" s="124">
        <f t="shared" si="105"/>
        <v>47213</v>
      </c>
      <c r="D807" s="124">
        <f t="shared" si="101"/>
        <v>42968168</v>
      </c>
      <c r="E807" s="124">
        <f>'[12]노무비집계(제조)'!$D$187</f>
        <v>3261749</v>
      </c>
      <c r="F807" s="124">
        <f t="shared" si="106"/>
        <v>1862132</v>
      </c>
      <c r="G807" s="124">
        <f t="shared" si="102"/>
        <v>5123881</v>
      </c>
      <c r="H807" s="124">
        <f t="shared" si="107"/>
        <v>3005753</v>
      </c>
      <c r="I807" s="124">
        <f t="shared" si="103"/>
        <v>51097802</v>
      </c>
      <c r="J807" s="124">
        <f t="shared" si="108"/>
        <v>2559999</v>
      </c>
      <c r="K807" s="124">
        <f t="shared" si="109"/>
        <v>1817237</v>
      </c>
      <c r="L807" s="125">
        <f t="shared" si="104"/>
        <v>55475038</v>
      </c>
      <c r="M807" s="128"/>
    </row>
    <row r="808" spans="1:13" ht="18.75" customHeight="1">
      <c r="A808" s="109" t="s">
        <v>871</v>
      </c>
      <c r="B808" s="110">
        <f>'[12]재료비집계(제조-유)'!D806</f>
        <v>42832318</v>
      </c>
      <c r="C808" s="124">
        <f t="shared" si="105"/>
        <v>47115</v>
      </c>
      <c r="D808" s="124">
        <f t="shared" si="101"/>
        <v>42879433</v>
      </c>
      <c r="E808" s="124">
        <f>'[12]노무비집계(제조)'!$D$187</f>
        <v>3261749</v>
      </c>
      <c r="F808" s="124">
        <f t="shared" si="106"/>
        <v>1862132</v>
      </c>
      <c r="G808" s="124">
        <f t="shared" si="102"/>
        <v>5123881</v>
      </c>
      <c r="H808" s="124">
        <f t="shared" si="107"/>
        <v>3000207</v>
      </c>
      <c r="I808" s="124">
        <f t="shared" si="103"/>
        <v>51003521</v>
      </c>
      <c r="J808" s="124">
        <f t="shared" si="108"/>
        <v>2555276</v>
      </c>
      <c r="K808" s="124">
        <f t="shared" si="109"/>
        <v>1815491</v>
      </c>
      <c r="L808" s="125">
        <f t="shared" si="104"/>
        <v>55374288</v>
      </c>
      <c r="M808" s="128"/>
    </row>
    <row r="809" spans="1:13" ht="18.75" customHeight="1">
      <c r="A809" s="109" t="s">
        <v>872</v>
      </c>
      <c r="B809" s="110">
        <f>'[12]재료비집계(제조-유)'!D807</f>
        <v>44336954</v>
      </c>
      <c r="C809" s="124">
        <f t="shared" si="105"/>
        <v>48770</v>
      </c>
      <c r="D809" s="124">
        <f t="shared" si="101"/>
        <v>44385724</v>
      </c>
      <c r="E809" s="124">
        <f>'[12]노무비집계(제조)'!$D$187</f>
        <v>3261749</v>
      </c>
      <c r="F809" s="124">
        <f t="shared" si="106"/>
        <v>1862132</v>
      </c>
      <c r="G809" s="124">
        <f t="shared" si="102"/>
        <v>5123881</v>
      </c>
      <c r="H809" s="124">
        <f t="shared" si="107"/>
        <v>3094350</v>
      </c>
      <c r="I809" s="124">
        <f t="shared" si="103"/>
        <v>52603955</v>
      </c>
      <c r="J809" s="124">
        <f t="shared" si="108"/>
        <v>2635458</v>
      </c>
      <c r="K809" s="124">
        <f t="shared" si="109"/>
        <v>1845127</v>
      </c>
      <c r="L809" s="125">
        <f t="shared" si="104"/>
        <v>57084540</v>
      </c>
      <c r="M809" s="128"/>
    </row>
    <row r="810" spans="1:13" ht="18.75" customHeight="1">
      <c r="A810" s="109" t="s">
        <v>873</v>
      </c>
      <c r="B810" s="110">
        <f>'[12]재료비집계(제조-유)'!D808</f>
        <v>42567099</v>
      </c>
      <c r="C810" s="124">
        <f t="shared" si="105"/>
        <v>46823</v>
      </c>
      <c r="D810" s="124">
        <f t="shared" si="101"/>
        <v>42613922</v>
      </c>
      <c r="E810" s="124">
        <f>'[12]노무비집계(제조)'!$D$188</f>
        <v>3276515</v>
      </c>
      <c r="F810" s="124">
        <f t="shared" si="106"/>
        <v>1870562</v>
      </c>
      <c r="G810" s="124">
        <f t="shared" si="102"/>
        <v>5147077</v>
      </c>
      <c r="H810" s="124">
        <f t="shared" si="107"/>
        <v>2985062</v>
      </c>
      <c r="I810" s="124">
        <f t="shared" si="103"/>
        <v>50746061</v>
      </c>
      <c r="J810" s="124">
        <f t="shared" si="108"/>
        <v>2542377</v>
      </c>
      <c r="K810" s="124">
        <f t="shared" si="109"/>
        <v>1814667</v>
      </c>
      <c r="L810" s="125">
        <f t="shared" si="104"/>
        <v>55103105</v>
      </c>
      <c r="M810" s="128"/>
    </row>
    <row r="811" spans="1:13" ht="18.75" customHeight="1">
      <c r="A811" s="109" t="s">
        <v>874</v>
      </c>
      <c r="B811" s="110">
        <f>'[12]재료비집계(제조-유)'!D809</f>
        <v>44071735</v>
      </c>
      <c r="C811" s="124">
        <f t="shared" si="105"/>
        <v>48478</v>
      </c>
      <c r="D811" s="124">
        <f t="shared" si="101"/>
        <v>44120213</v>
      </c>
      <c r="E811" s="124">
        <f>'[12]노무비집계(제조)'!$D$188</f>
        <v>3276515</v>
      </c>
      <c r="F811" s="124">
        <f t="shared" si="106"/>
        <v>1870562</v>
      </c>
      <c r="G811" s="124">
        <f t="shared" si="102"/>
        <v>5147077</v>
      </c>
      <c r="H811" s="124">
        <f t="shared" si="107"/>
        <v>3079205</v>
      </c>
      <c r="I811" s="124">
        <f t="shared" si="103"/>
        <v>52346495</v>
      </c>
      <c r="J811" s="124">
        <f t="shared" si="108"/>
        <v>2622559</v>
      </c>
      <c r="K811" s="124">
        <f t="shared" si="109"/>
        <v>1844302</v>
      </c>
      <c r="L811" s="125">
        <f t="shared" si="104"/>
        <v>56813356</v>
      </c>
      <c r="M811" s="128"/>
    </row>
    <row r="812" spans="1:13" ht="18.75" customHeight="1">
      <c r="A812" s="109" t="s">
        <v>875</v>
      </c>
      <c r="B812" s="110">
        <f>'[12]재료비집계(제조-유)'!D810</f>
        <v>43983098</v>
      </c>
      <c r="C812" s="124">
        <f t="shared" si="105"/>
        <v>48381</v>
      </c>
      <c r="D812" s="124">
        <f t="shared" si="101"/>
        <v>44031479</v>
      </c>
      <c r="E812" s="124">
        <f>'[12]노무비집계(제조)'!$D$188</f>
        <v>3276515</v>
      </c>
      <c r="F812" s="124">
        <f t="shared" si="106"/>
        <v>1870562</v>
      </c>
      <c r="G812" s="124">
        <f t="shared" si="102"/>
        <v>5147077</v>
      </c>
      <c r="H812" s="124">
        <f t="shared" si="107"/>
        <v>3073659</v>
      </c>
      <c r="I812" s="124">
        <f t="shared" si="103"/>
        <v>52252215</v>
      </c>
      <c r="J812" s="124">
        <f t="shared" si="108"/>
        <v>2617835</v>
      </c>
      <c r="K812" s="124">
        <f t="shared" si="109"/>
        <v>1842557</v>
      </c>
      <c r="L812" s="125">
        <f t="shared" si="104"/>
        <v>56712607</v>
      </c>
      <c r="M812" s="128"/>
    </row>
    <row r="813" spans="1:13" ht="18.75" customHeight="1">
      <c r="A813" s="113" t="s">
        <v>876</v>
      </c>
      <c r="B813" s="114">
        <f>'[12]재료비집계(제조-유)'!D811</f>
        <v>45487734</v>
      </c>
      <c r="C813" s="129">
        <f t="shared" si="105"/>
        <v>50036</v>
      </c>
      <c r="D813" s="129">
        <f t="shared" si="101"/>
        <v>45537770</v>
      </c>
      <c r="E813" s="129">
        <f>'[12]노무비집계(제조)'!$D$188</f>
        <v>3276515</v>
      </c>
      <c r="F813" s="129">
        <f t="shared" si="106"/>
        <v>1870562</v>
      </c>
      <c r="G813" s="129">
        <f t="shared" si="102"/>
        <v>5147077</v>
      </c>
      <c r="H813" s="129">
        <f t="shared" si="107"/>
        <v>3167802</v>
      </c>
      <c r="I813" s="129">
        <f t="shared" si="103"/>
        <v>53852649</v>
      </c>
      <c r="J813" s="129">
        <f t="shared" si="108"/>
        <v>2698017</v>
      </c>
      <c r="K813" s="129">
        <f t="shared" si="109"/>
        <v>1872192</v>
      </c>
      <c r="L813" s="130">
        <f t="shared" si="104"/>
        <v>58422858</v>
      </c>
      <c r="M813" s="128"/>
    </row>
    <row r="814" spans="1:13" ht="18.75" customHeight="1">
      <c r="A814" s="104" t="s">
        <v>877</v>
      </c>
      <c r="B814" s="105">
        <f>'[12]재료비집계(제조-유)'!D812</f>
        <v>44196198</v>
      </c>
      <c r="C814" s="131">
        <f t="shared" si="105"/>
        <v>48615</v>
      </c>
      <c r="D814" s="131">
        <f t="shared" si="101"/>
        <v>44244813</v>
      </c>
      <c r="E814" s="131">
        <f>'[12]노무비집계(제조)'!$D$189</f>
        <v>3291283</v>
      </c>
      <c r="F814" s="131">
        <f t="shared" si="106"/>
        <v>1878993</v>
      </c>
      <c r="G814" s="131">
        <f t="shared" si="102"/>
        <v>5170276</v>
      </c>
      <c r="H814" s="131">
        <f t="shared" si="107"/>
        <v>3088443</v>
      </c>
      <c r="I814" s="131">
        <f t="shared" si="103"/>
        <v>52503532</v>
      </c>
      <c r="J814" s="131">
        <f t="shared" si="108"/>
        <v>2630426</v>
      </c>
      <c r="K814" s="131">
        <f t="shared" si="109"/>
        <v>1851154</v>
      </c>
      <c r="L814" s="132">
        <f t="shared" si="104"/>
        <v>56985112</v>
      </c>
      <c r="M814" s="128"/>
    </row>
    <row r="815" spans="1:13" ht="18.75" customHeight="1">
      <c r="A815" s="109" t="s">
        <v>878</v>
      </c>
      <c r="B815" s="110">
        <f>'[12]재료비집계(제조-유)'!D813</f>
        <v>45700834</v>
      </c>
      <c r="C815" s="124">
        <f t="shared" si="105"/>
        <v>50270</v>
      </c>
      <c r="D815" s="124">
        <f t="shared" si="101"/>
        <v>45751104</v>
      </c>
      <c r="E815" s="124">
        <f>'[12]노무비집계(제조)'!$D$189</f>
        <v>3291283</v>
      </c>
      <c r="F815" s="124">
        <f t="shared" si="106"/>
        <v>1878993</v>
      </c>
      <c r="G815" s="124">
        <f t="shared" si="102"/>
        <v>5170276</v>
      </c>
      <c r="H815" s="124">
        <f t="shared" si="107"/>
        <v>3182586</v>
      </c>
      <c r="I815" s="124">
        <f t="shared" si="103"/>
        <v>54103966</v>
      </c>
      <c r="J815" s="124">
        <f t="shared" si="108"/>
        <v>2710608</v>
      </c>
      <c r="K815" s="124">
        <f t="shared" si="109"/>
        <v>1880789</v>
      </c>
      <c r="L815" s="125">
        <f t="shared" si="104"/>
        <v>58695363</v>
      </c>
      <c r="M815" s="128"/>
    </row>
    <row r="816" spans="1:13" ht="18.75" customHeight="1">
      <c r="A816" s="109" t="s">
        <v>879</v>
      </c>
      <c r="B816" s="110">
        <f>'[12]재료비집계(제조-유)'!D814</f>
        <v>45612197</v>
      </c>
      <c r="C816" s="124">
        <f t="shared" si="105"/>
        <v>50173</v>
      </c>
      <c r="D816" s="124">
        <f t="shared" si="101"/>
        <v>45662370</v>
      </c>
      <c r="E816" s="124">
        <f>'[12]노무비집계(제조)'!$D$189</f>
        <v>3291283</v>
      </c>
      <c r="F816" s="124">
        <f t="shared" si="106"/>
        <v>1878993</v>
      </c>
      <c r="G816" s="124">
        <f t="shared" si="102"/>
        <v>5170276</v>
      </c>
      <c r="H816" s="124">
        <f t="shared" si="107"/>
        <v>3177040</v>
      </c>
      <c r="I816" s="124">
        <f t="shared" si="103"/>
        <v>54009686</v>
      </c>
      <c r="J816" s="124">
        <f t="shared" si="108"/>
        <v>2705885</v>
      </c>
      <c r="K816" s="124">
        <f t="shared" si="109"/>
        <v>1879044</v>
      </c>
      <c r="L816" s="125">
        <f t="shared" si="104"/>
        <v>58594615</v>
      </c>
      <c r="M816" s="128"/>
    </row>
    <row r="817" spans="1:13" ht="18.75" customHeight="1">
      <c r="A817" s="109" t="s">
        <v>880</v>
      </c>
      <c r="B817" s="110">
        <f>'[12]재료비집계(제조-유)'!D815</f>
        <v>47116833</v>
      </c>
      <c r="C817" s="124">
        <f t="shared" si="105"/>
        <v>51828</v>
      </c>
      <c r="D817" s="124">
        <f t="shared" si="101"/>
        <v>47168661</v>
      </c>
      <c r="E817" s="124">
        <f>'[12]노무비집계(제조)'!$D$189</f>
        <v>3291283</v>
      </c>
      <c r="F817" s="124">
        <f t="shared" si="106"/>
        <v>1878993</v>
      </c>
      <c r="G817" s="124">
        <f t="shared" si="102"/>
        <v>5170276</v>
      </c>
      <c r="H817" s="124">
        <f t="shared" si="107"/>
        <v>3271183</v>
      </c>
      <c r="I817" s="124">
        <f t="shared" si="103"/>
        <v>55610120</v>
      </c>
      <c r="J817" s="124">
        <f t="shared" si="108"/>
        <v>2786067</v>
      </c>
      <c r="K817" s="124">
        <f t="shared" si="109"/>
        <v>1908679</v>
      </c>
      <c r="L817" s="125">
        <f t="shared" si="104"/>
        <v>60304866</v>
      </c>
      <c r="M817" s="128"/>
    </row>
    <row r="818" spans="1:13" ht="18.75" customHeight="1">
      <c r="A818" s="109" t="s">
        <v>881</v>
      </c>
      <c r="B818" s="110">
        <f>'[12]재료비집계(제조-유)'!D816</f>
        <v>47053956</v>
      </c>
      <c r="C818" s="124">
        <f t="shared" si="105"/>
        <v>51759</v>
      </c>
      <c r="D818" s="124">
        <f t="shared" si="101"/>
        <v>47105715</v>
      </c>
      <c r="E818" s="124">
        <f>'[12]노무비집계(제조)'!$D$190</f>
        <v>3306049</v>
      </c>
      <c r="F818" s="124">
        <f t="shared" si="106"/>
        <v>1887423</v>
      </c>
      <c r="G818" s="124">
        <f t="shared" si="102"/>
        <v>5193472</v>
      </c>
      <c r="H818" s="124">
        <f t="shared" si="107"/>
        <v>3268699</v>
      </c>
      <c r="I818" s="124">
        <f t="shared" si="103"/>
        <v>55567886</v>
      </c>
      <c r="J818" s="124">
        <f t="shared" si="108"/>
        <v>2783951</v>
      </c>
      <c r="K818" s="124">
        <f t="shared" si="109"/>
        <v>1911840</v>
      </c>
      <c r="L818" s="125">
        <f t="shared" si="104"/>
        <v>60263677</v>
      </c>
      <c r="M818" s="128"/>
    </row>
    <row r="819" spans="1:13" ht="18.75" customHeight="1">
      <c r="A819" s="109" t="s">
        <v>882</v>
      </c>
      <c r="B819" s="110">
        <f>'[12]재료비집계(제조-유)'!D817</f>
        <v>48558592</v>
      </c>
      <c r="C819" s="124">
        <f t="shared" si="105"/>
        <v>53414</v>
      </c>
      <c r="D819" s="124">
        <f t="shared" si="101"/>
        <v>48612006</v>
      </c>
      <c r="E819" s="124">
        <f>'[12]노무비집계(제조)'!$D$190</f>
        <v>3306049</v>
      </c>
      <c r="F819" s="124">
        <f t="shared" si="106"/>
        <v>1887423</v>
      </c>
      <c r="G819" s="124">
        <f t="shared" si="102"/>
        <v>5193472</v>
      </c>
      <c r="H819" s="124">
        <f t="shared" si="107"/>
        <v>3362842</v>
      </c>
      <c r="I819" s="124">
        <f t="shared" si="103"/>
        <v>57168320</v>
      </c>
      <c r="J819" s="124">
        <f t="shared" si="108"/>
        <v>2864132</v>
      </c>
      <c r="K819" s="124">
        <f t="shared" si="109"/>
        <v>1941475</v>
      </c>
      <c r="L819" s="125">
        <f t="shared" si="104"/>
        <v>61973927</v>
      </c>
      <c r="M819" s="128"/>
    </row>
    <row r="820" spans="1:13" ht="18.75" customHeight="1">
      <c r="A820" s="109" t="s">
        <v>883</v>
      </c>
      <c r="B820" s="110">
        <f>'[12]재료비집계(제조-유)'!D818</f>
        <v>48921277</v>
      </c>
      <c r="C820" s="124">
        <f t="shared" si="105"/>
        <v>53813</v>
      </c>
      <c r="D820" s="124">
        <f t="shared" si="101"/>
        <v>48975090</v>
      </c>
      <c r="E820" s="124">
        <f>'[12]노무비집계(제조)'!$D$190</f>
        <v>3306049</v>
      </c>
      <c r="F820" s="124">
        <f t="shared" si="106"/>
        <v>1887423</v>
      </c>
      <c r="G820" s="124">
        <f t="shared" si="102"/>
        <v>5193472</v>
      </c>
      <c r="H820" s="124">
        <f t="shared" si="107"/>
        <v>3385535</v>
      </c>
      <c r="I820" s="124">
        <f t="shared" si="103"/>
        <v>57554097</v>
      </c>
      <c r="J820" s="124">
        <f t="shared" si="108"/>
        <v>2883460</v>
      </c>
      <c r="K820" s="124">
        <f t="shared" si="109"/>
        <v>1948619</v>
      </c>
      <c r="L820" s="125">
        <f t="shared" si="104"/>
        <v>62386176</v>
      </c>
      <c r="M820" s="128"/>
    </row>
    <row r="821" spans="1:13" ht="18.75" customHeight="1">
      <c r="A821" s="109" t="s">
        <v>884</v>
      </c>
      <c r="B821" s="110">
        <f>'[12]재료비집계(제조-유)'!D819</f>
        <v>50425913</v>
      </c>
      <c r="C821" s="124">
        <f t="shared" si="105"/>
        <v>55468</v>
      </c>
      <c r="D821" s="124">
        <f t="shared" si="101"/>
        <v>50481381</v>
      </c>
      <c r="E821" s="124">
        <f>'[12]노무비집계(제조)'!$D$190</f>
        <v>3306049</v>
      </c>
      <c r="F821" s="124">
        <f t="shared" si="106"/>
        <v>1887423</v>
      </c>
      <c r="G821" s="124">
        <f t="shared" si="102"/>
        <v>5193472</v>
      </c>
      <c r="H821" s="124">
        <f t="shared" si="107"/>
        <v>3479678</v>
      </c>
      <c r="I821" s="124">
        <f t="shared" si="103"/>
        <v>59154531</v>
      </c>
      <c r="J821" s="124">
        <f t="shared" si="108"/>
        <v>2963642</v>
      </c>
      <c r="K821" s="124">
        <f t="shared" si="109"/>
        <v>1978254</v>
      </c>
      <c r="L821" s="125">
        <f t="shared" si="104"/>
        <v>64096427</v>
      </c>
      <c r="M821" s="128"/>
    </row>
    <row r="822" spans="1:13" ht="18.75" customHeight="1">
      <c r="A822" s="109" t="s">
        <v>885</v>
      </c>
      <c r="B822" s="110">
        <f>'[12]재료비집계(제조-유)'!D820</f>
        <v>48245978</v>
      </c>
      <c r="C822" s="124">
        <f t="shared" si="105"/>
        <v>53070</v>
      </c>
      <c r="D822" s="124">
        <f t="shared" si="101"/>
        <v>48299048</v>
      </c>
      <c r="E822" s="124">
        <f>'[12]노무비집계(제조)'!$D$191</f>
        <v>3320817</v>
      </c>
      <c r="F822" s="124">
        <f t="shared" si="106"/>
        <v>1895854</v>
      </c>
      <c r="G822" s="124">
        <f t="shared" si="102"/>
        <v>5216671</v>
      </c>
      <c r="H822" s="124">
        <f t="shared" si="107"/>
        <v>3344732</v>
      </c>
      <c r="I822" s="124">
        <f t="shared" si="103"/>
        <v>56860451</v>
      </c>
      <c r="J822" s="124">
        <f t="shared" si="108"/>
        <v>2848708</v>
      </c>
      <c r="K822" s="124">
        <f t="shared" si="109"/>
        <v>1939718</v>
      </c>
      <c r="L822" s="125">
        <f t="shared" si="104"/>
        <v>61648877</v>
      </c>
      <c r="M822" s="128"/>
    </row>
    <row r="823" spans="1:13" ht="18.75" customHeight="1">
      <c r="A823" s="109" t="s">
        <v>886</v>
      </c>
      <c r="B823" s="110">
        <f>'[12]재료비집계(제조-유)'!D821</f>
        <v>49750614</v>
      </c>
      <c r="C823" s="124">
        <f t="shared" si="105"/>
        <v>54725</v>
      </c>
      <c r="D823" s="124">
        <f t="shared" si="101"/>
        <v>49805339</v>
      </c>
      <c r="E823" s="124">
        <f>'[12]노무비집계(제조)'!$D$191</f>
        <v>3320817</v>
      </c>
      <c r="F823" s="124">
        <f t="shared" si="106"/>
        <v>1895854</v>
      </c>
      <c r="G823" s="124">
        <f t="shared" si="102"/>
        <v>5216671</v>
      </c>
      <c r="H823" s="124">
        <f t="shared" si="107"/>
        <v>3438875</v>
      </c>
      <c r="I823" s="124">
        <f t="shared" si="103"/>
        <v>58460885</v>
      </c>
      <c r="J823" s="124">
        <f t="shared" si="108"/>
        <v>2928890</v>
      </c>
      <c r="K823" s="124">
        <f t="shared" si="109"/>
        <v>1969354</v>
      </c>
      <c r="L823" s="125">
        <f t="shared" si="104"/>
        <v>63359129</v>
      </c>
      <c r="M823" s="128"/>
    </row>
    <row r="824" spans="1:13" ht="18.75" customHeight="1">
      <c r="A824" s="109" t="s">
        <v>887</v>
      </c>
      <c r="B824" s="110">
        <f>'[12]재료비집계(제조-유)'!D822</f>
        <v>50113299</v>
      </c>
      <c r="C824" s="124">
        <f t="shared" si="105"/>
        <v>55124</v>
      </c>
      <c r="D824" s="124">
        <f t="shared" si="101"/>
        <v>50168423</v>
      </c>
      <c r="E824" s="124">
        <f>'[12]노무비집계(제조)'!$D$191</f>
        <v>3320817</v>
      </c>
      <c r="F824" s="124">
        <f t="shared" si="106"/>
        <v>1895854</v>
      </c>
      <c r="G824" s="124">
        <f t="shared" si="102"/>
        <v>5216671</v>
      </c>
      <c r="H824" s="124">
        <f t="shared" si="107"/>
        <v>3461568</v>
      </c>
      <c r="I824" s="124">
        <f t="shared" si="103"/>
        <v>58846662</v>
      </c>
      <c r="J824" s="124">
        <f t="shared" si="108"/>
        <v>2948217</v>
      </c>
      <c r="K824" s="124">
        <f t="shared" si="109"/>
        <v>1976497</v>
      </c>
      <c r="L824" s="125">
        <f t="shared" si="104"/>
        <v>63771376</v>
      </c>
      <c r="M824" s="128"/>
    </row>
    <row r="825" spans="1:13" ht="18.75" customHeight="1">
      <c r="A825" s="109" t="s">
        <v>888</v>
      </c>
      <c r="B825" s="110">
        <f>'[12]재료비집계(제조-유)'!D823</f>
        <v>51617935</v>
      </c>
      <c r="C825" s="124">
        <f t="shared" si="105"/>
        <v>56779</v>
      </c>
      <c r="D825" s="124">
        <f t="shared" ref="D825:D887" si="110">B825+C825</f>
        <v>51674714</v>
      </c>
      <c r="E825" s="124">
        <f>'[12]노무비집계(제조)'!$D$191</f>
        <v>3320817</v>
      </c>
      <c r="F825" s="124">
        <f t="shared" si="106"/>
        <v>1895854</v>
      </c>
      <c r="G825" s="124">
        <f t="shared" ref="G825:G887" si="111">E825+F825</f>
        <v>5216671</v>
      </c>
      <c r="H825" s="124">
        <f t="shared" si="107"/>
        <v>3555711</v>
      </c>
      <c r="I825" s="124">
        <f t="shared" ref="I825:I887" si="112">D825+G825+H825</f>
        <v>60447096</v>
      </c>
      <c r="J825" s="124">
        <f t="shared" si="108"/>
        <v>3028399</v>
      </c>
      <c r="K825" s="124">
        <f t="shared" si="109"/>
        <v>2006132</v>
      </c>
      <c r="L825" s="125">
        <f t="shared" ref="L825:L887" si="113">I825+J825+K825</f>
        <v>65481627</v>
      </c>
      <c r="M825" s="128"/>
    </row>
    <row r="826" spans="1:13" ht="18.75" customHeight="1">
      <c r="A826" s="109" t="s">
        <v>889</v>
      </c>
      <c r="B826" s="110">
        <f>'[12]재료비집계(제조-유)'!D824</f>
        <v>49401184</v>
      </c>
      <c r="C826" s="124">
        <f t="shared" si="105"/>
        <v>54341</v>
      </c>
      <c r="D826" s="124">
        <f t="shared" si="110"/>
        <v>49455525</v>
      </c>
      <c r="E826" s="124">
        <f>'[12]노무비집계(제조)'!$D$192</f>
        <v>3335583</v>
      </c>
      <c r="F826" s="124">
        <f t="shared" si="106"/>
        <v>1904284</v>
      </c>
      <c r="G826" s="124">
        <f t="shared" si="111"/>
        <v>5239867</v>
      </c>
      <c r="H826" s="124">
        <f t="shared" si="107"/>
        <v>3418462</v>
      </c>
      <c r="I826" s="124">
        <f t="shared" si="112"/>
        <v>58113854</v>
      </c>
      <c r="J826" s="124">
        <f t="shared" si="108"/>
        <v>2911504</v>
      </c>
      <c r="K826" s="124">
        <f t="shared" si="109"/>
        <v>1966871</v>
      </c>
      <c r="L826" s="125">
        <f t="shared" si="113"/>
        <v>62992229</v>
      </c>
      <c r="M826" s="128"/>
    </row>
    <row r="827" spans="1:13" ht="18.75" customHeight="1">
      <c r="A827" s="109" t="s">
        <v>890</v>
      </c>
      <c r="B827" s="110">
        <f>'[12]재료비집계(제조-유)'!D825</f>
        <v>50905820</v>
      </c>
      <c r="C827" s="124">
        <f t="shared" si="105"/>
        <v>55996</v>
      </c>
      <c r="D827" s="124">
        <f t="shared" si="110"/>
        <v>50961816</v>
      </c>
      <c r="E827" s="124">
        <f>'[12]노무비집계(제조)'!$D$192</f>
        <v>3335583</v>
      </c>
      <c r="F827" s="124">
        <f t="shared" si="106"/>
        <v>1904284</v>
      </c>
      <c r="G827" s="124">
        <f t="shared" si="111"/>
        <v>5239867</v>
      </c>
      <c r="H827" s="124">
        <f t="shared" si="107"/>
        <v>3512605</v>
      </c>
      <c r="I827" s="124">
        <f t="shared" si="112"/>
        <v>59714288</v>
      </c>
      <c r="J827" s="124">
        <f t="shared" si="108"/>
        <v>2991685</v>
      </c>
      <c r="K827" s="124">
        <f t="shared" si="109"/>
        <v>1996506</v>
      </c>
      <c r="L827" s="125">
        <f t="shared" si="113"/>
        <v>64702479</v>
      </c>
      <c r="M827" s="128"/>
    </row>
    <row r="828" spans="1:13" ht="18.75" customHeight="1">
      <c r="A828" s="109" t="s">
        <v>891</v>
      </c>
      <c r="B828" s="110">
        <f>'[12]재료비집계(제조-유)'!D826</f>
        <v>51268505</v>
      </c>
      <c r="C828" s="124">
        <f t="shared" si="105"/>
        <v>56395</v>
      </c>
      <c r="D828" s="124">
        <f t="shared" si="110"/>
        <v>51324900</v>
      </c>
      <c r="E828" s="124">
        <f>'[12]노무비집계(제조)'!$D$192</f>
        <v>3335583</v>
      </c>
      <c r="F828" s="124">
        <f t="shared" si="106"/>
        <v>1904284</v>
      </c>
      <c r="G828" s="124">
        <f t="shared" si="111"/>
        <v>5239867</v>
      </c>
      <c r="H828" s="124">
        <f t="shared" si="107"/>
        <v>3535297</v>
      </c>
      <c r="I828" s="124">
        <f t="shared" si="112"/>
        <v>60100064</v>
      </c>
      <c r="J828" s="124">
        <f t="shared" si="108"/>
        <v>3011013</v>
      </c>
      <c r="K828" s="124">
        <f t="shared" si="109"/>
        <v>2003650</v>
      </c>
      <c r="L828" s="125">
        <f t="shared" si="113"/>
        <v>65114727</v>
      </c>
      <c r="M828" s="128"/>
    </row>
    <row r="829" spans="1:13" ht="18.75" customHeight="1">
      <c r="A829" s="109" t="s">
        <v>892</v>
      </c>
      <c r="B829" s="110">
        <f>'[12]재료비집계(제조-유)'!D827</f>
        <v>52773141</v>
      </c>
      <c r="C829" s="124">
        <f t="shared" si="105"/>
        <v>58050</v>
      </c>
      <c r="D829" s="124">
        <f t="shared" si="110"/>
        <v>52831191</v>
      </c>
      <c r="E829" s="124">
        <f>'[12]노무비집계(제조)'!$D$192</f>
        <v>3335583</v>
      </c>
      <c r="F829" s="124">
        <f t="shared" si="106"/>
        <v>1904284</v>
      </c>
      <c r="G829" s="124">
        <f t="shared" si="111"/>
        <v>5239867</v>
      </c>
      <c r="H829" s="124">
        <f t="shared" si="107"/>
        <v>3629441</v>
      </c>
      <c r="I829" s="124">
        <f t="shared" si="112"/>
        <v>61700499</v>
      </c>
      <c r="J829" s="124">
        <f t="shared" si="108"/>
        <v>3091194</v>
      </c>
      <c r="K829" s="124">
        <f t="shared" si="109"/>
        <v>2033285</v>
      </c>
      <c r="L829" s="125">
        <f t="shared" si="113"/>
        <v>66824978</v>
      </c>
      <c r="M829" s="128"/>
    </row>
    <row r="830" spans="1:13" ht="18.75" customHeight="1">
      <c r="A830" s="109" t="s">
        <v>893</v>
      </c>
      <c r="B830" s="110">
        <f>'[12]재료비집계(제조-유)'!D828</f>
        <v>50593208</v>
      </c>
      <c r="C830" s="124">
        <f t="shared" si="105"/>
        <v>55652</v>
      </c>
      <c r="D830" s="124">
        <f t="shared" si="110"/>
        <v>50648860</v>
      </c>
      <c r="E830" s="124">
        <f>'[12]노무비집계(제조)'!$D$193</f>
        <v>3350350</v>
      </c>
      <c r="F830" s="124">
        <f t="shared" si="106"/>
        <v>1912714</v>
      </c>
      <c r="G830" s="124">
        <f t="shared" si="111"/>
        <v>5263064</v>
      </c>
      <c r="H830" s="124">
        <f t="shared" si="107"/>
        <v>3494495</v>
      </c>
      <c r="I830" s="124">
        <f t="shared" si="112"/>
        <v>59406419</v>
      </c>
      <c r="J830" s="124">
        <f t="shared" si="108"/>
        <v>2976261</v>
      </c>
      <c r="K830" s="124">
        <f t="shared" si="109"/>
        <v>1994749</v>
      </c>
      <c r="L830" s="125">
        <f t="shared" si="113"/>
        <v>64377429</v>
      </c>
      <c r="M830" s="128"/>
    </row>
    <row r="831" spans="1:13" ht="18.75" customHeight="1">
      <c r="A831" s="109" t="s">
        <v>894</v>
      </c>
      <c r="B831" s="110">
        <f>'[12]재료비집계(제조-유)'!D829</f>
        <v>52097844</v>
      </c>
      <c r="C831" s="124">
        <f t="shared" ref="C831:C894" si="114">TRUNC(B831*$C$7)</f>
        <v>57307</v>
      </c>
      <c r="D831" s="124">
        <f t="shared" si="110"/>
        <v>52155151</v>
      </c>
      <c r="E831" s="124">
        <f>'[12]노무비집계(제조)'!$D$193</f>
        <v>3350350</v>
      </c>
      <c r="F831" s="124">
        <f t="shared" ref="F831:F894" si="115">TRUNC(E831*$F$7)</f>
        <v>1912714</v>
      </c>
      <c r="G831" s="124">
        <f t="shared" si="111"/>
        <v>5263064</v>
      </c>
      <c r="H831" s="124">
        <f t="shared" ref="H831:H894" si="116">TRUNC((D831+G831)*$H$7)</f>
        <v>3588638</v>
      </c>
      <c r="I831" s="124">
        <f t="shared" si="112"/>
        <v>61006853</v>
      </c>
      <c r="J831" s="124">
        <f t="shared" ref="J831:J894" si="117">TRUNC(I831*$J$7)</f>
        <v>3056443</v>
      </c>
      <c r="K831" s="124">
        <f t="shared" ref="K831:K894" si="118">TRUNC((G831+H831+J831)*$K$7)</f>
        <v>2024384</v>
      </c>
      <c r="L831" s="125">
        <f t="shared" si="113"/>
        <v>66087680</v>
      </c>
      <c r="M831" s="128"/>
    </row>
    <row r="832" spans="1:13" ht="18.75" customHeight="1">
      <c r="A832" s="109" t="s">
        <v>895</v>
      </c>
      <c r="B832" s="110">
        <f>'[12]재료비집계(제조-유)'!D830</f>
        <v>52460529</v>
      </c>
      <c r="C832" s="124">
        <f t="shared" si="114"/>
        <v>57706</v>
      </c>
      <c r="D832" s="124">
        <f t="shared" si="110"/>
        <v>52518235</v>
      </c>
      <c r="E832" s="124">
        <f>'[12]노무비집계(제조)'!$D$193</f>
        <v>3350350</v>
      </c>
      <c r="F832" s="124">
        <f t="shared" si="115"/>
        <v>1912714</v>
      </c>
      <c r="G832" s="124">
        <f t="shared" si="111"/>
        <v>5263064</v>
      </c>
      <c r="H832" s="124">
        <f t="shared" si="116"/>
        <v>3611331</v>
      </c>
      <c r="I832" s="124">
        <f t="shared" si="112"/>
        <v>61392630</v>
      </c>
      <c r="J832" s="124">
        <f t="shared" si="117"/>
        <v>3075770</v>
      </c>
      <c r="K832" s="124">
        <f t="shared" si="118"/>
        <v>2031528</v>
      </c>
      <c r="L832" s="125">
        <f t="shared" si="113"/>
        <v>66499928</v>
      </c>
      <c r="M832" s="128"/>
    </row>
    <row r="833" spans="1:17" ht="18.75" customHeight="1">
      <c r="A833" s="109" t="s">
        <v>896</v>
      </c>
      <c r="B833" s="110">
        <f>'[12]재료비집계(제조-유)'!D831</f>
        <v>53965165</v>
      </c>
      <c r="C833" s="124">
        <f t="shared" si="114"/>
        <v>59361</v>
      </c>
      <c r="D833" s="124">
        <f t="shared" si="110"/>
        <v>54024526</v>
      </c>
      <c r="E833" s="124">
        <f>'[12]노무비집계(제조)'!$D$193</f>
        <v>3350350</v>
      </c>
      <c r="F833" s="124">
        <f t="shared" si="115"/>
        <v>1912714</v>
      </c>
      <c r="G833" s="124">
        <f t="shared" si="111"/>
        <v>5263064</v>
      </c>
      <c r="H833" s="124">
        <f t="shared" si="116"/>
        <v>3705474</v>
      </c>
      <c r="I833" s="124">
        <f t="shared" si="112"/>
        <v>62993064</v>
      </c>
      <c r="J833" s="124">
        <f t="shared" si="117"/>
        <v>3155952</v>
      </c>
      <c r="K833" s="124">
        <f t="shared" si="118"/>
        <v>2061163</v>
      </c>
      <c r="L833" s="125">
        <f t="shared" si="113"/>
        <v>68210179</v>
      </c>
      <c r="M833" s="128"/>
    </row>
    <row r="834" spans="1:17" ht="18.75" customHeight="1">
      <c r="A834" s="109" t="s">
        <v>897</v>
      </c>
      <c r="B834" s="110">
        <f>'[12]재료비집계(제조-유)'!D832</f>
        <v>51748412</v>
      </c>
      <c r="C834" s="124">
        <f t="shared" si="114"/>
        <v>56923</v>
      </c>
      <c r="D834" s="124">
        <f t="shared" si="110"/>
        <v>51805335</v>
      </c>
      <c r="E834" s="124">
        <f>'[12]노무비집계(제조)'!$D$194</f>
        <v>3365117</v>
      </c>
      <c r="F834" s="124">
        <f t="shared" si="115"/>
        <v>1921145</v>
      </c>
      <c r="G834" s="124">
        <f t="shared" si="111"/>
        <v>5286262</v>
      </c>
      <c r="H834" s="124">
        <f t="shared" si="116"/>
        <v>3568224</v>
      </c>
      <c r="I834" s="124">
        <f t="shared" si="112"/>
        <v>60659821</v>
      </c>
      <c r="J834" s="124">
        <f t="shared" si="117"/>
        <v>3039057</v>
      </c>
      <c r="K834" s="124">
        <f t="shared" si="118"/>
        <v>2021902</v>
      </c>
      <c r="L834" s="125">
        <f t="shared" si="113"/>
        <v>65720780</v>
      </c>
      <c r="M834" s="128"/>
      <c r="N834" s="126">
        <v>47880810</v>
      </c>
      <c r="O834" s="127">
        <f>L834/N834</f>
        <v>1.3725912322702978</v>
      </c>
      <c r="P834" s="121">
        <f>N834-N835</f>
        <v>-1168382</v>
      </c>
      <c r="Q834" s="121">
        <f>L835-L834</f>
        <v>1710251</v>
      </c>
    </row>
    <row r="835" spans="1:17" ht="18.75" customHeight="1">
      <c r="A835" s="109" t="s">
        <v>898</v>
      </c>
      <c r="B835" s="110">
        <f>'[12]재료비집계(제조-유)'!D833</f>
        <v>53253048</v>
      </c>
      <c r="C835" s="124">
        <f t="shared" si="114"/>
        <v>58578</v>
      </c>
      <c r="D835" s="124">
        <f t="shared" si="110"/>
        <v>53311626</v>
      </c>
      <c r="E835" s="124">
        <f>'[12]노무비집계(제조)'!$D$194</f>
        <v>3365117</v>
      </c>
      <c r="F835" s="124">
        <f t="shared" si="115"/>
        <v>1921145</v>
      </c>
      <c r="G835" s="124">
        <f t="shared" si="111"/>
        <v>5286262</v>
      </c>
      <c r="H835" s="124">
        <f t="shared" si="116"/>
        <v>3662368</v>
      </c>
      <c r="I835" s="124">
        <f t="shared" si="112"/>
        <v>62260256</v>
      </c>
      <c r="J835" s="124">
        <f t="shared" si="117"/>
        <v>3119238</v>
      </c>
      <c r="K835" s="124">
        <f t="shared" si="118"/>
        <v>2051537</v>
      </c>
      <c r="L835" s="125">
        <f t="shared" si="113"/>
        <v>67431031</v>
      </c>
      <c r="M835" s="128"/>
      <c r="N835" s="126">
        <v>49049192</v>
      </c>
      <c r="O835" s="127">
        <f>L835/N835</f>
        <v>1.3747633396285102</v>
      </c>
    </row>
    <row r="836" spans="1:17" ht="18.75" customHeight="1">
      <c r="A836" s="109" t="s">
        <v>899</v>
      </c>
      <c r="B836" s="110">
        <f>'[12]재료비집계(제조-유)'!D834</f>
        <v>53615733</v>
      </c>
      <c r="C836" s="124">
        <f t="shared" si="114"/>
        <v>58977</v>
      </c>
      <c r="D836" s="124">
        <f t="shared" si="110"/>
        <v>53674710</v>
      </c>
      <c r="E836" s="124">
        <f>'[12]노무비집계(제조)'!$D$194</f>
        <v>3365117</v>
      </c>
      <c r="F836" s="124">
        <f t="shared" si="115"/>
        <v>1921145</v>
      </c>
      <c r="G836" s="124">
        <f t="shared" si="111"/>
        <v>5286262</v>
      </c>
      <c r="H836" s="124">
        <f t="shared" si="116"/>
        <v>3685060</v>
      </c>
      <c r="I836" s="124">
        <f t="shared" si="112"/>
        <v>62646032</v>
      </c>
      <c r="J836" s="124">
        <f t="shared" si="117"/>
        <v>3138566</v>
      </c>
      <c r="K836" s="124">
        <f t="shared" si="118"/>
        <v>2058680</v>
      </c>
      <c r="L836" s="125">
        <f t="shared" si="113"/>
        <v>67843278</v>
      </c>
      <c r="M836" s="128"/>
    </row>
    <row r="837" spans="1:17" ht="18.75" customHeight="1">
      <c r="A837" s="109" t="s">
        <v>900</v>
      </c>
      <c r="B837" s="110">
        <f>'[12]재료비집계(제조-유)'!D835</f>
        <v>55120369</v>
      </c>
      <c r="C837" s="124">
        <f t="shared" si="114"/>
        <v>60632</v>
      </c>
      <c r="D837" s="124">
        <f t="shared" si="110"/>
        <v>55181001</v>
      </c>
      <c r="E837" s="124">
        <f>'[12]노무비집계(제조)'!$D$194</f>
        <v>3365117</v>
      </c>
      <c r="F837" s="124">
        <f t="shared" si="115"/>
        <v>1921145</v>
      </c>
      <c r="G837" s="124">
        <f t="shared" si="111"/>
        <v>5286262</v>
      </c>
      <c r="H837" s="124">
        <f t="shared" si="116"/>
        <v>3779203</v>
      </c>
      <c r="I837" s="124">
        <f t="shared" si="112"/>
        <v>64246466</v>
      </c>
      <c r="J837" s="124">
        <f t="shared" si="117"/>
        <v>3218747</v>
      </c>
      <c r="K837" s="124">
        <f t="shared" si="118"/>
        <v>2088316</v>
      </c>
      <c r="L837" s="125">
        <f t="shared" si="113"/>
        <v>69553529</v>
      </c>
      <c r="M837" s="128"/>
    </row>
    <row r="838" spans="1:17" ht="18.75" customHeight="1">
      <c r="A838" s="109" t="s">
        <v>901</v>
      </c>
      <c r="B838" s="110">
        <f>'[12]재료비집계(제조-유)'!D836</f>
        <v>53213044</v>
      </c>
      <c r="C838" s="124">
        <f t="shared" si="114"/>
        <v>58534</v>
      </c>
      <c r="D838" s="124">
        <f t="shared" si="110"/>
        <v>53271578</v>
      </c>
      <c r="E838" s="124">
        <f>'[12]노무비집계(제조)'!$D$195</f>
        <v>3379885</v>
      </c>
      <c r="F838" s="124">
        <f t="shared" si="115"/>
        <v>1929576</v>
      </c>
      <c r="G838" s="124">
        <f t="shared" si="111"/>
        <v>5309461</v>
      </c>
      <c r="H838" s="124">
        <f t="shared" si="116"/>
        <v>3661314</v>
      </c>
      <c r="I838" s="124">
        <f t="shared" si="112"/>
        <v>62242353</v>
      </c>
      <c r="J838" s="124">
        <f t="shared" si="117"/>
        <v>3118341</v>
      </c>
      <c r="K838" s="124">
        <f t="shared" si="118"/>
        <v>2055149</v>
      </c>
      <c r="L838" s="125">
        <f t="shared" si="113"/>
        <v>67415843</v>
      </c>
      <c r="M838" s="128"/>
      <c r="N838" s="126">
        <v>49650316</v>
      </c>
      <c r="O838" s="127">
        <f>L838/N838</f>
        <v>1.3578129694078886</v>
      </c>
      <c r="P838" s="121">
        <f>N838-N839</f>
        <v>-1168382</v>
      </c>
    </row>
    <row r="839" spans="1:17" ht="18.75" customHeight="1">
      <c r="A839" s="109" t="s">
        <v>902</v>
      </c>
      <c r="B839" s="110">
        <f>'[12]재료비집계(제조-유)'!D837</f>
        <v>54717680</v>
      </c>
      <c r="C839" s="124">
        <f t="shared" si="114"/>
        <v>60189</v>
      </c>
      <c r="D839" s="124">
        <f t="shared" si="110"/>
        <v>54777869</v>
      </c>
      <c r="E839" s="124">
        <f>'[12]노무비집계(제조)'!$D$195</f>
        <v>3379885</v>
      </c>
      <c r="F839" s="124">
        <f t="shared" si="115"/>
        <v>1929576</v>
      </c>
      <c r="G839" s="124">
        <f t="shared" si="111"/>
        <v>5309461</v>
      </c>
      <c r="H839" s="124">
        <f t="shared" si="116"/>
        <v>3755458</v>
      </c>
      <c r="I839" s="124">
        <f t="shared" si="112"/>
        <v>63842788</v>
      </c>
      <c r="J839" s="124">
        <f t="shared" si="117"/>
        <v>3198523</v>
      </c>
      <c r="K839" s="124">
        <f t="shared" si="118"/>
        <v>2084785</v>
      </c>
      <c r="L839" s="125">
        <f t="shared" si="113"/>
        <v>69126096</v>
      </c>
      <c r="M839" s="128"/>
      <c r="N839" s="126">
        <v>50818698</v>
      </c>
      <c r="O839" s="127">
        <f>L839/N839</f>
        <v>1.3602492531390711</v>
      </c>
    </row>
    <row r="840" spans="1:17" ht="18.75" customHeight="1">
      <c r="A840" s="109" t="s">
        <v>903</v>
      </c>
      <c r="B840" s="110">
        <f>'[12]재료비집계(제조-유)'!D838</f>
        <v>55080365</v>
      </c>
      <c r="C840" s="124">
        <f t="shared" si="114"/>
        <v>60588</v>
      </c>
      <c r="D840" s="124">
        <f t="shared" si="110"/>
        <v>55140953</v>
      </c>
      <c r="E840" s="124">
        <f>'[12]노무비집계(제조)'!$D$195</f>
        <v>3379885</v>
      </c>
      <c r="F840" s="124">
        <f t="shared" si="115"/>
        <v>1929576</v>
      </c>
      <c r="G840" s="124">
        <f t="shared" si="111"/>
        <v>5309461</v>
      </c>
      <c r="H840" s="124">
        <f t="shared" si="116"/>
        <v>3778150</v>
      </c>
      <c r="I840" s="124">
        <f t="shared" si="112"/>
        <v>64228564</v>
      </c>
      <c r="J840" s="124">
        <f t="shared" si="117"/>
        <v>3217851</v>
      </c>
      <c r="K840" s="124">
        <f t="shared" si="118"/>
        <v>2091928</v>
      </c>
      <c r="L840" s="125">
        <f t="shared" si="113"/>
        <v>69538343</v>
      </c>
      <c r="M840" s="128"/>
    </row>
    <row r="841" spans="1:17" ht="18.75" customHeight="1">
      <c r="A841" s="113" t="s">
        <v>904</v>
      </c>
      <c r="B841" s="114">
        <f>'[12]재료비집계(제조-유)'!D839</f>
        <v>56585001</v>
      </c>
      <c r="C841" s="129">
        <f t="shared" si="114"/>
        <v>62243</v>
      </c>
      <c r="D841" s="129">
        <f t="shared" si="110"/>
        <v>56647244</v>
      </c>
      <c r="E841" s="129">
        <f>'[12]노무비집계(제조)'!$D$195</f>
        <v>3379885</v>
      </c>
      <c r="F841" s="129">
        <f t="shared" si="115"/>
        <v>1929576</v>
      </c>
      <c r="G841" s="129">
        <f t="shared" si="111"/>
        <v>5309461</v>
      </c>
      <c r="H841" s="129">
        <f t="shared" si="116"/>
        <v>3872294</v>
      </c>
      <c r="I841" s="129">
        <f t="shared" si="112"/>
        <v>65828999</v>
      </c>
      <c r="J841" s="129">
        <f t="shared" si="117"/>
        <v>3298032</v>
      </c>
      <c r="K841" s="129">
        <f t="shared" si="118"/>
        <v>2121563</v>
      </c>
      <c r="L841" s="130">
        <f t="shared" si="113"/>
        <v>71248594</v>
      </c>
      <c r="M841" s="128"/>
    </row>
    <row r="842" spans="1:17" ht="18.75" customHeight="1">
      <c r="A842" s="116" t="s">
        <v>905</v>
      </c>
      <c r="B842" s="117">
        <f>'[12]재료비집계(제조-유)'!D840</f>
        <v>54384717</v>
      </c>
      <c r="C842" s="133">
        <f t="shared" si="114"/>
        <v>59823</v>
      </c>
      <c r="D842" s="133">
        <f t="shared" si="110"/>
        <v>54444540</v>
      </c>
      <c r="E842" s="133">
        <f>'[12]노무비집계(제조)'!$D$196</f>
        <v>3394651</v>
      </c>
      <c r="F842" s="133">
        <f t="shared" si="115"/>
        <v>1938006</v>
      </c>
      <c r="G842" s="133">
        <f t="shared" si="111"/>
        <v>5332657</v>
      </c>
      <c r="H842" s="133">
        <f t="shared" si="116"/>
        <v>3736074</v>
      </c>
      <c r="I842" s="133">
        <f t="shared" si="112"/>
        <v>63513271</v>
      </c>
      <c r="J842" s="133">
        <f t="shared" si="117"/>
        <v>3182014</v>
      </c>
      <c r="K842" s="133">
        <f t="shared" si="118"/>
        <v>2082626</v>
      </c>
      <c r="L842" s="134">
        <f t="shared" si="113"/>
        <v>68777911</v>
      </c>
      <c r="M842" s="128"/>
      <c r="N842" s="126">
        <v>50898288</v>
      </c>
      <c r="O842" s="127">
        <f>L842/N842</f>
        <v>1.3512814222749496</v>
      </c>
      <c r="P842" s="121">
        <f>N842-N843</f>
        <v>-1168382</v>
      </c>
    </row>
    <row r="843" spans="1:17" ht="18.75" customHeight="1">
      <c r="A843" s="109" t="s">
        <v>906</v>
      </c>
      <c r="B843" s="110">
        <f>'[12]재료비집계(제조-유)'!D841</f>
        <v>55889353</v>
      </c>
      <c r="C843" s="124">
        <f t="shared" si="114"/>
        <v>61478</v>
      </c>
      <c r="D843" s="124">
        <f t="shared" si="110"/>
        <v>55950831</v>
      </c>
      <c r="E843" s="124">
        <f>'[12]노무비집계(제조)'!$D$196</f>
        <v>3394651</v>
      </c>
      <c r="F843" s="124">
        <f t="shared" si="115"/>
        <v>1938006</v>
      </c>
      <c r="G843" s="124">
        <f t="shared" si="111"/>
        <v>5332657</v>
      </c>
      <c r="H843" s="124">
        <f t="shared" si="116"/>
        <v>3830218</v>
      </c>
      <c r="I843" s="124">
        <f t="shared" si="112"/>
        <v>65113706</v>
      </c>
      <c r="J843" s="124">
        <f t="shared" si="117"/>
        <v>3262196</v>
      </c>
      <c r="K843" s="124">
        <f t="shared" si="118"/>
        <v>2112262</v>
      </c>
      <c r="L843" s="125">
        <f t="shared" si="113"/>
        <v>70488164</v>
      </c>
      <c r="M843" s="128"/>
      <c r="N843" s="126">
        <v>52066670</v>
      </c>
      <c r="O843" s="127">
        <f>L843/N843</f>
        <v>1.3538058800380359</v>
      </c>
    </row>
    <row r="844" spans="1:17" ht="18.75" customHeight="1">
      <c r="A844" s="109" t="s">
        <v>907</v>
      </c>
      <c r="B844" s="110">
        <f>'[12]재료비집계(제조-유)'!D842</f>
        <v>56252038</v>
      </c>
      <c r="C844" s="124">
        <f t="shared" si="114"/>
        <v>61877</v>
      </c>
      <c r="D844" s="124">
        <f t="shared" si="110"/>
        <v>56313915</v>
      </c>
      <c r="E844" s="124">
        <f>'[12]노무비집계(제조)'!$D$196</f>
        <v>3394651</v>
      </c>
      <c r="F844" s="124">
        <f t="shared" si="115"/>
        <v>1938006</v>
      </c>
      <c r="G844" s="124">
        <f t="shared" si="111"/>
        <v>5332657</v>
      </c>
      <c r="H844" s="124">
        <f t="shared" si="116"/>
        <v>3852910</v>
      </c>
      <c r="I844" s="124">
        <f t="shared" si="112"/>
        <v>65499482</v>
      </c>
      <c r="J844" s="124">
        <f t="shared" si="117"/>
        <v>3281524</v>
      </c>
      <c r="K844" s="124">
        <f t="shared" si="118"/>
        <v>2119405</v>
      </c>
      <c r="L844" s="125">
        <f t="shared" si="113"/>
        <v>70900411</v>
      </c>
      <c r="M844" s="128"/>
    </row>
    <row r="845" spans="1:17" ht="18.75" customHeight="1">
      <c r="A845" s="109" t="s">
        <v>908</v>
      </c>
      <c r="B845" s="110">
        <f>'[12]재료비집계(제조-유)'!D843</f>
        <v>57756674</v>
      </c>
      <c r="C845" s="124">
        <f t="shared" si="114"/>
        <v>63532</v>
      </c>
      <c r="D845" s="124">
        <f t="shared" si="110"/>
        <v>57820206</v>
      </c>
      <c r="E845" s="124">
        <f>'[12]노무비집계(제조)'!$D$196</f>
        <v>3394651</v>
      </c>
      <c r="F845" s="124">
        <f t="shared" si="115"/>
        <v>1938006</v>
      </c>
      <c r="G845" s="124">
        <f t="shared" si="111"/>
        <v>5332657</v>
      </c>
      <c r="H845" s="124">
        <f t="shared" si="116"/>
        <v>3947053</v>
      </c>
      <c r="I845" s="124">
        <f t="shared" si="112"/>
        <v>67099916</v>
      </c>
      <c r="J845" s="124">
        <f t="shared" si="117"/>
        <v>3361705</v>
      </c>
      <c r="K845" s="124">
        <f t="shared" si="118"/>
        <v>2149040</v>
      </c>
      <c r="L845" s="125">
        <f t="shared" si="113"/>
        <v>72610661</v>
      </c>
      <c r="M845" s="128"/>
    </row>
    <row r="846" spans="1:17" ht="18.75" customHeight="1">
      <c r="A846" s="109" t="s">
        <v>909</v>
      </c>
      <c r="B846" s="110">
        <f>'[12]재료비집계(제조-유)'!D844</f>
        <v>55556394</v>
      </c>
      <c r="C846" s="124">
        <f t="shared" si="114"/>
        <v>61112</v>
      </c>
      <c r="D846" s="124">
        <f t="shared" si="110"/>
        <v>55617506</v>
      </c>
      <c r="E846" s="124">
        <f>'[12]노무비집계(제조)'!$D$197</f>
        <v>3405201</v>
      </c>
      <c r="F846" s="124">
        <f t="shared" si="115"/>
        <v>1944029</v>
      </c>
      <c r="G846" s="124">
        <f t="shared" si="111"/>
        <v>5349230</v>
      </c>
      <c r="H846" s="124">
        <f t="shared" si="116"/>
        <v>3810421</v>
      </c>
      <c r="I846" s="124">
        <f t="shared" si="112"/>
        <v>64777157</v>
      </c>
      <c r="J846" s="124">
        <f t="shared" si="117"/>
        <v>3245335</v>
      </c>
      <c r="K846" s="124">
        <f t="shared" si="118"/>
        <v>2108847</v>
      </c>
      <c r="L846" s="125">
        <f t="shared" si="113"/>
        <v>70131339</v>
      </c>
      <c r="M846" s="128"/>
    </row>
    <row r="847" spans="1:17" ht="18.75" customHeight="1">
      <c r="A847" s="109" t="s">
        <v>910</v>
      </c>
      <c r="B847" s="110">
        <f>'[12]재료비집계(제조-유)'!D845</f>
        <v>57061030</v>
      </c>
      <c r="C847" s="124">
        <f t="shared" si="114"/>
        <v>62767</v>
      </c>
      <c r="D847" s="124">
        <f t="shared" si="110"/>
        <v>57123797</v>
      </c>
      <c r="E847" s="124">
        <f>'[12]노무비집계(제조)'!$D$197</f>
        <v>3405201</v>
      </c>
      <c r="F847" s="124">
        <f t="shared" si="115"/>
        <v>1944029</v>
      </c>
      <c r="G847" s="124">
        <f t="shared" si="111"/>
        <v>5349230</v>
      </c>
      <c r="H847" s="124">
        <f t="shared" si="116"/>
        <v>3904564</v>
      </c>
      <c r="I847" s="124">
        <f t="shared" si="112"/>
        <v>66377591</v>
      </c>
      <c r="J847" s="124">
        <f t="shared" si="117"/>
        <v>3325517</v>
      </c>
      <c r="K847" s="124">
        <f t="shared" si="118"/>
        <v>2138482</v>
      </c>
      <c r="L847" s="125">
        <f t="shared" si="113"/>
        <v>71841590</v>
      </c>
      <c r="M847" s="128"/>
    </row>
    <row r="848" spans="1:17" ht="18.75" customHeight="1">
      <c r="A848" s="109" t="s">
        <v>911</v>
      </c>
      <c r="B848" s="110">
        <f>'[12]재료비집계(제조-유)'!D846</f>
        <v>57423715</v>
      </c>
      <c r="C848" s="124">
        <f t="shared" si="114"/>
        <v>63166</v>
      </c>
      <c r="D848" s="124">
        <f t="shared" si="110"/>
        <v>57486881</v>
      </c>
      <c r="E848" s="124">
        <f>'[12]노무비집계(제조)'!$D$197</f>
        <v>3405201</v>
      </c>
      <c r="F848" s="124">
        <f t="shared" si="115"/>
        <v>1944029</v>
      </c>
      <c r="G848" s="124">
        <f t="shared" si="111"/>
        <v>5349230</v>
      </c>
      <c r="H848" s="124">
        <f t="shared" si="116"/>
        <v>3927256</v>
      </c>
      <c r="I848" s="124">
        <f t="shared" si="112"/>
        <v>66763367</v>
      </c>
      <c r="J848" s="124">
        <f t="shared" si="117"/>
        <v>3344844</v>
      </c>
      <c r="K848" s="124">
        <f t="shared" si="118"/>
        <v>2145626</v>
      </c>
      <c r="L848" s="125">
        <f t="shared" si="113"/>
        <v>72253837</v>
      </c>
      <c r="M848" s="128"/>
    </row>
    <row r="849" spans="1:13" ht="18.75" customHeight="1">
      <c r="A849" s="109" t="s">
        <v>912</v>
      </c>
      <c r="B849" s="110">
        <f>'[12]재료비집계(제조-유)'!D847</f>
        <v>58928351</v>
      </c>
      <c r="C849" s="124">
        <f t="shared" si="114"/>
        <v>64821</v>
      </c>
      <c r="D849" s="124">
        <f t="shared" si="110"/>
        <v>58993172</v>
      </c>
      <c r="E849" s="124">
        <f>'[12]노무비집계(제조)'!$D$197</f>
        <v>3405201</v>
      </c>
      <c r="F849" s="124">
        <f t="shared" si="115"/>
        <v>1944029</v>
      </c>
      <c r="G849" s="124">
        <f t="shared" si="111"/>
        <v>5349230</v>
      </c>
      <c r="H849" s="124">
        <f t="shared" si="116"/>
        <v>4021400</v>
      </c>
      <c r="I849" s="124">
        <f t="shared" si="112"/>
        <v>68363802</v>
      </c>
      <c r="J849" s="124">
        <f t="shared" si="117"/>
        <v>3425026</v>
      </c>
      <c r="K849" s="124">
        <f t="shared" si="118"/>
        <v>2175261</v>
      </c>
      <c r="L849" s="125">
        <f t="shared" si="113"/>
        <v>73964089</v>
      </c>
      <c r="M849" s="128"/>
    </row>
    <row r="850" spans="1:13" ht="18.75" customHeight="1">
      <c r="A850" s="109" t="s">
        <v>913</v>
      </c>
      <c r="B850" s="110">
        <f>'[12]재료비집계(제조-유)'!D848</f>
        <v>56728069</v>
      </c>
      <c r="C850" s="124">
        <f t="shared" si="114"/>
        <v>62400</v>
      </c>
      <c r="D850" s="124">
        <f t="shared" si="110"/>
        <v>56790469</v>
      </c>
      <c r="E850" s="124">
        <f>'[12]노무비집계(제조)'!$D$198</f>
        <v>3419968</v>
      </c>
      <c r="F850" s="124">
        <f t="shared" si="115"/>
        <v>1952459</v>
      </c>
      <c r="G850" s="124">
        <f t="shared" si="111"/>
        <v>5372427</v>
      </c>
      <c r="H850" s="124">
        <f t="shared" si="116"/>
        <v>3885181</v>
      </c>
      <c r="I850" s="124">
        <f t="shared" si="112"/>
        <v>66048077</v>
      </c>
      <c r="J850" s="124">
        <f t="shared" si="117"/>
        <v>3309008</v>
      </c>
      <c r="K850" s="124">
        <f t="shared" si="118"/>
        <v>2136324</v>
      </c>
      <c r="L850" s="125">
        <f t="shared" si="113"/>
        <v>71493409</v>
      </c>
      <c r="M850" s="128"/>
    </row>
    <row r="851" spans="1:13" ht="18.75" customHeight="1">
      <c r="A851" s="109" t="s">
        <v>914</v>
      </c>
      <c r="B851" s="110">
        <f>'[12]재료비집계(제조-유)'!D849</f>
        <v>58232705</v>
      </c>
      <c r="C851" s="124">
        <f t="shared" si="114"/>
        <v>64055</v>
      </c>
      <c r="D851" s="124">
        <f t="shared" si="110"/>
        <v>58296760</v>
      </c>
      <c r="E851" s="124">
        <f>'[12]노무비집계(제조)'!$D$198</f>
        <v>3419968</v>
      </c>
      <c r="F851" s="124">
        <f t="shared" si="115"/>
        <v>1952459</v>
      </c>
      <c r="G851" s="124">
        <f t="shared" si="111"/>
        <v>5372427</v>
      </c>
      <c r="H851" s="124">
        <f t="shared" si="116"/>
        <v>3979324</v>
      </c>
      <c r="I851" s="124">
        <f t="shared" si="112"/>
        <v>67648511</v>
      </c>
      <c r="J851" s="124">
        <f t="shared" si="117"/>
        <v>3389190</v>
      </c>
      <c r="K851" s="124">
        <f t="shared" si="118"/>
        <v>2165959</v>
      </c>
      <c r="L851" s="125">
        <f t="shared" si="113"/>
        <v>73203660</v>
      </c>
      <c r="M851" s="128"/>
    </row>
    <row r="852" spans="1:13" ht="18.75" customHeight="1">
      <c r="A852" s="109" t="s">
        <v>915</v>
      </c>
      <c r="B852" s="110">
        <f>'[12]재료비집계(제조-유)'!D850</f>
        <v>58595390</v>
      </c>
      <c r="C852" s="124">
        <f t="shared" si="114"/>
        <v>64454</v>
      </c>
      <c r="D852" s="124">
        <f t="shared" si="110"/>
        <v>58659844</v>
      </c>
      <c r="E852" s="124">
        <f>'[12]노무비집계(제조)'!$D$198</f>
        <v>3419968</v>
      </c>
      <c r="F852" s="124">
        <f t="shared" si="115"/>
        <v>1952459</v>
      </c>
      <c r="G852" s="124">
        <f t="shared" si="111"/>
        <v>5372427</v>
      </c>
      <c r="H852" s="124">
        <f t="shared" si="116"/>
        <v>4002016</v>
      </c>
      <c r="I852" s="124">
        <f t="shared" si="112"/>
        <v>68034287</v>
      </c>
      <c r="J852" s="124">
        <f t="shared" si="117"/>
        <v>3408517</v>
      </c>
      <c r="K852" s="124">
        <f t="shared" si="118"/>
        <v>2173103</v>
      </c>
      <c r="L852" s="125">
        <f t="shared" si="113"/>
        <v>73615907</v>
      </c>
      <c r="M852" s="128"/>
    </row>
    <row r="853" spans="1:13" ht="18.75" customHeight="1">
      <c r="A853" s="109" t="s">
        <v>916</v>
      </c>
      <c r="B853" s="110">
        <f>'[12]재료비집계(제조-유)'!D851</f>
        <v>60100026</v>
      </c>
      <c r="C853" s="124">
        <f t="shared" si="114"/>
        <v>66110</v>
      </c>
      <c r="D853" s="124">
        <f t="shared" si="110"/>
        <v>60166136</v>
      </c>
      <c r="E853" s="124">
        <f>'[12]노무비집계(제조)'!$D$198</f>
        <v>3419968</v>
      </c>
      <c r="F853" s="124">
        <f t="shared" si="115"/>
        <v>1952459</v>
      </c>
      <c r="G853" s="124">
        <f t="shared" si="111"/>
        <v>5372427</v>
      </c>
      <c r="H853" s="124">
        <f t="shared" si="116"/>
        <v>4096160</v>
      </c>
      <c r="I853" s="124">
        <f t="shared" si="112"/>
        <v>69634723</v>
      </c>
      <c r="J853" s="124">
        <f t="shared" si="117"/>
        <v>3488699</v>
      </c>
      <c r="K853" s="124">
        <f t="shared" si="118"/>
        <v>2202738</v>
      </c>
      <c r="L853" s="125">
        <f t="shared" si="113"/>
        <v>75326160</v>
      </c>
      <c r="M853" s="128"/>
    </row>
    <row r="854" spans="1:13" ht="18.75" customHeight="1">
      <c r="A854" s="109" t="s">
        <v>917</v>
      </c>
      <c r="B854" s="110">
        <f>'[12]재료비집계(제조-유)'!D852</f>
        <v>60025133</v>
      </c>
      <c r="C854" s="124">
        <f t="shared" si="114"/>
        <v>66027</v>
      </c>
      <c r="D854" s="124">
        <f t="shared" si="110"/>
        <v>60091160</v>
      </c>
      <c r="E854" s="124">
        <f>'[12]노무비집계(제조)'!$D$199</f>
        <v>3434735</v>
      </c>
      <c r="F854" s="124">
        <f t="shared" si="115"/>
        <v>1960890</v>
      </c>
      <c r="G854" s="124">
        <f t="shared" si="111"/>
        <v>5395625</v>
      </c>
      <c r="H854" s="124">
        <f t="shared" si="116"/>
        <v>4092924</v>
      </c>
      <c r="I854" s="124">
        <f t="shared" si="112"/>
        <v>69579709</v>
      </c>
      <c r="J854" s="124">
        <f t="shared" si="117"/>
        <v>3485943</v>
      </c>
      <c r="K854" s="124">
        <f t="shared" si="118"/>
        <v>2205663</v>
      </c>
      <c r="L854" s="125">
        <f t="shared" si="113"/>
        <v>75271315</v>
      </c>
      <c r="M854" s="128"/>
    </row>
    <row r="855" spans="1:13" ht="18.75" customHeight="1">
      <c r="A855" s="109" t="s">
        <v>918</v>
      </c>
      <c r="B855" s="110">
        <f>'[12]재료비집계(제조-유)'!D853</f>
        <v>61529769</v>
      </c>
      <c r="C855" s="124">
        <f t="shared" si="114"/>
        <v>67682</v>
      </c>
      <c r="D855" s="124">
        <f t="shared" si="110"/>
        <v>61597451</v>
      </c>
      <c r="E855" s="124">
        <f>'[12]노무비집계(제조)'!$D$199</f>
        <v>3434735</v>
      </c>
      <c r="F855" s="124">
        <f t="shared" si="115"/>
        <v>1960890</v>
      </c>
      <c r="G855" s="124">
        <f t="shared" si="111"/>
        <v>5395625</v>
      </c>
      <c r="H855" s="124">
        <f t="shared" si="116"/>
        <v>4187067</v>
      </c>
      <c r="I855" s="124">
        <f t="shared" si="112"/>
        <v>71180143</v>
      </c>
      <c r="J855" s="124">
        <f t="shared" si="117"/>
        <v>3566125</v>
      </c>
      <c r="K855" s="124">
        <f t="shared" si="118"/>
        <v>2235298</v>
      </c>
      <c r="L855" s="125">
        <f t="shared" si="113"/>
        <v>76981566</v>
      </c>
      <c r="M855" s="128"/>
    </row>
    <row r="856" spans="1:13" ht="18.75" customHeight="1">
      <c r="A856" s="109" t="s">
        <v>919</v>
      </c>
      <c r="B856" s="110">
        <f>'[12]재료비집계(제조-유)'!D854</f>
        <v>60820482</v>
      </c>
      <c r="C856" s="124">
        <f t="shared" si="114"/>
        <v>66902</v>
      </c>
      <c r="D856" s="124">
        <f>B856+C856</f>
        <v>60887384</v>
      </c>
      <c r="E856" s="124">
        <f>'[12]노무비집계(제조)'!$D$199</f>
        <v>3434735</v>
      </c>
      <c r="F856" s="124">
        <f t="shared" si="115"/>
        <v>1960890</v>
      </c>
      <c r="G856" s="124">
        <f>E856+F856</f>
        <v>5395625</v>
      </c>
      <c r="H856" s="124">
        <f t="shared" si="116"/>
        <v>4142688</v>
      </c>
      <c r="I856" s="124">
        <f>D856+G856+H856</f>
        <v>70425697</v>
      </c>
      <c r="J856" s="124">
        <f t="shared" si="117"/>
        <v>3528327</v>
      </c>
      <c r="K856" s="124">
        <f t="shared" si="118"/>
        <v>2221328</v>
      </c>
      <c r="L856" s="125">
        <f>I856+J856+K856</f>
        <v>76175352</v>
      </c>
      <c r="M856" s="128"/>
    </row>
    <row r="857" spans="1:13" ht="18.75" customHeight="1">
      <c r="A857" s="109" t="s">
        <v>920</v>
      </c>
      <c r="B857" s="110">
        <f>'[12]재료비집계(제조-유)'!D855</f>
        <v>62325118</v>
      </c>
      <c r="C857" s="124">
        <f t="shared" si="114"/>
        <v>68557</v>
      </c>
      <c r="D857" s="124">
        <f>B857+C857</f>
        <v>62393675</v>
      </c>
      <c r="E857" s="124">
        <f>'[12]노무비집계(제조)'!$D$199</f>
        <v>3434735</v>
      </c>
      <c r="F857" s="124">
        <f t="shared" si="115"/>
        <v>1960890</v>
      </c>
      <c r="G857" s="124">
        <f>E857+F857</f>
        <v>5395625</v>
      </c>
      <c r="H857" s="124">
        <f t="shared" si="116"/>
        <v>4236831</v>
      </c>
      <c r="I857" s="124">
        <f>D857+G857+H857</f>
        <v>72026131</v>
      </c>
      <c r="J857" s="124">
        <f t="shared" si="117"/>
        <v>3608509</v>
      </c>
      <c r="K857" s="124">
        <f t="shared" si="118"/>
        <v>2250964</v>
      </c>
      <c r="L857" s="125">
        <f>I857+J857+K857</f>
        <v>77885604</v>
      </c>
      <c r="M857" s="128"/>
    </row>
    <row r="858" spans="1:13" ht="18.75" customHeight="1">
      <c r="A858" s="109" t="s">
        <v>921</v>
      </c>
      <c r="B858" s="110">
        <f>'[12]재료비집계(제조-유)'!D856</f>
        <v>61237645</v>
      </c>
      <c r="C858" s="124">
        <f t="shared" si="114"/>
        <v>67361</v>
      </c>
      <c r="D858" s="124">
        <f t="shared" si="110"/>
        <v>61305006</v>
      </c>
      <c r="E858" s="124">
        <f>'[12]노무비집계(제조)'!$D$200</f>
        <v>3453719</v>
      </c>
      <c r="F858" s="124">
        <f t="shared" si="115"/>
        <v>1971728</v>
      </c>
      <c r="G858" s="124">
        <f t="shared" si="111"/>
        <v>5425447</v>
      </c>
      <c r="H858" s="124">
        <f t="shared" si="116"/>
        <v>4170653</v>
      </c>
      <c r="I858" s="124">
        <f t="shared" si="112"/>
        <v>70901106</v>
      </c>
      <c r="J858" s="124">
        <f t="shared" si="117"/>
        <v>3552145</v>
      </c>
      <c r="K858" s="124">
        <f t="shared" si="118"/>
        <v>2235201</v>
      </c>
      <c r="L858" s="125">
        <f t="shared" si="113"/>
        <v>76688452</v>
      </c>
      <c r="M858" s="128"/>
    </row>
    <row r="859" spans="1:13" ht="18.75" customHeight="1">
      <c r="A859" s="109" t="s">
        <v>922</v>
      </c>
      <c r="B859" s="110">
        <f>'[12]재료비집계(제조-유)'!D857</f>
        <v>62742281</v>
      </c>
      <c r="C859" s="124">
        <f t="shared" si="114"/>
        <v>69016</v>
      </c>
      <c r="D859" s="124">
        <f t="shared" si="110"/>
        <v>62811297</v>
      </c>
      <c r="E859" s="124">
        <f>'[12]노무비집계(제조)'!$D$200</f>
        <v>3453719</v>
      </c>
      <c r="F859" s="124">
        <f t="shared" si="115"/>
        <v>1971728</v>
      </c>
      <c r="G859" s="124">
        <f t="shared" si="111"/>
        <v>5425447</v>
      </c>
      <c r="H859" s="124">
        <f t="shared" si="116"/>
        <v>4264796</v>
      </c>
      <c r="I859" s="124">
        <f t="shared" si="112"/>
        <v>72501540</v>
      </c>
      <c r="J859" s="124">
        <f t="shared" si="117"/>
        <v>3632327</v>
      </c>
      <c r="K859" s="124">
        <f t="shared" si="118"/>
        <v>2264836</v>
      </c>
      <c r="L859" s="125">
        <f t="shared" si="113"/>
        <v>78398703</v>
      </c>
      <c r="M859" s="128"/>
    </row>
    <row r="860" spans="1:13" ht="18.75" customHeight="1">
      <c r="A860" s="109" t="s">
        <v>923</v>
      </c>
      <c r="B860" s="110">
        <f>'[12]재료비집계(제조-유)'!D858</f>
        <v>62032994</v>
      </c>
      <c r="C860" s="124">
        <f t="shared" si="114"/>
        <v>68236</v>
      </c>
      <c r="D860" s="124">
        <f>B860+C860</f>
        <v>62101230</v>
      </c>
      <c r="E860" s="124">
        <f>'[12]노무비집계(제조)'!$D$200</f>
        <v>3453719</v>
      </c>
      <c r="F860" s="124">
        <f t="shared" si="115"/>
        <v>1971728</v>
      </c>
      <c r="G860" s="124">
        <f>E860+F860</f>
        <v>5425447</v>
      </c>
      <c r="H860" s="124">
        <f t="shared" si="116"/>
        <v>4220417</v>
      </c>
      <c r="I860" s="124">
        <f>D860+G860+H860</f>
        <v>71747094</v>
      </c>
      <c r="J860" s="124">
        <f t="shared" si="117"/>
        <v>3594529</v>
      </c>
      <c r="K860" s="124">
        <f t="shared" si="118"/>
        <v>2250866</v>
      </c>
      <c r="L860" s="125">
        <f>I860+J860+K860</f>
        <v>77592489</v>
      </c>
      <c r="M860" s="128"/>
    </row>
    <row r="861" spans="1:13" ht="18.75" customHeight="1">
      <c r="A861" s="109" t="s">
        <v>924</v>
      </c>
      <c r="B861" s="110">
        <f>'[12]재료비집계(제조-유)'!D859</f>
        <v>63537630</v>
      </c>
      <c r="C861" s="124">
        <f t="shared" si="114"/>
        <v>69891</v>
      </c>
      <c r="D861" s="124">
        <f>B861+C861</f>
        <v>63607521</v>
      </c>
      <c r="E861" s="124">
        <f>'[12]노무비집계(제조)'!$D$200</f>
        <v>3453719</v>
      </c>
      <c r="F861" s="124">
        <f t="shared" si="115"/>
        <v>1971728</v>
      </c>
      <c r="G861" s="124">
        <f>E861+F861</f>
        <v>5425447</v>
      </c>
      <c r="H861" s="124">
        <f t="shared" si="116"/>
        <v>4314560</v>
      </c>
      <c r="I861" s="124">
        <f>D861+G861+H861</f>
        <v>73347528</v>
      </c>
      <c r="J861" s="124">
        <f t="shared" si="117"/>
        <v>3674711</v>
      </c>
      <c r="K861" s="124">
        <f t="shared" si="118"/>
        <v>2280502</v>
      </c>
      <c r="L861" s="125">
        <f>I861+J861+K861</f>
        <v>79302741</v>
      </c>
      <c r="M861" s="128"/>
    </row>
    <row r="862" spans="1:13" ht="18.75" customHeight="1">
      <c r="A862" s="109" t="s">
        <v>925</v>
      </c>
      <c r="B862" s="110">
        <f>'[12]재료비집계(제조-유)'!D860</f>
        <v>62472437</v>
      </c>
      <c r="C862" s="124">
        <f t="shared" si="114"/>
        <v>68719</v>
      </c>
      <c r="D862" s="124">
        <f t="shared" si="110"/>
        <v>62541156</v>
      </c>
      <c r="E862" s="124">
        <f>'[12]노무비집계(제조)'!$D$201</f>
        <v>3468486</v>
      </c>
      <c r="F862" s="124">
        <f t="shared" si="115"/>
        <v>1980158</v>
      </c>
      <c r="G862" s="124">
        <f t="shared" si="111"/>
        <v>5448644</v>
      </c>
      <c r="H862" s="124">
        <f t="shared" si="116"/>
        <v>4249362</v>
      </c>
      <c r="I862" s="124">
        <f t="shared" si="112"/>
        <v>72239162</v>
      </c>
      <c r="J862" s="124">
        <f t="shared" si="117"/>
        <v>3619182</v>
      </c>
      <c r="K862" s="124">
        <f t="shared" si="118"/>
        <v>2263921</v>
      </c>
      <c r="L862" s="125">
        <f t="shared" si="113"/>
        <v>78122265</v>
      </c>
      <c r="M862" s="128"/>
    </row>
    <row r="863" spans="1:13" ht="18.75" customHeight="1">
      <c r="A863" s="109" t="s">
        <v>926</v>
      </c>
      <c r="B863" s="110">
        <f>'[12]재료비집계(제조-유)'!D861</f>
        <v>63977073</v>
      </c>
      <c r="C863" s="124">
        <f t="shared" si="114"/>
        <v>70374</v>
      </c>
      <c r="D863" s="124">
        <f t="shared" si="110"/>
        <v>64047447</v>
      </c>
      <c r="E863" s="124">
        <f>'[12]노무비집계(제조)'!$D$201</f>
        <v>3468486</v>
      </c>
      <c r="F863" s="124">
        <f t="shared" si="115"/>
        <v>1980158</v>
      </c>
      <c r="G863" s="124">
        <f t="shared" si="111"/>
        <v>5448644</v>
      </c>
      <c r="H863" s="124">
        <f t="shared" si="116"/>
        <v>4343505</v>
      </c>
      <c r="I863" s="124">
        <f t="shared" si="112"/>
        <v>73839596</v>
      </c>
      <c r="J863" s="124">
        <f t="shared" si="117"/>
        <v>3699363</v>
      </c>
      <c r="K863" s="124">
        <f t="shared" si="118"/>
        <v>2293557</v>
      </c>
      <c r="L863" s="125">
        <f t="shared" si="113"/>
        <v>79832516</v>
      </c>
      <c r="M863" s="128"/>
    </row>
    <row r="864" spans="1:13" ht="18.75" customHeight="1">
      <c r="A864" s="109" t="s">
        <v>927</v>
      </c>
      <c r="B864" s="110">
        <f>'[12]재료비집계(제조-유)'!D862</f>
        <v>63267786</v>
      </c>
      <c r="C864" s="124">
        <f t="shared" si="114"/>
        <v>69594</v>
      </c>
      <c r="D864" s="124">
        <f>B864+C864</f>
        <v>63337380</v>
      </c>
      <c r="E864" s="124">
        <f>'[12]노무비집계(제조)'!$D$201</f>
        <v>3468486</v>
      </c>
      <c r="F864" s="124">
        <f t="shared" si="115"/>
        <v>1980158</v>
      </c>
      <c r="G864" s="124">
        <f>E864+F864</f>
        <v>5448644</v>
      </c>
      <c r="H864" s="124">
        <f t="shared" si="116"/>
        <v>4299126</v>
      </c>
      <c r="I864" s="124">
        <f>D864+G864+H864</f>
        <v>73085150</v>
      </c>
      <c r="J864" s="124">
        <f t="shared" si="117"/>
        <v>3661566</v>
      </c>
      <c r="K864" s="124">
        <f t="shared" si="118"/>
        <v>2279587</v>
      </c>
      <c r="L864" s="125">
        <f>I864+J864+K864</f>
        <v>79026303</v>
      </c>
      <c r="M864" s="128"/>
    </row>
    <row r="865" spans="1:13" ht="18.75" customHeight="1">
      <c r="A865" s="109" t="s">
        <v>928</v>
      </c>
      <c r="B865" s="110">
        <f>'[12]재료비집계(제조-유)'!D863</f>
        <v>64772422</v>
      </c>
      <c r="C865" s="124">
        <f t="shared" si="114"/>
        <v>71249</v>
      </c>
      <c r="D865" s="124">
        <f>B865+C865</f>
        <v>64843671</v>
      </c>
      <c r="E865" s="124">
        <f>'[12]노무비집계(제조)'!$D$201</f>
        <v>3468486</v>
      </c>
      <c r="F865" s="124">
        <f t="shared" si="115"/>
        <v>1980158</v>
      </c>
      <c r="G865" s="124">
        <f>E865+F865</f>
        <v>5448644</v>
      </c>
      <c r="H865" s="124">
        <f t="shared" si="116"/>
        <v>4393269</v>
      </c>
      <c r="I865" s="124">
        <f>D865+G865+H865</f>
        <v>74685584</v>
      </c>
      <c r="J865" s="124">
        <f t="shared" si="117"/>
        <v>3741747</v>
      </c>
      <c r="K865" s="124">
        <f t="shared" si="118"/>
        <v>2309222</v>
      </c>
      <c r="L865" s="125">
        <f>I865+J865+K865</f>
        <v>80736553</v>
      </c>
      <c r="M865" s="128"/>
    </row>
    <row r="866" spans="1:13" ht="18.75" customHeight="1">
      <c r="A866" s="109" t="s">
        <v>929</v>
      </c>
      <c r="B866" s="110">
        <f>'[12]재료비집계(제조-유)'!D864</f>
        <v>63644113</v>
      </c>
      <c r="C866" s="124">
        <f t="shared" si="114"/>
        <v>70008</v>
      </c>
      <c r="D866" s="124">
        <f t="shared" si="110"/>
        <v>63714121</v>
      </c>
      <c r="E866" s="124">
        <f>'[12]노무비집계(제조)'!$D$202</f>
        <v>3483253</v>
      </c>
      <c r="F866" s="124">
        <f t="shared" si="115"/>
        <v>1988589</v>
      </c>
      <c r="G866" s="124">
        <f t="shared" si="111"/>
        <v>5471842</v>
      </c>
      <c r="H866" s="124">
        <f t="shared" si="116"/>
        <v>4324122</v>
      </c>
      <c r="I866" s="124">
        <f t="shared" si="112"/>
        <v>73510085</v>
      </c>
      <c r="J866" s="124">
        <f t="shared" si="117"/>
        <v>3682855</v>
      </c>
      <c r="K866" s="124">
        <f t="shared" si="118"/>
        <v>2291399</v>
      </c>
      <c r="L866" s="125">
        <f t="shared" si="113"/>
        <v>79484339</v>
      </c>
      <c r="M866" s="128"/>
    </row>
    <row r="867" spans="1:13" ht="18.75" customHeight="1">
      <c r="A867" s="109" t="s">
        <v>930</v>
      </c>
      <c r="B867" s="110">
        <f>'[12]재료비집계(제조-유)'!D865</f>
        <v>65148749</v>
      </c>
      <c r="C867" s="124">
        <f t="shared" si="114"/>
        <v>71663</v>
      </c>
      <c r="D867" s="124">
        <f t="shared" si="110"/>
        <v>65220412</v>
      </c>
      <c r="E867" s="124">
        <f>'[12]노무비집계(제조)'!$D$202</f>
        <v>3483253</v>
      </c>
      <c r="F867" s="124">
        <f t="shared" si="115"/>
        <v>1988589</v>
      </c>
      <c r="G867" s="124">
        <f t="shared" si="111"/>
        <v>5471842</v>
      </c>
      <c r="H867" s="124">
        <f t="shared" si="116"/>
        <v>4418265</v>
      </c>
      <c r="I867" s="124">
        <f t="shared" si="112"/>
        <v>75110519</v>
      </c>
      <c r="J867" s="124">
        <f t="shared" si="117"/>
        <v>3763037</v>
      </c>
      <c r="K867" s="124">
        <f t="shared" si="118"/>
        <v>2321034</v>
      </c>
      <c r="L867" s="125">
        <f t="shared" si="113"/>
        <v>81194590</v>
      </c>
      <c r="M867" s="128"/>
    </row>
    <row r="868" spans="1:13" ht="18.75" customHeight="1">
      <c r="A868" s="109" t="s">
        <v>931</v>
      </c>
      <c r="B868" s="110">
        <f>'[12]재료비집계(제조-유)'!D866</f>
        <v>64439462</v>
      </c>
      <c r="C868" s="124">
        <f t="shared" si="114"/>
        <v>70883</v>
      </c>
      <c r="D868" s="124">
        <f>B868+C868</f>
        <v>64510345</v>
      </c>
      <c r="E868" s="124">
        <f>'[12]노무비집계(제조)'!$D$202</f>
        <v>3483253</v>
      </c>
      <c r="F868" s="124">
        <f t="shared" si="115"/>
        <v>1988589</v>
      </c>
      <c r="G868" s="124">
        <f>E868+F868</f>
        <v>5471842</v>
      </c>
      <c r="H868" s="124">
        <f t="shared" si="116"/>
        <v>4373886</v>
      </c>
      <c r="I868" s="124">
        <f>D868+G868+H868</f>
        <v>74356073</v>
      </c>
      <c r="J868" s="124">
        <f t="shared" si="117"/>
        <v>3725239</v>
      </c>
      <c r="K868" s="124">
        <f t="shared" si="118"/>
        <v>2307064</v>
      </c>
      <c r="L868" s="125">
        <f>I868+J868+K868</f>
        <v>80388376</v>
      </c>
      <c r="M868" s="128"/>
    </row>
    <row r="869" spans="1:13" ht="18.75" customHeight="1">
      <c r="A869" s="113" t="s">
        <v>932</v>
      </c>
      <c r="B869" s="114">
        <f>'[12]재료비집계(제조-유)'!D867</f>
        <v>65944098</v>
      </c>
      <c r="C869" s="129">
        <f t="shared" si="114"/>
        <v>72538</v>
      </c>
      <c r="D869" s="129">
        <f>B869+C869</f>
        <v>66016636</v>
      </c>
      <c r="E869" s="129">
        <f>'[12]노무비집계(제조)'!$D$202</f>
        <v>3483253</v>
      </c>
      <c r="F869" s="129">
        <f t="shared" si="115"/>
        <v>1988589</v>
      </c>
      <c r="G869" s="129">
        <f>E869+F869</f>
        <v>5471842</v>
      </c>
      <c r="H869" s="129">
        <f t="shared" si="116"/>
        <v>4468029</v>
      </c>
      <c r="I869" s="129">
        <f>D869+G869+H869</f>
        <v>75956507</v>
      </c>
      <c r="J869" s="129">
        <f t="shared" si="117"/>
        <v>3805421</v>
      </c>
      <c r="K869" s="129">
        <f t="shared" si="118"/>
        <v>2336699</v>
      </c>
      <c r="L869" s="130">
        <f>I869+J869+K869</f>
        <v>82098627</v>
      </c>
      <c r="M869" s="128"/>
    </row>
    <row r="870" spans="1:13" ht="18.75" customHeight="1">
      <c r="A870" s="104" t="s">
        <v>933</v>
      </c>
      <c r="B870" s="105">
        <f>'[12]재료비집계(제조-유)'!D868</f>
        <v>64815789</v>
      </c>
      <c r="C870" s="131">
        <f t="shared" si="114"/>
        <v>71297</v>
      </c>
      <c r="D870" s="131">
        <f t="shared" si="110"/>
        <v>64887086</v>
      </c>
      <c r="E870" s="131">
        <f>'[12]노무비집계(제조)'!$D$203</f>
        <v>3498021</v>
      </c>
      <c r="F870" s="131">
        <f t="shared" si="115"/>
        <v>1997020</v>
      </c>
      <c r="G870" s="131">
        <f t="shared" si="111"/>
        <v>5495041</v>
      </c>
      <c r="H870" s="131">
        <f t="shared" si="116"/>
        <v>4398882</v>
      </c>
      <c r="I870" s="131">
        <f t="shared" si="112"/>
        <v>74781009</v>
      </c>
      <c r="J870" s="131">
        <f t="shared" si="117"/>
        <v>3746528</v>
      </c>
      <c r="K870" s="131">
        <f t="shared" si="118"/>
        <v>2318876</v>
      </c>
      <c r="L870" s="132">
        <f t="shared" si="113"/>
        <v>80846413</v>
      </c>
      <c r="M870" s="128"/>
    </row>
    <row r="871" spans="1:13" ht="18.75" customHeight="1">
      <c r="A871" s="109" t="s">
        <v>934</v>
      </c>
      <c r="B871" s="110">
        <f>'[12]재료비집계(제조-유)'!D869</f>
        <v>66320425</v>
      </c>
      <c r="C871" s="124">
        <f t="shared" si="114"/>
        <v>72952</v>
      </c>
      <c r="D871" s="124">
        <f t="shared" si="110"/>
        <v>66393377</v>
      </c>
      <c r="E871" s="124">
        <f>'[12]노무비집계(제조)'!$D$203</f>
        <v>3498021</v>
      </c>
      <c r="F871" s="124">
        <f t="shared" si="115"/>
        <v>1997020</v>
      </c>
      <c r="G871" s="124">
        <f t="shared" si="111"/>
        <v>5495041</v>
      </c>
      <c r="H871" s="124">
        <f t="shared" si="116"/>
        <v>4493026</v>
      </c>
      <c r="I871" s="124">
        <f t="shared" si="112"/>
        <v>76381444</v>
      </c>
      <c r="J871" s="124">
        <f t="shared" si="117"/>
        <v>3826710</v>
      </c>
      <c r="K871" s="124">
        <f t="shared" si="118"/>
        <v>2348512</v>
      </c>
      <c r="L871" s="125">
        <f t="shared" si="113"/>
        <v>82556666</v>
      </c>
      <c r="M871" s="128"/>
    </row>
    <row r="872" spans="1:13" ht="18.75" customHeight="1">
      <c r="A872" s="109" t="s">
        <v>935</v>
      </c>
      <c r="B872" s="110">
        <f>'[12]재료비집계(제조-유)'!D870</f>
        <v>65611138</v>
      </c>
      <c r="C872" s="124">
        <f t="shared" si="114"/>
        <v>72172</v>
      </c>
      <c r="D872" s="124">
        <f>B872+C872</f>
        <v>65683310</v>
      </c>
      <c r="E872" s="124">
        <f>'[12]노무비집계(제조)'!$D$203</f>
        <v>3498021</v>
      </c>
      <c r="F872" s="124">
        <f t="shared" si="115"/>
        <v>1997020</v>
      </c>
      <c r="G872" s="124">
        <f>E872+F872</f>
        <v>5495041</v>
      </c>
      <c r="H872" s="124">
        <f t="shared" si="116"/>
        <v>4448646</v>
      </c>
      <c r="I872" s="124">
        <f>D872+G872+H872</f>
        <v>75626997</v>
      </c>
      <c r="J872" s="124">
        <f t="shared" si="117"/>
        <v>3788912</v>
      </c>
      <c r="K872" s="124">
        <f t="shared" si="118"/>
        <v>2334541</v>
      </c>
      <c r="L872" s="125">
        <f>I872+J872+K872</f>
        <v>81750450</v>
      </c>
      <c r="M872" s="128"/>
    </row>
    <row r="873" spans="1:13" ht="18.75" customHeight="1">
      <c r="A873" s="109" t="s">
        <v>936</v>
      </c>
      <c r="B873" s="110">
        <f>'[12]재료비집계(제조-유)'!D871</f>
        <v>67115774</v>
      </c>
      <c r="C873" s="124">
        <f t="shared" si="114"/>
        <v>73827</v>
      </c>
      <c r="D873" s="124">
        <f>B873+C873</f>
        <v>67189601</v>
      </c>
      <c r="E873" s="124">
        <f>'[12]노무비집계(제조)'!$D$203</f>
        <v>3498021</v>
      </c>
      <c r="F873" s="124">
        <f t="shared" si="115"/>
        <v>1997020</v>
      </c>
      <c r="G873" s="124">
        <f>E873+F873</f>
        <v>5495041</v>
      </c>
      <c r="H873" s="124">
        <f t="shared" si="116"/>
        <v>4542790</v>
      </c>
      <c r="I873" s="124">
        <f>D873+G873+H873</f>
        <v>77227432</v>
      </c>
      <c r="J873" s="124">
        <f t="shared" si="117"/>
        <v>3869094</v>
      </c>
      <c r="K873" s="124">
        <f t="shared" si="118"/>
        <v>2364177</v>
      </c>
      <c r="L873" s="125">
        <f>I873+J873+K873</f>
        <v>83460703</v>
      </c>
      <c r="M873" s="128"/>
    </row>
    <row r="874" spans="1:13" ht="18.75" customHeight="1">
      <c r="A874" s="109" t="s">
        <v>937</v>
      </c>
      <c r="B874" s="110">
        <f>'[12]재료비집계(제조-유)'!D872</f>
        <v>65987464</v>
      </c>
      <c r="C874" s="124">
        <f t="shared" si="114"/>
        <v>72586</v>
      </c>
      <c r="D874" s="124">
        <f t="shared" si="110"/>
        <v>66060050</v>
      </c>
      <c r="E874" s="124">
        <f>'[12]노무비집계(제조)'!$D$204</f>
        <v>3512787</v>
      </c>
      <c r="F874" s="124">
        <f t="shared" si="115"/>
        <v>2005450</v>
      </c>
      <c r="G874" s="124">
        <f t="shared" si="111"/>
        <v>5518237</v>
      </c>
      <c r="H874" s="124">
        <f t="shared" si="116"/>
        <v>4473642</v>
      </c>
      <c r="I874" s="124">
        <f t="shared" si="112"/>
        <v>76051929</v>
      </c>
      <c r="J874" s="124">
        <f t="shared" si="117"/>
        <v>3810201</v>
      </c>
      <c r="K874" s="124">
        <f t="shared" si="118"/>
        <v>2346353</v>
      </c>
      <c r="L874" s="125">
        <f t="shared" si="113"/>
        <v>82208483</v>
      </c>
      <c r="M874" s="128"/>
    </row>
    <row r="875" spans="1:13" ht="18.75" customHeight="1">
      <c r="A875" s="109" t="s">
        <v>938</v>
      </c>
      <c r="B875" s="110">
        <f>'[12]재료비집계(제조-유)'!D873</f>
        <v>67492100</v>
      </c>
      <c r="C875" s="124">
        <f t="shared" si="114"/>
        <v>74241</v>
      </c>
      <c r="D875" s="124">
        <f t="shared" si="110"/>
        <v>67566341</v>
      </c>
      <c r="E875" s="124">
        <f>'[12]노무비집계(제조)'!$D$204</f>
        <v>3512787</v>
      </c>
      <c r="F875" s="124">
        <f t="shared" si="115"/>
        <v>2005450</v>
      </c>
      <c r="G875" s="124">
        <f t="shared" si="111"/>
        <v>5518237</v>
      </c>
      <c r="H875" s="124">
        <f t="shared" si="116"/>
        <v>4567786</v>
      </c>
      <c r="I875" s="124">
        <f t="shared" si="112"/>
        <v>77652364</v>
      </c>
      <c r="J875" s="124">
        <f t="shared" si="117"/>
        <v>3890383</v>
      </c>
      <c r="K875" s="124">
        <f t="shared" si="118"/>
        <v>2375989</v>
      </c>
      <c r="L875" s="125">
        <f t="shared" si="113"/>
        <v>83918736</v>
      </c>
      <c r="M875" s="128"/>
    </row>
    <row r="876" spans="1:13" ht="18.75" customHeight="1">
      <c r="A876" s="109" t="s">
        <v>939</v>
      </c>
      <c r="B876" s="110">
        <f>'[12]재료비집계(제조-유)'!D874</f>
        <v>66782813</v>
      </c>
      <c r="C876" s="124">
        <f t="shared" si="114"/>
        <v>73461</v>
      </c>
      <c r="D876" s="124">
        <f>B876+C876</f>
        <v>66856274</v>
      </c>
      <c r="E876" s="124">
        <f>'[12]노무비집계(제조)'!$D$204</f>
        <v>3512787</v>
      </c>
      <c r="F876" s="124">
        <f t="shared" si="115"/>
        <v>2005450</v>
      </c>
      <c r="G876" s="124">
        <f>E876+F876</f>
        <v>5518237</v>
      </c>
      <c r="H876" s="124">
        <f t="shared" si="116"/>
        <v>4523406</v>
      </c>
      <c r="I876" s="124">
        <f>D876+G876+H876</f>
        <v>76897917</v>
      </c>
      <c r="J876" s="124">
        <f t="shared" si="117"/>
        <v>3852585</v>
      </c>
      <c r="K876" s="124">
        <f t="shared" si="118"/>
        <v>2362018</v>
      </c>
      <c r="L876" s="125">
        <f>I876+J876+K876</f>
        <v>83112520</v>
      </c>
      <c r="M876" s="128"/>
    </row>
    <row r="877" spans="1:13" ht="18.75" customHeight="1">
      <c r="A877" s="109" t="s">
        <v>940</v>
      </c>
      <c r="B877" s="110">
        <f>'[12]재료비집계(제조-유)'!D875</f>
        <v>68287449</v>
      </c>
      <c r="C877" s="124">
        <f t="shared" si="114"/>
        <v>75116</v>
      </c>
      <c r="D877" s="124">
        <f>B877+C877</f>
        <v>68362565</v>
      </c>
      <c r="E877" s="124">
        <f>'[12]노무비집계(제조)'!$D$204</f>
        <v>3512787</v>
      </c>
      <c r="F877" s="124">
        <f t="shared" si="115"/>
        <v>2005450</v>
      </c>
      <c r="G877" s="124">
        <f>E877+F877</f>
        <v>5518237</v>
      </c>
      <c r="H877" s="124">
        <f t="shared" si="116"/>
        <v>4617550</v>
      </c>
      <c r="I877" s="124">
        <f>D877+G877+H877</f>
        <v>78498352</v>
      </c>
      <c r="J877" s="124">
        <f t="shared" si="117"/>
        <v>3932767</v>
      </c>
      <c r="K877" s="124">
        <f t="shared" si="118"/>
        <v>2391654</v>
      </c>
      <c r="L877" s="125">
        <f>I877+J877+K877</f>
        <v>84822773</v>
      </c>
      <c r="M877" s="128"/>
    </row>
    <row r="878" spans="1:13" ht="18.75" customHeight="1">
      <c r="A878" s="109" t="s">
        <v>941</v>
      </c>
      <c r="B878" s="110">
        <f>'[12]재료비집계(제조-유)'!D876</f>
        <v>67922218</v>
      </c>
      <c r="C878" s="124">
        <f t="shared" si="114"/>
        <v>74714</v>
      </c>
      <c r="D878" s="124">
        <f t="shared" si="110"/>
        <v>67996932</v>
      </c>
      <c r="E878" s="124">
        <f>'[12]노무비집계(제조)'!$D$205</f>
        <v>3527555</v>
      </c>
      <c r="F878" s="124">
        <f t="shared" si="115"/>
        <v>2013881</v>
      </c>
      <c r="G878" s="124">
        <f t="shared" si="111"/>
        <v>5541436</v>
      </c>
      <c r="H878" s="124">
        <f t="shared" si="116"/>
        <v>4596148</v>
      </c>
      <c r="I878" s="124">
        <f t="shared" si="112"/>
        <v>78134516</v>
      </c>
      <c r="J878" s="124">
        <f t="shared" si="117"/>
        <v>3914539</v>
      </c>
      <c r="K878" s="124">
        <f t="shared" si="118"/>
        <v>2388860</v>
      </c>
      <c r="L878" s="125">
        <f t="shared" si="113"/>
        <v>84437915</v>
      </c>
      <c r="M878" s="128"/>
    </row>
    <row r="879" spans="1:13" ht="18.75" customHeight="1">
      <c r="A879" s="109" t="s">
        <v>942</v>
      </c>
      <c r="B879" s="110">
        <f>'[12]재료비집계(제조-유)'!D877</f>
        <v>69426854</v>
      </c>
      <c r="C879" s="124">
        <f t="shared" si="114"/>
        <v>76369</v>
      </c>
      <c r="D879" s="124">
        <f t="shared" si="110"/>
        <v>69503223</v>
      </c>
      <c r="E879" s="124">
        <f>'[12]노무비집계(제조)'!$D$205</f>
        <v>3527555</v>
      </c>
      <c r="F879" s="124">
        <f t="shared" si="115"/>
        <v>2013881</v>
      </c>
      <c r="G879" s="124">
        <f t="shared" si="111"/>
        <v>5541436</v>
      </c>
      <c r="H879" s="124">
        <f t="shared" si="116"/>
        <v>4690291</v>
      </c>
      <c r="I879" s="124">
        <f t="shared" si="112"/>
        <v>79734950</v>
      </c>
      <c r="J879" s="124">
        <f t="shared" si="117"/>
        <v>3994720</v>
      </c>
      <c r="K879" s="124">
        <f t="shared" si="118"/>
        <v>2418495</v>
      </c>
      <c r="L879" s="125">
        <f t="shared" si="113"/>
        <v>86148165</v>
      </c>
      <c r="M879" s="128"/>
    </row>
    <row r="880" spans="1:13" ht="18.75" customHeight="1">
      <c r="A880" s="109" t="s">
        <v>943</v>
      </c>
      <c r="B880" s="110">
        <f>'[12]재료비집계(제조-유)'!D878</f>
        <v>68530323</v>
      </c>
      <c r="C880" s="124">
        <f t="shared" si="114"/>
        <v>75383</v>
      </c>
      <c r="D880" s="124">
        <f t="shared" si="110"/>
        <v>68605706</v>
      </c>
      <c r="E880" s="124">
        <f>'[12]노무비집계(제조)'!$D$205</f>
        <v>3527555</v>
      </c>
      <c r="F880" s="124">
        <f t="shared" si="115"/>
        <v>2013881</v>
      </c>
      <c r="G880" s="124">
        <f t="shared" si="111"/>
        <v>5541436</v>
      </c>
      <c r="H880" s="124">
        <f t="shared" si="116"/>
        <v>4634196</v>
      </c>
      <c r="I880" s="124">
        <f t="shared" si="112"/>
        <v>78781338</v>
      </c>
      <c r="J880" s="124">
        <f t="shared" si="117"/>
        <v>3946945</v>
      </c>
      <c r="K880" s="124">
        <f t="shared" si="118"/>
        <v>2400838</v>
      </c>
      <c r="L880" s="125">
        <f t="shared" si="113"/>
        <v>85129121</v>
      </c>
      <c r="M880" s="128"/>
    </row>
    <row r="881" spans="1:13" ht="18.75" customHeight="1">
      <c r="A881" s="109" t="s">
        <v>944</v>
      </c>
      <c r="B881" s="110">
        <f>'[12]재료비집계(제조-유)'!D879</f>
        <v>70104387</v>
      </c>
      <c r="C881" s="124">
        <f t="shared" si="114"/>
        <v>77114</v>
      </c>
      <c r="D881" s="124">
        <f t="shared" si="110"/>
        <v>70181501</v>
      </c>
      <c r="E881" s="124">
        <f>'[12]노무비집계(제조)'!$D$205</f>
        <v>3527555</v>
      </c>
      <c r="F881" s="124">
        <f t="shared" si="115"/>
        <v>2013881</v>
      </c>
      <c r="G881" s="124">
        <f t="shared" si="111"/>
        <v>5541436</v>
      </c>
      <c r="H881" s="124">
        <f t="shared" si="116"/>
        <v>4732683</v>
      </c>
      <c r="I881" s="124">
        <f t="shared" si="112"/>
        <v>80455620</v>
      </c>
      <c r="J881" s="124">
        <f t="shared" si="117"/>
        <v>4030826</v>
      </c>
      <c r="K881" s="124">
        <f t="shared" si="118"/>
        <v>2431840</v>
      </c>
      <c r="L881" s="125">
        <f t="shared" si="113"/>
        <v>86918286</v>
      </c>
      <c r="M881" s="128"/>
    </row>
    <row r="882" spans="1:13" ht="18.75" customHeight="1">
      <c r="A882" s="109" t="s">
        <v>945</v>
      </c>
      <c r="B882" s="110">
        <f>'[12]재료비집계(제조-유)'!D880</f>
        <v>72073730</v>
      </c>
      <c r="C882" s="124">
        <f t="shared" si="114"/>
        <v>79281</v>
      </c>
      <c r="D882" s="124">
        <f>B882+C882</f>
        <v>72153011</v>
      </c>
      <c r="E882" s="124">
        <f>'[12]노무비집계(제조)'!$D$205</f>
        <v>3527555</v>
      </c>
      <c r="F882" s="124">
        <f t="shared" si="115"/>
        <v>2013881</v>
      </c>
      <c r="G882" s="124">
        <f>E882+F882</f>
        <v>5541436</v>
      </c>
      <c r="H882" s="124">
        <f t="shared" si="116"/>
        <v>4855902</v>
      </c>
      <c r="I882" s="124">
        <f>D882+G882+H882</f>
        <v>82550349</v>
      </c>
      <c r="J882" s="124">
        <f t="shared" si="117"/>
        <v>4135772</v>
      </c>
      <c r="K882" s="124">
        <f t="shared" si="118"/>
        <v>2470628</v>
      </c>
      <c r="L882" s="125">
        <f>I882+J882+K882</f>
        <v>89156749</v>
      </c>
      <c r="M882" s="128"/>
    </row>
    <row r="883" spans="1:13" ht="18.75" customHeight="1">
      <c r="A883" s="109" t="s">
        <v>946</v>
      </c>
      <c r="B883" s="110">
        <f>'[12]재료비집계(제조-유)'!D881</f>
        <v>73578366</v>
      </c>
      <c r="C883" s="124">
        <f t="shared" si="114"/>
        <v>80936</v>
      </c>
      <c r="D883" s="124">
        <f>B883+C883</f>
        <v>73659302</v>
      </c>
      <c r="E883" s="124">
        <f>'[12]노무비집계(제조)'!$D$205</f>
        <v>3527555</v>
      </c>
      <c r="F883" s="124">
        <f t="shared" si="115"/>
        <v>2013881</v>
      </c>
      <c r="G883" s="124">
        <f>E883+F883</f>
        <v>5541436</v>
      </c>
      <c r="H883" s="124">
        <f t="shared" si="116"/>
        <v>4950046</v>
      </c>
      <c r="I883" s="124">
        <f>D883+G883+H883</f>
        <v>84150784</v>
      </c>
      <c r="J883" s="124">
        <f t="shared" si="117"/>
        <v>4215954</v>
      </c>
      <c r="K883" s="124">
        <f t="shared" si="118"/>
        <v>2500264</v>
      </c>
      <c r="L883" s="125">
        <f>I883+J883+K883</f>
        <v>90867002</v>
      </c>
      <c r="M883" s="128"/>
    </row>
    <row r="884" spans="1:13" ht="18.75" customHeight="1">
      <c r="A884" s="109" t="s">
        <v>947</v>
      </c>
      <c r="B884" s="110">
        <f>'[12]재료비집계(제조-유)'!D882</f>
        <v>69093890</v>
      </c>
      <c r="C884" s="124">
        <f t="shared" si="114"/>
        <v>76003</v>
      </c>
      <c r="D884" s="124">
        <f t="shared" si="110"/>
        <v>69169893</v>
      </c>
      <c r="E884" s="124">
        <f>'[12]노무비집계(제조)'!$D$206</f>
        <v>3542322</v>
      </c>
      <c r="F884" s="124">
        <f t="shared" si="115"/>
        <v>2022311</v>
      </c>
      <c r="G884" s="124">
        <f t="shared" si="111"/>
        <v>5564633</v>
      </c>
      <c r="H884" s="124">
        <f t="shared" si="116"/>
        <v>4670907</v>
      </c>
      <c r="I884" s="124">
        <f t="shared" si="112"/>
        <v>79405433</v>
      </c>
      <c r="J884" s="124">
        <f t="shared" si="117"/>
        <v>3978212</v>
      </c>
      <c r="K884" s="124">
        <f t="shared" si="118"/>
        <v>2416337</v>
      </c>
      <c r="L884" s="125">
        <f t="shared" si="113"/>
        <v>85799982</v>
      </c>
      <c r="M884" s="128"/>
    </row>
    <row r="885" spans="1:13" ht="18.75" customHeight="1">
      <c r="A885" s="109" t="s">
        <v>948</v>
      </c>
      <c r="B885" s="110">
        <f>'[12]재료비집계(제조-유)'!D883</f>
        <v>70598526</v>
      </c>
      <c r="C885" s="124">
        <f t="shared" si="114"/>
        <v>77658</v>
      </c>
      <c r="D885" s="124">
        <f t="shared" si="110"/>
        <v>70676184</v>
      </c>
      <c r="E885" s="124">
        <f>'[12]노무비집계(제조)'!$D$206</f>
        <v>3542322</v>
      </c>
      <c r="F885" s="124">
        <f t="shared" si="115"/>
        <v>2022311</v>
      </c>
      <c r="G885" s="124">
        <f t="shared" si="111"/>
        <v>5564633</v>
      </c>
      <c r="H885" s="124">
        <f t="shared" si="116"/>
        <v>4765051</v>
      </c>
      <c r="I885" s="124">
        <f t="shared" si="112"/>
        <v>81005868</v>
      </c>
      <c r="J885" s="124">
        <f t="shared" si="117"/>
        <v>4058393</v>
      </c>
      <c r="K885" s="124">
        <f t="shared" si="118"/>
        <v>2445973</v>
      </c>
      <c r="L885" s="125">
        <f t="shared" si="113"/>
        <v>87510234</v>
      </c>
      <c r="M885" s="128"/>
    </row>
    <row r="886" spans="1:13" ht="18.75" customHeight="1">
      <c r="A886" s="109" t="s">
        <v>949</v>
      </c>
      <c r="B886" s="110">
        <f>'[12]재료비집계(제조-유)'!D884</f>
        <v>69701995</v>
      </c>
      <c r="C886" s="124">
        <f t="shared" si="114"/>
        <v>76672</v>
      </c>
      <c r="D886" s="124">
        <f t="shared" si="110"/>
        <v>69778667</v>
      </c>
      <c r="E886" s="124">
        <f>'[12]노무비집계(제조)'!$D$206</f>
        <v>3542322</v>
      </c>
      <c r="F886" s="124">
        <f t="shared" si="115"/>
        <v>2022311</v>
      </c>
      <c r="G886" s="124">
        <f t="shared" si="111"/>
        <v>5564633</v>
      </c>
      <c r="H886" s="124">
        <f t="shared" si="116"/>
        <v>4708956</v>
      </c>
      <c r="I886" s="124">
        <f t="shared" si="112"/>
        <v>80052256</v>
      </c>
      <c r="J886" s="124">
        <f t="shared" si="117"/>
        <v>4010618</v>
      </c>
      <c r="K886" s="124">
        <f t="shared" si="118"/>
        <v>2428315</v>
      </c>
      <c r="L886" s="125">
        <f t="shared" si="113"/>
        <v>86491189</v>
      </c>
      <c r="M886" s="128"/>
    </row>
    <row r="887" spans="1:13" ht="18.75" customHeight="1">
      <c r="A887" s="109" t="s">
        <v>950</v>
      </c>
      <c r="B887" s="110">
        <f>'[12]재료비집계(제조-유)'!D885</f>
        <v>71276059</v>
      </c>
      <c r="C887" s="124">
        <f t="shared" si="114"/>
        <v>78403</v>
      </c>
      <c r="D887" s="124">
        <f t="shared" si="110"/>
        <v>71354462</v>
      </c>
      <c r="E887" s="124">
        <f>'[12]노무비집계(제조)'!$D$206</f>
        <v>3542322</v>
      </c>
      <c r="F887" s="124">
        <f t="shared" si="115"/>
        <v>2022311</v>
      </c>
      <c r="G887" s="124">
        <f t="shared" si="111"/>
        <v>5564633</v>
      </c>
      <c r="H887" s="124">
        <f t="shared" si="116"/>
        <v>4807443</v>
      </c>
      <c r="I887" s="124">
        <f t="shared" si="112"/>
        <v>81726538</v>
      </c>
      <c r="J887" s="124">
        <f t="shared" si="117"/>
        <v>4094499</v>
      </c>
      <c r="K887" s="124">
        <f t="shared" si="118"/>
        <v>2459317</v>
      </c>
      <c r="L887" s="125">
        <f t="shared" si="113"/>
        <v>88280354</v>
      </c>
      <c r="M887" s="128"/>
    </row>
    <row r="888" spans="1:13" ht="18.75" customHeight="1">
      <c r="A888" s="109" t="s">
        <v>951</v>
      </c>
      <c r="B888" s="110">
        <f>'[12]재료비집계(제조-유)'!D886</f>
        <v>73248242</v>
      </c>
      <c r="C888" s="124">
        <f t="shared" si="114"/>
        <v>80573</v>
      </c>
      <c r="D888" s="124">
        <f>B888+C888</f>
        <v>73328815</v>
      </c>
      <c r="E888" s="124">
        <f>'[12]노무비집계(제조)'!$D$206</f>
        <v>3542322</v>
      </c>
      <c r="F888" s="124">
        <f t="shared" si="115"/>
        <v>2022311</v>
      </c>
      <c r="G888" s="124">
        <f>E888+F888</f>
        <v>5564633</v>
      </c>
      <c r="H888" s="124">
        <f t="shared" si="116"/>
        <v>4930840</v>
      </c>
      <c r="I888" s="124">
        <f>D888+G888+H888</f>
        <v>83824288</v>
      </c>
      <c r="J888" s="124">
        <f t="shared" si="117"/>
        <v>4199596</v>
      </c>
      <c r="K888" s="124">
        <f t="shared" si="118"/>
        <v>2498161</v>
      </c>
      <c r="L888" s="125">
        <f>I888+J888+K888</f>
        <v>90522045</v>
      </c>
      <c r="M888" s="128"/>
    </row>
    <row r="889" spans="1:13" ht="18.75" customHeight="1">
      <c r="A889" s="109" t="s">
        <v>952</v>
      </c>
      <c r="B889" s="110">
        <f>'[12]재료비집계(제조-유)'!D887</f>
        <v>74752878</v>
      </c>
      <c r="C889" s="124">
        <f t="shared" si="114"/>
        <v>82228</v>
      </c>
      <c r="D889" s="124">
        <f>B889+C889</f>
        <v>74835106</v>
      </c>
      <c r="E889" s="124">
        <f>'[12]노무비집계(제조)'!$D$206</f>
        <v>3542322</v>
      </c>
      <c r="F889" s="124">
        <f t="shared" si="115"/>
        <v>2022311</v>
      </c>
      <c r="G889" s="124">
        <f>E889+F889</f>
        <v>5564633</v>
      </c>
      <c r="H889" s="124">
        <f t="shared" si="116"/>
        <v>5024983</v>
      </c>
      <c r="I889" s="124">
        <f>D889+G889+H889</f>
        <v>85424722</v>
      </c>
      <c r="J889" s="124">
        <f t="shared" si="117"/>
        <v>4279778</v>
      </c>
      <c r="K889" s="124">
        <f t="shared" si="118"/>
        <v>2527796</v>
      </c>
      <c r="L889" s="125">
        <f>I889+J889+K889</f>
        <v>92232296</v>
      </c>
      <c r="M889" s="128"/>
    </row>
    <row r="890" spans="1:13" ht="18.75" customHeight="1">
      <c r="A890" s="109" t="s">
        <v>953</v>
      </c>
      <c r="B890" s="110">
        <f>'[12]재료비집계(제조-유)'!D888</f>
        <v>70302384</v>
      </c>
      <c r="C890" s="124">
        <f t="shared" si="114"/>
        <v>77332</v>
      </c>
      <c r="D890" s="124">
        <f t="shared" ref="D890:D946" si="119">B890+C890</f>
        <v>70379716</v>
      </c>
      <c r="E890" s="124">
        <f>'[12]노무비집계(제조)'!$D$207</f>
        <v>3557088</v>
      </c>
      <c r="F890" s="124">
        <f t="shared" si="115"/>
        <v>2030741</v>
      </c>
      <c r="G890" s="124">
        <f t="shared" ref="G890:G946" si="120">E890+F890</f>
        <v>5587829</v>
      </c>
      <c r="H890" s="124">
        <f t="shared" si="116"/>
        <v>4747971</v>
      </c>
      <c r="I890" s="124">
        <f t="shared" ref="I890:I946" si="121">D890+G890+H890</f>
        <v>80715516</v>
      </c>
      <c r="J890" s="124">
        <f t="shared" si="117"/>
        <v>4043847</v>
      </c>
      <c r="K890" s="124">
        <f t="shared" si="118"/>
        <v>2444539</v>
      </c>
      <c r="L890" s="125">
        <f t="shared" ref="L890:L946" si="122">I890+J890+K890</f>
        <v>87203902</v>
      </c>
      <c r="M890" s="128"/>
    </row>
    <row r="891" spans="1:13" ht="18.75" customHeight="1">
      <c r="A891" s="109" t="s">
        <v>954</v>
      </c>
      <c r="B891" s="110">
        <f>'[12]재료비집계(제조-유)'!D889</f>
        <v>71807020</v>
      </c>
      <c r="C891" s="124">
        <f t="shared" si="114"/>
        <v>78987</v>
      </c>
      <c r="D891" s="124">
        <f t="shared" si="119"/>
        <v>71886007</v>
      </c>
      <c r="E891" s="124">
        <f>'[12]노무비집계(제조)'!$D$207</f>
        <v>3557088</v>
      </c>
      <c r="F891" s="124">
        <f t="shared" si="115"/>
        <v>2030741</v>
      </c>
      <c r="G891" s="124">
        <f t="shared" si="120"/>
        <v>5587829</v>
      </c>
      <c r="H891" s="124">
        <f t="shared" si="116"/>
        <v>4842114</v>
      </c>
      <c r="I891" s="124">
        <f t="shared" si="121"/>
        <v>82315950</v>
      </c>
      <c r="J891" s="124">
        <f t="shared" si="117"/>
        <v>4124029</v>
      </c>
      <c r="K891" s="124">
        <f t="shared" si="118"/>
        <v>2474175</v>
      </c>
      <c r="L891" s="125">
        <f t="shared" si="122"/>
        <v>88914154</v>
      </c>
      <c r="M891" s="128"/>
    </row>
    <row r="892" spans="1:13" ht="18.75" customHeight="1">
      <c r="A892" s="109" t="s">
        <v>955</v>
      </c>
      <c r="B892" s="110">
        <f>'[12]재료비집계(제조-유)'!D890</f>
        <v>70910489</v>
      </c>
      <c r="C892" s="124">
        <f t="shared" si="114"/>
        <v>78001</v>
      </c>
      <c r="D892" s="124">
        <f t="shared" si="119"/>
        <v>70988490</v>
      </c>
      <c r="E892" s="124">
        <f>'[12]노무비집계(제조)'!$D$207</f>
        <v>3557088</v>
      </c>
      <c r="F892" s="124">
        <f t="shared" si="115"/>
        <v>2030741</v>
      </c>
      <c r="G892" s="124">
        <f t="shared" si="120"/>
        <v>5587829</v>
      </c>
      <c r="H892" s="124">
        <f t="shared" si="116"/>
        <v>4786019</v>
      </c>
      <c r="I892" s="124">
        <f t="shared" si="121"/>
        <v>81362338</v>
      </c>
      <c r="J892" s="124">
        <f t="shared" si="117"/>
        <v>4076253</v>
      </c>
      <c r="K892" s="124">
        <f t="shared" si="118"/>
        <v>2456517</v>
      </c>
      <c r="L892" s="125">
        <f t="shared" si="122"/>
        <v>87895108</v>
      </c>
      <c r="M892" s="128"/>
    </row>
    <row r="893" spans="1:13" ht="18.75" customHeight="1">
      <c r="A893" s="109" t="s">
        <v>956</v>
      </c>
      <c r="B893" s="110">
        <f>'[12]재료비집계(제조-유)'!D891</f>
        <v>72484553</v>
      </c>
      <c r="C893" s="124">
        <f t="shared" si="114"/>
        <v>79733</v>
      </c>
      <c r="D893" s="124">
        <f t="shared" si="119"/>
        <v>72564286</v>
      </c>
      <c r="E893" s="124">
        <f>'[12]노무비집계(제조)'!$D$207</f>
        <v>3557088</v>
      </c>
      <c r="F893" s="124">
        <f t="shared" si="115"/>
        <v>2030741</v>
      </c>
      <c r="G893" s="124">
        <f t="shared" si="120"/>
        <v>5587829</v>
      </c>
      <c r="H893" s="124">
        <f t="shared" si="116"/>
        <v>4884507</v>
      </c>
      <c r="I893" s="124">
        <f t="shared" si="121"/>
        <v>83036622</v>
      </c>
      <c r="J893" s="124">
        <f t="shared" si="117"/>
        <v>4160134</v>
      </c>
      <c r="K893" s="124">
        <f t="shared" si="118"/>
        <v>2487519</v>
      </c>
      <c r="L893" s="125">
        <f t="shared" si="122"/>
        <v>89684275</v>
      </c>
      <c r="M893" s="128"/>
    </row>
    <row r="894" spans="1:13" ht="18.75" customHeight="1">
      <c r="A894" s="109" t="s">
        <v>957</v>
      </c>
      <c r="B894" s="110">
        <f>'[12]재료비집계(제조-유)'!D892</f>
        <v>74459576</v>
      </c>
      <c r="C894" s="124">
        <f t="shared" si="114"/>
        <v>81905</v>
      </c>
      <c r="D894" s="124">
        <f>B894+C894</f>
        <v>74541481</v>
      </c>
      <c r="E894" s="124">
        <f>'[12]노무비집계(제조)'!$D$207</f>
        <v>3557088</v>
      </c>
      <c r="F894" s="124">
        <f t="shared" si="115"/>
        <v>2030741</v>
      </c>
      <c r="G894" s="124">
        <f>E894+F894</f>
        <v>5587829</v>
      </c>
      <c r="H894" s="124">
        <f t="shared" si="116"/>
        <v>5008081</v>
      </c>
      <c r="I894" s="124">
        <f>D894+G894+H894</f>
        <v>85137391</v>
      </c>
      <c r="J894" s="124">
        <f t="shared" si="117"/>
        <v>4265383</v>
      </c>
      <c r="K894" s="124">
        <f t="shared" si="118"/>
        <v>2526419</v>
      </c>
      <c r="L894" s="125">
        <f>I894+J894+K894</f>
        <v>91929193</v>
      </c>
      <c r="M894" s="128"/>
    </row>
    <row r="895" spans="1:13" ht="18.75" customHeight="1">
      <c r="A895" s="109" t="s">
        <v>958</v>
      </c>
      <c r="B895" s="110">
        <f>'[12]재료비집계(제조-유)'!D893</f>
        <v>75964212</v>
      </c>
      <c r="C895" s="124">
        <f t="shared" ref="C895:C949" si="123">TRUNC(B895*$C$7)</f>
        <v>83560</v>
      </c>
      <c r="D895" s="124">
        <f>B895+C895</f>
        <v>76047772</v>
      </c>
      <c r="E895" s="124">
        <f>'[12]노무비집계(제조)'!$D$207</f>
        <v>3557088</v>
      </c>
      <c r="F895" s="124">
        <f t="shared" ref="F895:F949" si="124">TRUNC(E895*$F$7)</f>
        <v>2030741</v>
      </c>
      <c r="G895" s="124">
        <f>E895+F895</f>
        <v>5587829</v>
      </c>
      <c r="H895" s="124">
        <f t="shared" ref="H895:H949" si="125">TRUNC((D895+G895)*$H$7)</f>
        <v>5102225</v>
      </c>
      <c r="I895" s="124">
        <f>D895+G895+H895</f>
        <v>86737826</v>
      </c>
      <c r="J895" s="124">
        <f t="shared" ref="J895:J949" si="126">TRUNC(I895*$J$7)</f>
        <v>4345565</v>
      </c>
      <c r="K895" s="124">
        <f t="shared" ref="K895:K949" si="127">TRUNC((G895+H895+J895)*$K$7)</f>
        <v>2556055</v>
      </c>
      <c r="L895" s="125">
        <f>I895+J895+K895</f>
        <v>93639446</v>
      </c>
      <c r="M895" s="128"/>
    </row>
    <row r="896" spans="1:13" ht="18.75" customHeight="1">
      <c r="A896" s="109" t="s">
        <v>959</v>
      </c>
      <c r="B896" s="110">
        <f>'[12]재료비집계(제조-유)'!D894</f>
        <v>71451710</v>
      </c>
      <c r="C896" s="124">
        <f t="shared" si="123"/>
        <v>78596</v>
      </c>
      <c r="D896" s="124">
        <f t="shared" si="119"/>
        <v>71530306</v>
      </c>
      <c r="E896" s="124">
        <f>'[12]노무비집계(제조)'!$D$208</f>
        <v>3571855</v>
      </c>
      <c r="F896" s="124">
        <f t="shared" si="124"/>
        <v>2039172</v>
      </c>
      <c r="G896" s="124">
        <f t="shared" si="120"/>
        <v>5611027</v>
      </c>
      <c r="H896" s="124">
        <f t="shared" si="125"/>
        <v>4821333</v>
      </c>
      <c r="I896" s="124">
        <f t="shared" si="121"/>
        <v>81962666</v>
      </c>
      <c r="J896" s="124">
        <f t="shared" si="126"/>
        <v>4106329</v>
      </c>
      <c r="K896" s="124">
        <f t="shared" si="127"/>
        <v>2471577</v>
      </c>
      <c r="L896" s="125">
        <f t="shared" si="122"/>
        <v>88540572</v>
      </c>
      <c r="M896" s="128"/>
    </row>
    <row r="897" spans="1:13" ht="18.75" customHeight="1">
      <c r="A897" s="113" t="s">
        <v>960</v>
      </c>
      <c r="B897" s="114">
        <f>'[12]재료비집계(제조-유)'!D895</f>
        <v>72956346</v>
      </c>
      <c r="C897" s="129">
        <f t="shared" si="123"/>
        <v>80251</v>
      </c>
      <c r="D897" s="129">
        <f t="shared" si="119"/>
        <v>73036597</v>
      </c>
      <c r="E897" s="129">
        <f>'[12]노무비집계(제조)'!$D$208</f>
        <v>3571855</v>
      </c>
      <c r="F897" s="129">
        <f t="shared" si="124"/>
        <v>2039172</v>
      </c>
      <c r="G897" s="129">
        <f t="shared" si="120"/>
        <v>5611027</v>
      </c>
      <c r="H897" s="129">
        <f t="shared" si="125"/>
        <v>4915476</v>
      </c>
      <c r="I897" s="129">
        <f t="shared" si="121"/>
        <v>83563100</v>
      </c>
      <c r="J897" s="129">
        <f t="shared" si="126"/>
        <v>4186511</v>
      </c>
      <c r="K897" s="129">
        <f t="shared" si="127"/>
        <v>2501212</v>
      </c>
      <c r="L897" s="130">
        <f t="shared" si="122"/>
        <v>90250823</v>
      </c>
      <c r="M897" s="128"/>
    </row>
    <row r="898" spans="1:13" ht="18.75" customHeight="1">
      <c r="A898" s="116" t="s">
        <v>961</v>
      </c>
      <c r="B898" s="117">
        <f>'[12]재료비집계(제조-유)'!D896</f>
        <v>72059815</v>
      </c>
      <c r="C898" s="133">
        <f t="shared" si="123"/>
        <v>79265</v>
      </c>
      <c r="D898" s="133">
        <f t="shared" si="119"/>
        <v>72139080</v>
      </c>
      <c r="E898" s="133">
        <f>'[12]노무비집계(제조)'!$D$208</f>
        <v>3571855</v>
      </c>
      <c r="F898" s="133">
        <f t="shared" si="124"/>
        <v>2039172</v>
      </c>
      <c r="G898" s="133">
        <f t="shared" si="120"/>
        <v>5611027</v>
      </c>
      <c r="H898" s="133">
        <f t="shared" si="125"/>
        <v>4859381</v>
      </c>
      <c r="I898" s="133">
        <f t="shared" si="121"/>
        <v>82609488</v>
      </c>
      <c r="J898" s="133">
        <f t="shared" si="126"/>
        <v>4138735</v>
      </c>
      <c r="K898" s="133">
        <f t="shared" si="127"/>
        <v>2483554</v>
      </c>
      <c r="L898" s="134">
        <f t="shared" si="122"/>
        <v>89231777</v>
      </c>
      <c r="M898" s="128"/>
    </row>
    <row r="899" spans="1:13" ht="18.75" customHeight="1">
      <c r="A899" s="109" t="s">
        <v>962</v>
      </c>
      <c r="B899" s="110">
        <f>'[12]재료비집계(제조-유)'!D897</f>
        <v>73633879</v>
      </c>
      <c r="C899" s="124">
        <f t="shared" si="123"/>
        <v>80997</v>
      </c>
      <c r="D899" s="124">
        <f t="shared" si="119"/>
        <v>73714876</v>
      </c>
      <c r="E899" s="124">
        <f>'[12]노무비집계(제조)'!$D$208</f>
        <v>3571855</v>
      </c>
      <c r="F899" s="124">
        <f t="shared" si="124"/>
        <v>2039172</v>
      </c>
      <c r="G899" s="124">
        <f t="shared" si="120"/>
        <v>5611027</v>
      </c>
      <c r="H899" s="124">
        <f t="shared" si="125"/>
        <v>4957868</v>
      </c>
      <c r="I899" s="124">
        <f t="shared" si="121"/>
        <v>84283771</v>
      </c>
      <c r="J899" s="124">
        <f t="shared" si="126"/>
        <v>4222616</v>
      </c>
      <c r="K899" s="124">
        <f t="shared" si="127"/>
        <v>2514556</v>
      </c>
      <c r="L899" s="125">
        <f t="shared" si="122"/>
        <v>91020943</v>
      </c>
      <c r="M899" s="128"/>
    </row>
    <row r="900" spans="1:13" ht="18.75" customHeight="1">
      <c r="A900" s="109" t="s">
        <v>963</v>
      </c>
      <c r="B900" s="110">
        <f>'[12]재료비집계(제조-유)'!D898</f>
        <v>75611742</v>
      </c>
      <c r="C900" s="124">
        <f t="shared" si="123"/>
        <v>83172</v>
      </c>
      <c r="D900" s="124">
        <f>B900+C900</f>
        <v>75694914</v>
      </c>
      <c r="E900" s="124">
        <f>'[12]노무비집계(제조)'!$D$208</f>
        <v>3571855</v>
      </c>
      <c r="F900" s="124">
        <f t="shared" si="124"/>
        <v>2039172</v>
      </c>
      <c r="G900" s="124">
        <f>E900+F900</f>
        <v>5611027</v>
      </c>
      <c r="H900" s="124">
        <f t="shared" si="125"/>
        <v>5081621</v>
      </c>
      <c r="I900" s="124">
        <f>D900+G900+H900</f>
        <v>86387562</v>
      </c>
      <c r="J900" s="124">
        <f t="shared" si="126"/>
        <v>4328016</v>
      </c>
      <c r="K900" s="124">
        <f t="shared" si="127"/>
        <v>2553512</v>
      </c>
      <c r="L900" s="125">
        <f>I900+J900+K900</f>
        <v>93269090</v>
      </c>
      <c r="M900" s="128"/>
    </row>
    <row r="901" spans="1:13" ht="18.75" customHeight="1">
      <c r="A901" s="109" t="s">
        <v>964</v>
      </c>
      <c r="B901" s="110">
        <f>'[12]재료비집계(제조-유)'!D899</f>
        <v>77116378</v>
      </c>
      <c r="C901" s="124">
        <f t="shared" si="123"/>
        <v>84828</v>
      </c>
      <c r="D901" s="124">
        <f>B901+C901</f>
        <v>77201206</v>
      </c>
      <c r="E901" s="124">
        <f>'[12]노무비집계(제조)'!$D$208</f>
        <v>3571855</v>
      </c>
      <c r="F901" s="124">
        <f t="shared" si="124"/>
        <v>2039172</v>
      </c>
      <c r="G901" s="124">
        <f>E901+F901</f>
        <v>5611027</v>
      </c>
      <c r="H901" s="124">
        <f t="shared" si="125"/>
        <v>5175764</v>
      </c>
      <c r="I901" s="124">
        <f>D901+G901+H901</f>
        <v>87987997</v>
      </c>
      <c r="J901" s="124">
        <f t="shared" si="126"/>
        <v>4408198</v>
      </c>
      <c r="K901" s="124">
        <f t="shared" si="127"/>
        <v>2583148</v>
      </c>
      <c r="L901" s="125">
        <f>I901+J901+K901</f>
        <v>94979343</v>
      </c>
      <c r="M901" s="128"/>
    </row>
    <row r="902" spans="1:13" ht="18.75" customHeight="1">
      <c r="A902" s="109" t="s">
        <v>965</v>
      </c>
      <c r="B902" s="110">
        <f>'[12]재료비집계(제조-유)'!D900</f>
        <v>72645738</v>
      </c>
      <c r="C902" s="124">
        <f t="shared" si="123"/>
        <v>79910</v>
      </c>
      <c r="D902" s="124">
        <f t="shared" si="119"/>
        <v>72725648</v>
      </c>
      <c r="E902" s="124">
        <f>'[12]노무비집계(제조)'!$D$209</f>
        <v>3586622</v>
      </c>
      <c r="F902" s="124">
        <f t="shared" si="124"/>
        <v>2047602</v>
      </c>
      <c r="G902" s="124">
        <f t="shared" si="120"/>
        <v>5634224</v>
      </c>
      <c r="H902" s="124">
        <f t="shared" si="125"/>
        <v>4897492</v>
      </c>
      <c r="I902" s="124">
        <f t="shared" si="121"/>
        <v>83257364</v>
      </c>
      <c r="J902" s="124">
        <f t="shared" si="126"/>
        <v>4171193</v>
      </c>
      <c r="K902" s="124">
        <f t="shared" si="127"/>
        <v>2499494</v>
      </c>
      <c r="L902" s="125">
        <f t="shared" si="122"/>
        <v>89928051</v>
      </c>
      <c r="M902" s="128"/>
    </row>
    <row r="903" spans="1:13" ht="18.75" customHeight="1">
      <c r="A903" s="109" t="s">
        <v>966</v>
      </c>
      <c r="B903" s="110">
        <f>'[12]재료비집계(제조-유)'!D901</f>
        <v>74150374</v>
      </c>
      <c r="C903" s="124">
        <f t="shared" si="123"/>
        <v>81565</v>
      </c>
      <c r="D903" s="124">
        <f t="shared" si="119"/>
        <v>74231939</v>
      </c>
      <c r="E903" s="124">
        <f>'[12]노무비집계(제조)'!$D$209</f>
        <v>3586622</v>
      </c>
      <c r="F903" s="124">
        <f t="shared" si="124"/>
        <v>2047602</v>
      </c>
      <c r="G903" s="124">
        <f t="shared" si="120"/>
        <v>5634224</v>
      </c>
      <c r="H903" s="124">
        <f t="shared" si="125"/>
        <v>4991635</v>
      </c>
      <c r="I903" s="124">
        <f t="shared" si="121"/>
        <v>84857798</v>
      </c>
      <c r="J903" s="124">
        <f t="shared" si="126"/>
        <v>4251375</v>
      </c>
      <c r="K903" s="124">
        <f t="shared" si="127"/>
        <v>2529129</v>
      </c>
      <c r="L903" s="125">
        <f t="shared" si="122"/>
        <v>91638302</v>
      </c>
      <c r="M903" s="128"/>
    </row>
    <row r="904" spans="1:13" ht="18.75" customHeight="1">
      <c r="A904" s="109" t="s">
        <v>967</v>
      </c>
      <c r="B904" s="110">
        <f>'[12]재료비집계(제조-유)'!D902</f>
        <v>73253843</v>
      </c>
      <c r="C904" s="124">
        <f t="shared" si="123"/>
        <v>80579</v>
      </c>
      <c r="D904" s="124">
        <f t="shared" si="119"/>
        <v>73334422</v>
      </c>
      <c r="E904" s="124">
        <f>'[12]노무비집계(제조)'!$D$209</f>
        <v>3586622</v>
      </c>
      <c r="F904" s="124">
        <f t="shared" si="124"/>
        <v>2047602</v>
      </c>
      <c r="G904" s="124">
        <f t="shared" si="120"/>
        <v>5634224</v>
      </c>
      <c r="H904" s="124">
        <f t="shared" si="125"/>
        <v>4935540</v>
      </c>
      <c r="I904" s="124">
        <f t="shared" si="121"/>
        <v>83904186</v>
      </c>
      <c r="J904" s="124">
        <f t="shared" si="126"/>
        <v>4203599</v>
      </c>
      <c r="K904" s="124">
        <f t="shared" si="127"/>
        <v>2511471</v>
      </c>
      <c r="L904" s="125">
        <f t="shared" si="122"/>
        <v>90619256</v>
      </c>
      <c r="M904" s="128"/>
    </row>
    <row r="905" spans="1:13" ht="18.75" customHeight="1">
      <c r="A905" s="109" t="s">
        <v>968</v>
      </c>
      <c r="B905" s="110">
        <f>'[12]재료비집계(제조-유)'!D903</f>
        <v>74827907</v>
      </c>
      <c r="C905" s="124">
        <f t="shared" si="123"/>
        <v>82310</v>
      </c>
      <c r="D905" s="124">
        <f t="shared" si="119"/>
        <v>74910217</v>
      </c>
      <c r="E905" s="124">
        <f>'[12]노무비집계(제조)'!$D$209</f>
        <v>3586622</v>
      </c>
      <c r="F905" s="124">
        <f t="shared" si="124"/>
        <v>2047602</v>
      </c>
      <c r="G905" s="124">
        <f t="shared" si="120"/>
        <v>5634224</v>
      </c>
      <c r="H905" s="124">
        <f t="shared" si="125"/>
        <v>5034027</v>
      </c>
      <c r="I905" s="124">
        <f t="shared" si="121"/>
        <v>85578468</v>
      </c>
      <c r="J905" s="124">
        <f t="shared" si="126"/>
        <v>4287481</v>
      </c>
      <c r="K905" s="124">
        <f t="shared" si="127"/>
        <v>2542474</v>
      </c>
      <c r="L905" s="125">
        <f t="shared" si="122"/>
        <v>92408423</v>
      </c>
      <c r="M905" s="128"/>
    </row>
    <row r="906" spans="1:13" ht="18.75" customHeight="1">
      <c r="A906" s="109" t="s">
        <v>969</v>
      </c>
      <c r="B906" s="110">
        <f>'[12]재료비집계(제조-유)'!D904</f>
        <v>76808610</v>
      </c>
      <c r="C906" s="124">
        <f t="shared" si="123"/>
        <v>84489</v>
      </c>
      <c r="D906" s="124">
        <f>B906+C906</f>
        <v>76893099</v>
      </c>
      <c r="E906" s="124">
        <f>'[12]노무비집계(제조)'!$D$209</f>
        <v>3586622</v>
      </c>
      <c r="F906" s="124">
        <f t="shared" si="124"/>
        <v>2047602</v>
      </c>
      <c r="G906" s="124">
        <f>E906+F906</f>
        <v>5634224</v>
      </c>
      <c r="H906" s="124">
        <f t="shared" si="125"/>
        <v>5157957</v>
      </c>
      <c r="I906" s="124">
        <f>D906+G906+H906</f>
        <v>87685280</v>
      </c>
      <c r="J906" s="124">
        <f t="shared" si="126"/>
        <v>4393032</v>
      </c>
      <c r="K906" s="124">
        <f t="shared" si="127"/>
        <v>2581486</v>
      </c>
      <c r="L906" s="125">
        <f>I906+J906+K906</f>
        <v>94659798</v>
      </c>
      <c r="M906" s="128"/>
    </row>
    <row r="907" spans="1:13" ht="18.75" customHeight="1">
      <c r="A907" s="109" t="s">
        <v>970</v>
      </c>
      <c r="B907" s="110">
        <f>'[12]재료비집계(제조-유)'!D905</f>
        <v>78313246</v>
      </c>
      <c r="C907" s="124">
        <f t="shared" si="123"/>
        <v>86144</v>
      </c>
      <c r="D907" s="124">
        <f>B907+C907</f>
        <v>78399390</v>
      </c>
      <c r="E907" s="124">
        <f>'[12]노무비집계(제조)'!$D$209</f>
        <v>3586622</v>
      </c>
      <c r="F907" s="124">
        <f t="shared" si="124"/>
        <v>2047602</v>
      </c>
      <c r="G907" s="124">
        <f>E907+F907</f>
        <v>5634224</v>
      </c>
      <c r="H907" s="124">
        <f t="shared" si="125"/>
        <v>5252100</v>
      </c>
      <c r="I907" s="124">
        <f>D907+G907+H907</f>
        <v>89285714</v>
      </c>
      <c r="J907" s="124">
        <f t="shared" si="126"/>
        <v>4473214</v>
      </c>
      <c r="K907" s="124">
        <f t="shared" si="127"/>
        <v>2611121</v>
      </c>
      <c r="L907" s="125">
        <f>I907+J907+K907</f>
        <v>96370049</v>
      </c>
      <c r="M907" s="128"/>
    </row>
    <row r="908" spans="1:13" ht="18.75" customHeight="1">
      <c r="A908" s="109" t="s">
        <v>971</v>
      </c>
      <c r="B908" s="110">
        <f>'[12]재료비집계(제조-유)'!D906</f>
        <v>78208869</v>
      </c>
      <c r="C908" s="124">
        <f t="shared" si="123"/>
        <v>86029</v>
      </c>
      <c r="D908" s="124">
        <f t="shared" si="119"/>
        <v>78294898</v>
      </c>
      <c r="E908" s="124">
        <f>'[12]노무비집계(제조)'!$D$210</f>
        <v>3601389</v>
      </c>
      <c r="F908" s="124">
        <f t="shared" si="124"/>
        <v>2056032</v>
      </c>
      <c r="G908" s="124">
        <f t="shared" si="120"/>
        <v>5657421</v>
      </c>
      <c r="H908" s="124">
        <f t="shared" si="125"/>
        <v>5247019</v>
      </c>
      <c r="I908" s="124">
        <f t="shared" si="121"/>
        <v>89199338</v>
      </c>
      <c r="J908" s="124">
        <f t="shared" si="126"/>
        <v>4468886</v>
      </c>
      <c r="K908" s="124">
        <f t="shared" si="127"/>
        <v>2613465</v>
      </c>
      <c r="L908" s="125">
        <f t="shared" si="122"/>
        <v>96281689</v>
      </c>
      <c r="M908" s="128"/>
    </row>
    <row r="909" spans="1:13" ht="18.75" customHeight="1">
      <c r="A909" s="109" t="s">
        <v>972</v>
      </c>
      <c r="B909" s="110">
        <f>'[12]재료비집계(제조-유)'!D907</f>
        <v>79713505</v>
      </c>
      <c r="C909" s="124">
        <f t="shared" si="123"/>
        <v>87684</v>
      </c>
      <c r="D909" s="124">
        <f t="shared" si="119"/>
        <v>79801189</v>
      </c>
      <c r="E909" s="124">
        <f>'[12]노무비집계(제조)'!$D$210</f>
        <v>3601389</v>
      </c>
      <c r="F909" s="124">
        <f t="shared" si="124"/>
        <v>2056032</v>
      </c>
      <c r="G909" s="124">
        <f t="shared" si="120"/>
        <v>5657421</v>
      </c>
      <c r="H909" s="124">
        <f t="shared" si="125"/>
        <v>5341163</v>
      </c>
      <c r="I909" s="124">
        <f t="shared" si="121"/>
        <v>90799773</v>
      </c>
      <c r="J909" s="124">
        <f t="shared" si="126"/>
        <v>4549068</v>
      </c>
      <c r="K909" s="124">
        <f t="shared" si="127"/>
        <v>2643100</v>
      </c>
      <c r="L909" s="125">
        <f t="shared" si="122"/>
        <v>97991941</v>
      </c>
      <c r="M909" s="128"/>
    </row>
    <row r="910" spans="1:13" ht="18.75" customHeight="1">
      <c r="A910" s="109" t="s">
        <v>973</v>
      </c>
      <c r="B910" s="110">
        <f>'[12]재료비집계(제조-유)'!D908</f>
        <v>79830456</v>
      </c>
      <c r="C910" s="124">
        <f t="shared" si="123"/>
        <v>87813</v>
      </c>
      <c r="D910" s="124">
        <f t="shared" si="119"/>
        <v>79918269</v>
      </c>
      <c r="E910" s="124">
        <f>'[12]노무비집계(제조)'!$D$210</f>
        <v>3601389</v>
      </c>
      <c r="F910" s="124">
        <f t="shared" si="124"/>
        <v>2056032</v>
      </c>
      <c r="G910" s="124">
        <f t="shared" si="120"/>
        <v>5657421</v>
      </c>
      <c r="H910" s="124">
        <f t="shared" si="125"/>
        <v>5348480</v>
      </c>
      <c r="I910" s="124">
        <f t="shared" si="121"/>
        <v>90924170</v>
      </c>
      <c r="J910" s="124">
        <f t="shared" si="126"/>
        <v>4555300</v>
      </c>
      <c r="K910" s="124">
        <f t="shared" si="127"/>
        <v>2645404</v>
      </c>
      <c r="L910" s="125">
        <f t="shared" si="122"/>
        <v>98124874</v>
      </c>
      <c r="M910" s="128"/>
    </row>
    <row r="911" spans="1:13" ht="18.75" customHeight="1">
      <c r="A911" s="109" t="s">
        <v>974</v>
      </c>
      <c r="B911" s="110">
        <f>'[12]재료비집계(제조-유)'!D909</f>
        <v>81335092</v>
      </c>
      <c r="C911" s="124">
        <f t="shared" si="123"/>
        <v>89468</v>
      </c>
      <c r="D911" s="124">
        <f t="shared" si="119"/>
        <v>81424560</v>
      </c>
      <c r="E911" s="124">
        <f>'[12]노무비집계(제조)'!$D$210</f>
        <v>3601389</v>
      </c>
      <c r="F911" s="124">
        <f t="shared" si="124"/>
        <v>2056032</v>
      </c>
      <c r="G911" s="124">
        <f t="shared" si="120"/>
        <v>5657421</v>
      </c>
      <c r="H911" s="124">
        <f t="shared" si="125"/>
        <v>5442623</v>
      </c>
      <c r="I911" s="124">
        <f t="shared" si="121"/>
        <v>92524604</v>
      </c>
      <c r="J911" s="124">
        <f t="shared" si="126"/>
        <v>4635482</v>
      </c>
      <c r="K911" s="124">
        <f t="shared" si="127"/>
        <v>2675039</v>
      </c>
      <c r="L911" s="125">
        <f t="shared" si="122"/>
        <v>99835125</v>
      </c>
      <c r="M911" s="128"/>
    </row>
    <row r="912" spans="1:13" ht="18.75" customHeight="1">
      <c r="A912" s="109" t="s">
        <v>975</v>
      </c>
      <c r="B912" s="110">
        <f>'[12]재료비집계(제조-유)'!D910</f>
        <v>79699004</v>
      </c>
      <c r="C912" s="124">
        <f t="shared" si="123"/>
        <v>87668</v>
      </c>
      <c r="D912" s="124">
        <f t="shared" si="119"/>
        <v>79786672</v>
      </c>
      <c r="E912" s="124">
        <f>'[12]노무비집계(제조)'!$D$211</f>
        <v>3616157</v>
      </c>
      <c r="F912" s="124">
        <f t="shared" si="124"/>
        <v>2064464</v>
      </c>
      <c r="G912" s="124">
        <f t="shared" si="120"/>
        <v>5680621</v>
      </c>
      <c r="H912" s="124">
        <f t="shared" si="125"/>
        <v>5341705</v>
      </c>
      <c r="I912" s="124">
        <f t="shared" si="121"/>
        <v>90808998</v>
      </c>
      <c r="J912" s="124">
        <f t="shared" si="126"/>
        <v>4549530</v>
      </c>
      <c r="K912" s="124">
        <f t="shared" si="127"/>
        <v>2647215</v>
      </c>
      <c r="L912" s="125">
        <f t="shared" si="122"/>
        <v>98005743</v>
      </c>
      <c r="M912" s="128"/>
    </row>
    <row r="913" spans="1:13" ht="18.75" customHeight="1">
      <c r="A913" s="109" t="s">
        <v>976</v>
      </c>
      <c r="B913" s="110">
        <f>'[12]재료비집계(제조-유)'!D911</f>
        <v>81203640</v>
      </c>
      <c r="C913" s="124">
        <f t="shared" si="123"/>
        <v>89324</v>
      </c>
      <c r="D913" s="124">
        <f t="shared" si="119"/>
        <v>81292964</v>
      </c>
      <c r="E913" s="124">
        <f>'[12]노무비집계(제조)'!$D$211</f>
        <v>3616157</v>
      </c>
      <c r="F913" s="124">
        <f t="shared" si="124"/>
        <v>2064464</v>
      </c>
      <c r="G913" s="124">
        <f t="shared" si="120"/>
        <v>5680621</v>
      </c>
      <c r="H913" s="124">
        <f t="shared" si="125"/>
        <v>5435849</v>
      </c>
      <c r="I913" s="124">
        <f t="shared" si="121"/>
        <v>92409434</v>
      </c>
      <c r="J913" s="124">
        <f t="shared" si="126"/>
        <v>4629712</v>
      </c>
      <c r="K913" s="124">
        <f t="shared" si="127"/>
        <v>2676850</v>
      </c>
      <c r="L913" s="125">
        <f t="shared" si="122"/>
        <v>99715996</v>
      </c>
      <c r="M913" s="128"/>
    </row>
    <row r="914" spans="1:13" ht="18.75" customHeight="1">
      <c r="A914" s="109" t="s">
        <v>977</v>
      </c>
      <c r="B914" s="110">
        <f>'[12]재료비집계(제조-유)'!D912</f>
        <v>81320591</v>
      </c>
      <c r="C914" s="124">
        <f t="shared" si="123"/>
        <v>89452</v>
      </c>
      <c r="D914" s="124">
        <f t="shared" si="119"/>
        <v>81410043</v>
      </c>
      <c r="E914" s="124">
        <f>'[12]노무비집계(제조)'!$D$211</f>
        <v>3616157</v>
      </c>
      <c r="F914" s="124">
        <f t="shared" si="124"/>
        <v>2064464</v>
      </c>
      <c r="G914" s="124">
        <f t="shared" si="120"/>
        <v>5680621</v>
      </c>
      <c r="H914" s="124">
        <f t="shared" si="125"/>
        <v>5443166</v>
      </c>
      <c r="I914" s="124">
        <f t="shared" si="121"/>
        <v>92533830</v>
      </c>
      <c r="J914" s="124">
        <f t="shared" si="126"/>
        <v>4635944</v>
      </c>
      <c r="K914" s="124">
        <f t="shared" si="127"/>
        <v>2679154</v>
      </c>
      <c r="L914" s="125">
        <f t="shared" si="122"/>
        <v>99848928</v>
      </c>
      <c r="M914" s="128"/>
    </row>
    <row r="915" spans="1:13" ht="18.75" customHeight="1">
      <c r="A915" s="109" t="s">
        <v>978</v>
      </c>
      <c r="B915" s="110">
        <f>'[12]재료비집계(제조-유)'!D913</f>
        <v>82825227</v>
      </c>
      <c r="C915" s="124">
        <f t="shared" si="123"/>
        <v>91107</v>
      </c>
      <c r="D915" s="124">
        <f t="shared" si="119"/>
        <v>82916334</v>
      </c>
      <c r="E915" s="124">
        <f>'[12]노무비집계(제조)'!$D$211</f>
        <v>3616157</v>
      </c>
      <c r="F915" s="124">
        <f t="shared" si="124"/>
        <v>2064464</v>
      </c>
      <c r="G915" s="124">
        <f t="shared" si="120"/>
        <v>5680621</v>
      </c>
      <c r="H915" s="124">
        <f t="shared" si="125"/>
        <v>5537309</v>
      </c>
      <c r="I915" s="124">
        <f t="shared" si="121"/>
        <v>94134264</v>
      </c>
      <c r="J915" s="124">
        <f t="shared" si="126"/>
        <v>4716126</v>
      </c>
      <c r="K915" s="124">
        <f t="shared" si="127"/>
        <v>2708789</v>
      </c>
      <c r="L915" s="125">
        <f t="shared" si="122"/>
        <v>101559179</v>
      </c>
      <c r="M915" s="128"/>
    </row>
    <row r="916" spans="1:13" ht="18.75" customHeight="1">
      <c r="A916" s="109" t="s">
        <v>979</v>
      </c>
      <c r="B916" s="110">
        <f>'[12]재료비집계(제조-유)'!D914</f>
        <v>80873520</v>
      </c>
      <c r="C916" s="124">
        <f t="shared" si="123"/>
        <v>88960</v>
      </c>
      <c r="D916" s="124">
        <f t="shared" si="119"/>
        <v>80962480</v>
      </c>
      <c r="E916" s="124">
        <f>'[12]노무비집계(제조)'!$D$212</f>
        <v>3630923</v>
      </c>
      <c r="F916" s="124">
        <f t="shared" si="124"/>
        <v>2072893</v>
      </c>
      <c r="G916" s="124">
        <f t="shared" si="120"/>
        <v>5703816</v>
      </c>
      <c r="H916" s="124">
        <f t="shared" si="125"/>
        <v>5416643</v>
      </c>
      <c r="I916" s="124">
        <f t="shared" si="121"/>
        <v>92082939</v>
      </c>
      <c r="J916" s="124">
        <f t="shared" si="126"/>
        <v>4613355</v>
      </c>
      <c r="K916" s="124">
        <f t="shared" si="127"/>
        <v>2674748</v>
      </c>
      <c r="L916" s="125">
        <f t="shared" si="122"/>
        <v>99371042</v>
      </c>
      <c r="M916" s="128"/>
    </row>
    <row r="917" spans="1:13" ht="18.75" customHeight="1">
      <c r="A917" s="109" t="s">
        <v>980</v>
      </c>
      <c r="B917" s="110">
        <f>'[12]재료비집계(제조-유)'!D915</f>
        <v>82378156</v>
      </c>
      <c r="C917" s="124">
        <f t="shared" si="123"/>
        <v>90615</v>
      </c>
      <c r="D917" s="124">
        <f t="shared" si="119"/>
        <v>82468771</v>
      </c>
      <c r="E917" s="124">
        <f>'[12]노무비집계(제조)'!$D$212</f>
        <v>3630923</v>
      </c>
      <c r="F917" s="124">
        <f t="shared" si="124"/>
        <v>2072893</v>
      </c>
      <c r="G917" s="124">
        <f t="shared" si="120"/>
        <v>5703816</v>
      </c>
      <c r="H917" s="124">
        <f t="shared" si="125"/>
        <v>5510786</v>
      </c>
      <c r="I917" s="124">
        <f t="shared" si="121"/>
        <v>93683373</v>
      </c>
      <c r="J917" s="124">
        <f t="shared" si="126"/>
        <v>4693536</v>
      </c>
      <c r="K917" s="124">
        <f t="shared" si="127"/>
        <v>2704383</v>
      </c>
      <c r="L917" s="125">
        <f t="shared" si="122"/>
        <v>101081292</v>
      </c>
      <c r="M917" s="128"/>
    </row>
    <row r="918" spans="1:13" ht="18.75" customHeight="1">
      <c r="A918" s="109" t="s">
        <v>981</v>
      </c>
      <c r="B918" s="110">
        <f>'[12]재료비집계(제조-유)'!D916</f>
        <v>82495107</v>
      </c>
      <c r="C918" s="124">
        <f t="shared" si="123"/>
        <v>90744</v>
      </c>
      <c r="D918" s="124">
        <f t="shared" si="119"/>
        <v>82585851</v>
      </c>
      <c r="E918" s="124">
        <f>'[12]노무비집계(제조)'!$D$212</f>
        <v>3630923</v>
      </c>
      <c r="F918" s="124">
        <f t="shared" si="124"/>
        <v>2072893</v>
      </c>
      <c r="G918" s="124">
        <f t="shared" si="120"/>
        <v>5703816</v>
      </c>
      <c r="H918" s="124">
        <f t="shared" si="125"/>
        <v>5518104</v>
      </c>
      <c r="I918" s="124">
        <f t="shared" si="121"/>
        <v>93807771</v>
      </c>
      <c r="J918" s="124">
        <f t="shared" si="126"/>
        <v>4699769</v>
      </c>
      <c r="K918" s="124">
        <f t="shared" si="127"/>
        <v>2706687</v>
      </c>
      <c r="L918" s="125">
        <f t="shared" si="122"/>
        <v>101214227</v>
      </c>
      <c r="M918" s="128"/>
    </row>
    <row r="919" spans="1:13" ht="18.75" customHeight="1">
      <c r="A919" s="109" t="s">
        <v>982</v>
      </c>
      <c r="B919" s="110">
        <f>'[12]재료비집계(제조-유)'!D917</f>
        <v>83999743</v>
      </c>
      <c r="C919" s="124">
        <f t="shared" si="123"/>
        <v>92399</v>
      </c>
      <c r="D919" s="124">
        <f t="shared" si="119"/>
        <v>84092142</v>
      </c>
      <c r="E919" s="124">
        <f>'[12]노무비집계(제조)'!$D$212</f>
        <v>3630923</v>
      </c>
      <c r="F919" s="124">
        <f t="shared" si="124"/>
        <v>2072893</v>
      </c>
      <c r="G919" s="124">
        <f t="shared" si="120"/>
        <v>5703816</v>
      </c>
      <c r="H919" s="124">
        <f t="shared" si="125"/>
        <v>5612247</v>
      </c>
      <c r="I919" s="124">
        <f t="shared" si="121"/>
        <v>95408205</v>
      </c>
      <c r="J919" s="124">
        <f t="shared" si="126"/>
        <v>4779951</v>
      </c>
      <c r="K919" s="124">
        <f t="shared" si="127"/>
        <v>2736322</v>
      </c>
      <c r="L919" s="125">
        <f t="shared" si="122"/>
        <v>102924478</v>
      </c>
      <c r="M919" s="128"/>
    </row>
    <row r="920" spans="1:13" ht="18.75" customHeight="1">
      <c r="A920" s="109" t="s">
        <v>983</v>
      </c>
      <c r="B920" s="110">
        <f>'[12]재료비집계(제조-유)'!D918</f>
        <v>82048036</v>
      </c>
      <c r="C920" s="124">
        <f t="shared" si="123"/>
        <v>90252</v>
      </c>
      <c r="D920" s="124">
        <f t="shared" si="119"/>
        <v>82138288</v>
      </c>
      <c r="E920" s="124">
        <f>'[12]노무비집계(제조)'!$D$213</f>
        <v>3645691</v>
      </c>
      <c r="F920" s="124">
        <f t="shared" si="124"/>
        <v>2081324</v>
      </c>
      <c r="G920" s="124">
        <f t="shared" si="120"/>
        <v>5727015</v>
      </c>
      <c r="H920" s="124">
        <f t="shared" si="125"/>
        <v>5491581</v>
      </c>
      <c r="I920" s="124">
        <f t="shared" si="121"/>
        <v>93356884</v>
      </c>
      <c r="J920" s="124">
        <f t="shared" si="126"/>
        <v>4677179</v>
      </c>
      <c r="K920" s="124">
        <f t="shared" si="127"/>
        <v>2702281</v>
      </c>
      <c r="L920" s="125">
        <f t="shared" si="122"/>
        <v>100736344</v>
      </c>
      <c r="M920" s="128"/>
    </row>
    <row r="921" spans="1:13" ht="18.75" customHeight="1">
      <c r="A921" s="109" t="s">
        <v>984</v>
      </c>
      <c r="B921" s="110">
        <f>'[12]재료비집계(제조-유)'!D919</f>
        <v>83552672</v>
      </c>
      <c r="C921" s="124">
        <f t="shared" si="123"/>
        <v>91907</v>
      </c>
      <c r="D921" s="124">
        <f t="shared" si="119"/>
        <v>83644579</v>
      </c>
      <c r="E921" s="124">
        <f>'[12]노무비집계(제조)'!$D$213</f>
        <v>3645691</v>
      </c>
      <c r="F921" s="124">
        <f t="shared" si="124"/>
        <v>2081324</v>
      </c>
      <c r="G921" s="124">
        <f t="shared" si="120"/>
        <v>5727015</v>
      </c>
      <c r="H921" s="124">
        <f t="shared" si="125"/>
        <v>5585724</v>
      </c>
      <c r="I921" s="124">
        <f t="shared" si="121"/>
        <v>94957318</v>
      </c>
      <c r="J921" s="124">
        <f t="shared" si="126"/>
        <v>4757361</v>
      </c>
      <c r="K921" s="124">
        <f t="shared" si="127"/>
        <v>2731917</v>
      </c>
      <c r="L921" s="125">
        <f t="shared" si="122"/>
        <v>102446596</v>
      </c>
      <c r="M921" s="128"/>
    </row>
    <row r="922" spans="1:13" ht="18.75" customHeight="1">
      <c r="A922" s="109" t="s">
        <v>985</v>
      </c>
      <c r="B922" s="110">
        <f>'[12]재료비집계(제조-유)'!D920</f>
        <v>83669623</v>
      </c>
      <c r="C922" s="124">
        <f t="shared" si="123"/>
        <v>92036</v>
      </c>
      <c r="D922" s="124">
        <f t="shared" si="119"/>
        <v>83761659</v>
      </c>
      <c r="E922" s="124">
        <f>'[12]노무비집계(제조)'!$D$213</f>
        <v>3645691</v>
      </c>
      <c r="F922" s="124">
        <f t="shared" si="124"/>
        <v>2081324</v>
      </c>
      <c r="G922" s="124">
        <f t="shared" si="120"/>
        <v>5727015</v>
      </c>
      <c r="H922" s="124">
        <f t="shared" si="125"/>
        <v>5593042</v>
      </c>
      <c r="I922" s="124">
        <f t="shared" si="121"/>
        <v>95081716</v>
      </c>
      <c r="J922" s="124">
        <f t="shared" si="126"/>
        <v>4763593</v>
      </c>
      <c r="K922" s="124">
        <f t="shared" si="127"/>
        <v>2734220</v>
      </c>
      <c r="L922" s="125">
        <f t="shared" si="122"/>
        <v>102579529</v>
      </c>
      <c r="M922" s="128"/>
    </row>
    <row r="923" spans="1:13" ht="18.75" customHeight="1">
      <c r="A923" s="109" t="s">
        <v>986</v>
      </c>
      <c r="B923" s="110">
        <f>'[12]재료비집계(제조-유)'!D921</f>
        <v>85174259</v>
      </c>
      <c r="C923" s="124">
        <f t="shared" si="123"/>
        <v>93691</v>
      </c>
      <c r="D923" s="124">
        <f t="shared" si="119"/>
        <v>85267950</v>
      </c>
      <c r="E923" s="124">
        <f>'[12]노무비집계(제조)'!$D$213</f>
        <v>3645691</v>
      </c>
      <c r="F923" s="124">
        <f t="shared" si="124"/>
        <v>2081324</v>
      </c>
      <c r="G923" s="124">
        <f t="shared" si="120"/>
        <v>5727015</v>
      </c>
      <c r="H923" s="124">
        <f t="shared" si="125"/>
        <v>5687185</v>
      </c>
      <c r="I923" s="124">
        <f t="shared" si="121"/>
        <v>96682150</v>
      </c>
      <c r="J923" s="124">
        <f t="shared" si="126"/>
        <v>4843775</v>
      </c>
      <c r="K923" s="124">
        <f t="shared" si="127"/>
        <v>2763855</v>
      </c>
      <c r="L923" s="125">
        <f t="shared" si="122"/>
        <v>104289780</v>
      </c>
      <c r="M923" s="128"/>
    </row>
    <row r="924" spans="1:13" ht="18.75" customHeight="1">
      <c r="A924" s="109" t="s">
        <v>987</v>
      </c>
      <c r="B924" s="110">
        <f>'[12]재료비집계(제조-유)'!D922</f>
        <v>83259367</v>
      </c>
      <c r="C924" s="124">
        <f t="shared" si="123"/>
        <v>91585</v>
      </c>
      <c r="D924" s="124">
        <f t="shared" si="119"/>
        <v>83350952</v>
      </c>
      <c r="E924" s="124">
        <f>'[12]노무비집계(제조)'!$D$214</f>
        <v>3660457</v>
      </c>
      <c r="F924" s="124">
        <f t="shared" si="124"/>
        <v>2089754</v>
      </c>
      <c r="G924" s="124">
        <f t="shared" si="120"/>
        <v>5750211</v>
      </c>
      <c r="H924" s="124">
        <f t="shared" si="125"/>
        <v>5568822</v>
      </c>
      <c r="I924" s="124">
        <f t="shared" si="121"/>
        <v>94669985</v>
      </c>
      <c r="J924" s="124">
        <f t="shared" si="126"/>
        <v>4742966</v>
      </c>
      <c r="K924" s="124">
        <f t="shared" si="127"/>
        <v>2730539</v>
      </c>
      <c r="L924" s="125">
        <f t="shared" si="122"/>
        <v>102143490</v>
      </c>
      <c r="M924" s="128"/>
    </row>
    <row r="925" spans="1:13" ht="18.75" customHeight="1">
      <c r="A925" s="113" t="s">
        <v>988</v>
      </c>
      <c r="B925" s="114">
        <f>'[12]재료비집계(제조-유)'!D923</f>
        <v>84764003</v>
      </c>
      <c r="C925" s="129">
        <f t="shared" si="123"/>
        <v>93240</v>
      </c>
      <c r="D925" s="129">
        <f t="shared" si="119"/>
        <v>84857243</v>
      </c>
      <c r="E925" s="129">
        <f>'[12]노무비집계(제조)'!$D$214</f>
        <v>3660457</v>
      </c>
      <c r="F925" s="129">
        <f t="shared" si="124"/>
        <v>2089754</v>
      </c>
      <c r="G925" s="129">
        <f t="shared" si="120"/>
        <v>5750211</v>
      </c>
      <c r="H925" s="129">
        <f t="shared" si="125"/>
        <v>5662965</v>
      </c>
      <c r="I925" s="129">
        <f t="shared" si="121"/>
        <v>96270419</v>
      </c>
      <c r="J925" s="129">
        <f t="shared" si="126"/>
        <v>4823147</v>
      </c>
      <c r="K925" s="129">
        <f t="shared" si="127"/>
        <v>2760174</v>
      </c>
      <c r="L925" s="130">
        <f t="shared" si="122"/>
        <v>103853740</v>
      </c>
      <c r="M925" s="128"/>
    </row>
    <row r="926" spans="1:13" ht="18.75" customHeight="1">
      <c r="A926" s="104" t="s">
        <v>989</v>
      </c>
      <c r="B926" s="105">
        <f>'[12]재료비집계(제조-유)'!D924</f>
        <v>84880954</v>
      </c>
      <c r="C926" s="131">
        <f t="shared" si="123"/>
        <v>93369</v>
      </c>
      <c r="D926" s="131">
        <f t="shared" si="119"/>
        <v>84974323</v>
      </c>
      <c r="E926" s="131">
        <f>'[12]노무비집계(제조)'!$D$214</f>
        <v>3660457</v>
      </c>
      <c r="F926" s="131">
        <f t="shared" si="124"/>
        <v>2089754</v>
      </c>
      <c r="G926" s="131">
        <f t="shared" si="120"/>
        <v>5750211</v>
      </c>
      <c r="H926" s="131">
        <f t="shared" si="125"/>
        <v>5670283</v>
      </c>
      <c r="I926" s="131">
        <f t="shared" si="121"/>
        <v>96394817</v>
      </c>
      <c r="J926" s="131">
        <f t="shared" si="126"/>
        <v>4829380</v>
      </c>
      <c r="K926" s="131">
        <f t="shared" si="127"/>
        <v>2762478</v>
      </c>
      <c r="L926" s="132">
        <f t="shared" si="122"/>
        <v>103986675</v>
      </c>
      <c r="M926" s="128"/>
    </row>
    <row r="927" spans="1:13" ht="18.75" customHeight="1">
      <c r="A927" s="109" t="s">
        <v>990</v>
      </c>
      <c r="B927" s="110">
        <f>'[12]재료비집계(제조-유)'!D925</f>
        <v>86385590</v>
      </c>
      <c r="C927" s="124">
        <f t="shared" si="123"/>
        <v>95024</v>
      </c>
      <c r="D927" s="124">
        <f t="shared" si="119"/>
        <v>86480614</v>
      </c>
      <c r="E927" s="124">
        <f>'[12]노무비집계(제조)'!$D$214</f>
        <v>3660457</v>
      </c>
      <c r="F927" s="124">
        <f t="shared" si="124"/>
        <v>2089754</v>
      </c>
      <c r="G927" s="124">
        <f t="shared" si="120"/>
        <v>5750211</v>
      </c>
      <c r="H927" s="124">
        <f t="shared" si="125"/>
        <v>5764426</v>
      </c>
      <c r="I927" s="124">
        <f t="shared" si="121"/>
        <v>97995251</v>
      </c>
      <c r="J927" s="124">
        <f t="shared" si="126"/>
        <v>4909562</v>
      </c>
      <c r="K927" s="124">
        <f t="shared" si="127"/>
        <v>2792113</v>
      </c>
      <c r="L927" s="125">
        <f t="shared" si="122"/>
        <v>105696926</v>
      </c>
      <c r="M927" s="128"/>
    </row>
    <row r="928" spans="1:13" ht="18.75" customHeight="1">
      <c r="A928" s="109" t="s">
        <v>991</v>
      </c>
      <c r="B928" s="110">
        <f>'[12]재료비집계(제조-유)'!D926</f>
        <v>84433886</v>
      </c>
      <c r="C928" s="124">
        <f t="shared" si="123"/>
        <v>92877</v>
      </c>
      <c r="D928" s="124">
        <f t="shared" si="119"/>
        <v>84526763</v>
      </c>
      <c r="E928" s="124">
        <f>'[12]노무비집계(제조)'!$D$215</f>
        <v>3675224</v>
      </c>
      <c r="F928" s="124">
        <f t="shared" si="124"/>
        <v>2098185</v>
      </c>
      <c r="G928" s="124">
        <f t="shared" si="120"/>
        <v>5773409</v>
      </c>
      <c r="H928" s="124">
        <f t="shared" si="125"/>
        <v>5643760</v>
      </c>
      <c r="I928" s="124">
        <f t="shared" si="121"/>
        <v>95943932</v>
      </c>
      <c r="J928" s="124">
        <f t="shared" si="126"/>
        <v>4806790</v>
      </c>
      <c r="K928" s="124">
        <f t="shared" si="127"/>
        <v>2758073</v>
      </c>
      <c r="L928" s="125">
        <f t="shared" si="122"/>
        <v>103508795</v>
      </c>
      <c r="M928" s="128"/>
    </row>
    <row r="929" spans="1:13" ht="18.75" customHeight="1">
      <c r="A929" s="109" t="s">
        <v>992</v>
      </c>
      <c r="B929" s="110">
        <f>'[12]재료비집계(제조-유)'!D927</f>
        <v>85938522</v>
      </c>
      <c r="C929" s="124">
        <f t="shared" si="123"/>
        <v>94532</v>
      </c>
      <c r="D929" s="124">
        <f t="shared" si="119"/>
        <v>86033054</v>
      </c>
      <c r="E929" s="124">
        <f>'[12]노무비집계(제조)'!$D$215</f>
        <v>3675224</v>
      </c>
      <c r="F929" s="124">
        <f t="shared" si="124"/>
        <v>2098185</v>
      </c>
      <c r="G929" s="124">
        <f t="shared" si="120"/>
        <v>5773409</v>
      </c>
      <c r="H929" s="124">
        <f t="shared" si="125"/>
        <v>5737903</v>
      </c>
      <c r="I929" s="124">
        <f t="shared" si="121"/>
        <v>97544366</v>
      </c>
      <c r="J929" s="124">
        <f t="shared" si="126"/>
        <v>4886972</v>
      </c>
      <c r="K929" s="124">
        <f t="shared" si="127"/>
        <v>2787708</v>
      </c>
      <c r="L929" s="125">
        <f t="shared" si="122"/>
        <v>105219046</v>
      </c>
      <c r="M929" s="128"/>
    </row>
    <row r="930" spans="1:13" ht="18.75" customHeight="1">
      <c r="A930" s="109" t="s">
        <v>993</v>
      </c>
      <c r="B930" s="110">
        <f>'[12]재료비집계(제조-유)'!D928</f>
        <v>86055473</v>
      </c>
      <c r="C930" s="124">
        <f t="shared" si="123"/>
        <v>94661</v>
      </c>
      <c r="D930" s="124">
        <f t="shared" si="119"/>
        <v>86150134</v>
      </c>
      <c r="E930" s="124">
        <f>'[12]노무비집계(제조)'!$D$215</f>
        <v>3675224</v>
      </c>
      <c r="F930" s="124">
        <f t="shared" si="124"/>
        <v>2098185</v>
      </c>
      <c r="G930" s="124">
        <f t="shared" si="120"/>
        <v>5773409</v>
      </c>
      <c r="H930" s="124">
        <f t="shared" si="125"/>
        <v>5745221</v>
      </c>
      <c r="I930" s="124">
        <f t="shared" si="121"/>
        <v>97668764</v>
      </c>
      <c r="J930" s="124">
        <f t="shared" si="126"/>
        <v>4893205</v>
      </c>
      <c r="K930" s="124">
        <f t="shared" si="127"/>
        <v>2790011</v>
      </c>
      <c r="L930" s="125">
        <f t="shared" si="122"/>
        <v>105351980</v>
      </c>
      <c r="M930" s="128"/>
    </row>
    <row r="931" spans="1:13" ht="18.75" customHeight="1">
      <c r="A931" s="109" t="s">
        <v>994</v>
      </c>
      <c r="B931" s="110">
        <f>'[12]재료비집계(제조-유)'!D929</f>
        <v>87560109</v>
      </c>
      <c r="C931" s="124">
        <f t="shared" si="123"/>
        <v>96316</v>
      </c>
      <c r="D931" s="124">
        <f t="shared" si="119"/>
        <v>87656425</v>
      </c>
      <c r="E931" s="124">
        <f>'[12]노무비집계(제조)'!$D$215</f>
        <v>3675224</v>
      </c>
      <c r="F931" s="124">
        <f t="shared" si="124"/>
        <v>2098185</v>
      </c>
      <c r="G931" s="124">
        <f t="shared" si="120"/>
        <v>5773409</v>
      </c>
      <c r="H931" s="124">
        <f t="shared" si="125"/>
        <v>5839364</v>
      </c>
      <c r="I931" s="124">
        <f t="shared" si="121"/>
        <v>99269198</v>
      </c>
      <c r="J931" s="124">
        <f t="shared" si="126"/>
        <v>4973386</v>
      </c>
      <c r="K931" s="124">
        <f t="shared" si="127"/>
        <v>2819647</v>
      </c>
      <c r="L931" s="125">
        <f t="shared" si="122"/>
        <v>107062231</v>
      </c>
      <c r="M931" s="128"/>
    </row>
    <row r="932" spans="1:13" ht="18.75" customHeight="1">
      <c r="A932" s="109" t="s">
        <v>995</v>
      </c>
      <c r="B932" s="110">
        <f>'[12]재료비집계(제조-유)'!D930</f>
        <v>85608398</v>
      </c>
      <c r="C932" s="124">
        <f t="shared" si="123"/>
        <v>94169</v>
      </c>
      <c r="D932" s="124">
        <f t="shared" si="119"/>
        <v>85702567</v>
      </c>
      <c r="E932" s="124">
        <f>'[12]노무비집계(제조)'!$D$216</f>
        <v>3689991</v>
      </c>
      <c r="F932" s="124">
        <f t="shared" si="124"/>
        <v>2106615</v>
      </c>
      <c r="G932" s="124">
        <f t="shared" si="120"/>
        <v>5796606</v>
      </c>
      <c r="H932" s="124">
        <f t="shared" si="125"/>
        <v>5718698</v>
      </c>
      <c r="I932" s="124">
        <f t="shared" si="121"/>
        <v>97217871</v>
      </c>
      <c r="J932" s="124">
        <f t="shared" si="126"/>
        <v>4870615</v>
      </c>
      <c r="K932" s="124">
        <f t="shared" si="127"/>
        <v>2785606</v>
      </c>
      <c r="L932" s="125">
        <f t="shared" si="122"/>
        <v>104874092</v>
      </c>
      <c r="M932" s="128"/>
    </row>
    <row r="933" spans="1:13" ht="18.75" customHeight="1">
      <c r="A933" s="109" t="s">
        <v>996</v>
      </c>
      <c r="B933" s="110">
        <f>'[12]재료비집계(제조-유)'!D931</f>
        <v>87113034</v>
      </c>
      <c r="C933" s="124">
        <f t="shared" si="123"/>
        <v>95824</v>
      </c>
      <c r="D933" s="124">
        <f t="shared" si="119"/>
        <v>87208858</v>
      </c>
      <c r="E933" s="124">
        <f>'[12]노무비집계(제조)'!$D$216</f>
        <v>3689991</v>
      </c>
      <c r="F933" s="124">
        <f t="shared" si="124"/>
        <v>2106615</v>
      </c>
      <c r="G933" s="124">
        <f t="shared" si="120"/>
        <v>5796606</v>
      </c>
      <c r="H933" s="124">
        <f t="shared" si="125"/>
        <v>5812841</v>
      </c>
      <c r="I933" s="124">
        <f t="shared" si="121"/>
        <v>98818305</v>
      </c>
      <c r="J933" s="124">
        <f t="shared" si="126"/>
        <v>4950797</v>
      </c>
      <c r="K933" s="124">
        <f t="shared" si="127"/>
        <v>2815241</v>
      </c>
      <c r="L933" s="125">
        <f t="shared" si="122"/>
        <v>106584343</v>
      </c>
      <c r="M933" s="128"/>
    </row>
    <row r="934" spans="1:13" ht="18.75" customHeight="1">
      <c r="A934" s="109" t="s">
        <v>997</v>
      </c>
      <c r="B934" s="110">
        <f>'[12]재료비집계(제조-유)'!D932</f>
        <v>87229985</v>
      </c>
      <c r="C934" s="124">
        <f t="shared" si="123"/>
        <v>95952</v>
      </c>
      <c r="D934" s="124">
        <f t="shared" si="119"/>
        <v>87325937</v>
      </c>
      <c r="E934" s="124">
        <f>'[12]노무비집계(제조)'!$D$216</f>
        <v>3689991</v>
      </c>
      <c r="F934" s="124">
        <f t="shared" si="124"/>
        <v>2106615</v>
      </c>
      <c r="G934" s="124">
        <f t="shared" si="120"/>
        <v>5796606</v>
      </c>
      <c r="H934" s="124">
        <f t="shared" si="125"/>
        <v>5820158</v>
      </c>
      <c r="I934" s="124">
        <f t="shared" si="121"/>
        <v>98942701</v>
      </c>
      <c r="J934" s="124">
        <f t="shared" si="126"/>
        <v>4957029</v>
      </c>
      <c r="K934" s="124">
        <f t="shared" si="127"/>
        <v>2817544</v>
      </c>
      <c r="L934" s="125">
        <f t="shared" si="122"/>
        <v>106717274</v>
      </c>
      <c r="M934" s="128"/>
    </row>
    <row r="935" spans="1:13" ht="18.75" customHeight="1">
      <c r="A935" s="109" t="s">
        <v>998</v>
      </c>
      <c r="B935" s="110">
        <f>'[12]재료비집계(제조-유)'!D933</f>
        <v>88734621</v>
      </c>
      <c r="C935" s="124">
        <f t="shared" si="123"/>
        <v>97608</v>
      </c>
      <c r="D935" s="124">
        <f t="shared" si="119"/>
        <v>88832229</v>
      </c>
      <c r="E935" s="124">
        <f>'[12]노무비집계(제조)'!$D$216</f>
        <v>3689991</v>
      </c>
      <c r="F935" s="124">
        <f t="shared" si="124"/>
        <v>2106615</v>
      </c>
      <c r="G935" s="124">
        <f t="shared" si="120"/>
        <v>5796606</v>
      </c>
      <c r="H935" s="124">
        <f t="shared" si="125"/>
        <v>5914302</v>
      </c>
      <c r="I935" s="124">
        <f t="shared" si="121"/>
        <v>100543137</v>
      </c>
      <c r="J935" s="124">
        <f t="shared" si="126"/>
        <v>5037211</v>
      </c>
      <c r="K935" s="124">
        <f t="shared" si="127"/>
        <v>2847180</v>
      </c>
      <c r="L935" s="125">
        <f t="shared" si="122"/>
        <v>108427528</v>
      </c>
      <c r="M935" s="128"/>
    </row>
    <row r="936" spans="1:13" ht="18.75" customHeight="1">
      <c r="A936" s="109" t="s">
        <v>999</v>
      </c>
      <c r="B936" s="110">
        <f>'[12]재료비집계(제조-유)'!D934</f>
        <v>86150552.400000006</v>
      </c>
      <c r="C936" s="124">
        <f t="shared" si="123"/>
        <v>94765</v>
      </c>
      <c r="D936" s="124">
        <f t="shared" si="119"/>
        <v>86245317.400000006</v>
      </c>
      <c r="E936" s="124">
        <f>'[12]노무비집계(제조)'!$D$217</f>
        <v>3704759</v>
      </c>
      <c r="F936" s="124">
        <f t="shared" si="124"/>
        <v>2115046</v>
      </c>
      <c r="G936" s="124">
        <f t="shared" si="120"/>
        <v>5819805</v>
      </c>
      <c r="H936" s="124">
        <f t="shared" si="125"/>
        <v>5754070</v>
      </c>
      <c r="I936" s="124">
        <f t="shared" si="121"/>
        <v>97819192.400000006</v>
      </c>
      <c r="J936" s="124">
        <f t="shared" si="126"/>
        <v>4900741</v>
      </c>
      <c r="K936" s="124">
        <f t="shared" si="127"/>
        <v>2800684</v>
      </c>
      <c r="L936" s="125">
        <f t="shared" si="122"/>
        <v>105520617.40000001</v>
      </c>
      <c r="M936" s="128"/>
    </row>
    <row r="937" spans="1:13" ht="18.75" customHeight="1">
      <c r="A937" s="109" t="s">
        <v>1000</v>
      </c>
      <c r="B937" s="110">
        <f>'[12]재료비집계(제조-유)'!D935</f>
        <v>87655188.400000006</v>
      </c>
      <c r="C937" s="124">
        <f t="shared" si="123"/>
        <v>96420</v>
      </c>
      <c r="D937" s="124">
        <f t="shared" si="119"/>
        <v>87751608.400000006</v>
      </c>
      <c r="E937" s="124">
        <f>'[12]노무비집계(제조)'!$D$217</f>
        <v>3704759</v>
      </c>
      <c r="F937" s="124">
        <f t="shared" si="124"/>
        <v>2115046</v>
      </c>
      <c r="G937" s="124">
        <f t="shared" si="120"/>
        <v>5819805</v>
      </c>
      <c r="H937" s="124">
        <f t="shared" si="125"/>
        <v>5848213</v>
      </c>
      <c r="I937" s="124">
        <f t="shared" si="121"/>
        <v>99419626.400000006</v>
      </c>
      <c r="J937" s="124">
        <f t="shared" si="126"/>
        <v>4980923</v>
      </c>
      <c r="K937" s="124">
        <f t="shared" si="127"/>
        <v>2830319</v>
      </c>
      <c r="L937" s="125">
        <f t="shared" si="122"/>
        <v>107230868.40000001</v>
      </c>
      <c r="M937" s="128"/>
    </row>
    <row r="938" spans="1:13" ht="18.75" customHeight="1">
      <c r="A938" s="109" t="s">
        <v>1001</v>
      </c>
      <c r="B938" s="110">
        <f>'[12]재료비집계(제조-유)'!D936</f>
        <v>87772139.400000006</v>
      </c>
      <c r="C938" s="124">
        <f t="shared" si="123"/>
        <v>96549</v>
      </c>
      <c r="D938" s="124">
        <f t="shared" si="119"/>
        <v>87868688.400000006</v>
      </c>
      <c r="E938" s="124">
        <f>'[12]노무비집계(제조)'!$D$217</f>
        <v>3704759</v>
      </c>
      <c r="F938" s="124">
        <f t="shared" si="124"/>
        <v>2115046</v>
      </c>
      <c r="G938" s="124">
        <f t="shared" si="120"/>
        <v>5819805</v>
      </c>
      <c r="H938" s="124">
        <f t="shared" si="125"/>
        <v>5855530</v>
      </c>
      <c r="I938" s="124">
        <f t="shared" si="121"/>
        <v>99544023.400000006</v>
      </c>
      <c r="J938" s="124">
        <f t="shared" si="126"/>
        <v>4987155</v>
      </c>
      <c r="K938" s="124">
        <f t="shared" si="127"/>
        <v>2832623</v>
      </c>
      <c r="L938" s="125">
        <f t="shared" si="122"/>
        <v>107363801.40000001</v>
      </c>
      <c r="M938" s="128"/>
    </row>
    <row r="939" spans="1:13" ht="18.75" customHeight="1">
      <c r="A939" s="109" t="s">
        <v>1002</v>
      </c>
      <c r="B939" s="110">
        <f>'[12]재료비집계(제조-유)'!D937</f>
        <v>89276775.400000006</v>
      </c>
      <c r="C939" s="124">
        <f t="shared" si="123"/>
        <v>98204</v>
      </c>
      <c r="D939" s="124">
        <f t="shared" si="119"/>
        <v>89374979.400000006</v>
      </c>
      <c r="E939" s="124">
        <f>'[12]노무비집계(제조)'!$D$217</f>
        <v>3704759</v>
      </c>
      <c r="F939" s="124">
        <f t="shared" si="124"/>
        <v>2115046</v>
      </c>
      <c r="G939" s="124">
        <f t="shared" si="120"/>
        <v>5819805</v>
      </c>
      <c r="H939" s="124">
        <f t="shared" si="125"/>
        <v>5949674</v>
      </c>
      <c r="I939" s="124">
        <f t="shared" si="121"/>
        <v>101144458.40000001</v>
      </c>
      <c r="J939" s="124">
        <f t="shared" si="126"/>
        <v>5067337</v>
      </c>
      <c r="K939" s="124">
        <f t="shared" si="127"/>
        <v>2862258</v>
      </c>
      <c r="L939" s="125">
        <f t="shared" si="122"/>
        <v>109074053.40000001</v>
      </c>
      <c r="M939" s="128"/>
    </row>
    <row r="940" spans="1:13" ht="18.75" customHeight="1">
      <c r="A940" s="109" t="s">
        <v>1003</v>
      </c>
      <c r="B940" s="110">
        <f>'[12]재료비집계(제조-유)'!D938</f>
        <v>87957430</v>
      </c>
      <c r="C940" s="124">
        <f t="shared" si="123"/>
        <v>96753</v>
      </c>
      <c r="D940" s="124">
        <f t="shared" si="119"/>
        <v>88054183</v>
      </c>
      <c r="E940" s="124">
        <f>'[12]노무비집계(제조)'!$D$218</f>
        <v>3719525</v>
      </c>
      <c r="F940" s="124">
        <f t="shared" si="124"/>
        <v>2123476</v>
      </c>
      <c r="G940" s="124">
        <f t="shared" si="120"/>
        <v>5843001</v>
      </c>
      <c r="H940" s="124">
        <f t="shared" si="125"/>
        <v>5868574</v>
      </c>
      <c r="I940" s="124">
        <f t="shared" si="121"/>
        <v>99765758</v>
      </c>
      <c r="J940" s="124">
        <f t="shared" si="126"/>
        <v>4998264</v>
      </c>
      <c r="K940" s="124">
        <f t="shared" si="127"/>
        <v>2840672</v>
      </c>
      <c r="L940" s="125">
        <f t="shared" si="122"/>
        <v>107604694</v>
      </c>
      <c r="M940" s="128"/>
    </row>
    <row r="941" spans="1:13" ht="18.75" customHeight="1">
      <c r="A941" s="109" t="s">
        <v>1004</v>
      </c>
      <c r="B941" s="110">
        <f>'[12]재료비집계(제조-유)'!D939</f>
        <v>89462066</v>
      </c>
      <c r="C941" s="124">
        <f t="shared" si="123"/>
        <v>98408</v>
      </c>
      <c r="D941" s="124">
        <f t="shared" si="119"/>
        <v>89560474</v>
      </c>
      <c r="E941" s="124">
        <f>'[12]노무비집계(제조)'!$D$218</f>
        <v>3719525</v>
      </c>
      <c r="F941" s="124">
        <f t="shared" si="124"/>
        <v>2123476</v>
      </c>
      <c r="G941" s="124">
        <f t="shared" si="120"/>
        <v>5843001</v>
      </c>
      <c r="H941" s="124">
        <f t="shared" si="125"/>
        <v>5962717</v>
      </c>
      <c r="I941" s="124">
        <f t="shared" si="121"/>
        <v>101366192</v>
      </c>
      <c r="J941" s="124">
        <f t="shared" si="126"/>
        <v>5078446</v>
      </c>
      <c r="K941" s="124">
        <f t="shared" si="127"/>
        <v>2870307</v>
      </c>
      <c r="L941" s="125">
        <f t="shared" si="122"/>
        <v>109314945</v>
      </c>
      <c r="M941" s="128"/>
    </row>
    <row r="942" spans="1:13" ht="18.75" customHeight="1">
      <c r="A942" s="109" t="s">
        <v>1005</v>
      </c>
      <c r="B942" s="110">
        <f>'[12]재료비집계(제조-유)'!D940</f>
        <v>89579017</v>
      </c>
      <c r="C942" s="124">
        <f t="shared" si="123"/>
        <v>98536</v>
      </c>
      <c r="D942" s="124">
        <f t="shared" si="119"/>
        <v>89677553</v>
      </c>
      <c r="E942" s="124">
        <f>'[12]노무비집계(제조)'!$D$218</f>
        <v>3719525</v>
      </c>
      <c r="F942" s="124">
        <f t="shared" si="124"/>
        <v>2123476</v>
      </c>
      <c r="G942" s="124">
        <f t="shared" si="120"/>
        <v>5843001</v>
      </c>
      <c r="H942" s="124">
        <f t="shared" si="125"/>
        <v>5970034</v>
      </c>
      <c r="I942" s="124">
        <f t="shared" si="121"/>
        <v>101490588</v>
      </c>
      <c r="J942" s="124">
        <f t="shared" si="126"/>
        <v>5084678</v>
      </c>
      <c r="K942" s="124">
        <f t="shared" si="127"/>
        <v>2872611</v>
      </c>
      <c r="L942" s="125">
        <f t="shared" si="122"/>
        <v>109447877</v>
      </c>
      <c r="M942" s="128"/>
    </row>
    <row r="943" spans="1:13" ht="18.75" customHeight="1">
      <c r="A943" s="109" t="s">
        <v>1006</v>
      </c>
      <c r="B943" s="110">
        <f>'[12]재료비집계(제조-유)'!D941</f>
        <v>91083653</v>
      </c>
      <c r="C943" s="124">
        <f t="shared" si="123"/>
        <v>100192</v>
      </c>
      <c r="D943" s="124">
        <f t="shared" si="119"/>
        <v>91183845</v>
      </c>
      <c r="E943" s="124">
        <f>'[12]노무비집계(제조)'!$D$218</f>
        <v>3719525</v>
      </c>
      <c r="F943" s="124">
        <f t="shared" si="124"/>
        <v>2123476</v>
      </c>
      <c r="G943" s="124">
        <f t="shared" si="120"/>
        <v>5843001</v>
      </c>
      <c r="H943" s="124">
        <f t="shared" si="125"/>
        <v>6064177</v>
      </c>
      <c r="I943" s="124">
        <f t="shared" si="121"/>
        <v>103091023</v>
      </c>
      <c r="J943" s="124">
        <f t="shared" si="126"/>
        <v>5164860</v>
      </c>
      <c r="K943" s="124">
        <f t="shared" si="127"/>
        <v>2902246</v>
      </c>
      <c r="L943" s="125">
        <f t="shared" si="122"/>
        <v>111158129</v>
      </c>
      <c r="M943" s="128"/>
    </row>
    <row r="944" spans="1:13" ht="18.75" customHeight="1">
      <c r="A944" s="109" t="s">
        <v>1007</v>
      </c>
      <c r="B944" s="110">
        <f>'[12]재료비집계(제조-유)'!D942</f>
        <v>89131949</v>
      </c>
      <c r="C944" s="124">
        <f t="shared" si="123"/>
        <v>98045</v>
      </c>
      <c r="D944" s="124">
        <f t="shared" si="119"/>
        <v>89229994</v>
      </c>
      <c r="E944" s="124">
        <f>'[12]노무비집계(제조)'!$D$219</f>
        <v>3734293</v>
      </c>
      <c r="F944" s="124">
        <f t="shared" si="124"/>
        <v>2131907</v>
      </c>
      <c r="G944" s="124">
        <f t="shared" si="120"/>
        <v>5866200</v>
      </c>
      <c r="H944" s="124">
        <f t="shared" si="125"/>
        <v>5943512</v>
      </c>
      <c r="I944" s="124">
        <f t="shared" si="121"/>
        <v>101039706</v>
      </c>
      <c r="J944" s="124">
        <f t="shared" si="126"/>
        <v>5062089</v>
      </c>
      <c r="K944" s="124">
        <f t="shared" si="127"/>
        <v>2868206</v>
      </c>
      <c r="L944" s="125">
        <f t="shared" si="122"/>
        <v>108970001</v>
      </c>
      <c r="M944" s="128"/>
    </row>
    <row r="945" spans="1:13" ht="18.75" customHeight="1">
      <c r="A945" s="109" t="s">
        <v>1008</v>
      </c>
      <c r="B945" s="110">
        <f>'[12]재료비집계(제조-유)'!D943</f>
        <v>90636585</v>
      </c>
      <c r="C945" s="124">
        <f t="shared" si="123"/>
        <v>99700</v>
      </c>
      <c r="D945" s="124">
        <f t="shared" si="119"/>
        <v>90736285</v>
      </c>
      <c r="E945" s="124">
        <f>'[12]노무비집계(제조)'!$D$219</f>
        <v>3734293</v>
      </c>
      <c r="F945" s="124">
        <f t="shared" si="124"/>
        <v>2131907</v>
      </c>
      <c r="G945" s="124">
        <f t="shared" si="120"/>
        <v>5866200</v>
      </c>
      <c r="H945" s="124">
        <f t="shared" si="125"/>
        <v>6037655</v>
      </c>
      <c r="I945" s="124">
        <f t="shared" si="121"/>
        <v>102640140</v>
      </c>
      <c r="J945" s="124">
        <f t="shared" si="126"/>
        <v>5142271</v>
      </c>
      <c r="K945" s="124">
        <f t="shared" si="127"/>
        <v>2897841</v>
      </c>
      <c r="L945" s="125">
        <f t="shared" si="122"/>
        <v>110680252</v>
      </c>
      <c r="M945" s="128"/>
    </row>
    <row r="946" spans="1:13" ht="18.75" customHeight="1">
      <c r="A946" s="109" t="s">
        <v>1009</v>
      </c>
      <c r="B946" s="110">
        <f>'[12]재료비집계(제조-유)'!D944</f>
        <v>90753536</v>
      </c>
      <c r="C946" s="124">
        <f t="shared" si="123"/>
        <v>99828</v>
      </c>
      <c r="D946" s="124">
        <f t="shared" si="119"/>
        <v>90853364</v>
      </c>
      <c r="E946" s="124">
        <f>'[12]노무비집계(제조)'!$D$219</f>
        <v>3734293</v>
      </c>
      <c r="F946" s="124">
        <f t="shared" si="124"/>
        <v>2131907</v>
      </c>
      <c r="G946" s="124">
        <f t="shared" si="120"/>
        <v>5866200</v>
      </c>
      <c r="H946" s="124">
        <f t="shared" si="125"/>
        <v>6044972</v>
      </c>
      <c r="I946" s="124">
        <f t="shared" si="121"/>
        <v>102764536</v>
      </c>
      <c r="J946" s="124">
        <f t="shared" si="126"/>
        <v>5148503</v>
      </c>
      <c r="K946" s="124">
        <f t="shared" si="127"/>
        <v>2900144</v>
      </c>
      <c r="L946" s="125">
        <f t="shared" si="122"/>
        <v>110813183</v>
      </c>
      <c r="M946" s="128"/>
    </row>
    <row r="947" spans="1:13" ht="18.75" customHeight="1">
      <c r="A947" s="109" t="s">
        <v>1010</v>
      </c>
      <c r="B947" s="110">
        <f>'[12]재료비집계(제조-유)'!D945</f>
        <v>92258172</v>
      </c>
      <c r="C947" s="124">
        <f t="shared" si="123"/>
        <v>101483</v>
      </c>
      <c r="D947" s="124">
        <f>B947+C947</f>
        <v>92359655</v>
      </c>
      <c r="E947" s="124">
        <f>'[12]노무비집계(제조)'!$D$219</f>
        <v>3734293</v>
      </c>
      <c r="F947" s="124">
        <f t="shared" si="124"/>
        <v>2131907</v>
      </c>
      <c r="G947" s="124">
        <f>E947+F947</f>
        <v>5866200</v>
      </c>
      <c r="H947" s="124">
        <f t="shared" si="125"/>
        <v>6139115</v>
      </c>
      <c r="I947" s="124">
        <f>D947+G947+H947</f>
        <v>104364970</v>
      </c>
      <c r="J947" s="124">
        <f t="shared" si="126"/>
        <v>5228684</v>
      </c>
      <c r="K947" s="124">
        <f t="shared" si="127"/>
        <v>2929779</v>
      </c>
      <c r="L947" s="125">
        <f>I947+J947+K947</f>
        <v>112523433</v>
      </c>
      <c r="M947" s="128"/>
    </row>
    <row r="948" spans="1:13" ht="18.75" customHeight="1">
      <c r="A948" s="109" t="s">
        <v>1011</v>
      </c>
      <c r="B948" s="110">
        <f>'[12]재료비집계(제조-유)'!D946</f>
        <v>91928047</v>
      </c>
      <c r="C948" s="124">
        <f t="shared" si="123"/>
        <v>101120</v>
      </c>
      <c r="D948" s="124">
        <f>B948+C948</f>
        <v>92029167</v>
      </c>
      <c r="E948" s="124">
        <f>'[12]노무비집계(제조)'!$D$220</f>
        <v>3749059</v>
      </c>
      <c r="F948" s="124">
        <f t="shared" si="124"/>
        <v>2140337</v>
      </c>
      <c r="G948" s="124">
        <f>E948+F948</f>
        <v>5889396</v>
      </c>
      <c r="H948" s="124">
        <f t="shared" si="125"/>
        <v>6119910</v>
      </c>
      <c r="I948" s="124">
        <f>D948+G948+H948</f>
        <v>104038473</v>
      </c>
      <c r="J948" s="124">
        <f t="shared" si="126"/>
        <v>5212327</v>
      </c>
      <c r="K948" s="124">
        <f t="shared" si="127"/>
        <v>2927677</v>
      </c>
      <c r="L948" s="125">
        <f>I948+J948+K948</f>
        <v>112178477</v>
      </c>
      <c r="M948" s="128"/>
    </row>
    <row r="949" spans="1:13" ht="18.75" customHeight="1">
      <c r="A949" s="113" t="s">
        <v>1012</v>
      </c>
      <c r="B949" s="129">
        <f>'[12]재료비집계(제조-유)'!D947</f>
        <v>93432683</v>
      </c>
      <c r="C949" s="129">
        <f t="shared" si="123"/>
        <v>102775</v>
      </c>
      <c r="D949" s="129">
        <f>B949+C949</f>
        <v>93535458</v>
      </c>
      <c r="E949" s="129">
        <f>'[12]노무비집계(제조)'!$D$220</f>
        <v>3749059</v>
      </c>
      <c r="F949" s="129">
        <f t="shared" si="124"/>
        <v>2140337</v>
      </c>
      <c r="G949" s="129">
        <f>E949+F949</f>
        <v>5889396</v>
      </c>
      <c r="H949" s="129">
        <f t="shared" si="125"/>
        <v>6214053</v>
      </c>
      <c r="I949" s="129">
        <f>D949+G949+H949</f>
        <v>105638907</v>
      </c>
      <c r="J949" s="129">
        <f t="shared" si="126"/>
        <v>5292509</v>
      </c>
      <c r="K949" s="129">
        <f t="shared" si="127"/>
        <v>2957312</v>
      </c>
      <c r="L949" s="130">
        <f>I949+J949+K949</f>
        <v>113888728</v>
      </c>
      <c r="M949" s="128"/>
    </row>
    <row r="950" spans="1:13" ht="19.5" customHeight="1">
      <c r="B950" s="136">
        <f>AVERAGE(B8:B949)</f>
        <v>52398306.329511695</v>
      </c>
      <c r="C950" s="136"/>
      <c r="D950" s="136"/>
      <c r="E950" s="136">
        <f>AVERAGE(E8:E949)</f>
        <v>3047262.7834394905</v>
      </c>
      <c r="F950" s="136"/>
      <c r="G950" s="136"/>
      <c r="H950" s="136"/>
      <c r="I950" s="136"/>
      <c r="J950" s="136"/>
      <c r="K950" s="136"/>
      <c r="L950" s="136"/>
    </row>
  </sheetData>
  <mergeCells count="11">
    <mergeCell ref="G6:G7"/>
    <mergeCell ref="A2:L2"/>
    <mergeCell ref="A5:A7"/>
    <mergeCell ref="H5:H6"/>
    <mergeCell ref="I5:I7"/>
    <mergeCell ref="J5:J6"/>
    <mergeCell ref="K5:K6"/>
    <mergeCell ref="L5:L7"/>
    <mergeCell ref="B6:B7"/>
    <mergeCell ref="D6:D7"/>
    <mergeCell ref="E6:E7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82" firstPageNumber="17" orientation="landscape" r:id="rId1"/>
  <headerFooter scaleWithDoc="0">
    <oddFooter>&amp;C&amp;"바탕체,보통"&amp;10- &amp;P -&amp;R&amp;G</oddFooter>
  </headerFooter>
  <colBreaks count="1" manualBreakCount="1">
    <brk id="12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69"/>
  <sheetViews>
    <sheetView showGridLines="0" view="pageBreakPreview" topLeftCell="A1206" zoomScale="85" zoomScaleNormal="100" zoomScaleSheetLayoutView="85" workbookViewId="0">
      <selection activeCell="A22" sqref="A22:XFD22"/>
    </sheetView>
  </sheetViews>
  <sheetFormatPr defaultRowHeight="12"/>
  <cols>
    <col min="1" max="1" width="6.21875" style="108" customWidth="1"/>
    <col min="2" max="2" width="21.21875" style="108" customWidth="1"/>
    <col min="3" max="3" width="13.77734375" style="135" customWidth="1"/>
    <col min="4" max="4" width="5" style="108" customWidth="1"/>
    <col min="5" max="5" width="9.88671875" style="150" customWidth="1"/>
    <col min="6" max="6" width="6.88671875" style="172" bestFit="1" customWidth="1"/>
    <col min="7" max="7" width="10.77734375" style="150" customWidth="1"/>
    <col min="8" max="8" width="5.77734375" style="172" customWidth="1"/>
    <col min="9" max="9" width="10.77734375" style="150" customWidth="1"/>
    <col min="10" max="10" width="5.77734375" style="172" customWidth="1"/>
    <col min="11" max="11" width="10.77734375" style="150" customWidth="1"/>
    <col min="12" max="12" width="5.77734375" style="172" customWidth="1"/>
    <col min="13" max="13" width="10.77734375" style="150" customWidth="1"/>
    <col min="14" max="14" width="7" style="172" bestFit="1" customWidth="1"/>
    <col min="15" max="15" width="10.33203125" style="150" customWidth="1"/>
    <col min="16" max="16" width="11.109375" style="108" bestFit="1" customWidth="1"/>
    <col min="17" max="20" width="8.88671875" style="108"/>
    <col min="21" max="22" width="8.88671875" style="150"/>
    <col min="23" max="23" width="11.21875" style="150" customWidth="1"/>
    <col min="24" max="16384" width="8.88671875" style="108"/>
  </cols>
  <sheetData>
    <row r="1" spans="1:23" s="100" customFormat="1" ht="20.100000000000001" customHeight="1">
      <c r="A1" s="100" t="s">
        <v>1014</v>
      </c>
      <c r="C1" s="137"/>
      <c r="D1" s="137"/>
      <c r="E1" s="138"/>
      <c r="F1" s="139"/>
      <c r="G1" s="138"/>
      <c r="H1" s="139"/>
      <c r="I1" s="138"/>
      <c r="J1" s="139"/>
      <c r="K1" s="138"/>
      <c r="L1" s="139"/>
      <c r="M1" s="138"/>
      <c r="N1" s="139"/>
      <c r="O1" s="140" t="s">
        <v>1015</v>
      </c>
      <c r="U1" s="138"/>
      <c r="V1" s="138"/>
      <c r="W1" s="138"/>
    </row>
    <row r="2" spans="1:23" s="100" customFormat="1" ht="20.100000000000001" customHeight="1">
      <c r="A2" s="465" t="s">
        <v>1016</v>
      </c>
      <c r="B2" s="465" t="s">
        <v>1017</v>
      </c>
      <c r="C2" s="465" t="s">
        <v>1018</v>
      </c>
      <c r="D2" s="465" t="s">
        <v>1019</v>
      </c>
      <c r="E2" s="457" t="s">
        <v>1020</v>
      </c>
      <c r="F2" s="141" t="s">
        <v>1022</v>
      </c>
      <c r="G2" s="142"/>
      <c r="H2" s="141" t="s">
        <v>1024</v>
      </c>
      <c r="I2" s="142"/>
      <c r="J2" s="141" t="s">
        <v>1026</v>
      </c>
      <c r="K2" s="142"/>
      <c r="L2" s="141" t="s">
        <v>1027</v>
      </c>
      <c r="M2" s="142"/>
      <c r="N2" s="141" t="s">
        <v>1028</v>
      </c>
      <c r="O2" s="142"/>
      <c r="U2" s="138"/>
      <c r="V2" s="138"/>
      <c r="W2" s="138"/>
    </row>
    <row r="3" spans="1:23" s="100" customFormat="1" ht="19.5" customHeight="1">
      <c r="A3" s="466"/>
      <c r="B3" s="466"/>
      <c r="C3" s="466"/>
      <c r="D3" s="466"/>
      <c r="E3" s="458"/>
      <c r="F3" s="143" t="s">
        <v>1029</v>
      </c>
      <c r="G3" s="144" t="s">
        <v>1030</v>
      </c>
      <c r="H3" s="143" t="s">
        <v>1029</v>
      </c>
      <c r="I3" s="144" t="s">
        <v>1030</v>
      </c>
      <c r="J3" s="143" t="s">
        <v>1029</v>
      </c>
      <c r="K3" s="144" t="s">
        <v>1030</v>
      </c>
      <c r="L3" s="143" t="s">
        <v>1029</v>
      </c>
      <c r="M3" s="144" t="s">
        <v>1030</v>
      </c>
      <c r="N3" s="143" t="s">
        <v>1029</v>
      </c>
      <c r="O3" s="144" t="s">
        <v>1030</v>
      </c>
      <c r="U3" s="138"/>
      <c r="V3" s="138"/>
      <c r="W3" s="138"/>
    </row>
    <row r="4" spans="1:23" ht="23.25" customHeight="1">
      <c r="A4" s="145" t="s">
        <v>1031</v>
      </c>
      <c r="B4" s="146" t="s">
        <v>1032</v>
      </c>
      <c r="C4" s="147" t="s">
        <v>1034</v>
      </c>
      <c r="D4" s="147" t="s">
        <v>1035</v>
      </c>
      <c r="E4" s="148">
        <f>[12]자재단가!$P$10</f>
        <v>8537426</v>
      </c>
      <c r="F4" s="149">
        <v>1</v>
      </c>
      <c r="G4" s="148">
        <f>TRUNC(E4*F4)</f>
        <v>8537426</v>
      </c>
      <c r="H4" s="149">
        <v>1</v>
      </c>
      <c r="I4" s="148">
        <f>TRUNC(E4*H4)</f>
        <v>8537426</v>
      </c>
      <c r="J4" s="149">
        <v>1</v>
      </c>
      <c r="K4" s="148">
        <f>TRUNC(E4*J4)</f>
        <v>8537426</v>
      </c>
      <c r="L4" s="149">
        <v>1</v>
      </c>
      <c r="M4" s="148">
        <f>TRUNC(E4*L4)</f>
        <v>8537426</v>
      </c>
      <c r="N4" s="149">
        <v>1</v>
      </c>
      <c r="O4" s="148">
        <f>TRUNC(E4*N4)</f>
        <v>8537426</v>
      </c>
    </row>
    <row r="5" spans="1:23" ht="23.25" customHeight="1">
      <c r="A5" s="151"/>
      <c r="B5" s="152" t="s">
        <v>1036</v>
      </c>
      <c r="C5" s="147" t="s">
        <v>1038</v>
      </c>
      <c r="D5" s="147" t="s">
        <v>1039</v>
      </c>
      <c r="E5" s="148">
        <f>[12]자재단가!$P$20</f>
        <v>382906</v>
      </c>
      <c r="F5" s="149">
        <v>1</v>
      </c>
      <c r="G5" s="148">
        <f t="shared" ref="G5:G17" si="0">TRUNC(E5*F5)</f>
        <v>382906</v>
      </c>
      <c r="H5" s="149">
        <v>1</v>
      </c>
      <c r="I5" s="148">
        <f t="shared" ref="I5:I17" si="1">TRUNC(E5*H5)</f>
        <v>382906</v>
      </c>
      <c r="J5" s="149">
        <v>1</v>
      </c>
      <c r="K5" s="148">
        <f t="shared" ref="K5:K17" si="2">TRUNC(E5*J5)</f>
        <v>382906</v>
      </c>
      <c r="L5" s="149">
        <v>1</v>
      </c>
      <c r="M5" s="148">
        <f t="shared" ref="M5:M17" si="3">TRUNC(E5*L5)</f>
        <v>382906</v>
      </c>
      <c r="N5" s="149">
        <v>1</v>
      </c>
      <c r="O5" s="148">
        <f t="shared" ref="O5:O17" si="4">TRUNC(E5*N5)</f>
        <v>382906</v>
      </c>
    </row>
    <row r="6" spans="1:23" ht="23.25" customHeight="1">
      <c r="A6" s="151"/>
      <c r="B6" s="146" t="s">
        <v>1040</v>
      </c>
      <c r="C6" s="147" t="s">
        <v>1034</v>
      </c>
      <c r="D6" s="147" t="s">
        <v>1035</v>
      </c>
      <c r="E6" s="148">
        <f>[12]자재단가!$P$27</f>
        <v>488100</v>
      </c>
      <c r="F6" s="149">
        <v>1</v>
      </c>
      <c r="G6" s="148">
        <f t="shared" si="0"/>
        <v>488100</v>
      </c>
      <c r="H6" s="149">
        <v>1</v>
      </c>
      <c r="I6" s="148">
        <f t="shared" si="1"/>
        <v>488100</v>
      </c>
      <c r="J6" s="149">
        <v>1</v>
      </c>
      <c r="K6" s="148">
        <f t="shared" si="2"/>
        <v>488100</v>
      </c>
      <c r="L6" s="149">
        <v>1</v>
      </c>
      <c r="M6" s="148">
        <f t="shared" si="3"/>
        <v>488100</v>
      </c>
      <c r="N6" s="149">
        <v>1</v>
      </c>
      <c r="O6" s="148">
        <f t="shared" si="4"/>
        <v>488100</v>
      </c>
    </row>
    <row r="7" spans="1:23" ht="23.25" customHeight="1">
      <c r="A7" s="151"/>
      <c r="B7" s="146" t="s">
        <v>1041</v>
      </c>
      <c r="C7" s="147" t="s">
        <v>1034</v>
      </c>
      <c r="D7" s="147" t="s">
        <v>1039</v>
      </c>
      <c r="E7" s="148">
        <f>[12]자재단가!$P$35</f>
        <v>47337</v>
      </c>
      <c r="F7" s="149">
        <v>8</v>
      </c>
      <c r="G7" s="148">
        <f t="shared" si="0"/>
        <v>378696</v>
      </c>
      <c r="H7" s="149">
        <v>8</v>
      </c>
      <c r="I7" s="148">
        <f t="shared" si="1"/>
        <v>378696</v>
      </c>
      <c r="J7" s="149">
        <v>8</v>
      </c>
      <c r="K7" s="148">
        <f t="shared" si="2"/>
        <v>378696</v>
      </c>
      <c r="L7" s="149">
        <v>8</v>
      </c>
      <c r="M7" s="148">
        <f t="shared" si="3"/>
        <v>378696</v>
      </c>
      <c r="N7" s="149">
        <v>8</v>
      </c>
      <c r="O7" s="148">
        <f t="shared" si="4"/>
        <v>378696</v>
      </c>
    </row>
    <row r="8" spans="1:23" ht="23.25" customHeight="1">
      <c r="A8" s="151"/>
      <c r="B8" s="152" t="s">
        <v>1042</v>
      </c>
      <c r="C8" s="147" t="s">
        <v>1043</v>
      </c>
      <c r="D8" s="147" t="s">
        <v>1035</v>
      </c>
      <c r="E8" s="148">
        <f>[12]자재단가!$P$39</f>
        <v>237738</v>
      </c>
      <c r="F8" s="149">
        <v>1</v>
      </c>
      <c r="G8" s="148">
        <f t="shared" si="0"/>
        <v>237738</v>
      </c>
      <c r="H8" s="149">
        <v>1</v>
      </c>
      <c r="I8" s="148">
        <f t="shared" si="1"/>
        <v>237738</v>
      </c>
      <c r="J8" s="149">
        <v>1</v>
      </c>
      <c r="K8" s="148">
        <f t="shared" si="2"/>
        <v>237738</v>
      </c>
      <c r="L8" s="149">
        <v>1</v>
      </c>
      <c r="M8" s="148">
        <f t="shared" si="3"/>
        <v>237738</v>
      </c>
      <c r="N8" s="149">
        <v>1</v>
      </c>
      <c r="O8" s="148">
        <f t="shared" si="4"/>
        <v>237738</v>
      </c>
    </row>
    <row r="9" spans="1:23" ht="23.25" customHeight="1">
      <c r="A9" s="151"/>
      <c r="B9" s="152" t="s">
        <v>1044</v>
      </c>
      <c r="C9" s="147" t="s">
        <v>1045</v>
      </c>
      <c r="D9" s="147" t="s">
        <v>1039</v>
      </c>
      <c r="E9" s="148">
        <f>[12]자재단가!$P$41</f>
        <v>345036</v>
      </c>
      <c r="F9" s="149">
        <v>1</v>
      </c>
      <c r="G9" s="148">
        <f t="shared" si="0"/>
        <v>345036</v>
      </c>
      <c r="H9" s="149">
        <v>1</v>
      </c>
      <c r="I9" s="148">
        <f t="shared" si="1"/>
        <v>345036</v>
      </c>
      <c r="J9" s="149">
        <v>1</v>
      </c>
      <c r="K9" s="148">
        <f t="shared" si="2"/>
        <v>345036</v>
      </c>
      <c r="L9" s="149">
        <v>1</v>
      </c>
      <c r="M9" s="148">
        <f t="shared" si="3"/>
        <v>345036</v>
      </c>
      <c r="N9" s="149">
        <v>1</v>
      </c>
      <c r="O9" s="148">
        <f t="shared" si="4"/>
        <v>345036</v>
      </c>
    </row>
    <row r="10" spans="1:23" ht="23.25" customHeight="1">
      <c r="A10" s="151"/>
      <c r="B10" s="153" t="s">
        <v>1047</v>
      </c>
      <c r="C10" s="154" t="s">
        <v>1048</v>
      </c>
      <c r="D10" s="154" t="s">
        <v>1035</v>
      </c>
      <c r="E10" s="155">
        <f>[12]자재단가!$P$44+290000</f>
        <v>2564757</v>
      </c>
      <c r="F10" s="156">
        <v>1</v>
      </c>
      <c r="G10" s="155">
        <f>TRUNC(E10*F10)-290000</f>
        <v>2274757</v>
      </c>
      <c r="H10" s="156">
        <v>1</v>
      </c>
      <c r="I10" s="155">
        <f>TRUNC(E10*H10)-290000</f>
        <v>2274757</v>
      </c>
      <c r="J10" s="156">
        <v>1</v>
      </c>
      <c r="K10" s="155">
        <f>TRUNC(E10*J10)-290000</f>
        <v>2274757</v>
      </c>
      <c r="L10" s="156">
        <v>1</v>
      </c>
      <c r="M10" s="155">
        <f t="shared" si="3"/>
        <v>2564757</v>
      </c>
      <c r="N10" s="156">
        <v>1</v>
      </c>
      <c r="O10" s="155">
        <f t="shared" si="4"/>
        <v>2564757</v>
      </c>
      <c r="Q10" s="108" t="s">
        <v>1049</v>
      </c>
    </row>
    <row r="11" spans="1:23" ht="23.25" customHeight="1">
      <c r="A11" s="151"/>
      <c r="B11" s="153" t="s">
        <v>1047</v>
      </c>
      <c r="C11" s="154" t="s">
        <v>1050</v>
      </c>
      <c r="D11" s="154" t="s">
        <v>1035</v>
      </c>
      <c r="E11" s="155">
        <f>[12]자재단가!P45+400000</f>
        <v>2813614</v>
      </c>
      <c r="F11" s="156">
        <v>1</v>
      </c>
      <c r="G11" s="155">
        <f>TRUNC(E11*F11)-400000</f>
        <v>2413614</v>
      </c>
      <c r="H11" s="156">
        <v>1</v>
      </c>
      <c r="I11" s="155">
        <f>TRUNC(E11*H11)-400000</f>
        <v>2413614</v>
      </c>
      <c r="J11" s="156">
        <v>1</v>
      </c>
      <c r="K11" s="155">
        <f>TRUNC(E11*J11)-400000</f>
        <v>2413614</v>
      </c>
      <c r="L11" s="156">
        <v>1</v>
      </c>
      <c r="M11" s="155">
        <f t="shared" si="3"/>
        <v>2813614</v>
      </c>
      <c r="N11" s="156">
        <v>1</v>
      </c>
      <c r="O11" s="155">
        <f t="shared" si="4"/>
        <v>2813614</v>
      </c>
      <c r="Q11" s="108" t="s">
        <v>1051</v>
      </c>
    </row>
    <row r="12" spans="1:23" ht="23.25" customHeight="1">
      <c r="A12" s="151"/>
      <c r="B12" s="146" t="s">
        <v>1052</v>
      </c>
      <c r="C12" s="147" t="s">
        <v>1034</v>
      </c>
      <c r="D12" s="147" t="s">
        <v>1035</v>
      </c>
      <c r="E12" s="148">
        <f>[12]자재단가!P63</f>
        <v>441814</v>
      </c>
      <c r="F12" s="149">
        <v>1</v>
      </c>
      <c r="G12" s="148">
        <f t="shared" si="0"/>
        <v>441814</v>
      </c>
      <c r="H12" s="149">
        <v>1</v>
      </c>
      <c r="I12" s="148">
        <f t="shared" si="1"/>
        <v>441814</v>
      </c>
      <c r="J12" s="149">
        <v>1</v>
      </c>
      <c r="K12" s="148">
        <f t="shared" si="2"/>
        <v>441814</v>
      </c>
      <c r="L12" s="149">
        <v>1</v>
      </c>
      <c r="M12" s="148">
        <f t="shared" si="3"/>
        <v>441814</v>
      </c>
      <c r="N12" s="149">
        <v>1</v>
      </c>
      <c r="O12" s="148">
        <f t="shared" si="4"/>
        <v>441814</v>
      </c>
    </row>
    <row r="13" spans="1:23" ht="23.25" customHeight="1">
      <c r="A13" s="151"/>
      <c r="B13" s="152" t="s">
        <v>1053</v>
      </c>
      <c r="C13" s="147"/>
      <c r="D13" s="147" t="s">
        <v>1035</v>
      </c>
      <c r="E13" s="148">
        <f>[12]자재단가!$P$70</f>
        <v>213964</v>
      </c>
      <c r="F13" s="149">
        <v>1</v>
      </c>
      <c r="G13" s="148">
        <f t="shared" si="0"/>
        <v>213964</v>
      </c>
      <c r="H13" s="149">
        <v>1</v>
      </c>
      <c r="I13" s="148">
        <f t="shared" si="1"/>
        <v>213964</v>
      </c>
      <c r="J13" s="149">
        <v>1</v>
      </c>
      <c r="K13" s="148">
        <f t="shared" si="2"/>
        <v>213964</v>
      </c>
      <c r="L13" s="149">
        <v>1</v>
      </c>
      <c r="M13" s="148">
        <f t="shared" si="3"/>
        <v>213964</v>
      </c>
      <c r="N13" s="149">
        <v>1</v>
      </c>
      <c r="O13" s="148">
        <f t="shared" si="4"/>
        <v>213964</v>
      </c>
    </row>
    <row r="14" spans="1:23" ht="23.25" customHeight="1">
      <c r="A14" s="151"/>
      <c r="B14" s="152" t="s">
        <v>1054</v>
      </c>
      <c r="C14" s="147"/>
      <c r="D14" s="147" t="s">
        <v>1035</v>
      </c>
      <c r="E14" s="148">
        <f>[12]자재단가!$P$71</f>
        <v>44181</v>
      </c>
      <c r="F14" s="149">
        <v>1</v>
      </c>
      <c r="G14" s="148">
        <f t="shared" si="0"/>
        <v>44181</v>
      </c>
      <c r="H14" s="149">
        <v>1</v>
      </c>
      <c r="I14" s="148">
        <f t="shared" si="1"/>
        <v>44181</v>
      </c>
      <c r="J14" s="149">
        <v>1</v>
      </c>
      <c r="K14" s="148">
        <f t="shared" si="2"/>
        <v>44181</v>
      </c>
      <c r="L14" s="149">
        <v>1</v>
      </c>
      <c r="M14" s="148">
        <f t="shared" si="3"/>
        <v>44181</v>
      </c>
      <c r="N14" s="149">
        <v>1</v>
      </c>
      <c r="O14" s="148">
        <f t="shared" si="4"/>
        <v>44181</v>
      </c>
    </row>
    <row r="15" spans="1:23" ht="23.25" customHeight="1">
      <c r="A15" s="151"/>
      <c r="B15" s="152" t="s">
        <v>1055</v>
      </c>
      <c r="C15" s="147"/>
      <c r="D15" s="147" t="s">
        <v>1035</v>
      </c>
      <c r="E15" s="148">
        <f>[12]자재단가!$P$72</f>
        <v>3471</v>
      </c>
      <c r="F15" s="149">
        <v>1</v>
      </c>
      <c r="G15" s="148">
        <f t="shared" si="0"/>
        <v>3471</v>
      </c>
      <c r="H15" s="149">
        <v>1</v>
      </c>
      <c r="I15" s="148">
        <f t="shared" si="1"/>
        <v>3471</v>
      </c>
      <c r="J15" s="149">
        <v>1</v>
      </c>
      <c r="K15" s="148">
        <f t="shared" si="2"/>
        <v>3471</v>
      </c>
      <c r="L15" s="149">
        <v>1</v>
      </c>
      <c r="M15" s="148">
        <f t="shared" si="3"/>
        <v>3471</v>
      </c>
      <c r="N15" s="149">
        <v>1</v>
      </c>
      <c r="O15" s="148">
        <f t="shared" si="4"/>
        <v>3471</v>
      </c>
    </row>
    <row r="16" spans="1:23" ht="23.25" customHeight="1">
      <c r="A16" s="151"/>
      <c r="B16" s="152" t="s">
        <v>1057</v>
      </c>
      <c r="C16" s="147"/>
      <c r="D16" s="147" t="s">
        <v>1035</v>
      </c>
      <c r="E16" s="148">
        <f>[12]자재단가!$P$73</f>
        <v>24194</v>
      </c>
      <c r="F16" s="149">
        <v>1</v>
      </c>
      <c r="G16" s="148">
        <f t="shared" si="0"/>
        <v>24194</v>
      </c>
      <c r="H16" s="149">
        <v>1</v>
      </c>
      <c r="I16" s="148">
        <f t="shared" si="1"/>
        <v>24194</v>
      </c>
      <c r="J16" s="149">
        <v>1</v>
      </c>
      <c r="K16" s="148">
        <f t="shared" si="2"/>
        <v>24194</v>
      </c>
      <c r="L16" s="149">
        <v>1</v>
      </c>
      <c r="M16" s="148">
        <f t="shared" si="3"/>
        <v>24194</v>
      </c>
      <c r="N16" s="149">
        <v>1</v>
      </c>
      <c r="O16" s="148">
        <f t="shared" si="4"/>
        <v>24194</v>
      </c>
    </row>
    <row r="17" spans="1:15" ht="23.25" customHeight="1">
      <c r="A17" s="151"/>
      <c r="B17" s="152" t="s">
        <v>1059</v>
      </c>
      <c r="C17" s="147"/>
      <c r="D17" s="147" t="s">
        <v>1035</v>
      </c>
      <c r="E17" s="148">
        <f>[12]자재단가!$P$74</f>
        <v>378698</v>
      </c>
      <c r="F17" s="149">
        <v>1</v>
      </c>
      <c r="G17" s="148">
        <f t="shared" si="0"/>
        <v>378698</v>
      </c>
      <c r="H17" s="149">
        <v>1</v>
      </c>
      <c r="I17" s="148">
        <f t="shared" si="1"/>
        <v>378698</v>
      </c>
      <c r="J17" s="149">
        <v>1</v>
      </c>
      <c r="K17" s="148">
        <f t="shared" si="2"/>
        <v>378698</v>
      </c>
      <c r="L17" s="149">
        <v>1</v>
      </c>
      <c r="M17" s="148">
        <f t="shared" si="3"/>
        <v>378698</v>
      </c>
      <c r="N17" s="149">
        <v>1</v>
      </c>
      <c r="O17" s="148">
        <f t="shared" si="4"/>
        <v>378698</v>
      </c>
    </row>
    <row r="18" spans="1:15" ht="23.25" customHeight="1">
      <c r="A18" s="151"/>
      <c r="B18" s="157" t="s">
        <v>1060</v>
      </c>
      <c r="C18" s="147"/>
      <c r="D18" s="147"/>
      <c r="E18" s="148"/>
      <c r="F18" s="149"/>
      <c r="G18" s="148">
        <f>G4+G5+G6+G7+G8+G9+G10+G12+G13+G14+G15+G16+G17</f>
        <v>13750981</v>
      </c>
      <c r="H18" s="149"/>
      <c r="I18" s="148">
        <f>I4+I5+I6+I7+I8+I9+I10+I12+I13+I14+I15+I16+I17</f>
        <v>13750981</v>
      </c>
      <c r="J18" s="149"/>
      <c r="K18" s="148">
        <f>K4+K5+K6+K7+K8+K9+K10+K12+K13+K14+K15+K16+K17</f>
        <v>13750981</v>
      </c>
      <c r="L18" s="149"/>
      <c r="M18" s="148">
        <f>M4+M5+M6+M7+M8+M9+M10+M12+M13+M14+M15+M16+M17</f>
        <v>14040981</v>
      </c>
      <c r="N18" s="149"/>
      <c r="O18" s="148">
        <f>O4+O5+O6+O7+O8+O9+O10+O12+O13+O14+O15+O16+O17</f>
        <v>14040981</v>
      </c>
    </row>
    <row r="19" spans="1:15" ht="23.25" customHeight="1">
      <c r="A19" s="157"/>
      <c r="B19" s="157" t="s">
        <v>1061</v>
      </c>
      <c r="C19" s="147"/>
      <c r="D19" s="147"/>
      <c r="E19" s="148"/>
      <c r="F19" s="149"/>
      <c r="G19" s="148">
        <f>G4+G5+G6+G7+G8+G9+G11+G12+G13+G14+G15+G16+G17</f>
        <v>13889838</v>
      </c>
      <c r="H19" s="149"/>
      <c r="I19" s="148">
        <f>I4+I5+I6+I7+I8+I9+I11+I12+I13+I14+I15+I16+I17</f>
        <v>13889838</v>
      </c>
      <c r="J19" s="149"/>
      <c r="K19" s="148">
        <f>K4+K5+K6+K7+K8+K9+K11+K12+K13+K14+K15+K16+K17</f>
        <v>13889838</v>
      </c>
      <c r="L19" s="149"/>
      <c r="M19" s="148">
        <f>M4+M5+M6+M7+M8+M9+M11+M12+M13+M14+M15+M16+M17</f>
        <v>14289838</v>
      </c>
      <c r="N19" s="149"/>
      <c r="O19" s="148">
        <f>O4+O5+O6+O7+O8+O9+O11+O12+O13+O14+O15+O16+O17</f>
        <v>14289838</v>
      </c>
    </row>
    <row r="20" spans="1:15" ht="23.25" customHeight="1">
      <c r="A20" s="151" t="s">
        <v>1062</v>
      </c>
      <c r="B20" s="152" t="s">
        <v>1064</v>
      </c>
      <c r="C20" s="158" t="s">
        <v>1066</v>
      </c>
      <c r="D20" s="147" t="s">
        <v>1035</v>
      </c>
      <c r="E20" s="148">
        <f>[12]자재단가!$P$76</f>
        <v>317685</v>
      </c>
      <c r="F20" s="149">
        <v>1</v>
      </c>
      <c r="G20" s="148">
        <f t="shared" ref="G20:G29" si="5">TRUNC(E20*F20)</f>
        <v>317685</v>
      </c>
      <c r="H20" s="149">
        <v>1</v>
      </c>
      <c r="I20" s="148">
        <f t="shared" ref="I20:I29" si="6">TRUNC(E20*H20)</f>
        <v>317685</v>
      </c>
      <c r="J20" s="149">
        <v>1</v>
      </c>
      <c r="K20" s="148">
        <f t="shared" ref="K20:K29" si="7">TRUNC(E20*J20)</f>
        <v>317685</v>
      </c>
      <c r="L20" s="149">
        <v>1</v>
      </c>
      <c r="M20" s="148">
        <f t="shared" ref="M20:M29" si="8">TRUNC(E20*L20)</f>
        <v>317685</v>
      </c>
      <c r="N20" s="149">
        <v>1</v>
      </c>
      <c r="O20" s="148">
        <f t="shared" ref="O20:O29" si="9">TRUNC(E20*N20)</f>
        <v>317685</v>
      </c>
    </row>
    <row r="21" spans="1:15" ht="23.25" customHeight="1">
      <c r="A21" s="151"/>
      <c r="B21" s="152" t="s">
        <v>1064</v>
      </c>
      <c r="C21" s="158" t="s">
        <v>1068</v>
      </c>
      <c r="D21" s="147" t="s">
        <v>1035</v>
      </c>
      <c r="E21" s="148">
        <f>[12]자재단가!$P$91</f>
        <v>562788</v>
      </c>
      <c r="F21" s="149">
        <v>1</v>
      </c>
      <c r="G21" s="148">
        <f t="shared" si="5"/>
        <v>562788</v>
      </c>
      <c r="H21" s="149">
        <v>1</v>
      </c>
      <c r="I21" s="148">
        <f t="shared" si="6"/>
        <v>562788</v>
      </c>
      <c r="J21" s="149">
        <v>1</v>
      </c>
      <c r="K21" s="148">
        <f t="shared" si="7"/>
        <v>562788</v>
      </c>
      <c r="L21" s="149">
        <v>1</v>
      </c>
      <c r="M21" s="148">
        <f t="shared" si="8"/>
        <v>562788</v>
      </c>
      <c r="N21" s="149">
        <v>1</v>
      </c>
      <c r="O21" s="148">
        <f t="shared" si="9"/>
        <v>562788</v>
      </c>
    </row>
    <row r="22" spans="1:15" ht="23.25" customHeight="1">
      <c r="A22" s="151"/>
      <c r="B22" s="159" t="s">
        <v>1069</v>
      </c>
      <c r="C22" s="158" t="s">
        <v>1066</v>
      </c>
      <c r="D22" s="147" t="s">
        <v>1035</v>
      </c>
      <c r="E22" s="148">
        <f>[12]자재단가!$P$79</f>
        <v>105194</v>
      </c>
      <c r="F22" s="149">
        <v>0</v>
      </c>
      <c r="G22" s="148">
        <f t="shared" si="5"/>
        <v>0</v>
      </c>
      <c r="H22" s="149">
        <v>1</v>
      </c>
      <c r="I22" s="148">
        <f t="shared" si="6"/>
        <v>105194</v>
      </c>
      <c r="J22" s="149">
        <v>2</v>
      </c>
      <c r="K22" s="148">
        <f t="shared" si="7"/>
        <v>210388</v>
      </c>
      <c r="L22" s="149">
        <v>3</v>
      </c>
      <c r="M22" s="148">
        <f t="shared" si="8"/>
        <v>315582</v>
      </c>
      <c r="N22" s="149">
        <v>4</v>
      </c>
      <c r="O22" s="148">
        <f t="shared" si="9"/>
        <v>420776</v>
      </c>
    </row>
    <row r="23" spans="1:15" ht="23.25" customHeight="1">
      <c r="A23" s="160"/>
      <c r="B23" s="152" t="s">
        <v>1070</v>
      </c>
      <c r="C23" s="158" t="s">
        <v>1071</v>
      </c>
      <c r="D23" s="147" t="s">
        <v>1035</v>
      </c>
      <c r="E23" s="148">
        <f>[12]자재단가!$P$85</f>
        <v>155939</v>
      </c>
      <c r="F23" s="149">
        <v>1</v>
      </c>
      <c r="G23" s="148">
        <f t="shared" si="5"/>
        <v>155939</v>
      </c>
      <c r="H23" s="149">
        <v>1</v>
      </c>
      <c r="I23" s="148">
        <f t="shared" si="6"/>
        <v>155939</v>
      </c>
      <c r="J23" s="149">
        <v>1</v>
      </c>
      <c r="K23" s="148">
        <f t="shared" si="7"/>
        <v>155939</v>
      </c>
      <c r="L23" s="149">
        <v>1</v>
      </c>
      <c r="M23" s="148">
        <f t="shared" si="8"/>
        <v>155939</v>
      </c>
      <c r="N23" s="149">
        <v>1</v>
      </c>
      <c r="O23" s="148">
        <f t="shared" si="9"/>
        <v>155939</v>
      </c>
    </row>
    <row r="24" spans="1:15" ht="23.25" customHeight="1">
      <c r="A24" s="160"/>
      <c r="B24" s="152" t="s">
        <v>1070</v>
      </c>
      <c r="C24" s="158" t="s">
        <v>1073</v>
      </c>
      <c r="D24" s="147" t="s">
        <v>1035</v>
      </c>
      <c r="E24" s="148">
        <f>[12]자재단가!$P$94</f>
        <v>235572</v>
      </c>
      <c r="F24" s="149">
        <v>1</v>
      </c>
      <c r="G24" s="148">
        <f t="shared" si="5"/>
        <v>235572</v>
      </c>
      <c r="H24" s="149">
        <v>1</v>
      </c>
      <c r="I24" s="148">
        <f t="shared" si="6"/>
        <v>235572</v>
      </c>
      <c r="J24" s="149">
        <v>1</v>
      </c>
      <c r="K24" s="148">
        <f t="shared" si="7"/>
        <v>235572</v>
      </c>
      <c r="L24" s="149">
        <v>1</v>
      </c>
      <c r="M24" s="148">
        <f t="shared" si="8"/>
        <v>235572</v>
      </c>
      <c r="N24" s="149">
        <v>1</v>
      </c>
      <c r="O24" s="148">
        <f t="shared" si="9"/>
        <v>235572</v>
      </c>
    </row>
    <row r="25" spans="1:15" ht="23.25" customHeight="1">
      <c r="A25" s="151" t="s">
        <v>1074</v>
      </c>
      <c r="B25" s="152" t="s">
        <v>1075</v>
      </c>
      <c r="C25" s="158" t="s">
        <v>1077</v>
      </c>
      <c r="D25" s="147" t="s">
        <v>1035</v>
      </c>
      <c r="E25" s="148">
        <f>[12]자재단가!$P$88</f>
        <v>155939</v>
      </c>
      <c r="F25" s="149">
        <v>0</v>
      </c>
      <c r="G25" s="148">
        <f t="shared" si="5"/>
        <v>0</v>
      </c>
      <c r="H25" s="149">
        <v>1</v>
      </c>
      <c r="I25" s="148">
        <f t="shared" si="6"/>
        <v>155939</v>
      </c>
      <c r="J25" s="149">
        <v>2</v>
      </c>
      <c r="K25" s="148">
        <f t="shared" si="7"/>
        <v>311878</v>
      </c>
      <c r="L25" s="149">
        <v>3</v>
      </c>
      <c r="M25" s="148">
        <f t="shared" si="8"/>
        <v>467817</v>
      </c>
      <c r="N25" s="149">
        <v>4</v>
      </c>
      <c r="O25" s="148">
        <f t="shared" si="9"/>
        <v>623756</v>
      </c>
    </row>
    <row r="26" spans="1:15" ht="23.25" customHeight="1">
      <c r="A26" s="151"/>
      <c r="B26" s="152" t="s">
        <v>1078</v>
      </c>
      <c r="C26" s="147" t="s">
        <v>1079</v>
      </c>
      <c r="D26" s="147" t="s">
        <v>1035</v>
      </c>
      <c r="E26" s="148">
        <f>[12]자재단가!$P$97</f>
        <v>47337</v>
      </c>
      <c r="F26" s="149">
        <v>1</v>
      </c>
      <c r="G26" s="148">
        <f t="shared" si="5"/>
        <v>47337</v>
      </c>
      <c r="H26" s="149">
        <v>2</v>
      </c>
      <c r="I26" s="148">
        <f t="shared" si="6"/>
        <v>94674</v>
      </c>
      <c r="J26" s="149">
        <v>3</v>
      </c>
      <c r="K26" s="148">
        <f t="shared" si="7"/>
        <v>142011</v>
      </c>
      <c r="L26" s="149">
        <v>4</v>
      </c>
      <c r="M26" s="148">
        <f t="shared" si="8"/>
        <v>189348</v>
      </c>
      <c r="N26" s="149">
        <v>5</v>
      </c>
      <c r="O26" s="148">
        <f t="shared" si="9"/>
        <v>236685</v>
      </c>
    </row>
    <row r="27" spans="1:15" ht="23.25" customHeight="1">
      <c r="A27" s="151"/>
      <c r="B27" s="152" t="s">
        <v>1080</v>
      </c>
      <c r="C27" s="147" t="s">
        <v>1079</v>
      </c>
      <c r="D27" s="147" t="s">
        <v>1035</v>
      </c>
      <c r="E27" s="148">
        <f>[12]자재단가!$P$100</f>
        <v>134648</v>
      </c>
      <c r="F27" s="149">
        <v>1</v>
      </c>
      <c r="G27" s="148">
        <f t="shared" si="5"/>
        <v>134648</v>
      </c>
      <c r="H27" s="149">
        <v>2</v>
      </c>
      <c r="I27" s="148">
        <f t="shared" si="6"/>
        <v>269296</v>
      </c>
      <c r="J27" s="149">
        <v>3</v>
      </c>
      <c r="K27" s="148">
        <f t="shared" si="7"/>
        <v>403944</v>
      </c>
      <c r="L27" s="149">
        <v>4</v>
      </c>
      <c r="M27" s="148">
        <f t="shared" si="8"/>
        <v>538592</v>
      </c>
      <c r="N27" s="149">
        <v>5</v>
      </c>
      <c r="O27" s="148">
        <f t="shared" si="9"/>
        <v>673240</v>
      </c>
    </row>
    <row r="28" spans="1:15" ht="23.25" customHeight="1">
      <c r="A28" s="151"/>
      <c r="B28" s="152" t="s">
        <v>1081</v>
      </c>
      <c r="C28" s="147" t="s">
        <v>1082</v>
      </c>
      <c r="D28" s="147" t="s">
        <v>1035</v>
      </c>
      <c r="E28" s="148">
        <f>[12]자재단가!$P$102</f>
        <v>94674</v>
      </c>
      <c r="F28" s="149">
        <v>1</v>
      </c>
      <c r="G28" s="148">
        <f t="shared" si="5"/>
        <v>94674</v>
      </c>
      <c r="H28" s="149">
        <v>2</v>
      </c>
      <c r="I28" s="148">
        <f t="shared" si="6"/>
        <v>189348</v>
      </c>
      <c r="J28" s="149">
        <v>3</v>
      </c>
      <c r="K28" s="148">
        <f t="shared" si="7"/>
        <v>284022</v>
      </c>
      <c r="L28" s="149">
        <v>4</v>
      </c>
      <c r="M28" s="148">
        <f t="shared" si="8"/>
        <v>378696</v>
      </c>
      <c r="N28" s="149">
        <v>5</v>
      </c>
      <c r="O28" s="148">
        <f t="shared" si="9"/>
        <v>473370</v>
      </c>
    </row>
    <row r="29" spans="1:15" ht="23.25" customHeight="1">
      <c r="A29" s="151"/>
      <c r="B29" s="152" t="s">
        <v>1083</v>
      </c>
      <c r="C29" s="147"/>
      <c r="D29" s="147" t="s">
        <v>1039</v>
      </c>
      <c r="E29" s="148">
        <f>[12]자재단가!$P$103</f>
        <v>28191</v>
      </c>
      <c r="F29" s="149">
        <v>1</v>
      </c>
      <c r="G29" s="148">
        <f t="shared" si="5"/>
        <v>28191</v>
      </c>
      <c r="H29" s="149">
        <v>1</v>
      </c>
      <c r="I29" s="148">
        <f t="shared" si="6"/>
        <v>28191</v>
      </c>
      <c r="J29" s="149">
        <v>1</v>
      </c>
      <c r="K29" s="148">
        <f t="shared" si="7"/>
        <v>28191</v>
      </c>
      <c r="L29" s="149">
        <v>1</v>
      </c>
      <c r="M29" s="148">
        <f t="shared" si="8"/>
        <v>28191</v>
      </c>
      <c r="N29" s="149">
        <v>1</v>
      </c>
      <c r="O29" s="148">
        <f t="shared" si="9"/>
        <v>28191</v>
      </c>
    </row>
    <row r="30" spans="1:15" ht="23.25" customHeight="1">
      <c r="A30" s="151"/>
      <c r="B30" s="157" t="s">
        <v>1085</v>
      </c>
      <c r="C30" s="147"/>
      <c r="D30" s="147"/>
      <c r="E30" s="148"/>
      <c r="F30" s="149"/>
      <c r="G30" s="148">
        <f>SUM(G20,G22,G23,G25,G26,G27,G28,G29)</f>
        <v>778474</v>
      </c>
      <c r="H30" s="149"/>
      <c r="I30" s="148">
        <f>SUM(I20,I22,I23,I25,I26,I27,I28,I29)</f>
        <v>1316266</v>
      </c>
      <c r="J30" s="149"/>
      <c r="K30" s="148">
        <f>SUM(K20,K22,K23,K25,K26,K27,K28,K29)</f>
        <v>1854058</v>
      </c>
      <c r="L30" s="149"/>
      <c r="M30" s="148">
        <f>SUM(M20,M22,M23,M25,M26,M27,M28,M29)</f>
        <v>2391850</v>
      </c>
      <c r="N30" s="149"/>
      <c r="O30" s="148">
        <f>SUM(O20,O22,O23,O25,O26,O27,O28,O29)</f>
        <v>2929642</v>
      </c>
    </row>
    <row r="31" spans="1:15" ht="23.25" customHeight="1">
      <c r="A31" s="157"/>
      <c r="B31" s="157" t="s">
        <v>1086</v>
      </c>
      <c r="C31" s="147"/>
      <c r="D31" s="147"/>
      <c r="E31" s="148"/>
      <c r="F31" s="149"/>
      <c r="G31" s="148">
        <f>SUM(G21,G22,G24,G25,G26,G27,G28,G29)</f>
        <v>1103210</v>
      </c>
      <c r="H31" s="149"/>
      <c r="I31" s="148">
        <f>SUM(I21,I22,I24,I25,I26,I27,I28,I29)</f>
        <v>1641002</v>
      </c>
      <c r="J31" s="149"/>
      <c r="K31" s="148">
        <f>SUM(K21,K22,K24,K25,K26,K27,K28,K29)</f>
        <v>2178794</v>
      </c>
      <c r="L31" s="149"/>
      <c r="M31" s="148">
        <f>SUM(M21,M22,M24,M25,M26,M27,M28,M29)</f>
        <v>2716586</v>
      </c>
      <c r="N31" s="149"/>
      <c r="O31" s="148">
        <f>SUM(O21,O22,O24,O25,O26,O27,O28,O29)</f>
        <v>3254378</v>
      </c>
    </row>
    <row r="32" spans="1:15" ht="23.25" customHeight="1">
      <c r="A32" s="151" t="s">
        <v>1087</v>
      </c>
      <c r="B32" s="152" t="s">
        <v>1088</v>
      </c>
      <c r="C32" s="147" t="s">
        <v>1089</v>
      </c>
      <c r="D32" s="147" t="s">
        <v>1035</v>
      </c>
      <c r="E32" s="148">
        <f>[12]자재단가!$P$107</f>
        <v>278189</v>
      </c>
      <c r="F32" s="149">
        <v>1</v>
      </c>
      <c r="G32" s="148">
        <f t="shared" ref="G32:G55" si="10">TRUNC(E32*F32)</f>
        <v>278189</v>
      </c>
      <c r="H32" s="149">
        <v>1</v>
      </c>
      <c r="I32" s="148">
        <f t="shared" ref="I32:I49" si="11">TRUNC(E32*H32)</f>
        <v>278189</v>
      </c>
      <c r="J32" s="149">
        <v>1</v>
      </c>
      <c r="K32" s="148">
        <f t="shared" ref="K32:K49" si="12">TRUNC(E32*J32)</f>
        <v>278189</v>
      </c>
      <c r="L32" s="149">
        <v>1</v>
      </c>
      <c r="M32" s="148">
        <f t="shared" ref="M32:M49" si="13">TRUNC(E32*L32)</f>
        <v>278189</v>
      </c>
      <c r="N32" s="149">
        <v>1</v>
      </c>
      <c r="O32" s="148">
        <f t="shared" ref="O32:O49" si="14">TRUNC(E32*N32)</f>
        <v>278189</v>
      </c>
    </row>
    <row r="33" spans="1:17" ht="23.25" customHeight="1">
      <c r="A33" s="151"/>
      <c r="B33" s="152" t="s">
        <v>1090</v>
      </c>
      <c r="C33" s="147" t="s">
        <v>1091</v>
      </c>
      <c r="D33" s="147" t="s">
        <v>1035</v>
      </c>
      <c r="E33" s="148">
        <f>[12]자재단가!$P$110</f>
        <v>578567</v>
      </c>
      <c r="F33" s="149">
        <v>1</v>
      </c>
      <c r="G33" s="148">
        <f t="shared" si="10"/>
        <v>578567</v>
      </c>
      <c r="H33" s="149">
        <v>1</v>
      </c>
      <c r="I33" s="148">
        <f t="shared" si="11"/>
        <v>578567</v>
      </c>
      <c r="J33" s="149">
        <v>1</v>
      </c>
      <c r="K33" s="148">
        <f t="shared" si="12"/>
        <v>578567</v>
      </c>
      <c r="L33" s="149">
        <v>1</v>
      </c>
      <c r="M33" s="148">
        <f t="shared" si="13"/>
        <v>578567</v>
      </c>
      <c r="N33" s="149">
        <v>1</v>
      </c>
      <c r="O33" s="148">
        <f t="shared" si="14"/>
        <v>578567</v>
      </c>
    </row>
    <row r="34" spans="1:17" ht="23.25" customHeight="1">
      <c r="A34" s="151"/>
      <c r="B34" s="152" t="s">
        <v>1092</v>
      </c>
      <c r="C34" s="147" t="s">
        <v>1089</v>
      </c>
      <c r="D34" s="147" t="s">
        <v>1035</v>
      </c>
      <c r="E34" s="148">
        <f>[12]자재단가!$P$115</f>
        <v>694280</v>
      </c>
      <c r="F34" s="149">
        <v>1</v>
      </c>
      <c r="G34" s="148">
        <f t="shared" si="10"/>
        <v>694280</v>
      </c>
      <c r="H34" s="149">
        <v>1</v>
      </c>
      <c r="I34" s="148">
        <f t="shared" si="11"/>
        <v>694280</v>
      </c>
      <c r="J34" s="149">
        <v>1</v>
      </c>
      <c r="K34" s="148">
        <f t="shared" si="12"/>
        <v>694280</v>
      </c>
      <c r="L34" s="149">
        <v>1</v>
      </c>
      <c r="M34" s="148">
        <f t="shared" si="13"/>
        <v>694280</v>
      </c>
      <c r="N34" s="149">
        <v>1</v>
      </c>
      <c r="O34" s="148">
        <f t="shared" si="14"/>
        <v>694280</v>
      </c>
    </row>
    <row r="35" spans="1:17" ht="23.25" customHeight="1">
      <c r="A35" s="151"/>
      <c r="B35" s="161" t="s">
        <v>1093</v>
      </c>
      <c r="C35" s="162" t="s">
        <v>1094</v>
      </c>
      <c r="D35" s="162" t="s">
        <v>1035</v>
      </c>
      <c r="E35" s="163">
        <f>[12]자재단가!$P$122</f>
        <v>236686</v>
      </c>
      <c r="F35" s="149">
        <v>4</v>
      </c>
      <c r="G35" s="148">
        <f>TRUNC([12]자재단가!$P$119*F35)</f>
        <v>92568</v>
      </c>
      <c r="H35" s="149">
        <v>4</v>
      </c>
      <c r="I35" s="148">
        <f>TRUNC([12]자재단가!$P$119*H35)</f>
        <v>92568</v>
      </c>
      <c r="J35" s="149">
        <v>4</v>
      </c>
      <c r="K35" s="148">
        <f>TRUNC([12]자재단가!$P$119*J35)</f>
        <v>92568</v>
      </c>
      <c r="L35" s="149">
        <v>4</v>
      </c>
      <c r="M35" s="148">
        <f t="shared" si="13"/>
        <v>946744</v>
      </c>
      <c r="N35" s="149">
        <v>4</v>
      </c>
      <c r="O35" s="148">
        <f t="shared" si="14"/>
        <v>946744</v>
      </c>
      <c r="Q35" s="108" t="s">
        <v>1095</v>
      </c>
    </row>
    <row r="36" spans="1:17" ht="23.25" customHeight="1">
      <c r="A36" s="151"/>
      <c r="B36" s="161" t="s">
        <v>1096</v>
      </c>
      <c r="C36" s="162" t="s">
        <v>1097</v>
      </c>
      <c r="D36" s="162" t="s">
        <v>1039</v>
      </c>
      <c r="E36" s="163">
        <v>0</v>
      </c>
      <c r="F36" s="149">
        <v>2</v>
      </c>
      <c r="G36" s="148">
        <f>TRUNC([12]자재단가!$P$124*F36)</f>
        <v>17504</v>
      </c>
      <c r="H36" s="149">
        <v>2</v>
      </c>
      <c r="I36" s="148">
        <f>TRUNC([12]자재단가!$P$124*H36)</f>
        <v>17504</v>
      </c>
      <c r="J36" s="149">
        <v>2</v>
      </c>
      <c r="K36" s="148">
        <f>TRUNC([12]자재단가!$P$124*J36)</f>
        <v>17504</v>
      </c>
      <c r="L36" s="149">
        <v>2</v>
      </c>
      <c r="M36" s="148">
        <f t="shared" si="13"/>
        <v>0</v>
      </c>
      <c r="N36" s="149">
        <v>2</v>
      </c>
      <c r="O36" s="148">
        <f t="shared" si="14"/>
        <v>0</v>
      </c>
      <c r="Q36" s="108" t="s">
        <v>1098</v>
      </c>
    </row>
    <row r="37" spans="1:17" ht="23.25" customHeight="1">
      <c r="A37" s="151"/>
      <c r="B37" s="152" t="s">
        <v>1099</v>
      </c>
      <c r="C37" s="147" t="s">
        <v>1100</v>
      </c>
      <c r="D37" s="147" t="s">
        <v>1039</v>
      </c>
      <c r="E37" s="148">
        <f>[12]자재단가!$P$125</f>
        <v>21038</v>
      </c>
      <c r="F37" s="149">
        <v>1</v>
      </c>
      <c r="G37" s="148">
        <f t="shared" si="10"/>
        <v>21038</v>
      </c>
      <c r="H37" s="149">
        <v>1</v>
      </c>
      <c r="I37" s="148">
        <f t="shared" si="11"/>
        <v>21038</v>
      </c>
      <c r="J37" s="149">
        <v>1</v>
      </c>
      <c r="K37" s="148">
        <f t="shared" si="12"/>
        <v>21038</v>
      </c>
      <c r="L37" s="149">
        <v>1</v>
      </c>
      <c r="M37" s="148">
        <f t="shared" si="13"/>
        <v>21038</v>
      </c>
      <c r="N37" s="149">
        <v>1</v>
      </c>
      <c r="O37" s="148">
        <f t="shared" si="14"/>
        <v>21038</v>
      </c>
    </row>
    <row r="38" spans="1:17" ht="23.25" customHeight="1">
      <c r="A38" s="151"/>
      <c r="B38" s="119" t="s">
        <v>1101</v>
      </c>
      <c r="C38" s="147" t="s">
        <v>1097</v>
      </c>
      <c r="D38" s="147" t="s">
        <v>1039</v>
      </c>
      <c r="E38" s="148">
        <f>[12]자재단가!$P$127</f>
        <v>29454</v>
      </c>
      <c r="F38" s="149">
        <v>1</v>
      </c>
      <c r="G38" s="148">
        <f t="shared" si="10"/>
        <v>29454</v>
      </c>
      <c r="H38" s="149">
        <v>1</v>
      </c>
      <c r="I38" s="148">
        <f t="shared" si="11"/>
        <v>29454</v>
      </c>
      <c r="J38" s="149">
        <v>1</v>
      </c>
      <c r="K38" s="148">
        <f t="shared" si="12"/>
        <v>29454</v>
      </c>
      <c r="L38" s="149">
        <v>1</v>
      </c>
      <c r="M38" s="148">
        <f t="shared" si="13"/>
        <v>29454</v>
      </c>
      <c r="N38" s="149">
        <v>1</v>
      </c>
      <c r="O38" s="148">
        <f t="shared" si="14"/>
        <v>29454</v>
      </c>
    </row>
    <row r="39" spans="1:17" ht="23.25" customHeight="1">
      <c r="A39" s="151"/>
      <c r="B39" s="152" t="s">
        <v>1102</v>
      </c>
      <c r="C39" s="147" t="s">
        <v>1103</v>
      </c>
      <c r="D39" s="147" t="s">
        <v>1039</v>
      </c>
      <c r="E39" s="148">
        <f>[12]자재단가!$P$128</f>
        <v>12623</v>
      </c>
      <c r="F39" s="149">
        <v>4</v>
      </c>
      <c r="G39" s="148">
        <f t="shared" si="10"/>
        <v>50492</v>
      </c>
      <c r="H39" s="149">
        <v>4</v>
      </c>
      <c r="I39" s="148">
        <f t="shared" si="11"/>
        <v>50492</v>
      </c>
      <c r="J39" s="149">
        <v>4</v>
      </c>
      <c r="K39" s="148">
        <f t="shared" si="12"/>
        <v>50492</v>
      </c>
      <c r="L39" s="149">
        <v>4</v>
      </c>
      <c r="M39" s="148">
        <f t="shared" si="13"/>
        <v>50492</v>
      </c>
      <c r="N39" s="149">
        <v>4</v>
      </c>
      <c r="O39" s="148">
        <f t="shared" si="14"/>
        <v>50492</v>
      </c>
    </row>
    <row r="40" spans="1:17" ht="23.25" customHeight="1">
      <c r="A40" s="151"/>
      <c r="B40" s="152" t="s">
        <v>1105</v>
      </c>
      <c r="C40" s="147" t="s">
        <v>1107</v>
      </c>
      <c r="D40" s="147" t="s">
        <v>1039</v>
      </c>
      <c r="E40" s="148">
        <f>[12]자재단가!$P$130</f>
        <v>18934</v>
      </c>
      <c r="F40" s="149">
        <v>5</v>
      </c>
      <c r="G40" s="148">
        <f t="shared" si="10"/>
        <v>94670</v>
      </c>
      <c r="H40" s="149">
        <v>5</v>
      </c>
      <c r="I40" s="148">
        <f t="shared" si="11"/>
        <v>94670</v>
      </c>
      <c r="J40" s="149">
        <v>5</v>
      </c>
      <c r="K40" s="148">
        <f t="shared" si="12"/>
        <v>94670</v>
      </c>
      <c r="L40" s="149">
        <v>5</v>
      </c>
      <c r="M40" s="148">
        <f t="shared" si="13"/>
        <v>94670</v>
      </c>
      <c r="N40" s="149">
        <v>5</v>
      </c>
      <c r="O40" s="148">
        <f t="shared" si="14"/>
        <v>94670</v>
      </c>
    </row>
    <row r="41" spans="1:17" ht="23.25" customHeight="1">
      <c r="A41" s="151"/>
      <c r="B41" s="152" t="s">
        <v>1108</v>
      </c>
      <c r="C41" s="147" t="s">
        <v>1079</v>
      </c>
      <c r="D41" s="147" t="s">
        <v>1035</v>
      </c>
      <c r="E41" s="148">
        <f>[12]자재단가!$P$132</f>
        <v>195660</v>
      </c>
      <c r="F41" s="149">
        <v>1</v>
      </c>
      <c r="G41" s="148">
        <f t="shared" si="10"/>
        <v>195660</v>
      </c>
      <c r="H41" s="149">
        <v>1</v>
      </c>
      <c r="I41" s="148">
        <f t="shared" si="11"/>
        <v>195660</v>
      </c>
      <c r="J41" s="149">
        <v>1</v>
      </c>
      <c r="K41" s="148">
        <f t="shared" si="12"/>
        <v>195660</v>
      </c>
      <c r="L41" s="149">
        <v>1</v>
      </c>
      <c r="M41" s="148">
        <f t="shared" si="13"/>
        <v>195660</v>
      </c>
      <c r="N41" s="149">
        <v>1</v>
      </c>
      <c r="O41" s="148">
        <f t="shared" si="14"/>
        <v>195660</v>
      </c>
    </row>
    <row r="42" spans="1:17" ht="23.25" customHeight="1">
      <c r="A42" s="151"/>
      <c r="B42" s="152" t="s">
        <v>1110</v>
      </c>
      <c r="C42" s="158" t="s">
        <v>1111</v>
      </c>
      <c r="D42" s="147" t="s">
        <v>1035</v>
      </c>
      <c r="E42" s="148">
        <f>[12]자재단가!$P$137</f>
        <v>1141943</v>
      </c>
      <c r="F42" s="149">
        <v>1</v>
      </c>
      <c r="G42" s="148">
        <f t="shared" si="10"/>
        <v>1141943</v>
      </c>
      <c r="H42" s="149">
        <v>1</v>
      </c>
      <c r="I42" s="148">
        <f t="shared" si="11"/>
        <v>1141943</v>
      </c>
      <c r="J42" s="149">
        <v>1</v>
      </c>
      <c r="K42" s="148">
        <f t="shared" si="12"/>
        <v>1141943</v>
      </c>
      <c r="L42" s="149">
        <v>1</v>
      </c>
      <c r="M42" s="148">
        <f t="shared" si="13"/>
        <v>1141943</v>
      </c>
      <c r="N42" s="149">
        <v>1</v>
      </c>
      <c r="O42" s="148">
        <f t="shared" si="14"/>
        <v>1141943</v>
      </c>
    </row>
    <row r="43" spans="1:17" ht="23.25" customHeight="1">
      <c r="A43" s="151"/>
      <c r="B43" s="152" t="s">
        <v>1112</v>
      </c>
      <c r="C43" s="164" t="s">
        <v>1113</v>
      </c>
      <c r="D43" s="147" t="s">
        <v>1035</v>
      </c>
      <c r="E43" s="148">
        <f>[12]자재단가!$P$149</f>
        <v>1775626</v>
      </c>
      <c r="F43" s="149">
        <v>1</v>
      </c>
      <c r="G43" s="148">
        <f t="shared" si="10"/>
        <v>1775626</v>
      </c>
      <c r="H43" s="149">
        <v>1</v>
      </c>
      <c r="I43" s="148">
        <f t="shared" si="11"/>
        <v>1775626</v>
      </c>
      <c r="J43" s="149">
        <v>1</v>
      </c>
      <c r="K43" s="148">
        <f t="shared" si="12"/>
        <v>1775626</v>
      </c>
      <c r="L43" s="149">
        <v>1</v>
      </c>
      <c r="M43" s="148">
        <f t="shared" si="13"/>
        <v>1775626</v>
      </c>
      <c r="N43" s="149">
        <v>1</v>
      </c>
      <c r="O43" s="148">
        <f t="shared" si="14"/>
        <v>1775626</v>
      </c>
    </row>
    <row r="44" spans="1:17" ht="23.25" customHeight="1">
      <c r="A44" s="151"/>
      <c r="B44" s="152" t="s">
        <v>1115</v>
      </c>
      <c r="C44" s="158" t="s">
        <v>1117</v>
      </c>
      <c r="D44" s="147" t="s">
        <v>1035</v>
      </c>
      <c r="E44" s="148">
        <f>[12]자재단가!$P$143</f>
        <v>1111613</v>
      </c>
      <c r="F44" s="149">
        <v>1</v>
      </c>
      <c r="G44" s="148">
        <f t="shared" si="10"/>
        <v>1111613</v>
      </c>
      <c r="H44" s="149">
        <v>1</v>
      </c>
      <c r="I44" s="148">
        <f t="shared" si="11"/>
        <v>1111613</v>
      </c>
      <c r="J44" s="149">
        <v>1</v>
      </c>
      <c r="K44" s="148">
        <f t="shared" si="12"/>
        <v>1111613</v>
      </c>
      <c r="L44" s="149">
        <v>1</v>
      </c>
      <c r="M44" s="148">
        <f t="shared" si="13"/>
        <v>1111613</v>
      </c>
      <c r="N44" s="149">
        <v>1</v>
      </c>
      <c r="O44" s="148">
        <f t="shared" si="14"/>
        <v>1111613</v>
      </c>
    </row>
    <row r="45" spans="1:17" ht="23.25" customHeight="1">
      <c r="A45" s="151"/>
      <c r="B45" s="152" t="s">
        <v>1115</v>
      </c>
      <c r="C45" s="158" t="s">
        <v>1119</v>
      </c>
      <c r="D45" s="147" t="s">
        <v>1035</v>
      </c>
      <c r="E45" s="148">
        <f>[12]자재단가!$P$155</f>
        <v>1505564</v>
      </c>
      <c r="F45" s="149">
        <v>1</v>
      </c>
      <c r="G45" s="148">
        <f t="shared" si="10"/>
        <v>1505564</v>
      </c>
      <c r="H45" s="149">
        <v>1</v>
      </c>
      <c r="I45" s="148">
        <f t="shared" si="11"/>
        <v>1505564</v>
      </c>
      <c r="J45" s="149">
        <v>1</v>
      </c>
      <c r="K45" s="148">
        <f t="shared" si="12"/>
        <v>1505564</v>
      </c>
      <c r="L45" s="149">
        <v>1</v>
      </c>
      <c r="M45" s="148">
        <f t="shared" si="13"/>
        <v>1505564</v>
      </c>
      <c r="N45" s="149">
        <v>1</v>
      </c>
      <c r="O45" s="148">
        <f t="shared" si="14"/>
        <v>1505564</v>
      </c>
    </row>
    <row r="46" spans="1:17" ht="23.25" customHeight="1">
      <c r="A46" s="151"/>
      <c r="B46" s="152" t="s">
        <v>1120</v>
      </c>
      <c r="C46" s="158" t="s">
        <v>1121</v>
      </c>
      <c r="D46" s="147" t="s">
        <v>1035</v>
      </c>
      <c r="E46" s="148">
        <f>[12]자재단가!$P$158</f>
        <v>225115</v>
      </c>
      <c r="F46" s="149">
        <v>1</v>
      </c>
      <c r="G46" s="148">
        <f t="shared" si="10"/>
        <v>225115</v>
      </c>
      <c r="H46" s="149">
        <v>1</v>
      </c>
      <c r="I46" s="148">
        <f t="shared" si="11"/>
        <v>225115</v>
      </c>
      <c r="J46" s="149">
        <v>1</v>
      </c>
      <c r="K46" s="148">
        <f t="shared" si="12"/>
        <v>225115</v>
      </c>
      <c r="L46" s="149">
        <v>1</v>
      </c>
      <c r="M46" s="148">
        <f t="shared" si="13"/>
        <v>225115</v>
      </c>
      <c r="N46" s="149">
        <v>1</v>
      </c>
      <c r="O46" s="148">
        <f t="shared" si="14"/>
        <v>225115</v>
      </c>
    </row>
    <row r="47" spans="1:17" ht="23.25" customHeight="1">
      <c r="A47" s="151"/>
      <c r="B47" s="152" t="s">
        <v>1122</v>
      </c>
      <c r="C47" s="158" t="s">
        <v>1071</v>
      </c>
      <c r="D47" s="147" t="s">
        <v>1035</v>
      </c>
      <c r="E47" s="148">
        <f>[12]자재단가!$P$160</f>
        <v>190429</v>
      </c>
      <c r="F47" s="149">
        <v>1</v>
      </c>
      <c r="G47" s="148">
        <f t="shared" si="10"/>
        <v>190429</v>
      </c>
      <c r="H47" s="149">
        <v>1</v>
      </c>
      <c r="I47" s="148">
        <f t="shared" si="11"/>
        <v>190429</v>
      </c>
      <c r="J47" s="149">
        <v>1</v>
      </c>
      <c r="K47" s="148">
        <f t="shared" si="12"/>
        <v>190429</v>
      </c>
      <c r="L47" s="149">
        <v>1</v>
      </c>
      <c r="M47" s="148">
        <f t="shared" si="13"/>
        <v>190429</v>
      </c>
      <c r="N47" s="149">
        <v>1</v>
      </c>
      <c r="O47" s="148">
        <f t="shared" si="14"/>
        <v>190429</v>
      </c>
    </row>
    <row r="48" spans="1:17" ht="23.25" customHeight="1">
      <c r="A48" s="151"/>
      <c r="B48" s="152" t="s">
        <v>1122</v>
      </c>
      <c r="C48" s="158" t="s">
        <v>1073</v>
      </c>
      <c r="D48" s="147" t="s">
        <v>1035</v>
      </c>
      <c r="E48" s="148">
        <f>[12]자재단가!$P$163</f>
        <v>292419</v>
      </c>
      <c r="F48" s="149">
        <v>1</v>
      </c>
      <c r="G48" s="148">
        <f t="shared" si="10"/>
        <v>292419</v>
      </c>
      <c r="H48" s="149">
        <v>1</v>
      </c>
      <c r="I48" s="148">
        <f t="shared" si="11"/>
        <v>292419</v>
      </c>
      <c r="J48" s="149">
        <v>1</v>
      </c>
      <c r="K48" s="148">
        <f t="shared" si="12"/>
        <v>292419</v>
      </c>
      <c r="L48" s="149">
        <v>1</v>
      </c>
      <c r="M48" s="148">
        <f t="shared" si="13"/>
        <v>292419</v>
      </c>
      <c r="N48" s="149">
        <v>1</v>
      </c>
      <c r="O48" s="148">
        <f t="shared" si="14"/>
        <v>292419</v>
      </c>
    </row>
    <row r="49" spans="1:23" ht="23.25" customHeight="1">
      <c r="A49" s="151"/>
      <c r="B49" s="152" t="s">
        <v>1123</v>
      </c>
      <c r="C49" s="147" t="s">
        <v>1124</v>
      </c>
      <c r="D49" s="147" t="s">
        <v>1039</v>
      </c>
      <c r="E49" s="148">
        <f>[12]자재단가!$P$165</f>
        <v>149375</v>
      </c>
      <c r="F49" s="149">
        <v>1</v>
      </c>
      <c r="G49" s="148">
        <f t="shared" si="10"/>
        <v>149375</v>
      </c>
      <c r="H49" s="149">
        <v>1</v>
      </c>
      <c r="I49" s="148">
        <f t="shared" si="11"/>
        <v>149375</v>
      </c>
      <c r="J49" s="149">
        <v>1</v>
      </c>
      <c r="K49" s="148">
        <f t="shared" si="12"/>
        <v>149375</v>
      </c>
      <c r="L49" s="149">
        <v>1</v>
      </c>
      <c r="M49" s="148">
        <f t="shared" si="13"/>
        <v>149375</v>
      </c>
      <c r="N49" s="149">
        <v>1</v>
      </c>
      <c r="O49" s="148">
        <f t="shared" si="14"/>
        <v>149375</v>
      </c>
    </row>
    <row r="50" spans="1:23" ht="23.25" customHeight="1">
      <c r="A50" s="151"/>
      <c r="B50" s="152" t="s">
        <v>1125</v>
      </c>
      <c r="C50" s="147"/>
      <c r="D50" s="147" t="s">
        <v>1035</v>
      </c>
      <c r="E50" s="148"/>
      <c r="F50" s="149">
        <v>1</v>
      </c>
      <c r="G50" s="148">
        <f>I50-[12]자재단가!$P$269</f>
        <v>252471</v>
      </c>
      <c r="H50" s="149">
        <v>1</v>
      </c>
      <c r="I50" s="148">
        <f>K50-[12]자재단가!$P$269</f>
        <v>262990</v>
      </c>
      <c r="J50" s="149">
        <v>1</v>
      </c>
      <c r="K50" s="148">
        <f>M50-[12]자재단가!$P$269</f>
        <v>273509</v>
      </c>
      <c r="L50" s="149">
        <v>1</v>
      </c>
      <c r="M50" s="148">
        <f>O50-[12]자재단가!$P$269</f>
        <v>284028</v>
      </c>
      <c r="N50" s="149">
        <v>1</v>
      </c>
      <c r="O50" s="148">
        <f>G168-[12]자재단가!$P$269</f>
        <v>294547</v>
      </c>
    </row>
    <row r="51" spans="1:23" ht="23.25" customHeight="1">
      <c r="A51" s="151"/>
      <c r="B51" s="152" t="s">
        <v>1127</v>
      </c>
      <c r="C51" s="147"/>
      <c r="D51" s="147" t="s">
        <v>1035</v>
      </c>
      <c r="E51" s="148">
        <f>[12]자재단가!$P$166</f>
        <v>640631</v>
      </c>
      <c r="F51" s="149">
        <v>1</v>
      </c>
      <c r="G51" s="148">
        <f t="shared" si="10"/>
        <v>640631</v>
      </c>
      <c r="H51" s="149">
        <v>1</v>
      </c>
      <c r="I51" s="148">
        <f t="shared" ref="I51:I58" si="15">TRUNC(E51*H51)</f>
        <v>640631</v>
      </c>
      <c r="J51" s="149">
        <v>1</v>
      </c>
      <c r="K51" s="148">
        <f t="shared" ref="K51:K58" si="16">TRUNC(E51*J51)</f>
        <v>640631</v>
      </c>
      <c r="L51" s="149">
        <v>1</v>
      </c>
      <c r="M51" s="148">
        <f t="shared" ref="M51:M58" si="17">TRUNC(E51*L51)</f>
        <v>640631</v>
      </c>
      <c r="N51" s="149">
        <v>1</v>
      </c>
      <c r="O51" s="148">
        <f t="shared" ref="O51:O58" si="18">TRUNC(E51*N51)</f>
        <v>640631</v>
      </c>
    </row>
    <row r="52" spans="1:23" ht="23.25" customHeight="1">
      <c r="A52" s="151" t="s">
        <v>1074</v>
      </c>
      <c r="B52" s="152" t="s">
        <v>1128</v>
      </c>
      <c r="C52" s="147" t="s">
        <v>1129</v>
      </c>
      <c r="D52" s="147" t="s">
        <v>1035</v>
      </c>
      <c r="E52" s="148">
        <f>[12]자재단가!$P$167</f>
        <v>199868</v>
      </c>
      <c r="F52" s="149">
        <v>1</v>
      </c>
      <c r="G52" s="148">
        <f t="shared" si="10"/>
        <v>199868</v>
      </c>
      <c r="H52" s="149">
        <v>1</v>
      </c>
      <c r="I52" s="148">
        <f t="shared" si="15"/>
        <v>199868</v>
      </c>
      <c r="J52" s="149">
        <v>1</v>
      </c>
      <c r="K52" s="148">
        <f t="shared" si="16"/>
        <v>199868</v>
      </c>
      <c r="L52" s="149">
        <v>1</v>
      </c>
      <c r="M52" s="148">
        <f t="shared" si="17"/>
        <v>199868</v>
      </c>
      <c r="N52" s="149">
        <v>1</v>
      </c>
      <c r="O52" s="148">
        <f t="shared" si="18"/>
        <v>199868</v>
      </c>
    </row>
    <row r="53" spans="1:23" ht="23.25" customHeight="1">
      <c r="A53" s="151"/>
      <c r="B53" s="152" t="s">
        <v>1130</v>
      </c>
      <c r="C53" s="147" t="s">
        <v>1131</v>
      </c>
      <c r="D53" s="147" t="s">
        <v>1035</v>
      </c>
      <c r="E53" s="148">
        <f>[12]자재단가!$P$168</f>
        <v>370282</v>
      </c>
      <c r="F53" s="149">
        <v>1</v>
      </c>
      <c r="G53" s="148">
        <f t="shared" si="10"/>
        <v>370282</v>
      </c>
      <c r="H53" s="149">
        <v>1</v>
      </c>
      <c r="I53" s="148">
        <f t="shared" si="15"/>
        <v>370282</v>
      </c>
      <c r="J53" s="149">
        <v>1</v>
      </c>
      <c r="K53" s="148">
        <f t="shared" si="16"/>
        <v>370282</v>
      </c>
      <c r="L53" s="149">
        <v>1</v>
      </c>
      <c r="M53" s="148">
        <f t="shared" si="17"/>
        <v>370282</v>
      </c>
      <c r="N53" s="149">
        <v>1</v>
      </c>
      <c r="O53" s="148">
        <f t="shared" si="18"/>
        <v>370282</v>
      </c>
    </row>
    <row r="54" spans="1:23" ht="23.25" customHeight="1">
      <c r="A54" s="151"/>
      <c r="B54" s="152" t="s">
        <v>1132</v>
      </c>
      <c r="C54" s="147"/>
      <c r="D54" s="147" t="s">
        <v>1035</v>
      </c>
      <c r="E54" s="148">
        <f>[12]자재단가!$P$169</f>
        <v>86259</v>
      </c>
      <c r="F54" s="149">
        <v>1</v>
      </c>
      <c r="G54" s="148">
        <f t="shared" si="10"/>
        <v>86259</v>
      </c>
      <c r="H54" s="149">
        <v>1</v>
      </c>
      <c r="I54" s="148">
        <f t="shared" si="15"/>
        <v>86259</v>
      </c>
      <c r="J54" s="149">
        <v>1</v>
      </c>
      <c r="K54" s="148">
        <f t="shared" si="16"/>
        <v>86259</v>
      </c>
      <c r="L54" s="149">
        <v>1</v>
      </c>
      <c r="M54" s="148">
        <f t="shared" si="17"/>
        <v>86259</v>
      </c>
      <c r="N54" s="149">
        <v>1</v>
      </c>
      <c r="O54" s="148">
        <f t="shared" si="18"/>
        <v>86259</v>
      </c>
    </row>
    <row r="55" spans="1:23" ht="23.25" customHeight="1">
      <c r="A55" s="151"/>
      <c r="B55" s="152" t="s">
        <v>1133</v>
      </c>
      <c r="C55" s="147"/>
      <c r="D55" s="147" t="s">
        <v>1035</v>
      </c>
      <c r="E55" s="148">
        <f>[12]자재단가!$P$170</f>
        <v>69428</v>
      </c>
      <c r="F55" s="149">
        <v>1</v>
      </c>
      <c r="G55" s="148">
        <f t="shared" si="10"/>
        <v>69428</v>
      </c>
      <c r="H55" s="149">
        <v>1</v>
      </c>
      <c r="I55" s="148">
        <f t="shared" si="15"/>
        <v>69428</v>
      </c>
      <c r="J55" s="149">
        <v>1</v>
      </c>
      <c r="K55" s="148">
        <f t="shared" si="16"/>
        <v>69428</v>
      </c>
      <c r="L55" s="149">
        <v>1</v>
      </c>
      <c r="M55" s="148">
        <f t="shared" si="17"/>
        <v>69428</v>
      </c>
      <c r="N55" s="149">
        <v>1</v>
      </c>
      <c r="O55" s="148">
        <f t="shared" si="18"/>
        <v>69428</v>
      </c>
    </row>
    <row r="56" spans="1:23" ht="23.25" customHeight="1">
      <c r="A56" s="151"/>
      <c r="B56" s="165" t="s">
        <v>1134</v>
      </c>
      <c r="C56" s="147"/>
      <c r="D56" s="147" t="s">
        <v>1039</v>
      </c>
      <c r="E56" s="148">
        <f>[12]자재단가!$P$265</f>
        <v>273504</v>
      </c>
      <c r="F56" s="149">
        <v>1</v>
      </c>
      <c r="G56" s="148">
        <f>TRUNC(E56*F56)</f>
        <v>273504</v>
      </c>
      <c r="H56" s="149">
        <v>1</v>
      </c>
      <c r="I56" s="148">
        <f t="shared" si="15"/>
        <v>273504</v>
      </c>
      <c r="J56" s="149">
        <v>1</v>
      </c>
      <c r="K56" s="148">
        <f t="shared" si="16"/>
        <v>273504</v>
      </c>
      <c r="L56" s="149">
        <v>1</v>
      </c>
      <c r="M56" s="148">
        <f t="shared" si="17"/>
        <v>273504</v>
      </c>
      <c r="N56" s="149">
        <v>1</v>
      </c>
      <c r="O56" s="148">
        <f t="shared" si="18"/>
        <v>273504</v>
      </c>
    </row>
    <row r="57" spans="1:23" ht="23.25" customHeight="1">
      <c r="A57" s="151"/>
      <c r="B57" s="166" t="s">
        <v>1136</v>
      </c>
      <c r="C57" s="154"/>
      <c r="D57" s="154" t="s">
        <v>1138</v>
      </c>
      <c r="E57" s="155">
        <f>[12]자재단가!$P$275</f>
        <v>262985</v>
      </c>
      <c r="F57" s="156">
        <v>1</v>
      </c>
      <c r="G57" s="155">
        <f>TRUNC(E57*F57)</f>
        <v>262985</v>
      </c>
      <c r="H57" s="156">
        <v>1</v>
      </c>
      <c r="I57" s="155">
        <f t="shared" si="15"/>
        <v>262985</v>
      </c>
      <c r="J57" s="156">
        <v>1</v>
      </c>
      <c r="K57" s="155">
        <f t="shared" si="16"/>
        <v>262985</v>
      </c>
      <c r="L57" s="156">
        <v>1</v>
      </c>
      <c r="M57" s="155">
        <f t="shared" si="17"/>
        <v>262985</v>
      </c>
      <c r="N57" s="156">
        <v>1</v>
      </c>
      <c r="O57" s="155">
        <f t="shared" si="18"/>
        <v>262985</v>
      </c>
    </row>
    <row r="58" spans="1:23" ht="23.25" customHeight="1">
      <c r="A58" s="151"/>
      <c r="B58" s="166" t="s">
        <v>1140</v>
      </c>
      <c r="C58" s="154" t="s">
        <v>1142</v>
      </c>
      <c r="D58" s="154" t="s">
        <v>1138</v>
      </c>
      <c r="E58" s="155">
        <f>[12]자재단가!$P$276</f>
        <v>1051940</v>
      </c>
      <c r="F58" s="156">
        <v>0</v>
      </c>
      <c r="G58" s="155">
        <f>TRUNC(E58*F58)</f>
        <v>0</v>
      </c>
      <c r="H58" s="156">
        <v>0</v>
      </c>
      <c r="I58" s="155">
        <f t="shared" si="15"/>
        <v>0</v>
      </c>
      <c r="J58" s="156">
        <v>0</v>
      </c>
      <c r="K58" s="155">
        <f t="shared" si="16"/>
        <v>0</v>
      </c>
      <c r="L58" s="156">
        <v>0</v>
      </c>
      <c r="M58" s="155">
        <f t="shared" si="17"/>
        <v>0</v>
      </c>
      <c r="N58" s="156">
        <v>0</v>
      </c>
      <c r="O58" s="155">
        <f t="shared" si="18"/>
        <v>0</v>
      </c>
    </row>
    <row r="59" spans="1:23" ht="23.25" customHeight="1">
      <c r="A59" s="151"/>
      <c r="B59" s="167" t="s">
        <v>1144</v>
      </c>
      <c r="C59" s="158"/>
      <c r="D59" s="168" t="s">
        <v>1039</v>
      </c>
      <c r="E59" s="155">
        <f>[12]자재단가!$P$329</f>
        <v>20000</v>
      </c>
      <c r="F59" s="169">
        <v>1</v>
      </c>
      <c r="G59" s="155">
        <f t="shared" ref="G59:O60" si="19">TRUNC($E59*F59)</f>
        <v>20000</v>
      </c>
      <c r="H59" s="169">
        <v>1</v>
      </c>
      <c r="I59" s="155">
        <f t="shared" si="19"/>
        <v>20000</v>
      </c>
      <c r="J59" s="169">
        <v>1</v>
      </c>
      <c r="K59" s="155">
        <f t="shared" si="19"/>
        <v>20000</v>
      </c>
      <c r="L59" s="169">
        <v>1</v>
      </c>
      <c r="M59" s="155">
        <f t="shared" si="19"/>
        <v>20000</v>
      </c>
      <c r="N59" s="169">
        <v>1</v>
      </c>
      <c r="O59" s="155">
        <f t="shared" si="19"/>
        <v>20000</v>
      </c>
    </row>
    <row r="60" spans="1:23" ht="23.25" customHeight="1">
      <c r="A60" s="151"/>
      <c r="B60" s="167" t="s">
        <v>1146</v>
      </c>
      <c r="C60" s="158"/>
      <c r="D60" s="170" t="s">
        <v>1035</v>
      </c>
      <c r="E60" s="155">
        <f>[12]자재단가!$P$330</f>
        <v>500000</v>
      </c>
      <c r="F60" s="169">
        <v>1</v>
      </c>
      <c r="G60" s="155">
        <f t="shared" si="19"/>
        <v>500000</v>
      </c>
      <c r="H60" s="169">
        <v>1</v>
      </c>
      <c r="I60" s="155">
        <f t="shared" si="19"/>
        <v>500000</v>
      </c>
      <c r="J60" s="169">
        <v>1</v>
      </c>
      <c r="K60" s="155">
        <f t="shared" si="19"/>
        <v>500000</v>
      </c>
      <c r="L60" s="169">
        <v>1</v>
      </c>
      <c r="M60" s="155">
        <f t="shared" si="19"/>
        <v>500000</v>
      </c>
      <c r="N60" s="169">
        <v>1</v>
      </c>
      <c r="O60" s="155">
        <f t="shared" si="19"/>
        <v>500000</v>
      </c>
    </row>
    <row r="61" spans="1:23" ht="23.25" customHeight="1">
      <c r="A61" s="151"/>
      <c r="B61" s="157" t="s">
        <v>1147</v>
      </c>
      <c r="C61" s="147"/>
      <c r="D61" s="147" t="s">
        <v>1074</v>
      </c>
      <c r="E61" s="148"/>
      <c r="F61" s="149"/>
      <c r="G61" s="148">
        <f>G32+G33+G34+G35+G36+G37+G38+G39+G40+G41+G42+G44+G46+G47+G49+G50+G51+G52+G53+G54+G55+G56+G57+G58+G59+G60</f>
        <v>7546325</v>
      </c>
      <c r="H61" s="149"/>
      <c r="I61" s="148">
        <f>I32+I33+I34+I35+I36+I37+I38+I39+I40+I41+I42+I44+I46+I47+I49+I50+I51+I52+I53+I54+I55+I56+I57+I58+I59+I60</f>
        <v>7556844</v>
      </c>
      <c r="J61" s="149"/>
      <c r="K61" s="148">
        <f>K32+K33+K34+K35+K36+K37+K38+K39+K40+K41+K42+K44+K46+K47+K49+K50+K51+K52+K53+K54+K55+K56+K57+K58+K59+K60</f>
        <v>7567363</v>
      </c>
      <c r="L61" s="149"/>
      <c r="M61" s="148">
        <f>M32+M33+M34+M35+M36+M37+M38+M39+M40+M41+M42+M44+M46+M47+M49+M50+M51+M52+M53+M54+M55+M56+M57+M58+M59+M60</f>
        <v>8414554</v>
      </c>
      <c r="N61" s="149"/>
      <c r="O61" s="148">
        <f>O32+O33+O34+O35+O36+O37+O38+O39+O40+O41+O42+O44+O46+O47+O49+O50+O51+O52+O53+O54+O55+O56+O57+O58+O59+O60</f>
        <v>8425073</v>
      </c>
    </row>
    <row r="62" spans="1:23" ht="23.25" customHeight="1">
      <c r="A62" s="157"/>
      <c r="B62" s="157" t="s">
        <v>1148</v>
      </c>
      <c r="C62" s="147"/>
      <c r="D62" s="147"/>
      <c r="E62" s="148"/>
      <c r="F62" s="149"/>
      <c r="G62" s="148">
        <f>G32+G33+G34+G35+G36+G37+G38+G39+G40+G41+G43+G45+G46+G48+G49+G50+G51+G52+G53+G54+G55+G56+G57+G58+G59+G60</f>
        <v>8675949</v>
      </c>
      <c r="H62" s="149"/>
      <c r="I62" s="148">
        <f>I32+I33+I34+I35+I36+I37+I38+I39+I40+I41+I43+I45+I46+I48+I49+I50+I51+I52+I53+I54+I55+I56+I57+I58+I59+I60</f>
        <v>8686468</v>
      </c>
      <c r="J62" s="149"/>
      <c r="K62" s="148">
        <f>K32+K33+K34+K35+K36+K37+K38+K39+K40+K41+K43+K45+K46+K48+K49+K50+K51+K52+K53+K54+K55+K56+K57+K58+K59+K60</f>
        <v>8696987</v>
      </c>
      <c r="L62" s="149"/>
      <c r="M62" s="148">
        <f>M32+M33+M34+M35+M36+M37+M38+M39+M40+M41+M43+M45+M46+M48+M49+M50+M51+M52+M53+M54+M55+M56+M57+M58+M59+M60</f>
        <v>9544178</v>
      </c>
      <c r="N62" s="149"/>
      <c r="O62" s="148">
        <f>O32+O33+O34+O35+O36+O37+O38+O39+O40+O41+O43+O45+O46+O48+O49+O50+O51+O52+O53+O54+O55+O56+O57+O58+O59+O60</f>
        <v>9554697</v>
      </c>
    </row>
    <row r="63" spans="1:23" ht="20.100000000000001" customHeight="1">
      <c r="A63" s="171"/>
      <c r="D63" s="135"/>
    </row>
    <row r="64" spans="1:23" s="100" customFormat="1" ht="20.100000000000001" customHeight="1">
      <c r="A64" s="100" t="s">
        <v>1013</v>
      </c>
      <c r="C64" s="137"/>
      <c r="D64" s="137"/>
      <c r="E64" s="138"/>
      <c r="F64" s="139"/>
      <c r="G64" s="138"/>
      <c r="H64" s="139"/>
      <c r="I64" s="138"/>
      <c r="J64" s="139"/>
      <c r="K64" s="138"/>
      <c r="L64" s="139"/>
      <c r="M64" s="138"/>
      <c r="N64" s="139"/>
      <c r="O64" s="140" t="s">
        <v>53</v>
      </c>
      <c r="U64" s="138"/>
      <c r="V64" s="138"/>
      <c r="W64" s="138"/>
    </row>
    <row r="65" spans="1:23" s="100" customFormat="1" ht="20.100000000000001" customHeight="1">
      <c r="A65" s="465" t="s">
        <v>1016</v>
      </c>
      <c r="B65" s="465" t="s">
        <v>1017</v>
      </c>
      <c r="C65" s="465" t="s">
        <v>1018</v>
      </c>
      <c r="D65" s="465" t="s">
        <v>1019</v>
      </c>
      <c r="E65" s="457" t="s">
        <v>1149</v>
      </c>
      <c r="F65" s="141" t="s">
        <v>1021</v>
      </c>
      <c r="G65" s="142"/>
      <c r="H65" s="141" t="s">
        <v>1023</v>
      </c>
      <c r="I65" s="142"/>
      <c r="J65" s="141" t="s">
        <v>1025</v>
      </c>
      <c r="K65" s="142"/>
      <c r="L65" s="141" t="s">
        <v>1027</v>
      </c>
      <c r="M65" s="142"/>
      <c r="N65" s="141" t="s">
        <v>1028</v>
      </c>
      <c r="O65" s="142"/>
      <c r="U65" s="138"/>
      <c r="V65" s="138"/>
      <c r="W65" s="138"/>
    </row>
    <row r="66" spans="1:23" s="100" customFormat="1" ht="20.100000000000001" customHeight="1">
      <c r="A66" s="466"/>
      <c r="B66" s="466"/>
      <c r="C66" s="466"/>
      <c r="D66" s="466"/>
      <c r="E66" s="458"/>
      <c r="F66" s="143" t="s">
        <v>1029</v>
      </c>
      <c r="G66" s="144" t="s">
        <v>1030</v>
      </c>
      <c r="H66" s="143" t="s">
        <v>1029</v>
      </c>
      <c r="I66" s="144" t="s">
        <v>1030</v>
      </c>
      <c r="J66" s="143" t="s">
        <v>1029</v>
      </c>
      <c r="K66" s="144" t="s">
        <v>1030</v>
      </c>
      <c r="L66" s="143" t="s">
        <v>1029</v>
      </c>
      <c r="M66" s="144" t="s">
        <v>1030</v>
      </c>
      <c r="N66" s="143" t="s">
        <v>1029</v>
      </c>
      <c r="O66" s="144" t="s">
        <v>1030</v>
      </c>
      <c r="U66" s="138"/>
      <c r="V66" s="138"/>
      <c r="W66" s="138"/>
    </row>
    <row r="67" spans="1:23" ht="25.5" customHeight="1">
      <c r="A67" s="151" t="s">
        <v>1150</v>
      </c>
      <c r="B67" s="152" t="s">
        <v>1151</v>
      </c>
      <c r="C67" s="147" t="s">
        <v>1152</v>
      </c>
      <c r="D67" s="147" t="s">
        <v>1153</v>
      </c>
      <c r="E67" s="148">
        <f>[12]자재단가!$P$171</f>
        <v>2708</v>
      </c>
      <c r="F67" s="149">
        <v>10</v>
      </c>
      <c r="G67" s="148">
        <f t="shared" ref="G67:G109" si="20">TRUNC(E67*F67)</f>
        <v>27080</v>
      </c>
      <c r="H67" s="149">
        <v>10</v>
      </c>
      <c r="I67" s="148">
        <f t="shared" ref="I67:I96" si="21">TRUNC(E67*H67)</f>
        <v>27080</v>
      </c>
      <c r="J67" s="149">
        <v>10</v>
      </c>
      <c r="K67" s="148">
        <f t="shared" ref="K67:K96" si="22">TRUNC(E67*J67)</f>
        <v>27080</v>
      </c>
      <c r="L67" s="149">
        <v>10</v>
      </c>
      <c r="M67" s="148">
        <f t="shared" ref="M67:M96" si="23">TRUNC(E67*L67)</f>
        <v>27080</v>
      </c>
      <c r="N67" s="149">
        <v>10</v>
      </c>
      <c r="O67" s="148">
        <f t="shared" ref="O67:O96" si="24">TRUNC(E67*N67)</f>
        <v>27080</v>
      </c>
    </row>
    <row r="68" spans="1:23" ht="25.5" customHeight="1">
      <c r="A68" s="151"/>
      <c r="B68" s="152" t="s">
        <v>1154</v>
      </c>
      <c r="C68" s="147" t="s">
        <v>1155</v>
      </c>
      <c r="D68" s="147" t="s">
        <v>1153</v>
      </c>
      <c r="E68" s="148">
        <f>[12]자재단가!$P$172</f>
        <v>2524</v>
      </c>
      <c r="F68" s="149">
        <v>15</v>
      </c>
      <c r="G68" s="148">
        <f t="shared" si="20"/>
        <v>37860</v>
      </c>
      <c r="H68" s="149">
        <v>15</v>
      </c>
      <c r="I68" s="148">
        <f t="shared" si="21"/>
        <v>37860</v>
      </c>
      <c r="J68" s="149">
        <v>15</v>
      </c>
      <c r="K68" s="148">
        <f t="shared" si="22"/>
        <v>37860</v>
      </c>
      <c r="L68" s="149">
        <v>15</v>
      </c>
      <c r="M68" s="148">
        <f t="shared" si="23"/>
        <v>37860</v>
      </c>
      <c r="N68" s="149">
        <v>15</v>
      </c>
      <c r="O68" s="148">
        <f t="shared" si="24"/>
        <v>37860</v>
      </c>
    </row>
    <row r="69" spans="1:23" ht="25.5" customHeight="1">
      <c r="A69" s="151"/>
      <c r="B69" s="152" t="s">
        <v>1156</v>
      </c>
      <c r="C69" s="147" t="s">
        <v>1157</v>
      </c>
      <c r="D69" s="147" t="s">
        <v>1035</v>
      </c>
      <c r="E69" s="148">
        <f>[12]자재단가!$P$174</f>
        <v>366075</v>
      </c>
      <c r="F69" s="149">
        <v>1</v>
      </c>
      <c r="G69" s="148">
        <f t="shared" si="20"/>
        <v>366075</v>
      </c>
      <c r="H69" s="149">
        <v>1</v>
      </c>
      <c r="I69" s="148">
        <f t="shared" si="21"/>
        <v>366075</v>
      </c>
      <c r="J69" s="149">
        <v>1</v>
      </c>
      <c r="K69" s="148">
        <f t="shared" si="22"/>
        <v>366075</v>
      </c>
      <c r="L69" s="149">
        <v>1</v>
      </c>
      <c r="M69" s="148">
        <f t="shared" si="23"/>
        <v>366075</v>
      </c>
      <c r="N69" s="149">
        <v>1</v>
      </c>
      <c r="O69" s="148">
        <f t="shared" si="24"/>
        <v>366075</v>
      </c>
    </row>
    <row r="70" spans="1:23" ht="24.75" customHeight="1">
      <c r="A70" s="151"/>
      <c r="B70" s="173" t="s">
        <v>1159</v>
      </c>
      <c r="C70" s="158" t="s">
        <v>1160</v>
      </c>
      <c r="D70" s="158" t="s">
        <v>1162</v>
      </c>
      <c r="E70" s="148">
        <f>+[12]자재단가!$P$419</f>
        <v>96016.42948495537</v>
      </c>
      <c r="F70" s="149">
        <v>2.5</v>
      </c>
      <c r="G70" s="148">
        <f>TRUNC($E$70*F70)</f>
        <v>240041</v>
      </c>
      <c r="H70" s="149">
        <v>2.5</v>
      </c>
      <c r="I70" s="148">
        <f>TRUNC($E$70*H70)</f>
        <v>240041</v>
      </c>
      <c r="J70" s="149">
        <v>2.5</v>
      </c>
      <c r="K70" s="148">
        <f>TRUNC($E$70*J70)</f>
        <v>240041</v>
      </c>
      <c r="L70" s="149">
        <v>2.5</v>
      </c>
      <c r="M70" s="148">
        <f>TRUNC($E$70*L70)</f>
        <v>240041</v>
      </c>
      <c r="N70" s="149">
        <v>2.5</v>
      </c>
      <c r="O70" s="148">
        <f>TRUNC($E$70*N70)</f>
        <v>240041</v>
      </c>
    </row>
    <row r="71" spans="1:23" ht="25.5" customHeight="1">
      <c r="A71" s="151"/>
      <c r="B71" s="152" t="s">
        <v>1163</v>
      </c>
      <c r="C71" s="147" t="s">
        <v>1164</v>
      </c>
      <c r="D71" s="147" t="s">
        <v>1039</v>
      </c>
      <c r="E71" s="148">
        <f>[12]자재단가!$P$176</f>
        <v>35765</v>
      </c>
      <c r="F71" s="174">
        <v>41</v>
      </c>
      <c r="G71" s="148">
        <f>TRUNC($E71*F71)</f>
        <v>1466365</v>
      </c>
      <c r="H71" s="149">
        <f>F71</f>
        <v>41</v>
      </c>
      <c r="I71" s="148">
        <f t="shared" si="21"/>
        <v>1466365</v>
      </c>
      <c r="J71" s="149">
        <f>H71</f>
        <v>41</v>
      </c>
      <c r="K71" s="148">
        <f t="shared" si="22"/>
        <v>1466365</v>
      </c>
      <c r="L71" s="149">
        <f>J71</f>
        <v>41</v>
      </c>
      <c r="M71" s="148">
        <f t="shared" si="23"/>
        <v>1466365</v>
      </c>
      <c r="N71" s="149">
        <f>L71</f>
        <v>41</v>
      </c>
      <c r="O71" s="148">
        <f t="shared" si="24"/>
        <v>1466365</v>
      </c>
    </row>
    <row r="72" spans="1:23" ht="25.5" customHeight="1">
      <c r="A72" s="151"/>
      <c r="B72" s="175" t="s">
        <v>1166</v>
      </c>
      <c r="C72" s="162" t="s">
        <v>1167</v>
      </c>
      <c r="D72" s="162" t="s">
        <v>1039</v>
      </c>
      <c r="E72" s="163">
        <f>[12]자재단가!$P$181</f>
        <v>29454</v>
      </c>
      <c r="F72" s="149">
        <v>4</v>
      </c>
      <c r="G72" s="148">
        <f>TRUNC([12]자재단가!$P$179*F72)</f>
        <v>92568</v>
      </c>
      <c r="H72" s="149">
        <v>4</v>
      </c>
      <c r="I72" s="148">
        <f>TRUNC([12]자재단가!$P$179*H72)</f>
        <v>92568</v>
      </c>
      <c r="J72" s="149">
        <v>4</v>
      </c>
      <c r="K72" s="148">
        <f>TRUNC([12]자재단가!$P$179*J72)</f>
        <v>92568</v>
      </c>
      <c r="L72" s="149">
        <v>4</v>
      </c>
      <c r="M72" s="148">
        <f t="shared" si="23"/>
        <v>117816</v>
      </c>
      <c r="N72" s="149">
        <v>4</v>
      </c>
      <c r="O72" s="148">
        <f t="shared" si="24"/>
        <v>117816</v>
      </c>
      <c r="Q72" s="108" t="s">
        <v>1168</v>
      </c>
    </row>
    <row r="73" spans="1:23" ht="25.5" customHeight="1">
      <c r="A73" s="151"/>
      <c r="B73" s="175" t="s">
        <v>1166</v>
      </c>
      <c r="C73" s="162" t="s">
        <v>1167</v>
      </c>
      <c r="D73" s="162" t="s">
        <v>1039</v>
      </c>
      <c r="E73" s="163">
        <f>[12]자재단가!$P$181</f>
        <v>29454</v>
      </c>
      <c r="F73" s="149">
        <v>4</v>
      </c>
      <c r="G73" s="148">
        <f>TRUNC([12]자재단가!$P$180*F73)</f>
        <v>111924</v>
      </c>
      <c r="H73" s="149">
        <v>4</v>
      </c>
      <c r="I73" s="148">
        <f>TRUNC([12]자재단가!$P$180*H73)</f>
        <v>111924</v>
      </c>
      <c r="J73" s="149">
        <v>4</v>
      </c>
      <c r="K73" s="148">
        <f>TRUNC([12]자재단가!$P$180*J73)</f>
        <v>111924</v>
      </c>
      <c r="L73" s="149">
        <v>4</v>
      </c>
      <c r="M73" s="148">
        <f t="shared" si="23"/>
        <v>117816</v>
      </c>
      <c r="N73" s="149">
        <v>4</v>
      </c>
      <c r="O73" s="148">
        <f t="shared" si="24"/>
        <v>117816</v>
      </c>
      <c r="Q73" s="108" t="s">
        <v>1169</v>
      </c>
    </row>
    <row r="74" spans="1:23" ht="25.5" customHeight="1">
      <c r="A74" s="151"/>
      <c r="B74" s="175" t="s">
        <v>1170</v>
      </c>
      <c r="C74" s="162" t="s">
        <v>1171</v>
      </c>
      <c r="D74" s="162" t="s">
        <v>1039</v>
      </c>
      <c r="E74" s="163">
        <v>0</v>
      </c>
      <c r="F74" s="149">
        <v>2</v>
      </c>
      <c r="G74" s="148">
        <f>TRUNC([12]자재단가!$P$184*F74)</f>
        <v>7700</v>
      </c>
      <c r="H74" s="149">
        <v>2</v>
      </c>
      <c r="I74" s="148">
        <f>TRUNC([12]자재단가!$P$184*H74)</f>
        <v>7700</v>
      </c>
      <c r="J74" s="149">
        <v>2</v>
      </c>
      <c r="K74" s="148">
        <f>TRUNC([12]자재단가!$P$184*J74)</f>
        <v>7700</v>
      </c>
      <c r="L74" s="149">
        <v>2</v>
      </c>
      <c r="M74" s="148">
        <f t="shared" si="23"/>
        <v>0</v>
      </c>
      <c r="N74" s="149">
        <v>2</v>
      </c>
      <c r="O74" s="148">
        <f t="shared" si="24"/>
        <v>0</v>
      </c>
      <c r="Q74" s="108" t="s">
        <v>1172</v>
      </c>
    </row>
    <row r="75" spans="1:23" ht="25.5" customHeight="1">
      <c r="A75" s="151"/>
      <c r="B75" s="175" t="s">
        <v>1170</v>
      </c>
      <c r="C75" s="162" t="s">
        <v>1167</v>
      </c>
      <c r="D75" s="162" t="s">
        <v>1039</v>
      </c>
      <c r="E75" s="163">
        <v>0</v>
      </c>
      <c r="F75" s="149">
        <v>2</v>
      </c>
      <c r="G75" s="148">
        <f>TRUNC([12]자재단가!$P$185*F75)</f>
        <v>8330</v>
      </c>
      <c r="H75" s="149">
        <v>2</v>
      </c>
      <c r="I75" s="148">
        <f>TRUNC([12]자재단가!$P$185*H75)</f>
        <v>8330</v>
      </c>
      <c r="J75" s="149">
        <v>2</v>
      </c>
      <c r="K75" s="148">
        <f>TRUNC([12]자재단가!$P$185*J75)</f>
        <v>8330</v>
      </c>
      <c r="L75" s="149">
        <v>2</v>
      </c>
      <c r="M75" s="148">
        <f t="shared" si="23"/>
        <v>0</v>
      </c>
      <c r="N75" s="149">
        <v>2</v>
      </c>
      <c r="O75" s="148">
        <f t="shared" si="24"/>
        <v>0</v>
      </c>
      <c r="Q75" s="108" t="s">
        <v>1173</v>
      </c>
    </row>
    <row r="76" spans="1:23" ht="25.5" customHeight="1">
      <c r="A76" s="151"/>
      <c r="B76" s="152" t="s">
        <v>1174</v>
      </c>
      <c r="C76" s="147" t="s">
        <v>1175</v>
      </c>
      <c r="D76" s="147" t="s">
        <v>1039</v>
      </c>
      <c r="E76" s="148">
        <f>[12]자재단가!$P$187</f>
        <v>19986</v>
      </c>
      <c r="F76" s="149">
        <v>6</v>
      </c>
      <c r="G76" s="148">
        <f t="shared" si="20"/>
        <v>119916</v>
      </c>
      <c r="H76" s="149">
        <v>6</v>
      </c>
      <c r="I76" s="148">
        <f t="shared" si="21"/>
        <v>119916</v>
      </c>
      <c r="J76" s="149">
        <v>6</v>
      </c>
      <c r="K76" s="148">
        <f t="shared" si="22"/>
        <v>119916</v>
      </c>
      <c r="L76" s="149">
        <v>6</v>
      </c>
      <c r="M76" s="148">
        <f t="shared" si="23"/>
        <v>119916</v>
      </c>
      <c r="N76" s="149">
        <v>6</v>
      </c>
      <c r="O76" s="148">
        <f t="shared" si="24"/>
        <v>119916</v>
      </c>
    </row>
    <row r="77" spans="1:23" ht="25.5" customHeight="1">
      <c r="A77" s="151"/>
      <c r="B77" s="152" t="s">
        <v>1176</v>
      </c>
      <c r="C77" s="147" t="s">
        <v>1177</v>
      </c>
      <c r="D77" s="147" t="s">
        <v>1178</v>
      </c>
      <c r="E77" s="148">
        <f>[12]자재단가!$P$189</f>
        <v>92060</v>
      </c>
      <c r="F77" s="149">
        <v>4</v>
      </c>
      <c r="G77" s="148">
        <f t="shared" si="20"/>
        <v>368240</v>
      </c>
      <c r="H77" s="149">
        <v>5</v>
      </c>
      <c r="I77" s="148">
        <f t="shared" si="21"/>
        <v>460300</v>
      </c>
      <c r="J77" s="149">
        <v>6</v>
      </c>
      <c r="K77" s="148">
        <f t="shared" si="22"/>
        <v>552360</v>
      </c>
      <c r="L77" s="149">
        <v>7</v>
      </c>
      <c r="M77" s="148">
        <f t="shared" si="23"/>
        <v>644420</v>
      </c>
      <c r="N77" s="149">
        <v>8</v>
      </c>
      <c r="O77" s="148">
        <f t="shared" si="24"/>
        <v>736480</v>
      </c>
    </row>
    <row r="78" spans="1:23" ht="25.5" customHeight="1">
      <c r="A78" s="151"/>
      <c r="B78" s="175" t="s">
        <v>1179</v>
      </c>
      <c r="C78" s="162" t="s">
        <v>1180</v>
      </c>
      <c r="D78" s="162" t="s">
        <v>1178</v>
      </c>
      <c r="E78" s="163">
        <f>[12]자재단가!$P$192</f>
        <v>62310</v>
      </c>
      <c r="F78" s="149">
        <v>4</v>
      </c>
      <c r="G78" s="148">
        <f t="shared" si="20"/>
        <v>249240</v>
      </c>
      <c r="H78" s="149">
        <v>5</v>
      </c>
      <c r="I78" s="148">
        <f t="shared" si="21"/>
        <v>311550</v>
      </c>
      <c r="J78" s="149">
        <v>6</v>
      </c>
      <c r="K78" s="148">
        <f t="shared" si="22"/>
        <v>373860</v>
      </c>
      <c r="L78" s="149">
        <v>7</v>
      </c>
      <c r="M78" s="148">
        <f t="shared" si="23"/>
        <v>436170</v>
      </c>
      <c r="N78" s="149">
        <v>8</v>
      </c>
      <c r="O78" s="148">
        <f t="shared" si="24"/>
        <v>498480</v>
      </c>
    </row>
    <row r="79" spans="1:23" ht="25.5" customHeight="1">
      <c r="A79" s="151"/>
      <c r="B79" s="175" t="s">
        <v>1179</v>
      </c>
      <c r="C79" s="162" t="s">
        <v>1181</v>
      </c>
      <c r="D79" s="162" t="s">
        <v>1178</v>
      </c>
      <c r="E79" s="163">
        <f>[12]자재단가!$P$192</f>
        <v>62310</v>
      </c>
      <c r="F79" s="149">
        <v>4</v>
      </c>
      <c r="G79" s="148">
        <f t="shared" si="20"/>
        <v>249240</v>
      </c>
      <c r="H79" s="149">
        <v>5</v>
      </c>
      <c r="I79" s="148">
        <f t="shared" si="21"/>
        <v>311550</v>
      </c>
      <c r="J79" s="149">
        <v>6</v>
      </c>
      <c r="K79" s="148">
        <f t="shared" si="22"/>
        <v>373860</v>
      </c>
      <c r="L79" s="149">
        <v>7</v>
      </c>
      <c r="M79" s="148">
        <f t="shared" si="23"/>
        <v>436170</v>
      </c>
      <c r="N79" s="149">
        <v>8</v>
      </c>
      <c r="O79" s="148">
        <f t="shared" si="24"/>
        <v>498480</v>
      </c>
    </row>
    <row r="80" spans="1:23" ht="25.5" customHeight="1">
      <c r="A80" s="151"/>
      <c r="B80" s="152" t="s">
        <v>1182</v>
      </c>
      <c r="C80" s="147" t="s">
        <v>1094</v>
      </c>
      <c r="D80" s="147" t="s">
        <v>1035</v>
      </c>
      <c r="E80" s="148">
        <f>[12]자재단가!$P$195</f>
        <v>7994</v>
      </c>
      <c r="F80" s="149">
        <v>2</v>
      </c>
      <c r="G80" s="148">
        <f t="shared" si="20"/>
        <v>15988</v>
      </c>
      <c r="H80" s="149">
        <v>3</v>
      </c>
      <c r="I80" s="148">
        <f t="shared" si="21"/>
        <v>23982</v>
      </c>
      <c r="J80" s="149">
        <v>4</v>
      </c>
      <c r="K80" s="148">
        <f t="shared" si="22"/>
        <v>31976</v>
      </c>
      <c r="L80" s="149">
        <v>5</v>
      </c>
      <c r="M80" s="148">
        <f t="shared" si="23"/>
        <v>39970</v>
      </c>
      <c r="N80" s="149">
        <v>6</v>
      </c>
      <c r="O80" s="148">
        <f t="shared" si="24"/>
        <v>47964</v>
      </c>
    </row>
    <row r="81" spans="1:15" ht="25.5" customHeight="1">
      <c r="A81" s="151"/>
      <c r="B81" s="146" t="s">
        <v>1183</v>
      </c>
      <c r="C81" s="147" t="s">
        <v>1171</v>
      </c>
      <c r="D81" s="147" t="s">
        <v>1035</v>
      </c>
      <c r="E81" s="148">
        <f>[12]자재단가!$P$198</f>
        <v>3155</v>
      </c>
      <c r="F81" s="149">
        <v>2</v>
      </c>
      <c r="G81" s="148">
        <f t="shared" si="20"/>
        <v>6310</v>
      </c>
      <c r="H81" s="149">
        <v>3</v>
      </c>
      <c r="I81" s="148">
        <f t="shared" si="21"/>
        <v>9465</v>
      </c>
      <c r="J81" s="149">
        <v>4</v>
      </c>
      <c r="K81" s="148">
        <f t="shared" si="22"/>
        <v>12620</v>
      </c>
      <c r="L81" s="149">
        <v>5</v>
      </c>
      <c r="M81" s="148">
        <f t="shared" si="23"/>
        <v>15775</v>
      </c>
      <c r="N81" s="149">
        <v>6</v>
      </c>
      <c r="O81" s="148">
        <f t="shared" si="24"/>
        <v>18930</v>
      </c>
    </row>
    <row r="82" spans="1:15" ht="25.5" customHeight="1">
      <c r="A82" s="151"/>
      <c r="B82" s="146" t="s">
        <v>1183</v>
      </c>
      <c r="C82" s="147" t="s">
        <v>1167</v>
      </c>
      <c r="D82" s="147" t="s">
        <v>1035</v>
      </c>
      <c r="E82" s="148">
        <f>[12]자재단가!$P$199</f>
        <v>5259</v>
      </c>
      <c r="F82" s="149">
        <v>2</v>
      </c>
      <c r="G82" s="148">
        <f t="shared" si="20"/>
        <v>10518</v>
      </c>
      <c r="H82" s="149">
        <v>3</v>
      </c>
      <c r="I82" s="148">
        <f t="shared" si="21"/>
        <v>15777</v>
      </c>
      <c r="J82" s="149">
        <v>4</v>
      </c>
      <c r="K82" s="148">
        <f t="shared" si="22"/>
        <v>21036</v>
      </c>
      <c r="L82" s="149">
        <v>5</v>
      </c>
      <c r="M82" s="148">
        <f t="shared" si="23"/>
        <v>26295</v>
      </c>
      <c r="N82" s="149">
        <v>6</v>
      </c>
      <c r="O82" s="148">
        <f t="shared" si="24"/>
        <v>31554</v>
      </c>
    </row>
    <row r="83" spans="1:15" ht="25.5" customHeight="1">
      <c r="A83" s="151"/>
      <c r="B83" s="152" t="s">
        <v>1184</v>
      </c>
      <c r="C83" s="147" t="s">
        <v>1094</v>
      </c>
      <c r="D83" s="147" t="s">
        <v>1035</v>
      </c>
      <c r="E83" s="148">
        <f>[12]자재단가!$P$202</f>
        <v>440</v>
      </c>
      <c r="F83" s="149">
        <v>16</v>
      </c>
      <c r="G83" s="148">
        <f t="shared" ref="G83:I85" si="25">TRUNC($E83*F83)</f>
        <v>7040</v>
      </c>
      <c r="H83" s="149">
        <v>20</v>
      </c>
      <c r="I83" s="148">
        <f t="shared" si="25"/>
        <v>8800</v>
      </c>
      <c r="J83" s="149">
        <v>24</v>
      </c>
      <c r="K83" s="148">
        <f t="shared" si="22"/>
        <v>10560</v>
      </c>
      <c r="L83" s="149">
        <v>28</v>
      </c>
      <c r="M83" s="148">
        <f t="shared" si="23"/>
        <v>12320</v>
      </c>
      <c r="N83" s="149">
        <v>32</v>
      </c>
      <c r="O83" s="148">
        <f t="shared" si="24"/>
        <v>14080</v>
      </c>
    </row>
    <row r="84" spans="1:15" ht="25.5" customHeight="1">
      <c r="A84" s="151"/>
      <c r="B84" s="146" t="s">
        <v>1185</v>
      </c>
      <c r="C84" s="147" t="s">
        <v>1186</v>
      </c>
      <c r="D84" s="147" t="s">
        <v>1035</v>
      </c>
      <c r="E84" s="148">
        <f>[12]자재단가!$P$205</f>
        <v>406</v>
      </c>
      <c r="F84" s="149">
        <v>16</v>
      </c>
      <c r="G84" s="148">
        <f t="shared" si="25"/>
        <v>6496</v>
      </c>
      <c r="H84" s="149">
        <v>20</v>
      </c>
      <c r="I84" s="148">
        <f t="shared" si="25"/>
        <v>8120</v>
      </c>
      <c r="J84" s="149">
        <v>24</v>
      </c>
      <c r="K84" s="148">
        <f t="shared" si="22"/>
        <v>9744</v>
      </c>
      <c r="L84" s="149">
        <v>28</v>
      </c>
      <c r="M84" s="148">
        <f t="shared" si="23"/>
        <v>11368</v>
      </c>
      <c r="N84" s="149">
        <v>32</v>
      </c>
      <c r="O84" s="148">
        <f t="shared" si="24"/>
        <v>12992</v>
      </c>
    </row>
    <row r="85" spans="1:15" ht="25.5" customHeight="1">
      <c r="A85" s="151" t="s">
        <v>1074</v>
      </c>
      <c r="B85" s="146" t="s">
        <v>1185</v>
      </c>
      <c r="C85" s="147" t="s">
        <v>1167</v>
      </c>
      <c r="D85" s="147" t="s">
        <v>1035</v>
      </c>
      <c r="E85" s="148">
        <f>[12]자재단가!$P$205</f>
        <v>406</v>
      </c>
      <c r="F85" s="149">
        <v>16</v>
      </c>
      <c r="G85" s="148">
        <f t="shared" si="25"/>
        <v>6496</v>
      </c>
      <c r="H85" s="149">
        <v>20</v>
      </c>
      <c r="I85" s="148">
        <f t="shared" si="25"/>
        <v>8120</v>
      </c>
      <c r="J85" s="149">
        <v>24</v>
      </c>
      <c r="K85" s="148">
        <f t="shared" si="22"/>
        <v>9744</v>
      </c>
      <c r="L85" s="149">
        <v>28</v>
      </c>
      <c r="M85" s="148">
        <f t="shared" si="23"/>
        <v>11368</v>
      </c>
      <c r="N85" s="149">
        <v>32</v>
      </c>
      <c r="O85" s="148">
        <f t="shared" si="24"/>
        <v>12992</v>
      </c>
    </row>
    <row r="86" spans="1:15" ht="25.5" customHeight="1">
      <c r="A86" s="151" t="s">
        <v>1074</v>
      </c>
      <c r="B86" s="152" t="s">
        <v>1187</v>
      </c>
      <c r="C86" s="147" t="s">
        <v>1188</v>
      </c>
      <c r="D86" s="147" t="s">
        <v>1039</v>
      </c>
      <c r="E86" s="148">
        <f>[12]자재단가!$P$207</f>
        <v>137467</v>
      </c>
      <c r="F86" s="149">
        <v>1</v>
      </c>
      <c r="G86" s="148">
        <f t="shared" si="20"/>
        <v>137467</v>
      </c>
      <c r="H86" s="149">
        <v>1</v>
      </c>
      <c r="I86" s="148">
        <f t="shared" si="21"/>
        <v>137467</v>
      </c>
      <c r="J86" s="149">
        <v>1</v>
      </c>
      <c r="K86" s="148">
        <f t="shared" si="22"/>
        <v>137467</v>
      </c>
      <c r="L86" s="149">
        <v>1</v>
      </c>
      <c r="M86" s="148">
        <f t="shared" si="23"/>
        <v>137467</v>
      </c>
      <c r="N86" s="149">
        <v>1</v>
      </c>
      <c r="O86" s="148">
        <f t="shared" si="24"/>
        <v>137467</v>
      </c>
    </row>
    <row r="87" spans="1:15" ht="25.5" customHeight="1">
      <c r="A87" s="151"/>
      <c r="B87" s="152" t="s">
        <v>1187</v>
      </c>
      <c r="C87" s="147" t="s">
        <v>1189</v>
      </c>
      <c r="D87" s="147" t="s">
        <v>1039</v>
      </c>
      <c r="E87" s="148">
        <f>[12]자재단가!$P$209</f>
        <v>272662</v>
      </c>
      <c r="F87" s="149">
        <v>1</v>
      </c>
      <c r="G87" s="148">
        <f>TRUNC(E87*F87)</f>
        <v>272662</v>
      </c>
      <c r="H87" s="149">
        <v>1</v>
      </c>
      <c r="I87" s="148">
        <f>TRUNC(E87*H87)</f>
        <v>272662</v>
      </c>
      <c r="J87" s="149">
        <v>1</v>
      </c>
      <c r="K87" s="148">
        <f>TRUNC(E87*J87)</f>
        <v>272662</v>
      </c>
      <c r="L87" s="149">
        <v>1</v>
      </c>
      <c r="M87" s="148">
        <f>TRUNC(E87*L87)</f>
        <v>272662</v>
      </c>
      <c r="N87" s="149">
        <v>1</v>
      </c>
      <c r="O87" s="148">
        <f>TRUNC(E87*N87)</f>
        <v>272662</v>
      </c>
    </row>
    <row r="88" spans="1:15" ht="25.5" customHeight="1">
      <c r="A88" s="151"/>
      <c r="B88" s="152" t="s">
        <v>1190</v>
      </c>
      <c r="C88" s="147" t="s">
        <v>1191</v>
      </c>
      <c r="D88" s="147" t="s">
        <v>1039</v>
      </c>
      <c r="E88" s="148">
        <f>[12]자재단가!$P$214</f>
        <v>129514</v>
      </c>
      <c r="F88" s="149">
        <v>1</v>
      </c>
      <c r="G88" s="148">
        <f>TRUNC(E88*F88)</f>
        <v>129514</v>
      </c>
      <c r="H88" s="149">
        <v>1</v>
      </c>
      <c r="I88" s="148">
        <f>TRUNC(E88*H88)</f>
        <v>129514</v>
      </c>
      <c r="J88" s="149">
        <v>1</v>
      </c>
      <c r="K88" s="148">
        <f>TRUNC(E88*J88)</f>
        <v>129514</v>
      </c>
      <c r="L88" s="149">
        <v>1</v>
      </c>
      <c r="M88" s="148">
        <f>TRUNC(E88*L88)</f>
        <v>129514</v>
      </c>
      <c r="N88" s="149">
        <v>1</v>
      </c>
      <c r="O88" s="148">
        <f>TRUNC(E88*N88)</f>
        <v>129514</v>
      </c>
    </row>
    <row r="89" spans="1:15" ht="25.5" customHeight="1">
      <c r="A89" s="151"/>
      <c r="B89" s="152" t="s">
        <v>1190</v>
      </c>
      <c r="C89" s="176" t="s">
        <v>1192</v>
      </c>
      <c r="D89" s="147" t="s">
        <v>1039</v>
      </c>
      <c r="E89" s="148">
        <f>[12]자재단가!$P$216</f>
        <v>281751</v>
      </c>
      <c r="F89" s="149">
        <v>1</v>
      </c>
      <c r="G89" s="148">
        <f>TRUNC(E89*F89)</f>
        <v>281751</v>
      </c>
      <c r="H89" s="149">
        <v>1</v>
      </c>
      <c r="I89" s="148">
        <f>TRUNC(E89*H89)</f>
        <v>281751</v>
      </c>
      <c r="J89" s="149">
        <v>1</v>
      </c>
      <c r="K89" s="148">
        <f>TRUNC(E89*J89)</f>
        <v>281751</v>
      </c>
      <c r="L89" s="149">
        <v>1</v>
      </c>
      <c r="M89" s="148">
        <f>TRUNC(E89*L89)</f>
        <v>281751</v>
      </c>
      <c r="N89" s="149">
        <v>1</v>
      </c>
      <c r="O89" s="148">
        <f>TRUNC(E89*N89)</f>
        <v>281751</v>
      </c>
    </row>
    <row r="90" spans="1:15" ht="25.5" customHeight="1">
      <c r="A90" s="151"/>
      <c r="B90" s="152" t="s">
        <v>1193</v>
      </c>
      <c r="C90" s="147" t="s">
        <v>1194</v>
      </c>
      <c r="D90" s="147" t="s">
        <v>1035</v>
      </c>
      <c r="E90" s="148">
        <f>[12]자재단가!$P$223</f>
        <v>124970</v>
      </c>
      <c r="F90" s="149">
        <v>1</v>
      </c>
      <c r="G90" s="148">
        <f t="shared" si="20"/>
        <v>124970</v>
      </c>
      <c r="H90" s="149">
        <v>1</v>
      </c>
      <c r="I90" s="148">
        <f t="shared" si="21"/>
        <v>124970</v>
      </c>
      <c r="J90" s="149">
        <v>1</v>
      </c>
      <c r="K90" s="148">
        <f t="shared" si="22"/>
        <v>124970</v>
      </c>
      <c r="L90" s="149">
        <v>1</v>
      </c>
      <c r="M90" s="148">
        <f t="shared" si="23"/>
        <v>124970</v>
      </c>
      <c r="N90" s="149">
        <v>1</v>
      </c>
      <c r="O90" s="148">
        <f t="shared" si="24"/>
        <v>124970</v>
      </c>
    </row>
    <row r="91" spans="1:15" ht="25.5" customHeight="1">
      <c r="A91" s="151"/>
      <c r="B91" s="152" t="s">
        <v>1195</v>
      </c>
      <c r="C91" s="147" t="s">
        <v>1157</v>
      </c>
      <c r="D91" s="147" t="s">
        <v>1035</v>
      </c>
      <c r="E91" s="148">
        <f>[12]자재단가!$P$225</f>
        <v>96568</v>
      </c>
      <c r="F91" s="149">
        <v>1</v>
      </c>
      <c r="G91" s="148">
        <f t="shared" si="20"/>
        <v>96568</v>
      </c>
      <c r="H91" s="149">
        <v>1</v>
      </c>
      <c r="I91" s="148">
        <f t="shared" si="21"/>
        <v>96568</v>
      </c>
      <c r="J91" s="149">
        <v>1</v>
      </c>
      <c r="K91" s="148">
        <f t="shared" si="22"/>
        <v>96568</v>
      </c>
      <c r="L91" s="149">
        <v>1</v>
      </c>
      <c r="M91" s="148">
        <f t="shared" si="23"/>
        <v>96568</v>
      </c>
      <c r="N91" s="149">
        <v>1</v>
      </c>
      <c r="O91" s="148">
        <f t="shared" si="24"/>
        <v>96568</v>
      </c>
    </row>
    <row r="92" spans="1:15" ht="25.5" customHeight="1">
      <c r="A92" s="151"/>
      <c r="B92" s="152" t="s">
        <v>1196</v>
      </c>
      <c r="C92" s="147"/>
      <c r="D92" s="147" t="s">
        <v>1039</v>
      </c>
      <c r="E92" s="148">
        <f>[12]자재단가!$P$226</f>
        <v>1525</v>
      </c>
      <c r="F92" s="149">
        <v>4</v>
      </c>
      <c r="G92" s="148">
        <f t="shared" si="20"/>
        <v>6100</v>
      </c>
      <c r="H92" s="149">
        <v>4</v>
      </c>
      <c r="I92" s="148">
        <f t="shared" si="21"/>
        <v>6100</v>
      </c>
      <c r="J92" s="149">
        <v>4</v>
      </c>
      <c r="K92" s="148">
        <f t="shared" si="22"/>
        <v>6100</v>
      </c>
      <c r="L92" s="149">
        <v>4</v>
      </c>
      <c r="M92" s="148">
        <f t="shared" si="23"/>
        <v>6100</v>
      </c>
      <c r="N92" s="149">
        <v>4</v>
      </c>
      <c r="O92" s="148">
        <f t="shared" si="24"/>
        <v>6100</v>
      </c>
    </row>
    <row r="93" spans="1:15" ht="25.5" customHeight="1">
      <c r="A93" s="151"/>
      <c r="B93" s="152" t="s">
        <v>1197</v>
      </c>
      <c r="C93" s="147" t="s">
        <v>1198</v>
      </c>
      <c r="D93" s="147" t="s">
        <v>1199</v>
      </c>
      <c r="E93" s="148">
        <f>[12]자재단가!$P$227</f>
        <v>2235</v>
      </c>
      <c r="F93" s="149">
        <v>82.2</v>
      </c>
      <c r="G93" s="148">
        <f>TRUNC($E93*F93)</f>
        <v>183717</v>
      </c>
      <c r="H93" s="149">
        <v>97.8</v>
      </c>
      <c r="I93" s="148">
        <f t="shared" ref="I93" si="26">TRUNC($E93*H93)</f>
        <v>218583</v>
      </c>
      <c r="J93" s="149">
        <v>113.4</v>
      </c>
      <c r="K93" s="148">
        <f t="shared" si="22"/>
        <v>253449</v>
      </c>
      <c r="L93" s="149">
        <v>129</v>
      </c>
      <c r="M93" s="148">
        <f t="shared" si="23"/>
        <v>288315</v>
      </c>
      <c r="N93" s="149">
        <v>144.6</v>
      </c>
      <c r="O93" s="148">
        <f t="shared" si="24"/>
        <v>323181</v>
      </c>
    </row>
    <row r="94" spans="1:15" ht="25.5" customHeight="1">
      <c r="A94" s="151"/>
      <c r="B94" s="152" t="s">
        <v>1200</v>
      </c>
      <c r="C94" s="147" t="s">
        <v>1202</v>
      </c>
      <c r="D94" s="147" t="s">
        <v>1199</v>
      </c>
      <c r="E94" s="148">
        <f>[12]자재단가!$P$228</f>
        <v>1209</v>
      </c>
      <c r="F94" s="149">
        <v>17.8</v>
      </c>
      <c r="G94" s="148">
        <f>TRUNC($E94*F94)</f>
        <v>21520</v>
      </c>
      <c r="H94" s="149">
        <v>23</v>
      </c>
      <c r="I94" s="148">
        <f>TRUNC($E94*H94)</f>
        <v>27807</v>
      </c>
      <c r="J94" s="149">
        <v>28.2</v>
      </c>
      <c r="K94" s="148">
        <f t="shared" si="22"/>
        <v>34093</v>
      </c>
      <c r="L94" s="149">
        <v>33.4</v>
      </c>
      <c r="M94" s="148">
        <f t="shared" si="23"/>
        <v>40380</v>
      </c>
      <c r="N94" s="149">
        <v>38.6</v>
      </c>
      <c r="O94" s="148">
        <f t="shared" si="24"/>
        <v>46667</v>
      </c>
    </row>
    <row r="95" spans="1:15" ht="25.5" customHeight="1">
      <c r="A95" s="151"/>
      <c r="B95" s="152" t="s">
        <v>1203</v>
      </c>
      <c r="C95" s="147" t="s">
        <v>1204</v>
      </c>
      <c r="D95" s="147" t="s">
        <v>1035</v>
      </c>
      <c r="E95" s="148">
        <f>[12]자재단가!$P$233</f>
        <v>27350</v>
      </c>
      <c r="F95" s="149">
        <v>1</v>
      </c>
      <c r="G95" s="148">
        <f t="shared" si="20"/>
        <v>27350</v>
      </c>
      <c r="H95" s="149">
        <v>1</v>
      </c>
      <c r="I95" s="148">
        <f t="shared" si="21"/>
        <v>27350</v>
      </c>
      <c r="J95" s="149">
        <v>1</v>
      </c>
      <c r="K95" s="148">
        <f t="shared" si="22"/>
        <v>27350</v>
      </c>
      <c r="L95" s="149">
        <v>1</v>
      </c>
      <c r="M95" s="148">
        <f t="shared" si="23"/>
        <v>27350</v>
      </c>
      <c r="N95" s="149">
        <v>1</v>
      </c>
      <c r="O95" s="148">
        <f t="shared" si="24"/>
        <v>27350</v>
      </c>
    </row>
    <row r="96" spans="1:15" ht="25.5" customHeight="1">
      <c r="A96" s="151"/>
      <c r="B96" s="152" t="s">
        <v>1205</v>
      </c>
      <c r="C96" s="147" t="s">
        <v>1206</v>
      </c>
      <c r="D96" s="147" t="s">
        <v>1035</v>
      </c>
      <c r="E96" s="148">
        <f>[12]자재단가!$P$234</f>
        <v>73635</v>
      </c>
      <c r="F96" s="149">
        <v>1</v>
      </c>
      <c r="G96" s="148">
        <f t="shared" si="20"/>
        <v>73635</v>
      </c>
      <c r="H96" s="149">
        <v>1</v>
      </c>
      <c r="I96" s="148">
        <f t="shared" si="21"/>
        <v>73635</v>
      </c>
      <c r="J96" s="149">
        <v>1</v>
      </c>
      <c r="K96" s="148">
        <f t="shared" si="22"/>
        <v>73635</v>
      </c>
      <c r="L96" s="149">
        <v>1</v>
      </c>
      <c r="M96" s="148">
        <f t="shared" si="23"/>
        <v>73635</v>
      </c>
      <c r="N96" s="149">
        <v>1</v>
      </c>
      <c r="O96" s="148">
        <f t="shared" si="24"/>
        <v>73635</v>
      </c>
    </row>
    <row r="97" spans="1:15" ht="25.5" customHeight="1">
      <c r="A97" s="151"/>
      <c r="B97" s="152" t="s">
        <v>1207</v>
      </c>
      <c r="C97" s="147"/>
      <c r="D97" s="147" t="s">
        <v>1035</v>
      </c>
      <c r="E97" s="148" t="s">
        <v>1209</v>
      </c>
      <c r="F97" s="149">
        <v>1</v>
      </c>
      <c r="G97" s="148">
        <v>60300</v>
      </c>
      <c r="H97" s="149">
        <v>1</v>
      </c>
      <c r="I97" s="148">
        <v>77300</v>
      </c>
      <c r="J97" s="149">
        <v>1</v>
      </c>
      <c r="K97" s="148">
        <v>94300</v>
      </c>
      <c r="L97" s="149">
        <v>1</v>
      </c>
      <c r="M97" s="148">
        <v>111300</v>
      </c>
      <c r="N97" s="149">
        <v>1</v>
      </c>
      <c r="O97" s="148">
        <v>128300</v>
      </c>
    </row>
    <row r="98" spans="1:15" ht="25.5" customHeight="1">
      <c r="A98" s="151"/>
      <c r="B98" s="152" t="s">
        <v>1210</v>
      </c>
      <c r="C98" s="147"/>
      <c r="D98" s="147" t="s">
        <v>1035</v>
      </c>
      <c r="E98" s="148" t="s">
        <v>1209</v>
      </c>
      <c r="F98" s="149">
        <v>1</v>
      </c>
      <c r="G98" s="148">
        <v>626985</v>
      </c>
      <c r="H98" s="149">
        <v>1</v>
      </c>
      <c r="I98" s="148">
        <v>698464</v>
      </c>
      <c r="J98" s="149">
        <v>1</v>
      </c>
      <c r="K98" s="148">
        <v>769939</v>
      </c>
      <c r="L98" s="149">
        <v>1</v>
      </c>
      <c r="M98" s="148">
        <v>841413</v>
      </c>
      <c r="N98" s="149">
        <v>1</v>
      </c>
      <c r="O98" s="148">
        <v>912891</v>
      </c>
    </row>
    <row r="99" spans="1:15" ht="25.5" customHeight="1">
      <c r="A99" s="151"/>
      <c r="B99" s="152" t="s">
        <v>1212</v>
      </c>
      <c r="C99" s="147"/>
      <c r="D99" s="147" t="s">
        <v>1035</v>
      </c>
      <c r="E99" s="148" t="s">
        <v>1209</v>
      </c>
      <c r="F99" s="149">
        <v>1</v>
      </c>
      <c r="G99" s="148">
        <v>554226</v>
      </c>
      <c r="H99" s="149">
        <v>1</v>
      </c>
      <c r="I99" s="148">
        <v>624864</v>
      </c>
      <c r="J99" s="149">
        <v>1</v>
      </c>
      <c r="K99" s="148">
        <v>695500</v>
      </c>
      <c r="L99" s="149">
        <v>1</v>
      </c>
      <c r="M99" s="148">
        <v>766137</v>
      </c>
      <c r="N99" s="149">
        <v>1</v>
      </c>
      <c r="O99" s="148">
        <v>836773</v>
      </c>
    </row>
    <row r="100" spans="1:15" ht="25.5" customHeight="1">
      <c r="A100" s="160"/>
      <c r="B100" s="152" t="s">
        <v>1213</v>
      </c>
      <c r="C100" s="147" t="s">
        <v>1214</v>
      </c>
      <c r="D100" s="147" t="s">
        <v>1039</v>
      </c>
      <c r="E100" s="148">
        <f>[12]자재단가!$P$236</f>
        <v>14727</v>
      </c>
      <c r="F100" s="149">
        <v>1</v>
      </c>
      <c r="G100" s="148">
        <f t="shared" si="20"/>
        <v>14727</v>
      </c>
      <c r="H100" s="149">
        <v>2</v>
      </c>
      <c r="I100" s="148">
        <f t="shared" ref="I100:I109" si="27">TRUNC(E100*H100)</f>
        <v>29454</v>
      </c>
      <c r="J100" s="149">
        <v>3</v>
      </c>
      <c r="K100" s="148">
        <f t="shared" ref="K100:K109" si="28">TRUNC(E100*J100)</f>
        <v>44181</v>
      </c>
      <c r="L100" s="149">
        <v>4</v>
      </c>
      <c r="M100" s="148">
        <f t="shared" ref="M100:M109" si="29">TRUNC(E100*L100)</f>
        <v>58908</v>
      </c>
      <c r="N100" s="149">
        <v>5</v>
      </c>
      <c r="O100" s="148">
        <f t="shared" ref="O100:O109" si="30">TRUNC(E100*N100)</f>
        <v>73635</v>
      </c>
    </row>
    <row r="101" spans="1:15" ht="25.5" customHeight="1">
      <c r="A101" s="151"/>
      <c r="B101" s="152" t="s">
        <v>1215</v>
      </c>
      <c r="C101" s="147"/>
      <c r="D101" s="147" t="s">
        <v>1039</v>
      </c>
      <c r="E101" s="148">
        <f>[12]자재단가!$P$238</f>
        <v>28928</v>
      </c>
      <c r="F101" s="149">
        <v>1</v>
      </c>
      <c r="G101" s="148">
        <f t="shared" si="20"/>
        <v>28928</v>
      </c>
      <c r="H101" s="149">
        <v>2</v>
      </c>
      <c r="I101" s="148">
        <f t="shared" si="27"/>
        <v>57856</v>
      </c>
      <c r="J101" s="149">
        <v>3</v>
      </c>
      <c r="K101" s="148">
        <f t="shared" si="28"/>
        <v>86784</v>
      </c>
      <c r="L101" s="149">
        <v>4</v>
      </c>
      <c r="M101" s="148">
        <f t="shared" si="29"/>
        <v>115712</v>
      </c>
      <c r="N101" s="149">
        <v>5</v>
      </c>
      <c r="O101" s="148">
        <f t="shared" si="30"/>
        <v>144640</v>
      </c>
    </row>
    <row r="102" spans="1:15" ht="25.5" customHeight="1">
      <c r="A102" s="151" t="s">
        <v>1074</v>
      </c>
      <c r="B102" s="146" t="s">
        <v>1216</v>
      </c>
      <c r="C102" s="147" t="s">
        <v>1167</v>
      </c>
      <c r="D102" s="147" t="s">
        <v>1039</v>
      </c>
      <c r="E102" s="148">
        <f>[12]자재단가!$P$240</f>
        <v>16831</v>
      </c>
      <c r="F102" s="149">
        <v>8</v>
      </c>
      <c r="G102" s="148">
        <f>TRUNC($E102*F102)</f>
        <v>134648</v>
      </c>
      <c r="H102" s="149">
        <v>10</v>
      </c>
      <c r="I102" s="148">
        <f>TRUNC($E102*H102)</f>
        <v>168310</v>
      </c>
      <c r="J102" s="149">
        <v>12</v>
      </c>
      <c r="K102" s="148">
        <f>TRUNC(E102*J102)</f>
        <v>201972</v>
      </c>
      <c r="L102" s="149">
        <v>14</v>
      </c>
      <c r="M102" s="148">
        <f>TRUNC(E102*L102)</f>
        <v>235634</v>
      </c>
      <c r="N102" s="149">
        <v>16</v>
      </c>
      <c r="O102" s="148">
        <f>TRUNC(E102*N102)</f>
        <v>269296</v>
      </c>
    </row>
    <row r="103" spans="1:15" ht="25.5" customHeight="1">
      <c r="A103" s="151"/>
      <c r="B103" s="146" t="s">
        <v>1216</v>
      </c>
      <c r="C103" s="147" t="s">
        <v>1167</v>
      </c>
      <c r="D103" s="147" t="s">
        <v>1039</v>
      </c>
      <c r="E103" s="148">
        <f>[12]자재단가!$P$240</f>
        <v>16831</v>
      </c>
      <c r="F103" s="149">
        <v>8</v>
      </c>
      <c r="G103" s="148">
        <f>TRUNC($E103*F103)</f>
        <v>134648</v>
      </c>
      <c r="H103" s="149">
        <v>10</v>
      </c>
      <c r="I103" s="148">
        <f>TRUNC($E103*H103)</f>
        <v>168310</v>
      </c>
      <c r="J103" s="149">
        <v>12</v>
      </c>
      <c r="K103" s="148">
        <f>TRUNC(E103*J103)</f>
        <v>201972</v>
      </c>
      <c r="L103" s="149">
        <v>14</v>
      </c>
      <c r="M103" s="148">
        <f>TRUNC(E103*L103)</f>
        <v>235634</v>
      </c>
      <c r="N103" s="149">
        <v>16</v>
      </c>
      <c r="O103" s="148">
        <f>TRUNC(E103*N103)</f>
        <v>269296</v>
      </c>
    </row>
    <row r="104" spans="1:15" ht="25.5" customHeight="1">
      <c r="A104" s="151"/>
      <c r="B104" s="152" t="s">
        <v>1217</v>
      </c>
      <c r="C104" s="147" t="s">
        <v>1094</v>
      </c>
      <c r="D104" s="147" t="s">
        <v>1039</v>
      </c>
      <c r="E104" s="148">
        <f>[12]자재단가!$P$243</f>
        <v>17882</v>
      </c>
      <c r="F104" s="149">
        <v>8</v>
      </c>
      <c r="G104" s="148">
        <f>TRUNC($E104*F104)</f>
        <v>143056</v>
      </c>
      <c r="H104" s="149">
        <v>10</v>
      </c>
      <c r="I104" s="148">
        <f>TRUNC($E104*H104)</f>
        <v>178820</v>
      </c>
      <c r="J104" s="149">
        <v>12</v>
      </c>
      <c r="K104" s="148">
        <f>TRUNC(E104*J104)</f>
        <v>214584</v>
      </c>
      <c r="L104" s="149">
        <v>14</v>
      </c>
      <c r="M104" s="148">
        <f>TRUNC(E104*L104)</f>
        <v>250348</v>
      </c>
      <c r="N104" s="149">
        <v>16</v>
      </c>
      <c r="O104" s="148">
        <f>TRUNC(E104*N104)</f>
        <v>286112</v>
      </c>
    </row>
    <row r="105" spans="1:15" ht="25.5" customHeight="1">
      <c r="A105" s="151" t="s">
        <v>1074</v>
      </c>
      <c r="B105" s="152" t="s">
        <v>1218</v>
      </c>
      <c r="C105" s="147" t="s">
        <v>1219</v>
      </c>
      <c r="D105" s="147" t="s">
        <v>1035</v>
      </c>
      <c r="E105" s="148">
        <f>[12]자재단가!$P$245</f>
        <v>37869</v>
      </c>
      <c r="F105" s="149">
        <v>1</v>
      </c>
      <c r="G105" s="148">
        <f t="shared" si="20"/>
        <v>37869</v>
      </c>
      <c r="H105" s="149">
        <v>1</v>
      </c>
      <c r="I105" s="148">
        <f t="shared" si="27"/>
        <v>37869</v>
      </c>
      <c r="J105" s="149">
        <v>1</v>
      </c>
      <c r="K105" s="148">
        <f t="shared" si="28"/>
        <v>37869</v>
      </c>
      <c r="L105" s="149">
        <v>1</v>
      </c>
      <c r="M105" s="148">
        <f t="shared" si="29"/>
        <v>37869</v>
      </c>
      <c r="N105" s="149">
        <v>1</v>
      </c>
      <c r="O105" s="148">
        <f t="shared" si="30"/>
        <v>37869</v>
      </c>
    </row>
    <row r="106" spans="1:15" ht="25.5" customHeight="1">
      <c r="A106" s="151"/>
      <c r="B106" s="166" t="s">
        <v>1221</v>
      </c>
      <c r="C106" s="154" t="s">
        <v>1222</v>
      </c>
      <c r="D106" s="154" t="s">
        <v>1224</v>
      </c>
      <c r="E106" s="155">
        <f>[12]자재단가!$P$271</f>
        <v>36817</v>
      </c>
      <c r="F106" s="156">
        <v>0</v>
      </c>
      <c r="G106" s="155">
        <f t="shared" si="20"/>
        <v>0</v>
      </c>
      <c r="H106" s="156">
        <v>0</v>
      </c>
      <c r="I106" s="155">
        <f t="shared" si="27"/>
        <v>0</v>
      </c>
      <c r="J106" s="156">
        <v>0</v>
      </c>
      <c r="K106" s="155">
        <f t="shared" si="28"/>
        <v>0</v>
      </c>
      <c r="L106" s="156">
        <v>0</v>
      </c>
      <c r="M106" s="155">
        <f t="shared" si="29"/>
        <v>0</v>
      </c>
      <c r="N106" s="156">
        <v>0</v>
      </c>
      <c r="O106" s="155">
        <f t="shared" si="30"/>
        <v>0</v>
      </c>
    </row>
    <row r="107" spans="1:15" ht="25.5" customHeight="1">
      <c r="A107" s="151"/>
      <c r="B107" s="166" t="s">
        <v>1226</v>
      </c>
      <c r="C107" s="154" t="s">
        <v>1222</v>
      </c>
      <c r="D107" s="154" t="s">
        <v>1228</v>
      </c>
      <c r="E107" s="155">
        <f>[12]자재단가!$P$272</f>
        <v>57856</v>
      </c>
      <c r="F107" s="156">
        <v>4</v>
      </c>
      <c r="G107" s="155">
        <f t="shared" si="20"/>
        <v>231424</v>
      </c>
      <c r="H107" s="156">
        <v>4</v>
      </c>
      <c r="I107" s="155">
        <f t="shared" si="27"/>
        <v>231424</v>
      </c>
      <c r="J107" s="156">
        <v>4</v>
      </c>
      <c r="K107" s="155">
        <f t="shared" si="28"/>
        <v>231424</v>
      </c>
      <c r="L107" s="156">
        <v>4</v>
      </c>
      <c r="M107" s="155">
        <f t="shared" si="29"/>
        <v>231424</v>
      </c>
      <c r="N107" s="156">
        <v>4</v>
      </c>
      <c r="O107" s="155">
        <f t="shared" si="30"/>
        <v>231424</v>
      </c>
    </row>
    <row r="108" spans="1:15" ht="25.5" customHeight="1">
      <c r="A108" s="151"/>
      <c r="B108" s="166" t="s">
        <v>1230</v>
      </c>
      <c r="C108" s="154" t="s">
        <v>1222</v>
      </c>
      <c r="D108" s="154" t="s">
        <v>1231</v>
      </c>
      <c r="E108" s="155">
        <f>[12]자재단가!$P$273</f>
        <v>105194</v>
      </c>
      <c r="F108" s="156">
        <v>1</v>
      </c>
      <c r="G108" s="155">
        <f t="shared" si="20"/>
        <v>105194</v>
      </c>
      <c r="H108" s="156">
        <v>1</v>
      </c>
      <c r="I108" s="155">
        <f t="shared" si="27"/>
        <v>105194</v>
      </c>
      <c r="J108" s="156">
        <v>1</v>
      </c>
      <c r="K108" s="155">
        <f t="shared" si="28"/>
        <v>105194</v>
      </c>
      <c r="L108" s="156">
        <v>1</v>
      </c>
      <c r="M108" s="155">
        <f t="shared" si="29"/>
        <v>105194</v>
      </c>
      <c r="N108" s="156">
        <v>1</v>
      </c>
      <c r="O108" s="155">
        <f t="shared" si="30"/>
        <v>105194</v>
      </c>
    </row>
    <row r="109" spans="1:15" ht="25.5" customHeight="1">
      <c r="A109" s="151"/>
      <c r="B109" s="166" t="s">
        <v>1233</v>
      </c>
      <c r="C109" s="154"/>
      <c r="D109" s="154" t="s">
        <v>1228</v>
      </c>
      <c r="E109" s="155">
        <f>[12]자재단가!$P$274</f>
        <v>315582</v>
      </c>
      <c r="F109" s="156">
        <v>0</v>
      </c>
      <c r="G109" s="155">
        <f t="shared" si="20"/>
        <v>0</v>
      </c>
      <c r="H109" s="156">
        <v>0</v>
      </c>
      <c r="I109" s="155">
        <f t="shared" si="27"/>
        <v>0</v>
      </c>
      <c r="J109" s="156">
        <v>0</v>
      </c>
      <c r="K109" s="155">
        <f t="shared" si="28"/>
        <v>0</v>
      </c>
      <c r="L109" s="156">
        <v>0</v>
      </c>
      <c r="M109" s="155">
        <f t="shared" si="29"/>
        <v>0</v>
      </c>
      <c r="N109" s="156">
        <v>0</v>
      </c>
      <c r="O109" s="155">
        <f t="shared" si="30"/>
        <v>0</v>
      </c>
    </row>
    <row r="110" spans="1:15" ht="25.5" customHeight="1">
      <c r="A110" s="151"/>
      <c r="B110" s="157" t="s">
        <v>1234</v>
      </c>
      <c r="C110" s="147"/>
      <c r="D110" s="147"/>
      <c r="E110" s="148"/>
      <c r="F110" s="149"/>
      <c r="G110" s="148">
        <f>G67+G68+G69+G71+G72+G74+G76+G77+G78+G80+G81+G83+G84+G86+G88+G90+G92+G93+G94+G95+G96+G97+G98+G99+G100+G101+G102+G104+G105+G91+G70+G106+G107+G108+G109</f>
        <v>5749117</v>
      </c>
      <c r="H110" s="149"/>
      <c r="I110" s="148">
        <f>I67+I68+I69+I71+I72+I74+I76+I77+I78+I80+I81+I83+I84+I86+I88+I90+I92+I93+I94+I95+I96+I97+I98+I99+I100+I101+I102+I104+I105+I91+I70+I106+I107+I108+I109</f>
        <v>6231371</v>
      </c>
      <c r="J110" s="149"/>
      <c r="K110" s="148">
        <f>K67+K68+K69+K71+K72+K74+K76+K77+K78+K80+K81+K83+K84+K86+K88+K90+K92+K93+K94+K95+K96+K97+K98+K99+K100+K101+K102+K104+K105+K91+K70+K106+K107+K108+K109</f>
        <v>6713618</v>
      </c>
      <c r="L110" s="149"/>
      <c r="M110" s="148">
        <f>M67+M68+M69+M71+M72+M74+M76+M77+M78+M80+M81+M83+M84+M86+M88+M90+M92+M93+M94+M95+M96+M97+M98+M99+M100+M101+M102+M104+M105+M91+M70+M106+M107+M108+M109</f>
        <v>7213414</v>
      </c>
      <c r="N110" s="149"/>
      <c r="O110" s="148">
        <f>O67+O68+O69+O71+O72+O74+O76+O77+O78+O80+O81+O83+O84+O86+O88+O90+O92+O93+O94+O95+O96+O97+O98+O99+O100+O101+O102+O104+O105+O91+O70+O106+O107+O108+O109</f>
        <v>7695665</v>
      </c>
    </row>
    <row r="111" spans="1:15" ht="25.5" customHeight="1">
      <c r="A111" s="151"/>
      <c r="B111" s="157" t="s">
        <v>1235</v>
      </c>
      <c r="C111" s="147"/>
      <c r="D111" s="147"/>
      <c r="E111" s="148"/>
      <c r="F111" s="149"/>
      <c r="G111" s="148">
        <f>G67+G68+G69+G71+G73+G75+G76+G77+G79+G80+G82+G83+G85+G87+G89+G90+G91+G92+G93+G94+G95+G96+G97+G98+G99+G100+G101+G103+G104+G105+G70+G106+G107+G108+G109</f>
        <v>6060743</v>
      </c>
      <c r="H111" s="149"/>
      <c r="I111" s="148">
        <f>I67+I68+I69+I71+I73+I75+I76+I77+I79+I80+I82+I83+I85+I87+I89+I90+I91+I92+I93+I94+I95+I96+I97+I98+I99+I100+I101+I103+I104+I105+I70+I106+I107+I108+I109</f>
        <v>6545101</v>
      </c>
      <c r="J111" s="149"/>
      <c r="K111" s="148">
        <f>K67+K68+K69+K71+K73+K75+K76+K77+K79+K80+K82+K83+K85+K87+K89+K90+K91+K92+K93+K94+K95+K96+K97+K98+K99+K100+K101+K103+K104+K105+K70+K106+K107+K108+K109</f>
        <v>7029452</v>
      </c>
      <c r="L111" s="149"/>
      <c r="M111" s="148">
        <f>M67+M68+M69+M71+M73+M75+M76+M77+M79+M80+M82+M83+M85+M87+M89+M90+M91+M92+M93+M94+M95+M96+M97+M98+M99+M100+M101+M103+M104+M105+M70+M106+M107+M108+M109</f>
        <v>7511366</v>
      </c>
      <c r="N111" s="149"/>
      <c r="O111" s="148">
        <f>O67+O68+O69+O71+O73+O75+O76+O77+O79+O80+O82+O83+O85+O87+O89+O90+O91+O92+O93+O94+O95+O96+O97+O98+O99+O100+O101+O103+O104+O105+O70+O106+O107+O108+O109</f>
        <v>7995721</v>
      </c>
    </row>
    <row r="112" spans="1:15" ht="25.5" customHeight="1">
      <c r="A112" s="145" t="s">
        <v>1236</v>
      </c>
      <c r="B112" s="152" t="s">
        <v>1238</v>
      </c>
      <c r="C112" s="147"/>
      <c r="D112" s="147" t="s">
        <v>1035</v>
      </c>
      <c r="E112" s="148"/>
      <c r="F112" s="149">
        <v>1</v>
      </c>
      <c r="G112" s="148">
        <f>'[12]제조원가(장애자용)'!$F$13</f>
        <v>207693</v>
      </c>
      <c r="H112" s="149">
        <v>1</v>
      </c>
      <c r="I112" s="148">
        <f>'[12]제조원가(장애자용)'!$G$13</f>
        <v>213399</v>
      </c>
      <c r="J112" s="149">
        <v>1</v>
      </c>
      <c r="K112" s="148">
        <f>'[12]제조원가(장애자용)'!$H$13</f>
        <v>219106</v>
      </c>
      <c r="L112" s="149">
        <v>1</v>
      </c>
      <c r="M112" s="148">
        <f>'[12]제조원가(장애자용)'!$I$13</f>
        <v>224812</v>
      </c>
      <c r="N112" s="149">
        <v>1</v>
      </c>
      <c r="O112" s="148">
        <f>'[12]제조원가(장애자용)'!$J$13</f>
        <v>230518</v>
      </c>
    </row>
    <row r="113" spans="1:23" ht="25.5" customHeight="1">
      <c r="A113" s="157"/>
      <c r="B113" s="145" t="s">
        <v>1239</v>
      </c>
      <c r="C113" s="147"/>
      <c r="D113" s="147"/>
      <c r="E113" s="148"/>
      <c r="F113" s="149"/>
      <c r="G113" s="148">
        <f>SUM(G112:G112)</f>
        <v>207693</v>
      </c>
      <c r="H113" s="149"/>
      <c r="I113" s="148">
        <f>SUM(I112:I112)</f>
        <v>213399</v>
      </c>
      <c r="J113" s="149"/>
      <c r="K113" s="148">
        <f>SUM(K112:K112)</f>
        <v>219106</v>
      </c>
      <c r="L113" s="149"/>
      <c r="M113" s="148">
        <f>SUM(M112:M112)</f>
        <v>224812</v>
      </c>
      <c r="N113" s="149"/>
      <c r="O113" s="148">
        <f>SUM(O112:O112)</f>
        <v>230518</v>
      </c>
    </row>
    <row r="114" spans="1:23" ht="25.5" customHeight="1">
      <c r="A114" s="177" t="s">
        <v>1240</v>
      </c>
      <c r="B114" s="178"/>
      <c r="C114" s="147"/>
      <c r="D114" s="147"/>
      <c r="E114" s="148"/>
      <c r="F114" s="149"/>
      <c r="G114" s="148">
        <f>SUM(G18+G30+G61+G110+G113)</f>
        <v>28032590</v>
      </c>
      <c r="H114" s="149"/>
      <c r="I114" s="148">
        <f>SUM(I18+I30+I61+I110+I113)</f>
        <v>29068861</v>
      </c>
      <c r="J114" s="149"/>
      <c r="K114" s="148">
        <f>SUM(K18+K30+K61+K110+K113)</f>
        <v>30105126</v>
      </c>
      <c r="L114" s="149"/>
      <c r="M114" s="148">
        <f>SUM(M18+M30+M61+M110+M113)</f>
        <v>32285611</v>
      </c>
      <c r="N114" s="149"/>
      <c r="O114" s="148">
        <f>SUM(O18+O30+O61+O110+O113)</f>
        <v>33321879</v>
      </c>
    </row>
    <row r="115" spans="1:23" ht="25.5" customHeight="1">
      <c r="A115" s="177" t="s">
        <v>1241</v>
      </c>
      <c r="B115" s="178"/>
      <c r="C115" s="147"/>
      <c r="D115" s="147"/>
      <c r="E115" s="148"/>
      <c r="F115" s="149"/>
      <c r="G115" s="148">
        <f>SUM(G18+G31+G62+G110+G113)</f>
        <v>29486950</v>
      </c>
      <c r="H115" s="149"/>
      <c r="I115" s="148">
        <f>SUM(I18+I31+I62+I110+I113)</f>
        <v>30523221</v>
      </c>
      <c r="J115" s="149"/>
      <c r="K115" s="148">
        <f>SUM(K18+K31+K62+K110+K113)</f>
        <v>31559486</v>
      </c>
      <c r="L115" s="149"/>
      <c r="M115" s="148">
        <f>SUM(M18+M31+M62+M110+M113)</f>
        <v>33739971</v>
      </c>
      <c r="N115" s="149"/>
      <c r="O115" s="148">
        <f>SUM(O18+O31+O62+O110+O113)</f>
        <v>34776239</v>
      </c>
    </row>
    <row r="116" spans="1:23" ht="25.5" customHeight="1">
      <c r="A116" s="177" t="s">
        <v>1242</v>
      </c>
      <c r="B116" s="178"/>
      <c r="C116" s="147"/>
      <c r="D116" s="147"/>
      <c r="E116" s="148"/>
      <c r="F116" s="149"/>
      <c r="G116" s="148">
        <f>G19+G30+G61+G111+G113</f>
        <v>28483073</v>
      </c>
      <c r="H116" s="149"/>
      <c r="I116" s="148">
        <f>I19+I30+I61+I111+I113</f>
        <v>29521448</v>
      </c>
      <c r="J116" s="149"/>
      <c r="K116" s="148">
        <f>K19+K30+K61+K111+K113</f>
        <v>30559817</v>
      </c>
      <c r="L116" s="149"/>
      <c r="M116" s="148">
        <f>M19+M30+M61+M111+M113</f>
        <v>32832420</v>
      </c>
      <c r="N116" s="149"/>
      <c r="O116" s="148">
        <f>O19+O30+O61+O111+O113</f>
        <v>33870792</v>
      </c>
    </row>
    <row r="117" spans="1:23" ht="25.5" customHeight="1">
      <c r="A117" s="177" t="s">
        <v>1243</v>
      </c>
      <c r="B117" s="178"/>
      <c r="C117" s="147"/>
      <c r="D117" s="147"/>
      <c r="E117" s="148"/>
      <c r="F117" s="149"/>
      <c r="G117" s="148">
        <f>G19+G31+G62+G111+G113</f>
        <v>29937433</v>
      </c>
      <c r="H117" s="149"/>
      <c r="I117" s="148">
        <f>I19+I31+I62+I111+I113</f>
        <v>30975808</v>
      </c>
      <c r="J117" s="149"/>
      <c r="K117" s="148">
        <f>K19+K31+K62+K111+K113</f>
        <v>32014177</v>
      </c>
      <c r="L117" s="149"/>
      <c r="M117" s="148">
        <f>M19+M31+M62+M111+M113</f>
        <v>34286780</v>
      </c>
      <c r="N117" s="149"/>
      <c r="O117" s="148">
        <f>O19+O31+O62+O111+O113</f>
        <v>35325152</v>
      </c>
    </row>
    <row r="118" spans="1:23" ht="20.100000000000001" customHeight="1"/>
    <row r="119" spans="1:23" s="100" customFormat="1" ht="20.100000000000001" customHeight="1">
      <c r="A119" s="100" t="s">
        <v>1244</v>
      </c>
      <c r="C119" s="137"/>
      <c r="D119" s="137"/>
      <c r="E119" s="138"/>
      <c r="F119" s="139"/>
      <c r="G119" s="138"/>
      <c r="H119" s="139"/>
      <c r="I119" s="138"/>
      <c r="J119" s="139"/>
      <c r="K119" s="138"/>
      <c r="L119" s="139"/>
      <c r="M119" s="138"/>
      <c r="N119" s="139"/>
      <c r="O119" s="140" t="s">
        <v>1245</v>
      </c>
      <c r="U119" s="138"/>
      <c r="V119" s="138"/>
      <c r="W119" s="138"/>
    </row>
    <row r="120" spans="1:23" s="100" customFormat="1" ht="20.100000000000001" customHeight="1">
      <c r="A120" s="465" t="s">
        <v>1016</v>
      </c>
      <c r="B120" s="465" t="s">
        <v>1017</v>
      </c>
      <c r="C120" s="465" t="s">
        <v>1018</v>
      </c>
      <c r="D120" s="465" t="s">
        <v>1019</v>
      </c>
      <c r="E120" s="457" t="s">
        <v>1020</v>
      </c>
      <c r="F120" s="141" t="s">
        <v>1246</v>
      </c>
      <c r="G120" s="142"/>
      <c r="H120" s="141" t="s">
        <v>1247</v>
      </c>
      <c r="I120" s="142"/>
      <c r="J120" s="141" t="s">
        <v>1248</v>
      </c>
      <c r="K120" s="142"/>
      <c r="L120" s="141" t="s">
        <v>1249</v>
      </c>
      <c r="M120" s="142"/>
      <c r="N120" s="141" t="s">
        <v>1250</v>
      </c>
      <c r="O120" s="142"/>
      <c r="U120" s="138"/>
      <c r="V120" s="138"/>
      <c r="W120" s="138"/>
    </row>
    <row r="121" spans="1:23" s="100" customFormat="1" ht="20.100000000000001" customHeight="1">
      <c r="A121" s="466"/>
      <c r="B121" s="466"/>
      <c r="C121" s="466"/>
      <c r="D121" s="466"/>
      <c r="E121" s="458"/>
      <c r="F121" s="143" t="s">
        <v>1029</v>
      </c>
      <c r="G121" s="144" t="s">
        <v>1030</v>
      </c>
      <c r="H121" s="143" t="s">
        <v>1029</v>
      </c>
      <c r="I121" s="144" t="s">
        <v>1030</v>
      </c>
      <c r="J121" s="143" t="s">
        <v>1029</v>
      </c>
      <c r="K121" s="144" t="s">
        <v>1030</v>
      </c>
      <c r="L121" s="179" t="s">
        <v>1029</v>
      </c>
      <c r="M121" s="180" t="s">
        <v>1030</v>
      </c>
      <c r="N121" s="179" t="s">
        <v>1029</v>
      </c>
      <c r="O121" s="180" t="s">
        <v>1030</v>
      </c>
      <c r="U121" s="138"/>
      <c r="V121" s="138"/>
      <c r="W121" s="138"/>
    </row>
    <row r="122" spans="1:23" ht="22.5" customHeight="1">
      <c r="A122" s="145" t="s">
        <v>1031</v>
      </c>
      <c r="B122" s="146" t="s">
        <v>1032</v>
      </c>
      <c r="C122" s="147" t="s">
        <v>1251</v>
      </c>
      <c r="D122" s="147" t="s">
        <v>1035</v>
      </c>
      <c r="E122" s="148">
        <f>[12]자재단가!P10</f>
        <v>8537426</v>
      </c>
      <c r="F122" s="149">
        <v>1</v>
      </c>
      <c r="G122" s="148">
        <f>TRUNC($E122*F122)</f>
        <v>8537426</v>
      </c>
      <c r="H122" s="149">
        <v>1</v>
      </c>
      <c r="I122" s="148">
        <f t="shared" ref="I122:I135" si="31">TRUNC($E122*H122)</f>
        <v>8537426</v>
      </c>
      <c r="J122" s="149">
        <v>1</v>
      </c>
      <c r="K122" s="148">
        <f t="shared" ref="K122:K135" si="32">TRUNC($E122*J122)</f>
        <v>8537426</v>
      </c>
      <c r="L122" s="149">
        <v>1</v>
      </c>
      <c r="M122" s="148">
        <f t="shared" ref="M122:M135" si="33">TRUNC($E122*L122)</f>
        <v>8537426</v>
      </c>
      <c r="N122" s="149">
        <v>1</v>
      </c>
      <c r="O122" s="148">
        <f t="shared" ref="O122:O135" si="34">TRUNC($E122*N122)</f>
        <v>8537426</v>
      </c>
    </row>
    <row r="123" spans="1:23" ht="22.5" customHeight="1">
      <c r="A123" s="151"/>
      <c r="B123" s="152" t="s">
        <v>1036</v>
      </c>
      <c r="C123" s="147" t="s">
        <v>1252</v>
      </c>
      <c r="D123" s="147" t="s">
        <v>1039</v>
      </c>
      <c r="E123" s="148">
        <f>[12]자재단가!$P$20</f>
        <v>382906</v>
      </c>
      <c r="F123" s="149">
        <v>1</v>
      </c>
      <c r="G123" s="148">
        <f t="shared" ref="G123:G135" si="35">TRUNC($E123*F123)</f>
        <v>382906</v>
      </c>
      <c r="H123" s="149">
        <v>1</v>
      </c>
      <c r="I123" s="148">
        <f t="shared" si="31"/>
        <v>382906</v>
      </c>
      <c r="J123" s="149">
        <v>1</v>
      </c>
      <c r="K123" s="148">
        <f t="shared" si="32"/>
        <v>382906</v>
      </c>
      <c r="L123" s="149">
        <v>1</v>
      </c>
      <c r="M123" s="148">
        <f t="shared" si="33"/>
        <v>382906</v>
      </c>
      <c r="N123" s="149">
        <v>1</v>
      </c>
      <c r="O123" s="148">
        <f t="shared" si="34"/>
        <v>382906</v>
      </c>
    </row>
    <row r="124" spans="1:23" ht="22.5" customHeight="1">
      <c r="A124" s="151"/>
      <c r="B124" s="146" t="s">
        <v>1040</v>
      </c>
      <c r="C124" s="147" t="s">
        <v>1251</v>
      </c>
      <c r="D124" s="147" t="s">
        <v>1035</v>
      </c>
      <c r="E124" s="148">
        <f>[12]자재단가!P27</f>
        <v>488100</v>
      </c>
      <c r="F124" s="149">
        <v>1</v>
      </c>
      <c r="G124" s="148">
        <f t="shared" si="35"/>
        <v>488100</v>
      </c>
      <c r="H124" s="149">
        <v>1</v>
      </c>
      <c r="I124" s="148">
        <f t="shared" si="31"/>
        <v>488100</v>
      </c>
      <c r="J124" s="149">
        <v>1</v>
      </c>
      <c r="K124" s="148">
        <f t="shared" si="32"/>
        <v>488100</v>
      </c>
      <c r="L124" s="149">
        <v>1</v>
      </c>
      <c r="M124" s="148">
        <f t="shared" si="33"/>
        <v>488100</v>
      </c>
      <c r="N124" s="149">
        <v>1</v>
      </c>
      <c r="O124" s="148">
        <f t="shared" si="34"/>
        <v>488100</v>
      </c>
    </row>
    <row r="125" spans="1:23" ht="22.5" customHeight="1">
      <c r="A125" s="151"/>
      <c r="B125" s="146" t="s">
        <v>1041</v>
      </c>
      <c r="C125" s="147" t="s">
        <v>1251</v>
      </c>
      <c r="D125" s="147" t="s">
        <v>1039</v>
      </c>
      <c r="E125" s="148">
        <f>[12]자재단가!P35</f>
        <v>47337</v>
      </c>
      <c r="F125" s="149">
        <v>8</v>
      </c>
      <c r="G125" s="148">
        <f t="shared" si="35"/>
        <v>378696</v>
      </c>
      <c r="H125" s="149">
        <v>8</v>
      </c>
      <c r="I125" s="148">
        <f t="shared" si="31"/>
        <v>378696</v>
      </c>
      <c r="J125" s="149">
        <v>8</v>
      </c>
      <c r="K125" s="148">
        <f t="shared" si="32"/>
        <v>378696</v>
      </c>
      <c r="L125" s="149">
        <v>8</v>
      </c>
      <c r="M125" s="148">
        <f t="shared" si="33"/>
        <v>378696</v>
      </c>
      <c r="N125" s="149">
        <v>8</v>
      </c>
      <c r="O125" s="148">
        <f t="shared" si="34"/>
        <v>378696</v>
      </c>
    </row>
    <row r="126" spans="1:23" ht="22.5" customHeight="1">
      <c r="A126" s="151"/>
      <c r="B126" s="152" t="s">
        <v>1042</v>
      </c>
      <c r="C126" s="147" t="s">
        <v>1043</v>
      </c>
      <c r="D126" s="147" t="s">
        <v>1035</v>
      </c>
      <c r="E126" s="148">
        <f>[12]자재단가!$P$39</f>
        <v>237738</v>
      </c>
      <c r="F126" s="149">
        <v>1</v>
      </c>
      <c r="G126" s="148">
        <f t="shared" si="35"/>
        <v>237738</v>
      </c>
      <c r="H126" s="149">
        <v>1</v>
      </c>
      <c r="I126" s="148">
        <f t="shared" si="31"/>
        <v>237738</v>
      </c>
      <c r="J126" s="149">
        <v>1</v>
      </c>
      <c r="K126" s="148">
        <f t="shared" si="32"/>
        <v>237738</v>
      </c>
      <c r="L126" s="149">
        <v>1</v>
      </c>
      <c r="M126" s="148">
        <f t="shared" si="33"/>
        <v>237738</v>
      </c>
      <c r="N126" s="149">
        <v>1</v>
      </c>
      <c r="O126" s="148">
        <f t="shared" si="34"/>
        <v>237738</v>
      </c>
    </row>
    <row r="127" spans="1:23" ht="22.5" customHeight="1">
      <c r="A127" s="151"/>
      <c r="B127" s="152" t="s">
        <v>1044</v>
      </c>
      <c r="C127" s="147" t="s">
        <v>1045</v>
      </c>
      <c r="D127" s="147" t="s">
        <v>1039</v>
      </c>
      <c r="E127" s="148">
        <f>[12]자재단가!$P$41</f>
        <v>345036</v>
      </c>
      <c r="F127" s="149">
        <v>1</v>
      </c>
      <c r="G127" s="148">
        <f t="shared" si="35"/>
        <v>345036</v>
      </c>
      <c r="H127" s="149">
        <v>1</v>
      </c>
      <c r="I127" s="148">
        <f t="shared" si="31"/>
        <v>345036</v>
      </c>
      <c r="J127" s="149">
        <v>1</v>
      </c>
      <c r="K127" s="148">
        <f t="shared" si="32"/>
        <v>345036</v>
      </c>
      <c r="L127" s="149">
        <v>1</v>
      </c>
      <c r="M127" s="148">
        <f t="shared" si="33"/>
        <v>345036</v>
      </c>
      <c r="N127" s="149">
        <v>1</v>
      </c>
      <c r="O127" s="148">
        <f t="shared" si="34"/>
        <v>345036</v>
      </c>
    </row>
    <row r="128" spans="1:23" ht="22.5" customHeight="1">
      <c r="A128" s="151"/>
      <c r="B128" s="153" t="s">
        <v>1253</v>
      </c>
      <c r="C128" s="154" t="s">
        <v>1254</v>
      </c>
      <c r="D128" s="154" t="s">
        <v>1035</v>
      </c>
      <c r="E128" s="155">
        <f>[12]자재단가!P44+290000</f>
        <v>2564757</v>
      </c>
      <c r="F128" s="156">
        <v>1</v>
      </c>
      <c r="G128" s="155">
        <f>TRUNC($E128*F128)</f>
        <v>2564757</v>
      </c>
      <c r="H128" s="156">
        <v>1</v>
      </c>
      <c r="I128" s="155">
        <f>TRUNC($E128*H128)</f>
        <v>2564757</v>
      </c>
      <c r="J128" s="156">
        <v>1</v>
      </c>
      <c r="K128" s="155">
        <f>TRUNC($E128*J128)</f>
        <v>2564757</v>
      </c>
      <c r="L128" s="156">
        <v>1</v>
      </c>
      <c r="M128" s="155">
        <f t="shared" si="33"/>
        <v>2564757</v>
      </c>
      <c r="N128" s="156">
        <v>1</v>
      </c>
      <c r="O128" s="155">
        <f t="shared" si="34"/>
        <v>2564757</v>
      </c>
      <c r="Q128" s="108" t="s">
        <v>1255</v>
      </c>
    </row>
    <row r="129" spans="1:17" ht="22.5" customHeight="1">
      <c r="A129" s="151"/>
      <c r="B129" s="153" t="s">
        <v>1253</v>
      </c>
      <c r="C129" s="154" t="s">
        <v>1256</v>
      </c>
      <c r="D129" s="154" t="s">
        <v>1035</v>
      </c>
      <c r="E129" s="155">
        <f>[12]자재단가!P45+400000</f>
        <v>2813614</v>
      </c>
      <c r="F129" s="156">
        <v>1</v>
      </c>
      <c r="G129" s="155">
        <f t="shared" si="35"/>
        <v>2813614</v>
      </c>
      <c r="H129" s="156">
        <v>1</v>
      </c>
      <c r="I129" s="155">
        <f t="shared" si="31"/>
        <v>2813614</v>
      </c>
      <c r="J129" s="156">
        <v>1</v>
      </c>
      <c r="K129" s="155">
        <f t="shared" si="32"/>
        <v>2813614</v>
      </c>
      <c r="L129" s="156">
        <v>1</v>
      </c>
      <c r="M129" s="155">
        <f t="shared" si="33"/>
        <v>2813614</v>
      </c>
      <c r="N129" s="156">
        <v>1</v>
      </c>
      <c r="O129" s="155">
        <f t="shared" si="34"/>
        <v>2813614</v>
      </c>
      <c r="Q129" s="108" t="s">
        <v>1258</v>
      </c>
    </row>
    <row r="130" spans="1:17" ht="22.5" customHeight="1">
      <c r="A130" s="151"/>
      <c r="B130" s="146" t="s">
        <v>1052</v>
      </c>
      <c r="C130" s="147" t="s">
        <v>1251</v>
      </c>
      <c r="D130" s="147" t="s">
        <v>1035</v>
      </c>
      <c r="E130" s="148">
        <f>[12]자재단가!P63</f>
        <v>441814</v>
      </c>
      <c r="F130" s="149">
        <v>1</v>
      </c>
      <c r="G130" s="148">
        <f t="shared" si="35"/>
        <v>441814</v>
      </c>
      <c r="H130" s="149">
        <v>1</v>
      </c>
      <c r="I130" s="148">
        <f t="shared" si="31"/>
        <v>441814</v>
      </c>
      <c r="J130" s="149">
        <v>1</v>
      </c>
      <c r="K130" s="148">
        <f t="shared" si="32"/>
        <v>441814</v>
      </c>
      <c r="L130" s="149">
        <v>1</v>
      </c>
      <c r="M130" s="148">
        <f t="shared" si="33"/>
        <v>441814</v>
      </c>
      <c r="N130" s="149">
        <v>1</v>
      </c>
      <c r="O130" s="148">
        <f t="shared" si="34"/>
        <v>441814</v>
      </c>
    </row>
    <row r="131" spans="1:17" ht="22.5" customHeight="1">
      <c r="A131" s="151"/>
      <c r="B131" s="152" t="s">
        <v>1053</v>
      </c>
      <c r="C131" s="147"/>
      <c r="D131" s="147" t="s">
        <v>1035</v>
      </c>
      <c r="E131" s="148">
        <f>[12]자재단가!$P$70</f>
        <v>213964</v>
      </c>
      <c r="F131" s="149">
        <v>1</v>
      </c>
      <c r="G131" s="148">
        <f t="shared" si="35"/>
        <v>213964</v>
      </c>
      <c r="H131" s="149">
        <v>1</v>
      </c>
      <c r="I131" s="148">
        <f t="shared" si="31"/>
        <v>213964</v>
      </c>
      <c r="J131" s="149">
        <v>1</v>
      </c>
      <c r="K131" s="148">
        <f t="shared" si="32"/>
        <v>213964</v>
      </c>
      <c r="L131" s="149">
        <v>1</v>
      </c>
      <c r="M131" s="148">
        <f t="shared" si="33"/>
        <v>213964</v>
      </c>
      <c r="N131" s="149">
        <v>1</v>
      </c>
      <c r="O131" s="148">
        <f t="shared" si="34"/>
        <v>213964</v>
      </c>
    </row>
    <row r="132" spans="1:17" ht="22.5" customHeight="1">
      <c r="A132" s="151"/>
      <c r="B132" s="152" t="s">
        <v>1054</v>
      </c>
      <c r="C132" s="147"/>
      <c r="D132" s="147" t="s">
        <v>1035</v>
      </c>
      <c r="E132" s="148">
        <f>[12]자재단가!$P$71</f>
        <v>44181</v>
      </c>
      <c r="F132" s="149">
        <v>1</v>
      </c>
      <c r="G132" s="148">
        <f t="shared" si="35"/>
        <v>44181</v>
      </c>
      <c r="H132" s="149">
        <v>1</v>
      </c>
      <c r="I132" s="148">
        <f t="shared" si="31"/>
        <v>44181</v>
      </c>
      <c r="J132" s="149">
        <v>1</v>
      </c>
      <c r="K132" s="148">
        <f t="shared" si="32"/>
        <v>44181</v>
      </c>
      <c r="L132" s="149">
        <v>1</v>
      </c>
      <c r="M132" s="148">
        <f t="shared" si="33"/>
        <v>44181</v>
      </c>
      <c r="N132" s="149">
        <v>1</v>
      </c>
      <c r="O132" s="148">
        <f t="shared" si="34"/>
        <v>44181</v>
      </c>
    </row>
    <row r="133" spans="1:17" ht="22.5" customHeight="1">
      <c r="A133" s="151"/>
      <c r="B133" s="152" t="s">
        <v>1055</v>
      </c>
      <c r="C133" s="147"/>
      <c r="D133" s="147" t="s">
        <v>1035</v>
      </c>
      <c r="E133" s="148">
        <f>[12]자재단가!$P$72</f>
        <v>3471</v>
      </c>
      <c r="F133" s="149">
        <v>1</v>
      </c>
      <c r="G133" s="148">
        <f t="shared" si="35"/>
        <v>3471</v>
      </c>
      <c r="H133" s="149">
        <v>1</v>
      </c>
      <c r="I133" s="148">
        <f t="shared" si="31"/>
        <v>3471</v>
      </c>
      <c r="J133" s="149">
        <v>1</v>
      </c>
      <c r="K133" s="148">
        <f t="shared" si="32"/>
        <v>3471</v>
      </c>
      <c r="L133" s="149">
        <v>1</v>
      </c>
      <c r="M133" s="148">
        <f t="shared" si="33"/>
        <v>3471</v>
      </c>
      <c r="N133" s="149">
        <v>1</v>
      </c>
      <c r="O133" s="148">
        <f t="shared" si="34"/>
        <v>3471</v>
      </c>
    </row>
    <row r="134" spans="1:17" ht="22.5" customHeight="1">
      <c r="A134" s="151"/>
      <c r="B134" s="152" t="s">
        <v>1259</v>
      </c>
      <c r="C134" s="147"/>
      <c r="D134" s="147" t="s">
        <v>1035</v>
      </c>
      <c r="E134" s="148">
        <f>[12]자재단가!$P$73</f>
        <v>24194</v>
      </c>
      <c r="F134" s="149">
        <v>1</v>
      </c>
      <c r="G134" s="148">
        <f t="shared" si="35"/>
        <v>24194</v>
      </c>
      <c r="H134" s="149">
        <v>1</v>
      </c>
      <c r="I134" s="148">
        <f t="shared" si="31"/>
        <v>24194</v>
      </c>
      <c r="J134" s="149">
        <v>1</v>
      </c>
      <c r="K134" s="148">
        <f t="shared" si="32"/>
        <v>24194</v>
      </c>
      <c r="L134" s="149">
        <v>1</v>
      </c>
      <c r="M134" s="148">
        <f t="shared" si="33"/>
        <v>24194</v>
      </c>
      <c r="N134" s="149">
        <v>1</v>
      </c>
      <c r="O134" s="148">
        <f t="shared" si="34"/>
        <v>24194</v>
      </c>
    </row>
    <row r="135" spans="1:17" ht="22.5" customHeight="1">
      <c r="A135" s="151"/>
      <c r="B135" s="152" t="s">
        <v>1260</v>
      </c>
      <c r="C135" s="147"/>
      <c r="D135" s="147" t="s">
        <v>1035</v>
      </c>
      <c r="E135" s="148">
        <f>[12]자재단가!$P$74</f>
        <v>378698</v>
      </c>
      <c r="F135" s="149">
        <v>1</v>
      </c>
      <c r="G135" s="148">
        <f t="shared" si="35"/>
        <v>378698</v>
      </c>
      <c r="H135" s="149">
        <v>1</v>
      </c>
      <c r="I135" s="148">
        <f t="shared" si="31"/>
        <v>378698</v>
      </c>
      <c r="J135" s="149">
        <v>1</v>
      </c>
      <c r="K135" s="148">
        <f t="shared" si="32"/>
        <v>378698</v>
      </c>
      <c r="L135" s="149">
        <v>1</v>
      </c>
      <c r="M135" s="148">
        <f t="shared" si="33"/>
        <v>378698</v>
      </c>
      <c r="N135" s="149">
        <v>1</v>
      </c>
      <c r="O135" s="148">
        <f t="shared" si="34"/>
        <v>378698</v>
      </c>
    </row>
    <row r="136" spans="1:17" ht="22.5" customHeight="1">
      <c r="A136" s="151"/>
      <c r="B136" s="157" t="s">
        <v>1261</v>
      </c>
      <c r="C136" s="147"/>
      <c r="D136" s="147"/>
      <c r="E136" s="148"/>
      <c r="F136" s="149"/>
      <c r="G136" s="148">
        <f>G122+G123+G124+G125+G126+G127+G128+G130+G131+G132+G133+G134+G135</f>
        <v>14040981</v>
      </c>
      <c r="H136" s="149"/>
      <c r="I136" s="148">
        <f>I122+I123+I124+I125+I126+I127+I128+I130+I131+I132+I133+I134+I135</f>
        <v>14040981</v>
      </c>
      <c r="J136" s="149"/>
      <c r="K136" s="148">
        <f>K122+K123+K124+K125+K126+K127+K128+K130+K131+K132+K133+K134+K135</f>
        <v>14040981</v>
      </c>
      <c r="L136" s="149"/>
      <c r="M136" s="148">
        <f>M122+M123+M124+M125+M126+M127+M128+M130+M131+M132+M133+M134+M135</f>
        <v>14040981</v>
      </c>
      <c r="N136" s="149"/>
      <c r="O136" s="148">
        <f>O122+O123+O124+O125+O126+O127+O128+O130+O131+O132+O133+O134+O135</f>
        <v>14040981</v>
      </c>
    </row>
    <row r="137" spans="1:17" ht="22.5" customHeight="1">
      <c r="A137" s="157"/>
      <c r="B137" s="157" t="s">
        <v>1262</v>
      </c>
      <c r="C137" s="147"/>
      <c r="D137" s="147"/>
      <c r="E137" s="148"/>
      <c r="F137" s="149"/>
      <c r="G137" s="148">
        <f>G122+G123+G124+G125+G126+G127+G129+G130+G131+G132+G133+G134+G135</f>
        <v>14289838</v>
      </c>
      <c r="H137" s="149"/>
      <c r="I137" s="148">
        <f>I122+I123+I124+I125+I126+I127+I129+I130+I131+I132+I133+I134+I135</f>
        <v>14289838</v>
      </c>
      <c r="J137" s="149"/>
      <c r="K137" s="148">
        <f>K122+K123+K124+K125+K126+K127+K129+K130+K131+K132+K133+K134+K135</f>
        <v>14289838</v>
      </c>
      <c r="L137" s="149"/>
      <c r="M137" s="148">
        <f>M122+M123+M124+M125+M126+M127+M129+M130+M131+M132+M133+M134+M135</f>
        <v>14289838</v>
      </c>
      <c r="N137" s="149"/>
      <c r="O137" s="148">
        <f>O122+O123+O124+O125+O126+O127+O129+O130+O131+O132+O133+O134+O135</f>
        <v>14289838</v>
      </c>
    </row>
    <row r="138" spans="1:17" ht="22.5" customHeight="1">
      <c r="A138" s="151" t="s">
        <v>1062</v>
      </c>
      <c r="B138" s="152" t="s">
        <v>1263</v>
      </c>
      <c r="C138" s="158" t="s">
        <v>1264</v>
      </c>
      <c r="D138" s="147" t="s">
        <v>1035</v>
      </c>
      <c r="E138" s="148">
        <f>[12]자재단가!$P$76</f>
        <v>317685</v>
      </c>
      <c r="F138" s="149">
        <v>1</v>
      </c>
      <c r="G138" s="148">
        <f t="shared" ref="G138:G147" si="36">TRUNC($E138*F138)</f>
        <v>317685</v>
      </c>
      <c r="H138" s="149">
        <v>1</v>
      </c>
      <c r="I138" s="148">
        <f t="shared" ref="I138:I147" si="37">TRUNC($E138*H138)</f>
        <v>317685</v>
      </c>
      <c r="J138" s="149">
        <v>1</v>
      </c>
      <c r="K138" s="148">
        <f t="shared" ref="K138:K147" si="38">TRUNC($E138*J138)</f>
        <v>317685</v>
      </c>
      <c r="L138" s="149">
        <v>1</v>
      </c>
      <c r="M138" s="148">
        <f t="shared" ref="M138:M147" si="39">TRUNC($E138*L138)</f>
        <v>317685</v>
      </c>
      <c r="N138" s="149">
        <v>1</v>
      </c>
      <c r="O138" s="148">
        <f t="shared" ref="O138:O147" si="40">TRUNC($E138*N138)</f>
        <v>317685</v>
      </c>
    </row>
    <row r="139" spans="1:17" ht="22.5" customHeight="1">
      <c r="A139" s="151"/>
      <c r="B139" s="152" t="s">
        <v>1263</v>
      </c>
      <c r="C139" s="158" t="s">
        <v>1265</v>
      </c>
      <c r="D139" s="147" t="s">
        <v>1035</v>
      </c>
      <c r="E139" s="148">
        <f>[12]자재단가!$P$91</f>
        <v>562788</v>
      </c>
      <c r="F139" s="149">
        <v>1</v>
      </c>
      <c r="G139" s="148">
        <f t="shared" si="36"/>
        <v>562788</v>
      </c>
      <c r="H139" s="149">
        <v>1</v>
      </c>
      <c r="I139" s="148">
        <f t="shared" si="37"/>
        <v>562788</v>
      </c>
      <c r="J139" s="149">
        <v>1</v>
      </c>
      <c r="K139" s="148">
        <f t="shared" si="38"/>
        <v>562788</v>
      </c>
      <c r="L139" s="149">
        <v>1</v>
      </c>
      <c r="M139" s="148">
        <f t="shared" si="39"/>
        <v>562788</v>
      </c>
      <c r="N139" s="149">
        <v>1</v>
      </c>
      <c r="O139" s="148">
        <f t="shared" si="40"/>
        <v>562788</v>
      </c>
    </row>
    <row r="140" spans="1:17" ht="22.5" customHeight="1">
      <c r="A140" s="151"/>
      <c r="B140" s="159" t="s">
        <v>1069</v>
      </c>
      <c r="C140" s="158" t="s">
        <v>1264</v>
      </c>
      <c r="D140" s="147" t="s">
        <v>1035</v>
      </c>
      <c r="E140" s="148">
        <f>[12]자재단가!$P$79</f>
        <v>105194</v>
      </c>
      <c r="F140" s="149">
        <v>5</v>
      </c>
      <c r="G140" s="148">
        <f t="shared" si="36"/>
        <v>525970</v>
      </c>
      <c r="H140" s="149">
        <v>6</v>
      </c>
      <c r="I140" s="148">
        <f t="shared" si="37"/>
        <v>631164</v>
      </c>
      <c r="J140" s="149">
        <v>7</v>
      </c>
      <c r="K140" s="148">
        <f t="shared" si="38"/>
        <v>736358</v>
      </c>
      <c r="L140" s="149">
        <v>8</v>
      </c>
      <c r="M140" s="148">
        <f t="shared" si="39"/>
        <v>841552</v>
      </c>
      <c r="N140" s="149">
        <v>9</v>
      </c>
      <c r="O140" s="148">
        <f t="shared" si="40"/>
        <v>946746</v>
      </c>
    </row>
    <row r="141" spans="1:17" ht="22.5" customHeight="1">
      <c r="A141" s="160"/>
      <c r="B141" s="152" t="s">
        <v>1070</v>
      </c>
      <c r="C141" s="158" t="s">
        <v>1071</v>
      </c>
      <c r="D141" s="147" t="s">
        <v>1035</v>
      </c>
      <c r="E141" s="148">
        <f>[12]자재단가!$P$85</f>
        <v>155939</v>
      </c>
      <c r="F141" s="149">
        <v>1</v>
      </c>
      <c r="G141" s="148">
        <f t="shared" si="36"/>
        <v>155939</v>
      </c>
      <c r="H141" s="149">
        <v>1</v>
      </c>
      <c r="I141" s="148">
        <f t="shared" si="37"/>
        <v>155939</v>
      </c>
      <c r="J141" s="149">
        <v>1</v>
      </c>
      <c r="K141" s="148">
        <f t="shared" si="38"/>
        <v>155939</v>
      </c>
      <c r="L141" s="149">
        <v>1</v>
      </c>
      <c r="M141" s="148">
        <f t="shared" si="39"/>
        <v>155939</v>
      </c>
      <c r="N141" s="149">
        <v>1</v>
      </c>
      <c r="O141" s="148">
        <f t="shared" si="40"/>
        <v>155939</v>
      </c>
    </row>
    <row r="142" spans="1:17" ht="22.5" customHeight="1">
      <c r="A142" s="160"/>
      <c r="B142" s="152" t="s">
        <v>1070</v>
      </c>
      <c r="C142" s="158" t="s">
        <v>1266</v>
      </c>
      <c r="D142" s="147" t="s">
        <v>1035</v>
      </c>
      <c r="E142" s="148">
        <f>[12]자재단가!$P$94</f>
        <v>235572</v>
      </c>
      <c r="F142" s="149">
        <v>1</v>
      </c>
      <c r="G142" s="148">
        <f t="shared" si="36"/>
        <v>235572</v>
      </c>
      <c r="H142" s="149">
        <v>1</v>
      </c>
      <c r="I142" s="148">
        <f t="shared" si="37"/>
        <v>235572</v>
      </c>
      <c r="J142" s="149">
        <v>1</v>
      </c>
      <c r="K142" s="148">
        <f t="shared" si="38"/>
        <v>235572</v>
      </c>
      <c r="L142" s="149">
        <v>1</v>
      </c>
      <c r="M142" s="148">
        <f t="shared" si="39"/>
        <v>235572</v>
      </c>
      <c r="N142" s="149">
        <v>1</v>
      </c>
      <c r="O142" s="148">
        <f t="shared" si="40"/>
        <v>235572</v>
      </c>
    </row>
    <row r="143" spans="1:17" ht="22.5" customHeight="1">
      <c r="A143" s="151" t="s">
        <v>1074</v>
      </c>
      <c r="B143" s="152" t="s">
        <v>1075</v>
      </c>
      <c r="C143" s="158" t="s">
        <v>1267</v>
      </c>
      <c r="D143" s="147" t="s">
        <v>1035</v>
      </c>
      <c r="E143" s="148">
        <f>[12]자재단가!$P$88</f>
        <v>155939</v>
      </c>
      <c r="F143" s="149">
        <v>5</v>
      </c>
      <c r="G143" s="148">
        <f t="shared" si="36"/>
        <v>779695</v>
      </c>
      <c r="H143" s="149">
        <v>6</v>
      </c>
      <c r="I143" s="148">
        <f t="shared" si="37"/>
        <v>935634</v>
      </c>
      <c r="J143" s="149">
        <v>7</v>
      </c>
      <c r="K143" s="148">
        <f t="shared" si="38"/>
        <v>1091573</v>
      </c>
      <c r="L143" s="149">
        <v>8</v>
      </c>
      <c r="M143" s="148">
        <f t="shared" si="39"/>
        <v>1247512</v>
      </c>
      <c r="N143" s="149">
        <v>9</v>
      </c>
      <c r="O143" s="148">
        <f t="shared" si="40"/>
        <v>1403451</v>
      </c>
    </row>
    <row r="144" spans="1:17" ht="22.5" customHeight="1">
      <c r="A144" s="151"/>
      <c r="B144" s="152" t="s">
        <v>1078</v>
      </c>
      <c r="C144" s="147" t="s">
        <v>1079</v>
      </c>
      <c r="D144" s="147" t="s">
        <v>1035</v>
      </c>
      <c r="E144" s="148">
        <f>[12]자재단가!$P$97</f>
        <v>47337</v>
      </c>
      <c r="F144" s="149">
        <v>6</v>
      </c>
      <c r="G144" s="148">
        <f t="shared" si="36"/>
        <v>284022</v>
      </c>
      <c r="H144" s="149">
        <v>7</v>
      </c>
      <c r="I144" s="148">
        <f t="shared" si="37"/>
        <v>331359</v>
      </c>
      <c r="J144" s="149">
        <v>8</v>
      </c>
      <c r="K144" s="148">
        <f t="shared" si="38"/>
        <v>378696</v>
      </c>
      <c r="L144" s="149">
        <v>9</v>
      </c>
      <c r="M144" s="148">
        <f t="shared" si="39"/>
        <v>426033</v>
      </c>
      <c r="N144" s="149">
        <v>10</v>
      </c>
      <c r="O144" s="148">
        <f t="shared" si="40"/>
        <v>473370</v>
      </c>
    </row>
    <row r="145" spans="1:15" ht="22.5" customHeight="1">
      <c r="A145" s="151"/>
      <c r="B145" s="152" t="s">
        <v>1080</v>
      </c>
      <c r="C145" s="147" t="s">
        <v>1079</v>
      </c>
      <c r="D145" s="147" t="s">
        <v>1035</v>
      </c>
      <c r="E145" s="148">
        <f>[12]자재단가!$P$100</f>
        <v>134648</v>
      </c>
      <c r="F145" s="149">
        <v>6</v>
      </c>
      <c r="G145" s="148">
        <f t="shared" si="36"/>
        <v>807888</v>
      </c>
      <c r="H145" s="149">
        <v>7</v>
      </c>
      <c r="I145" s="148">
        <f t="shared" si="37"/>
        <v>942536</v>
      </c>
      <c r="J145" s="149">
        <v>8</v>
      </c>
      <c r="K145" s="148">
        <f t="shared" si="38"/>
        <v>1077184</v>
      </c>
      <c r="L145" s="149">
        <v>9</v>
      </c>
      <c r="M145" s="148">
        <f t="shared" si="39"/>
        <v>1211832</v>
      </c>
      <c r="N145" s="149">
        <v>10</v>
      </c>
      <c r="O145" s="148">
        <f t="shared" si="40"/>
        <v>1346480</v>
      </c>
    </row>
    <row r="146" spans="1:15" ht="22.5" customHeight="1">
      <c r="A146" s="151"/>
      <c r="B146" s="152" t="s">
        <v>1081</v>
      </c>
      <c r="C146" s="147" t="s">
        <v>1082</v>
      </c>
      <c r="D146" s="147" t="s">
        <v>1035</v>
      </c>
      <c r="E146" s="148">
        <f>[12]자재단가!$P$102</f>
        <v>94674</v>
      </c>
      <c r="F146" s="149">
        <v>6</v>
      </c>
      <c r="G146" s="148">
        <f t="shared" si="36"/>
        <v>568044</v>
      </c>
      <c r="H146" s="149">
        <v>7</v>
      </c>
      <c r="I146" s="148">
        <f t="shared" si="37"/>
        <v>662718</v>
      </c>
      <c r="J146" s="149">
        <v>8</v>
      </c>
      <c r="K146" s="148">
        <f t="shared" si="38"/>
        <v>757392</v>
      </c>
      <c r="L146" s="149">
        <v>9</v>
      </c>
      <c r="M146" s="148">
        <f t="shared" si="39"/>
        <v>852066</v>
      </c>
      <c r="N146" s="149">
        <v>10</v>
      </c>
      <c r="O146" s="148">
        <f t="shared" si="40"/>
        <v>946740</v>
      </c>
    </row>
    <row r="147" spans="1:15" ht="22.5" customHeight="1">
      <c r="A147" s="151"/>
      <c r="B147" s="152" t="s">
        <v>1083</v>
      </c>
      <c r="C147" s="147"/>
      <c r="D147" s="147" t="s">
        <v>1039</v>
      </c>
      <c r="E147" s="148">
        <f>[12]자재단가!$P$103</f>
        <v>28191</v>
      </c>
      <c r="F147" s="149">
        <v>1</v>
      </c>
      <c r="G147" s="148">
        <f t="shared" si="36"/>
        <v>28191</v>
      </c>
      <c r="H147" s="149">
        <v>1</v>
      </c>
      <c r="I147" s="148">
        <f t="shared" si="37"/>
        <v>28191</v>
      </c>
      <c r="J147" s="149">
        <v>1</v>
      </c>
      <c r="K147" s="148">
        <f t="shared" si="38"/>
        <v>28191</v>
      </c>
      <c r="L147" s="149">
        <v>1</v>
      </c>
      <c r="M147" s="148">
        <f t="shared" si="39"/>
        <v>28191</v>
      </c>
      <c r="N147" s="149">
        <v>1</v>
      </c>
      <c r="O147" s="148">
        <f t="shared" si="40"/>
        <v>28191</v>
      </c>
    </row>
    <row r="148" spans="1:15" ht="22.5" customHeight="1">
      <c r="A148" s="151"/>
      <c r="B148" s="157" t="s">
        <v>1147</v>
      </c>
      <c r="C148" s="147"/>
      <c r="D148" s="147"/>
      <c r="E148" s="148"/>
      <c r="F148" s="149"/>
      <c r="G148" s="148">
        <f>SUM(G138,G140,G141,G143,G144,G145,G146,G147)</f>
        <v>3467434</v>
      </c>
      <c r="H148" s="149"/>
      <c r="I148" s="148">
        <f>SUM(I138,I140,I141,I143,I144,I145,I146,I147)</f>
        <v>4005226</v>
      </c>
      <c r="J148" s="149"/>
      <c r="K148" s="148">
        <f>SUM(K138,K140,K141,K143,K144,K145,K146,K147)</f>
        <v>4543018</v>
      </c>
      <c r="L148" s="149"/>
      <c r="M148" s="148">
        <f>SUM(M138,M140,M141,M143,M144,M145,M146,M147)</f>
        <v>5080810</v>
      </c>
      <c r="N148" s="149"/>
      <c r="O148" s="148">
        <f>SUM(O138,O140,O141,O143,O144,O145,O146,O147)</f>
        <v>5618602</v>
      </c>
    </row>
    <row r="149" spans="1:15" ht="22.5" customHeight="1">
      <c r="A149" s="157"/>
      <c r="B149" s="157" t="s">
        <v>1148</v>
      </c>
      <c r="C149" s="147"/>
      <c r="D149" s="147"/>
      <c r="E149" s="148"/>
      <c r="F149" s="149"/>
      <c r="G149" s="148">
        <f>SUM(G139,G140,G142,G143,G144,G145,G146,G147)</f>
        <v>3792170</v>
      </c>
      <c r="H149" s="149"/>
      <c r="I149" s="148">
        <f>SUM(I139,I140,I142,I143,I144,I145,I146,I147)</f>
        <v>4329962</v>
      </c>
      <c r="J149" s="149"/>
      <c r="K149" s="148">
        <f>SUM(K139,K140,K142,K143,K144,K145,K146,K147)</f>
        <v>4867754</v>
      </c>
      <c r="L149" s="149"/>
      <c r="M149" s="148">
        <f>SUM(M139,M140,M142,M143,M144,M145,M146,M147)</f>
        <v>5405546</v>
      </c>
      <c r="N149" s="149"/>
      <c r="O149" s="148">
        <f>SUM(O139,O140,O142,O143,O144,O145,O146,O147)</f>
        <v>5943338</v>
      </c>
    </row>
    <row r="150" spans="1:15" ht="22.5" customHeight="1">
      <c r="A150" s="151" t="s">
        <v>1087</v>
      </c>
      <c r="B150" s="152" t="s">
        <v>1088</v>
      </c>
      <c r="C150" s="147" t="s">
        <v>1089</v>
      </c>
      <c r="D150" s="147" t="s">
        <v>1035</v>
      </c>
      <c r="E150" s="148">
        <f>[12]자재단가!$P$107</f>
        <v>278189</v>
      </c>
      <c r="F150" s="149">
        <v>1</v>
      </c>
      <c r="G150" s="148">
        <f t="shared" ref="G150:G167" si="41">TRUNC($E150*F150)</f>
        <v>278189</v>
      </c>
      <c r="H150" s="149">
        <v>1</v>
      </c>
      <c r="I150" s="148">
        <f t="shared" ref="I150:I167" si="42">TRUNC($E150*H150)</f>
        <v>278189</v>
      </c>
      <c r="J150" s="149">
        <v>1</v>
      </c>
      <c r="K150" s="148">
        <f t="shared" ref="K150:K167" si="43">TRUNC($E150*J150)</f>
        <v>278189</v>
      </c>
      <c r="L150" s="149">
        <v>1</v>
      </c>
      <c r="M150" s="148">
        <f t="shared" ref="M150:M167" si="44">TRUNC($E150*L150)</f>
        <v>278189</v>
      </c>
      <c r="N150" s="149">
        <v>1</v>
      </c>
      <c r="O150" s="148">
        <f t="shared" ref="O150:O167" si="45">TRUNC($E150*N150)</f>
        <v>278189</v>
      </c>
    </row>
    <row r="151" spans="1:15" ht="22.5" customHeight="1">
      <c r="A151" s="151"/>
      <c r="B151" s="152" t="s">
        <v>1268</v>
      </c>
      <c r="C151" s="147" t="s">
        <v>1091</v>
      </c>
      <c r="D151" s="147" t="s">
        <v>1035</v>
      </c>
      <c r="E151" s="148">
        <f>[12]자재단가!$P$110</f>
        <v>578567</v>
      </c>
      <c r="F151" s="149">
        <v>1</v>
      </c>
      <c r="G151" s="148">
        <f t="shared" si="41"/>
        <v>578567</v>
      </c>
      <c r="H151" s="149">
        <v>1</v>
      </c>
      <c r="I151" s="148">
        <f t="shared" si="42"/>
        <v>578567</v>
      </c>
      <c r="J151" s="149">
        <v>1</v>
      </c>
      <c r="K151" s="148">
        <f t="shared" si="43"/>
        <v>578567</v>
      </c>
      <c r="L151" s="149">
        <v>1</v>
      </c>
      <c r="M151" s="148">
        <f t="shared" si="44"/>
        <v>578567</v>
      </c>
      <c r="N151" s="149">
        <v>1</v>
      </c>
      <c r="O151" s="148">
        <f t="shared" si="45"/>
        <v>578567</v>
      </c>
    </row>
    <row r="152" spans="1:15" ht="22.5" customHeight="1">
      <c r="A152" s="151"/>
      <c r="B152" s="152" t="s">
        <v>1092</v>
      </c>
      <c r="C152" s="147" t="s">
        <v>1089</v>
      </c>
      <c r="D152" s="147" t="s">
        <v>1035</v>
      </c>
      <c r="E152" s="148">
        <f>[12]자재단가!$P$115</f>
        <v>694280</v>
      </c>
      <c r="F152" s="149">
        <v>1</v>
      </c>
      <c r="G152" s="148">
        <f t="shared" si="41"/>
        <v>694280</v>
      </c>
      <c r="H152" s="149">
        <v>1</v>
      </c>
      <c r="I152" s="148">
        <f t="shared" si="42"/>
        <v>694280</v>
      </c>
      <c r="J152" s="149">
        <v>1</v>
      </c>
      <c r="K152" s="148">
        <f t="shared" si="43"/>
        <v>694280</v>
      </c>
      <c r="L152" s="149">
        <v>1</v>
      </c>
      <c r="M152" s="148">
        <f t="shared" si="44"/>
        <v>694280</v>
      </c>
      <c r="N152" s="149">
        <v>1</v>
      </c>
      <c r="O152" s="148">
        <f t="shared" si="45"/>
        <v>694280</v>
      </c>
    </row>
    <row r="153" spans="1:15" ht="22.5" customHeight="1">
      <c r="A153" s="151"/>
      <c r="B153" s="161" t="s">
        <v>1269</v>
      </c>
      <c r="C153" s="162" t="s">
        <v>1094</v>
      </c>
      <c r="D153" s="162" t="s">
        <v>1035</v>
      </c>
      <c r="E153" s="163">
        <f>[12]자재단가!$P$122</f>
        <v>236686</v>
      </c>
      <c r="F153" s="149">
        <v>4</v>
      </c>
      <c r="G153" s="148">
        <f t="shared" si="41"/>
        <v>946744</v>
      </c>
      <c r="H153" s="149">
        <v>4</v>
      </c>
      <c r="I153" s="148">
        <f t="shared" si="42"/>
        <v>946744</v>
      </c>
      <c r="J153" s="149">
        <v>4</v>
      </c>
      <c r="K153" s="148">
        <f t="shared" si="43"/>
        <v>946744</v>
      </c>
      <c r="L153" s="149">
        <v>4</v>
      </c>
      <c r="M153" s="148">
        <f t="shared" si="44"/>
        <v>946744</v>
      </c>
      <c r="N153" s="149">
        <v>4</v>
      </c>
      <c r="O153" s="148">
        <f t="shared" si="45"/>
        <v>946744</v>
      </c>
    </row>
    <row r="154" spans="1:15" ht="22.5" customHeight="1">
      <c r="A154" s="151"/>
      <c r="B154" s="161" t="s">
        <v>1096</v>
      </c>
      <c r="C154" s="162" t="s">
        <v>1097</v>
      </c>
      <c r="D154" s="162" t="s">
        <v>1039</v>
      </c>
      <c r="E154" s="163">
        <v>0</v>
      </c>
      <c r="F154" s="149">
        <v>2</v>
      </c>
      <c r="G154" s="148">
        <f t="shared" si="41"/>
        <v>0</v>
      </c>
      <c r="H154" s="149">
        <v>2</v>
      </c>
      <c r="I154" s="148">
        <f t="shared" si="42"/>
        <v>0</v>
      </c>
      <c r="J154" s="149">
        <v>2</v>
      </c>
      <c r="K154" s="148">
        <f t="shared" si="43"/>
        <v>0</v>
      </c>
      <c r="L154" s="149">
        <v>2</v>
      </c>
      <c r="M154" s="148">
        <f t="shared" si="44"/>
        <v>0</v>
      </c>
      <c r="N154" s="149">
        <v>2</v>
      </c>
      <c r="O154" s="148">
        <f t="shared" si="45"/>
        <v>0</v>
      </c>
    </row>
    <row r="155" spans="1:15" ht="22.5" customHeight="1">
      <c r="A155" s="151"/>
      <c r="B155" s="152" t="s">
        <v>1099</v>
      </c>
      <c r="C155" s="147" t="s">
        <v>1100</v>
      </c>
      <c r="D155" s="147" t="s">
        <v>1039</v>
      </c>
      <c r="E155" s="148">
        <f>[12]자재단가!$P$125</f>
        <v>21038</v>
      </c>
      <c r="F155" s="149">
        <v>1</v>
      </c>
      <c r="G155" s="148">
        <f t="shared" si="41"/>
        <v>21038</v>
      </c>
      <c r="H155" s="149">
        <v>1</v>
      </c>
      <c r="I155" s="148">
        <f t="shared" si="42"/>
        <v>21038</v>
      </c>
      <c r="J155" s="149">
        <v>1</v>
      </c>
      <c r="K155" s="148">
        <f t="shared" si="43"/>
        <v>21038</v>
      </c>
      <c r="L155" s="149">
        <v>1</v>
      </c>
      <c r="M155" s="148">
        <f t="shared" si="44"/>
        <v>21038</v>
      </c>
      <c r="N155" s="149">
        <v>1</v>
      </c>
      <c r="O155" s="148">
        <f t="shared" si="45"/>
        <v>21038</v>
      </c>
    </row>
    <row r="156" spans="1:15" ht="22.5" customHeight="1">
      <c r="A156" s="151"/>
      <c r="B156" s="119" t="s">
        <v>1101</v>
      </c>
      <c r="C156" s="147" t="s">
        <v>1097</v>
      </c>
      <c r="D156" s="147" t="s">
        <v>1039</v>
      </c>
      <c r="E156" s="148">
        <f>[12]자재단가!$P$127</f>
        <v>29454</v>
      </c>
      <c r="F156" s="149">
        <v>1</v>
      </c>
      <c r="G156" s="148">
        <f t="shared" si="41"/>
        <v>29454</v>
      </c>
      <c r="H156" s="149">
        <v>1</v>
      </c>
      <c r="I156" s="148">
        <f t="shared" si="42"/>
        <v>29454</v>
      </c>
      <c r="J156" s="149">
        <v>1</v>
      </c>
      <c r="K156" s="148">
        <f t="shared" si="43"/>
        <v>29454</v>
      </c>
      <c r="L156" s="149">
        <v>1</v>
      </c>
      <c r="M156" s="148">
        <f t="shared" si="44"/>
        <v>29454</v>
      </c>
      <c r="N156" s="149">
        <v>1</v>
      </c>
      <c r="O156" s="148">
        <f t="shared" si="45"/>
        <v>29454</v>
      </c>
    </row>
    <row r="157" spans="1:15" ht="22.5" customHeight="1">
      <c r="A157" s="151"/>
      <c r="B157" s="152" t="s">
        <v>1102</v>
      </c>
      <c r="C157" s="147" t="s">
        <v>1103</v>
      </c>
      <c r="D157" s="147" t="s">
        <v>1039</v>
      </c>
      <c r="E157" s="148">
        <f>[12]자재단가!$P$128</f>
        <v>12623</v>
      </c>
      <c r="F157" s="149">
        <v>4</v>
      </c>
      <c r="G157" s="148">
        <f t="shared" si="41"/>
        <v>50492</v>
      </c>
      <c r="H157" s="149">
        <v>4</v>
      </c>
      <c r="I157" s="148">
        <f t="shared" si="42"/>
        <v>50492</v>
      </c>
      <c r="J157" s="149">
        <v>4</v>
      </c>
      <c r="K157" s="148">
        <f t="shared" si="43"/>
        <v>50492</v>
      </c>
      <c r="L157" s="149">
        <v>4</v>
      </c>
      <c r="M157" s="148">
        <f t="shared" si="44"/>
        <v>50492</v>
      </c>
      <c r="N157" s="149">
        <v>4</v>
      </c>
      <c r="O157" s="148">
        <f t="shared" si="45"/>
        <v>50492</v>
      </c>
    </row>
    <row r="158" spans="1:15" ht="22.5" customHeight="1">
      <c r="A158" s="151"/>
      <c r="B158" s="152" t="s">
        <v>1270</v>
      </c>
      <c r="C158" s="147" t="s">
        <v>1175</v>
      </c>
      <c r="D158" s="147" t="s">
        <v>1039</v>
      </c>
      <c r="E158" s="148">
        <f>[12]자재단가!$P$130</f>
        <v>18934</v>
      </c>
      <c r="F158" s="149">
        <v>5</v>
      </c>
      <c r="G158" s="148">
        <f t="shared" si="41"/>
        <v>94670</v>
      </c>
      <c r="H158" s="149">
        <v>5</v>
      </c>
      <c r="I158" s="148">
        <f t="shared" si="42"/>
        <v>94670</v>
      </c>
      <c r="J158" s="149">
        <v>5</v>
      </c>
      <c r="K158" s="148">
        <f t="shared" si="43"/>
        <v>94670</v>
      </c>
      <c r="L158" s="149">
        <v>5</v>
      </c>
      <c r="M158" s="148">
        <f t="shared" si="44"/>
        <v>94670</v>
      </c>
      <c r="N158" s="149">
        <v>5</v>
      </c>
      <c r="O158" s="148">
        <f t="shared" si="45"/>
        <v>94670</v>
      </c>
    </row>
    <row r="159" spans="1:15" ht="22.5" customHeight="1">
      <c r="A159" s="151"/>
      <c r="B159" s="152" t="s">
        <v>1108</v>
      </c>
      <c r="C159" s="147" t="s">
        <v>1079</v>
      </c>
      <c r="D159" s="147" t="s">
        <v>1035</v>
      </c>
      <c r="E159" s="148">
        <f>[12]자재단가!$P$132</f>
        <v>195660</v>
      </c>
      <c r="F159" s="149">
        <v>1</v>
      </c>
      <c r="G159" s="148">
        <f t="shared" si="41"/>
        <v>195660</v>
      </c>
      <c r="H159" s="149">
        <v>1</v>
      </c>
      <c r="I159" s="148">
        <f t="shared" si="42"/>
        <v>195660</v>
      </c>
      <c r="J159" s="149">
        <v>1</v>
      </c>
      <c r="K159" s="148">
        <f t="shared" si="43"/>
        <v>195660</v>
      </c>
      <c r="L159" s="149">
        <v>1</v>
      </c>
      <c r="M159" s="148">
        <f t="shared" si="44"/>
        <v>195660</v>
      </c>
      <c r="N159" s="149">
        <v>1</v>
      </c>
      <c r="O159" s="148">
        <f t="shared" si="45"/>
        <v>195660</v>
      </c>
    </row>
    <row r="160" spans="1:15" ht="22.5" customHeight="1">
      <c r="A160" s="151"/>
      <c r="B160" s="152" t="s">
        <v>1271</v>
      </c>
      <c r="C160" s="158" t="s">
        <v>1111</v>
      </c>
      <c r="D160" s="147" t="s">
        <v>1035</v>
      </c>
      <c r="E160" s="148">
        <f>$E$42</f>
        <v>1141943</v>
      </c>
      <c r="F160" s="149">
        <v>1</v>
      </c>
      <c r="G160" s="148">
        <f t="shared" si="41"/>
        <v>1141943</v>
      </c>
      <c r="H160" s="149">
        <v>1</v>
      </c>
      <c r="I160" s="148">
        <f t="shared" si="42"/>
        <v>1141943</v>
      </c>
      <c r="J160" s="149">
        <v>1</v>
      </c>
      <c r="K160" s="148">
        <f t="shared" si="43"/>
        <v>1141943</v>
      </c>
      <c r="L160" s="149">
        <v>1</v>
      </c>
      <c r="M160" s="148">
        <f t="shared" si="44"/>
        <v>1141943</v>
      </c>
      <c r="N160" s="149">
        <v>1</v>
      </c>
      <c r="O160" s="148">
        <f t="shared" si="45"/>
        <v>1141943</v>
      </c>
    </row>
    <row r="161" spans="1:15" ht="22.5" customHeight="1">
      <c r="A161" s="151"/>
      <c r="B161" s="152" t="s">
        <v>1271</v>
      </c>
      <c r="C161" s="164" t="s">
        <v>1113</v>
      </c>
      <c r="D161" s="147" t="s">
        <v>1035</v>
      </c>
      <c r="E161" s="148">
        <f>$E$43</f>
        <v>1775626</v>
      </c>
      <c r="F161" s="149">
        <v>1</v>
      </c>
      <c r="G161" s="148">
        <f t="shared" si="41"/>
        <v>1775626</v>
      </c>
      <c r="H161" s="149">
        <v>1</v>
      </c>
      <c r="I161" s="148">
        <f t="shared" si="42"/>
        <v>1775626</v>
      </c>
      <c r="J161" s="149">
        <v>1</v>
      </c>
      <c r="K161" s="148">
        <f t="shared" si="43"/>
        <v>1775626</v>
      </c>
      <c r="L161" s="149">
        <v>1</v>
      </c>
      <c r="M161" s="148">
        <f t="shared" si="44"/>
        <v>1775626</v>
      </c>
      <c r="N161" s="149">
        <v>1</v>
      </c>
      <c r="O161" s="148">
        <f t="shared" si="45"/>
        <v>1775626</v>
      </c>
    </row>
    <row r="162" spans="1:15" ht="22.5" customHeight="1">
      <c r="A162" s="151"/>
      <c r="B162" s="152" t="s">
        <v>1272</v>
      </c>
      <c r="C162" s="158" t="s">
        <v>1273</v>
      </c>
      <c r="D162" s="147" t="s">
        <v>1035</v>
      </c>
      <c r="E162" s="148">
        <f>[12]자재단가!$P$143</f>
        <v>1111613</v>
      </c>
      <c r="F162" s="149">
        <v>1</v>
      </c>
      <c r="G162" s="148">
        <f t="shared" si="41"/>
        <v>1111613</v>
      </c>
      <c r="H162" s="149">
        <v>1</v>
      </c>
      <c r="I162" s="148">
        <f t="shared" si="42"/>
        <v>1111613</v>
      </c>
      <c r="J162" s="149">
        <v>1</v>
      </c>
      <c r="K162" s="148">
        <f t="shared" si="43"/>
        <v>1111613</v>
      </c>
      <c r="L162" s="149">
        <v>1</v>
      </c>
      <c r="M162" s="148">
        <f t="shared" si="44"/>
        <v>1111613</v>
      </c>
      <c r="N162" s="149">
        <v>1</v>
      </c>
      <c r="O162" s="148">
        <f t="shared" si="45"/>
        <v>1111613</v>
      </c>
    </row>
    <row r="163" spans="1:15" ht="22.5" customHeight="1">
      <c r="A163" s="151"/>
      <c r="B163" s="152" t="s">
        <v>1272</v>
      </c>
      <c r="C163" s="158" t="s">
        <v>1274</v>
      </c>
      <c r="D163" s="147"/>
      <c r="E163" s="148">
        <f>[12]자재단가!$P$155</f>
        <v>1505564</v>
      </c>
      <c r="F163" s="149">
        <v>1</v>
      </c>
      <c r="G163" s="148">
        <f t="shared" si="41"/>
        <v>1505564</v>
      </c>
      <c r="H163" s="149">
        <v>1</v>
      </c>
      <c r="I163" s="148">
        <f t="shared" si="42"/>
        <v>1505564</v>
      </c>
      <c r="J163" s="149">
        <v>1</v>
      </c>
      <c r="K163" s="148">
        <f t="shared" si="43"/>
        <v>1505564</v>
      </c>
      <c r="L163" s="149">
        <v>1</v>
      </c>
      <c r="M163" s="148">
        <f t="shared" si="44"/>
        <v>1505564</v>
      </c>
      <c r="N163" s="149">
        <v>1</v>
      </c>
      <c r="O163" s="148">
        <f t="shared" si="45"/>
        <v>1505564</v>
      </c>
    </row>
    <row r="164" spans="1:15" ht="22.5" customHeight="1">
      <c r="A164" s="151"/>
      <c r="B164" s="152" t="s">
        <v>1120</v>
      </c>
      <c r="C164" s="158" t="s">
        <v>1121</v>
      </c>
      <c r="D164" s="147" t="s">
        <v>1035</v>
      </c>
      <c r="E164" s="148">
        <f>[12]자재단가!$P$158</f>
        <v>225115</v>
      </c>
      <c r="F164" s="149">
        <v>1</v>
      </c>
      <c r="G164" s="148">
        <f t="shared" si="41"/>
        <v>225115</v>
      </c>
      <c r="H164" s="149">
        <v>1</v>
      </c>
      <c r="I164" s="148">
        <f t="shared" si="42"/>
        <v>225115</v>
      </c>
      <c r="J164" s="149">
        <v>1</v>
      </c>
      <c r="K164" s="148">
        <f t="shared" si="43"/>
        <v>225115</v>
      </c>
      <c r="L164" s="149">
        <v>1</v>
      </c>
      <c r="M164" s="148">
        <f t="shared" si="44"/>
        <v>225115</v>
      </c>
      <c r="N164" s="149">
        <v>1</v>
      </c>
      <c r="O164" s="148">
        <f t="shared" si="45"/>
        <v>225115</v>
      </c>
    </row>
    <row r="165" spans="1:15" ht="22.5" customHeight="1">
      <c r="A165" s="151"/>
      <c r="B165" s="152" t="s">
        <v>1122</v>
      </c>
      <c r="C165" s="158" t="s">
        <v>1071</v>
      </c>
      <c r="D165" s="147" t="s">
        <v>1035</v>
      </c>
      <c r="E165" s="148">
        <f>[12]자재단가!$P$160</f>
        <v>190429</v>
      </c>
      <c r="F165" s="149">
        <v>1</v>
      </c>
      <c r="G165" s="148">
        <f t="shared" si="41"/>
        <v>190429</v>
      </c>
      <c r="H165" s="149">
        <v>1</v>
      </c>
      <c r="I165" s="148">
        <f t="shared" si="42"/>
        <v>190429</v>
      </c>
      <c r="J165" s="149">
        <v>1</v>
      </c>
      <c r="K165" s="148">
        <f t="shared" si="43"/>
        <v>190429</v>
      </c>
      <c r="L165" s="149">
        <v>1</v>
      </c>
      <c r="M165" s="148">
        <f t="shared" si="44"/>
        <v>190429</v>
      </c>
      <c r="N165" s="149">
        <v>1</v>
      </c>
      <c r="O165" s="148">
        <f t="shared" si="45"/>
        <v>190429</v>
      </c>
    </row>
    <row r="166" spans="1:15" ht="22.5" customHeight="1">
      <c r="A166" s="151"/>
      <c r="B166" s="152" t="s">
        <v>1122</v>
      </c>
      <c r="C166" s="158" t="s">
        <v>1266</v>
      </c>
      <c r="D166" s="147"/>
      <c r="E166" s="148">
        <f>[12]자재단가!$P$163</f>
        <v>292419</v>
      </c>
      <c r="F166" s="149">
        <v>1</v>
      </c>
      <c r="G166" s="148">
        <f t="shared" si="41"/>
        <v>292419</v>
      </c>
      <c r="H166" s="149">
        <v>1</v>
      </c>
      <c r="I166" s="148">
        <f t="shared" si="42"/>
        <v>292419</v>
      </c>
      <c r="J166" s="149">
        <v>1</v>
      </c>
      <c r="K166" s="148">
        <f t="shared" si="43"/>
        <v>292419</v>
      </c>
      <c r="L166" s="149">
        <v>1</v>
      </c>
      <c r="M166" s="148">
        <f t="shared" si="44"/>
        <v>292419</v>
      </c>
      <c r="N166" s="149">
        <v>1</v>
      </c>
      <c r="O166" s="148">
        <f t="shared" si="45"/>
        <v>292419</v>
      </c>
    </row>
    <row r="167" spans="1:15" ht="22.5" customHeight="1">
      <c r="A167" s="151"/>
      <c r="B167" s="152" t="s">
        <v>1123</v>
      </c>
      <c r="C167" s="147" t="s">
        <v>1124</v>
      </c>
      <c r="D167" s="147" t="s">
        <v>1039</v>
      </c>
      <c r="E167" s="148">
        <f>[12]자재단가!$P$165</f>
        <v>149375</v>
      </c>
      <c r="F167" s="149">
        <v>1</v>
      </c>
      <c r="G167" s="148">
        <f t="shared" si="41"/>
        <v>149375</v>
      </c>
      <c r="H167" s="149">
        <v>1</v>
      </c>
      <c r="I167" s="148">
        <f t="shared" si="42"/>
        <v>149375</v>
      </c>
      <c r="J167" s="149">
        <v>1</v>
      </c>
      <c r="K167" s="148">
        <f t="shared" si="43"/>
        <v>149375</v>
      </c>
      <c r="L167" s="149">
        <v>1</v>
      </c>
      <c r="M167" s="148">
        <f t="shared" si="44"/>
        <v>149375</v>
      </c>
      <c r="N167" s="149">
        <v>1</v>
      </c>
      <c r="O167" s="148">
        <f t="shared" si="45"/>
        <v>149375</v>
      </c>
    </row>
    <row r="168" spans="1:15" ht="22.5" customHeight="1">
      <c r="A168" s="151"/>
      <c r="B168" s="152" t="s">
        <v>1125</v>
      </c>
      <c r="C168" s="147"/>
      <c r="D168" s="147" t="s">
        <v>1035</v>
      </c>
      <c r="E168" s="148"/>
      <c r="F168" s="149">
        <v>1</v>
      </c>
      <c r="G168" s="148">
        <f>I168-[12]자재단가!$P$269</f>
        <v>305066</v>
      </c>
      <c r="H168" s="149">
        <v>1</v>
      </c>
      <c r="I168" s="148">
        <f>K168-[12]자재단가!$P$269</f>
        <v>315585</v>
      </c>
      <c r="J168" s="149">
        <v>1</v>
      </c>
      <c r="K168" s="148">
        <f>M168-[12]자재단가!$P$269</f>
        <v>326104</v>
      </c>
      <c r="L168" s="149">
        <v>1</v>
      </c>
      <c r="M168" s="148">
        <f>O168-[12]자재단가!$P$269</f>
        <v>336623</v>
      </c>
      <c r="N168" s="149">
        <v>1</v>
      </c>
      <c r="O168" s="148">
        <f>G291-[12]자재단가!$P$269</f>
        <v>347142</v>
      </c>
    </row>
    <row r="169" spans="1:15" ht="22.5" customHeight="1">
      <c r="A169" s="151"/>
      <c r="B169" s="152" t="s">
        <v>1275</v>
      </c>
      <c r="C169" s="147"/>
      <c r="D169" s="147" t="s">
        <v>1035</v>
      </c>
      <c r="E169" s="148">
        <f>[12]자재단가!$P$166</f>
        <v>640631</v>
      </c>
      <c r="F169" s="149">
        <v>1</v>
      </c>
      <c r="G169" s="148">
        <f t="shared" ref="G169:G174" si="46">TRUNC($E169*F169)</f>
        <v>640631</v>
      </c>
      <c r="H169" s="149">
        <v>1</v>
      </c>
      <c r="I169" s="148">
        <f t="shared" ref="I169:I174" si="47">TRUNC($E169*H169)</f>
        <v>640631</v>
      </c>
      <c r="J169" s="149">
        <v>1</v>
      </c>
      <c r="K169" s="148">
        <f t="shared" ref="K169:K174" si="48">TRUNC($E169*J169)</f>
        <v>640631</v>
      </c>
      <c r="L169" s="149">
        <v>1</v>
      </c>
      <c r="M169" s="148">
        <f t="shared" ref="M169:M174" si="49">TRUNC($E169*L169)</f>
        <v>640631</v>
      </c>
      <c r="N169" s="149">
        <v>1</v>
      </c>
      <c r="O169" s="148">
        <f t="shared" ref="O169:O174" si="50">TRUNC($E169*N169)</f>
        <v>640631</v>
      </c>
    </row>
    <row r="170" spans="1:15" ht="22.5" customHeight="1">
      <c r="A170" s="151" t="s">
        <v>1074</v>
      </c>
      <c r="B170" s="152" t="s">
        <v>1128</v>
      </c>
      <c r="C170" s="147" t="s">
        <v>1129</v>
      </c>
      <c r="D170" s="147" t="s">
        <v>1035</v>
      </c>
      <c r="E170" s="148">
        <f>[12]자재단가!$P$167</f>
        <v>199868</v>
      </c>
      <c r="F170" s="149">
        <v>1</v>
      </c>
      <c r="G170" s="148">
        <f t="shared" si="46"/>
        <v>199868</v>
      </c>
      <c r="H170" s="149">
        <v>1</v>
      </c>
      <c r="I170" s="148">
        <f t="shared" si="47"/>
        <v>199868</v>
      </c>
      <c r="J170" s="149">
        <v>1</v>
      </c>
      <c r="K170" s="148">
        <f t="shared" si="48"/>
        <v>199868</v>
      </c>
      <c r="L170" s="149">
        <v>1</v>
      </c>
      <c r="M170" s="148">
        <f t="shared" si="49"/>
        <v>199868</v>
      </c>
      <c r="N170" s="149">
        <v>1</v>
      </c>
      <c r="O170" s="148">
        <f t="shared" si="50"/>
        <v>199868</v>
      </c>
    </row>
    <row r="171" spans="1:15" ht="22.5" customHeight="1">
      <c r="A171" s="151"/>
      <c r="B171" s="152" t="s">
        <v>1130</v>
      </c>
      <c r="C171" s="147" t="s">
        <v>1131</v>
      </c>
      <c r="D171" s="147" t="s">
        <v>1035</v>
      </c>
      <c r="E171" s="148">
        <f>[12]자재단가!$P$168</f>
        <v>370282</v>
      </c>
      <c r="F171" s="149">
        <v>1</v>
      </c>
      <c r="G171" s="148">
        <f t="shared" si="46"/>
        <v>370282</v>
      </c>
      <c r="H171" s="149">
        <v>1</v>
      </c>
      <c r="I171" s="148">
        <f t="shared" si="47"/>
        <v>370282</v>
      </c>
      <c r="J171" s="149">
        <v>1</v>
      </c>
      <c r="K171" s="148">
        <f t="shared" si="48"/>
        <v>370282</v>
      </c>
      <c r="L171" s="149">
        <v>1</v>
      </c>
      <c r="M171" s="148">
        <f t="shared" si="49"/>
        <v>370282</v>
      </c>
      <c r="N171" s="149">
        <v>1</v>
      </c>
      <c r="O171" s="148">
        <f t="shared" si="50"/>
        <v>370282</v>
      </c>
    </row>
    <row r="172" spans="1:15" ht="22.5" customHeight="1">
      <c r="A172" s="151"/>
      <c r="B172" s="152" t="s">
        <v>1132</v>
      </c>
      <c r="C172" s="147"/>
      <c r="D172" s="147" t="s">
        <v>1035</v>
      </c>
      <c r="E172" s="148">
        <f>[12]자재단가!$P$169</f>
        <v>86259</v>
      </c>
      <c r="F172" s="149">
        <v>1</v>
      </c>
      <c r="G172" s="148">
        <f t="shared" si="46"/>
        <v>86259</v>
      </c>
      <c r="H172" s="149">
        <v>1</v>
      </c>
      <c r="I172" s="148">
        <f t="shared" si="47"/>
        <v>86259</v>
      </c>
      <c r="J172" s="149">
        <v>1</v>
      </c>
      <c r="K172" s="148">
        <f t="shared" si="48"/>
        <v>86259</v>
      </c>
      <c r="L172" s="149">
        <v>1</v>
      </c>
      <c r="M172" s="148">
        <f t="shared" si="49"/>
        <v>86259</v>
      </c>
      <c r="N172" s="149">
        <v>1</v>
      </c>
      <c r="O172" s="148">
        <f t="shared" si="50"/>
        <v>86259</v>
      </c>
    </row>
    <row r="173" spans="1:15" ht="22.5" customHeight="1">
      <c r="A173" s="151"/>
      <c r="B173" s="152" t="s">
        <v>1133</v>
      </c>
      <c r="C173" s="147"/>
      <c r="D173" s="147" t="s">
        <v>1035</v>
      </c>
      <c r="E173" s="148">
        <f>[12]자재단가!$P$170</f>
        <v>69428</v>
      </c>
      <c r="F173" s="149">
        <v>1</v>
      </c>
      <c r="G173" s="148">
        <f t="shared" si="46"/>
        <v>69428</v>
      </c>
      <c r="H173" s="149">
        <v>1</v>
      </c>
      <c r="I173" s="148">
        <f t="shared" si="47"/>
        <v>69428</v>
      </c>
      <c r="J173" s="149">
        <v>1</v>
      </c>
      <c r="K173" s="148">
        <f t="shared" si="48"/>
        <v>69428</v>
      </c>
      <c r="L173" s="149">
        <v>1</v>
      </c>
      <c r="M173" s="148">
        <f t="shared" si="49"/>
        <v>69428</v>
      </c>
      <c r="N173" s="149">
        <v>1</v>
      </c>
      <c r="O173" s="148">
        <f t="shared" si="50"/>
        <v>69428</v>
      </c>
    </row>
    <row r="174" spans="1:15" ht="22.5" customHeight="1">
      <c r="A174" s="151"/>
      <c r="B174" s="165" t="s">
        <v>1134</v>
      </c>
      <c r="C174" s="147"/>
      <c r="D174" s="147" t="s">
        <v>1039</v>
      </c>
      <c r="E174" s="148">
        <f>[12]자재단가!$P$265</f>
        <v>273504</v>
      </c>
      <c r="F174" s="149">
        <v>1</v>
      </c>
      <c r="G174" s="148">
        <f t="shared" si="46"/>
        <v>273504</v>
      </c>
      <c r="H174" s="149">
        <v>1</v>
      </c>
      <c r="I174" s="148">
        <f t="shared" si="47"/>
        <v>273504</v>
      </c>
      <c r="J174" s="149">
        <v>1</v>
      </c>
      <c r="K174" s="148">
        <f t="shared" si="48"/>
        <v>273504</v>
      </c>
      <c r="L174" s="149">
        <v>1</v>
      </c>
      <c r="M174" s="148">
        <f t="shared" si="49"/>
        <v>273504</v>
      </c>
      <c r="N174" s="149">
        <v>1</v>
      </c>
      <c r="O174" s="148">
        <f t="shared" si="50"/>
        <v>273504</v>
      </c>
    </row>
    <row r="175" spans="1:15" ht="23.25" customHeight="1">
      <c r="A175" s="151"/>
      <c r="B175" s="166" t="s">
        <v>1276</v>
      </c>
      <c r="C175" s="154"/>
      <c r="D175" s="154" t="s">
        <v>1231</v>
      </c>
      <c r="E175" s="155">
        <f>[12]자재단가!$P$275</f>
        <v>262985</v>
      </c>
      <c r="F175" s="156">
        <v>1</v>
      </c>
      <c r="G175" s="155">
        <f>TRUNC(E175*F175)</f>
        <v>262985</v>
      </c>
      <c r="H175" s="156">
        <v>1</v>
      </c>
      <c r="I175" s="155">
        <f t="shared" ref="I175:I176" si="51">TRUNC(E175*H175)</f>
        <v>262985</v>
      </c>
      <c r="J175" s="156">
        <v>1</v>
      </c>
      <c r="K175" s="155">
        <f t="shared" ref="K175:K176" si="52">TRUNC(E175*J175)</f>
        <v>262985</v>
      </c>
      <c r="L175" s="156">
        <v>1</v>
      </c>
      <c r="M175" s="155">
        <f t="shared" ref="M175:M176" si="53">TRUNC(E175*L175)</f>
        <v>262985</v>
      </c>
      <c r="N175" s="156">
        <v>1</v>
      </c>
      <c r="O175" s="155">
        <f t="shared" ref="O175:O176" si="54">TRUNC(E175*N175)</f>
        <v>262985</v>
      </c>
    </row>
    <row r="176" spans="1:15" ht="23.25" customHeight="1">
      <c r="A176" s="151"/>
      <c r="B176" s="166" t="s">
        <v>1277</v>
      </c>
      <c r="C176" s="154" t="s">
        <v>1222</v>
      </c>
      <c r="D176" s="154" t="s">
        <v>1231</v>
      </c>
      <c r="E176" s="155">
        <f>[12]자재단가!$P$276</f>
        <v>1051940</v>
      </c>
      <c r="F176" s="156">
        <v>0</v>
      </c>
      <c r="G176" s="155">
        <f>TRUNC(E176*F176)</f>
        <v>0</v>
      </c>
      <c r="H176" s="156">
        <v>0</v>
      </c>
      <c r="I176" s="155">
        <f t="shared" si="51"/>
        <v>0</v>
      </c>
      <c r="J176" s="156">
        <v>0</v>
      </c>
      <c r="K176" s="155">
        <f t="shared" si="52"/>
        <v>0</v>
      </c>
      <c r="L176" s="156">
        <v>0</v>
      </c>
      <c r="M176" s="155">
        <f t="shared" si="53"/>
        <v>0</v>
      </c>
      <c r="N176" s="156">
        <v>0</v>
      </c>
      <c r="O176" s="155">
        <f t="shared" si="54"/>
        <v>0</v>
      </c>
    </row>
    <row r="177" spans="1:23" ht="23.25" customHeight="1">
      <c r="A177" s="151"/>
      <c r="B177" s="167" t="s">
        <v>1278</v>
      </c>
      <c r="C177" s="158"/>
      <c r="D177" s="168" t="s">
        <v>1039</v>
      </c>
      <c r="E177" s="155">
        <f>[12]자재단가!$P$329</f>
        <v>20000</v>
      </c>
      <c r="F177" s="169">
        <v>1</v>
      </c>
      <c r="G177" s="155">
        <f t="shared" ref="G177:G178" si="55">TRUNC($E177*F177)</f>
        <v>20000</v>
      </c>
      <c r="H177" s="169">
        <v>1</v>
      </c>
      <c r="I177" s="155">
        <f t="shared" ref="I177:I178" si="56">TRUNC($E177*H177)</f>
        <v>20000</v>
      </c>
      <c r="J177" s="169">
        <v>1</v>
      </c>
      <c r="K177" s="155">
        <f t="shared" ref="K177:K178" si="57">TRUNC($E177*J177)</f>
        <v>20000</v>
      </c>
      <c r="L177" s="169">
        <v>1</v>
      </c>
      <c r="M177" s="155">
        <f t="shared" ref="M177:M178" si="58">TRUNC($E177*L177)</f>
        <v>20000</v>
      </c>
      <c r="N177" s="169">
        <v>1</v>
      </c>
      <c r="O177" s="155">
        <f t="shared" ref="O177:O178" si="59">TRUNC($E177*N177)</f>
        <v>20000</v>
      </c>
    </row>
    <row r="178" spans="1:23" ht="23.25" customHeight="1">
      <c r="A178" s="151"/>
      <c r="B178" s="167" t="s">
        <v>1279</v>
      </c>
      <c r="C178" s="158"/>
      <c r="D178" s="170" t="s">
        <v>1035</v>
      </c>
      <c r="E178" s="155">
        <f>[12]자재단가!$P$330</f>
        <v>500000</v>
      </c>
      <c r="F178" s="169">
        <v>1</v>
      </c>
      <c r="G178" s="155">
        <f t="shared" si="55"/>
        <v>500000</v>
      </c>
      <c r="H178" s="169">
        <v>1</v>
      </c>
      <c r="I178" s="155">
        <f t="shared" si="56"/>
        <v>500000</v>
      </c>
      <c r="J178" s="169">
        <v>1</v>
      </c>
      <c r="K178" s="155">
        <f t="shared" si="57"/>
        <v>500000</v>
      </c>
      <c r="L178" s="169">
        <v>1</v>
      </c>
      <c r="M178" s="155">
        <f t="shared" si="58"/>
        <v>500000</v>
      </c>
      <c r="N178" s="169">
        <v>1</v>
      </c>
      <c r="O178" s="155">
        <f t="shared" si="59"/>
        <v>500000</v>
      </c>
    </row>
    <row r="179" spans="1:23" ht="22.5" customHeight="1">
      <c r="A179" s="151"/>
      <c r="B179" s="157" t="s">
        <v>1147</v>
      </c>
      <c r="C179" s="147"/>
      <c r="D179" s="147" t="s">
        <v>1074</v>
      </c>
      <c r="E179" s="148"/>
      <c r="F179" s="149"/>
      <c r="G179" s="148">
        <f>G150+G151+G152+G153+G154+G155+G156+G157+G158+G159+G160+G162+G164+G165+G167+G168+G169+G170+G171+G172+G173+G174+G175+G176+G177+G178</f>
        <v>8435592</v>
      </c>
      <c r="H179" s="149"/>
      <c r="I179" s="148">
        <f>I150+I151+I152+I153+I154+I155+I156+I157+I158+I159+I160+I162+I164+I165+I167+I168+I169+I170+I171+I172+I173+I174+I175+I176+I177+I178</f>
        <v>8446111</v>
      </c>
      <c r="J179" s="149"/>
      <c r="K179" s="148">
        <f>K150+K151+K152+K153+K154+K155+K156+K157+K158+K159+K160+K162+K164+K165+K167+K168+K169+K170+K171+K172+K173+K174+K175+K176+K177+K178</f>
        <v>8456630</v>
      </c>
      <c r="L179" s="149"/>
      <c r="M179" s="148">
        <f>M150+M151+M152+M153+M154+M155+M156+M157+M158+M159+M160+M162+M164+M165+M167+M168+M169+M170+M171+M172+M173+M174+M175+M176+M177+M178</f>
        <v>8467149</v>
      </c>
      <c r="N179" s="149"/>
      <c r="O179" s="148">
        <f>O150+O151+O152+O153+O154+O155+O156+O157+O158+O159+O160+O162+O164+O165+O167+O168+O169+O170+O171+O172+O173+O174+O175+O176+O177+O178</f>
        <v>8477668</v>
      </c>
    </row>
    <row r="180" spans="1:23" ht="22.5" customHeight="1">
      <c r="A180" s="157"/>
      <c r="B180" s="157" t="s">
        <v>1148</v>
      </c>
      <c r="C180" s="147"/>
      <c r="D180" s="147"/>
      <c r="E180" s="148"/>
      <c r="F180" s="149"/>
      <c r="G180" s="148">
        <f>G150+G151+G152+G153+G154+G155+G156+G157+G158+G159+G161+G163+G164+G166+G167+G168+G169+G170+G171+G172+G173+G174+G175+G176+G177+G178</f>
        <v>9565216</v>
      </c>
      <c r="H180" s="149"/>
      <c r="I180" s="148">
        <f>I150+I151+I152+I153+I154+I155+I156+I157+I158+I159+I161+I163+I164+I166+I167+I168+I169+I170+I171+I172+I173+I174+I175+I176+I177+I178</f>
        <v>9575735</v>
      </c>
      <c r="J180" s="149"/>
      <c r="K180" s="148">
        <f>K150+K151+K152+K153+K154+K155+K156+K157+K158+K159+K161+K163+K164+K166+K167+K168+K169+K170+K171+K172+K173+K174+K175+K176+K177+K178</f>
        <v>9586254</v>
      </c>
      <c r="L180" s="149"/>
      <c r="M180" s="148">
        <f>M150+M151+M152+M153+M154+M155+M156+M157+M158+M159+M161+M163+M164+M166+M167+M168+M169+M170+M171+M172+M173+M174+M175+M176+M177+M178</f>
        <v>9596773</v>
      </c>
      <c r="N180" s="149"/>
      <c r="O180" s="148">
        <f>O150+O151+O152+O153+O154+O155+O156+O157+O158+O159+O161+O163+O164+O166+O167+O168+O169+O170+O171+O172+O173+O174+O175+O176+O177+O178</f>
        <v>9607292</v>
      </c>
    </row>
    <row r="181" spans="1:23" ht="20.100000000000001" customHeight="1">
      <c r="A181" s="171"/>
      <c r="D181" s="135"/>
    </row>
    <row r="182" spans="1:23" ht="20.100000000000001" customHeight="1">
      <c r="A182" s="171"/>
      <c r="D182" s="135"/>
    </row>
    <row r="183" spans="1:23" s="100" customFormat="1" ht="20.100000000000001" customHeight="1">
      <c r="A183" s="100" t="s">
        <v>1244</v>
      </c>
      <c r="C183" s="137"/>
      <c r="D183" s="137"/>
      <c r="E183" s="138"/>
      <c r="F183" s="139"/>
      <c r="G183" s="138"/>
      <c r="H183" s="139"/>
      <c r="I183" s="138"/>
      <c r="J183" s="139"/>
      <c r="K183" s="138"/>
      <c r="L183" s="139"/>
      <c r="M183" s="138"/>
      <c r="N183" s="139"/>
      <c r="O183" s="140" t="s">
        <v>1280</v>
      </c>
      <c r="U183" s="138"/>
      <c r="V183" s="138"/>
      <c r="W183" s="138"/>
    </row>
    <row r="184" spans="1:23" s="100" customFormat="1" ht="20.100000000000001" customHeight="1">
      <c r="A184" s="465" t="s">
        <v>1016</v>
      </c>
      <c r="B184" s="465" t="s">
        <v>1017</v>
      </c>
      <c r="C184" s="465" t="s">
        <v>1018</v>
      </c>
      <c r="D184" s="465" t="s">
        <v>1019</v>
      </c>
      <c r="E184" s="457" t="s">
        <v>1281</v>
      </c>
      <c r="F184" s="141" t="s">
        <v>1246</v>
      </c>
      <c r="G184" s="142"/>
      <c r="H184" s="141" t="s">
        <v>1247</v>
      </c>
      <c r="I184" s="142"/>
      <c r="J184" s="141" t="s">
        <v>1248</v>
      </c>
      <c r="K184" s="142"/>
      <c r="L184" s="141" t="s">
        <v>1249</v>
      </c>
      <c r="M184" s="142"/>
      <c r="N184" s="141" t="s">
        <v>1250</v>
      </c>
      <c r="O184" s="142"/>
      <c r="U184" s="138"/>
      <c r="V184" s="138"/>
      <c r="W184" s="138"/>
    </row>
    <row r="185" spans="1:23" s="100" customFormat="1" ht="20.100000000000001" customHeight="1">
      <c r="A185" s="466"/>
      <c r="B185" s="466"/>
      <c r="C185" s="466"/>
      <c r="D185" s="466"/>
      <c r="E185" s="458"/>
      <c r="F185" s="143" t="s">
        <v>1029</v>
      </c>
      <c r="G185" s="144" t="s">
        <v>1030</v>
      </c>
      <c r="H185" s="143" t="s">
        <v>1029</v>
      </c>
      <c r="I185" s="144" t="s">
        <v>1030</v>
      </c>
      <c r="J185" s="143" t="s">
        <v>1029</v>
      </c>
      <c r="K185" s="144" t="s">
        <v>1030</v>
      </c>
      <c r="L185" s="179" t="s">
        <v>1029</v>
      </c>
      <c r="M185" s="180" t="s">
        <v>1030</v>
      </c>
      <c r="N185" s="179" t="s">
        <v>1029</v>
      </c>
      <c r="O185" s="180" t="s">
        <v>1030</v>
      </c>
      <c r="U185" s="138"/>
      <c r="V185" s="138"/>
      <c r="W185" s="138"/>
    </row>
    <row r="186" spans="1:23" ht="24.75" customHeight="1">
      <c r="A186" s="151" t="s">
        <v>1150</v>
      </c>
      <c r="B186" s="152" t="s">
        <v>1151</v>
      </c>
      <c r="C186" s="147" t="s">
        <v>1152</v>
      </c>
      <c r="D186" s="147" t="s">
        <v>1153</v>
      </c>
      <c r="E186" s="148">
        <f>[12]자재단가!$P$171</f>
        <v>2708</v>
      </c>
      <c r="F186" s="149">
        <v>10</v>
      </c>
      <c r="G186" s="148">
        <f t="shared" ref="G186:G205" si="60">TRUNC($E186*F186)</f>
        <v>27080</v>
      </c>
      <c r="H186" s="149">
        <v>10</v>
      </c>
      <c r="I186" s="148">
        <f t="shared" ref="I186:I205" si="61">TRUNC($E186*H186)</f>
        <v>27080</v>
      </c>
      <c r="J186" s="149">
        <v>10</v>
      </c>
      <c r="K186" s="148">
        <f t="shared" ref="K186:K205" si="62">TRUNC($E186*J186)</f>
        <v>27080</v>
      </c>
      <c r="L186" s="149">
        <v>10</v>
      </c>
      <c r="M186" s="148">
        <f t="shared" ref="M186:M205" si="63">TRUNC($E186*L186)</f>
        <v>27080</v>
      </c>
      <c r="N186" s="149">
        <v>10</v>
      </c>
      <c r="O186" s="148">
        <f t="shared" ref="O186:O205" si="64">TRUNC($E186*N186)</f>
        <v>27080</v>
      </c>
    </row>
    <row r="187" spans="1:23" ht="24.75" customHeight="1">
      <c r="A187" s="151"/>
      <c r="B187" s="152" t="s">
        <v>1154</v>
      </c>
      <c r="C187" s="147" t="s">
        <v>1155</v>
      </c>
      <c r="D187" s="147" t="s">
        <v>1153</v>
      </c>
      <c r="E187" s="148">
        <f>[12]자재단가!$P$172</f>
        <v>2524</v>
      </c>
      <c r="F187" s="149">
        <v>15</v>
      </c>
      <c r="G187" s="148">
        <f t="shared" si="60"/>
        <v>37860</v>
      </c>
      <c r="H187" s="149">
        <v>15</v>
      </c>
      <c r="I187" s="148">
        <f t="shared" si="61"/>
        <v>37860</v>
      </c>
      <c r="J187" s="149">
        <v>15</v>
      </c>
      <c r="K187" s="148">
        <f t="shared" si="62"/>
        <v>37860</v>
      </c>
      <c r="L187" s="149">
        <v>15</v>
      </c>
      <c r="M187" s="148">
        <f t="shared" si="63"/>
        <v>37860</v>
      </c>
      <c r="N187" s="149">
        <v>15</v>
      </c>
      <c r="O187" s="148">
        <f t="shared" si="64"/>
        <v>37860</v>
      </c>
    </row>
    <row r="188" spans="1:23" ht="24.75" customHeight="1">
      <c r="A188" s="151"/>
      <c r="B188" s="152" t="s">
        <v>1156</v>
      </c>
      <c r="C188" s="147" t="s">
        <v>1157</v>
      </c>
      <c r="D188" s="147" t="s">
        <v>1035</v>
      </c>
      <c r="E188" s="148">
        <f>[12]자재단가!$P$174</f>
        <v>366075</v>
      </c>
      <c r="F188" s="149">
        <v>1</v>
      </c>
      <c r="G188" s="148">
        <f t="shared" si="60"/>
        <v>366075</v>
      </c>
      <c r="H188" s="149">
        <v>1</v>
      </c>
      <c r="I188" s="148">
        <f t="shared" si="61"/>
        <v>366075</v>
      </c>
      <c r="J188" s="149">
        <v>1</v>
      </c>
      <c r="K188" s="148">
        <f t="shared" si="62"/>
        <v>366075</v>
      </c>
      <c r="L188" s="149">
        <v>1</v>
      </c>
      <c r="M188" s="148">
        <f t="shared" si="63"/>
        <v>366075</v>
      </c>
      <c r="N188" s="149">
        <v>1</v>
      </c>
      <c r="O188" s="148">
        <f t="shared" si="64"/>
        <v>366075</v>
      </c>
    </row>
    <row r="189" spans="1:23" ht="24.75" customHeight="1">
      <c r="A189" s="151"/>
      <c r="B189" s="173" t="s">
        <v>1159</v>
      </c>
      <c r="C189" s="158" t="s">
        <v>1160</v>
      </c>
      <c r="D189" s="158" t="s">
        <v>1282</v>
      </c>
      <c r="E189" s="148">
        <f>+[12]자재단가!$P$419</f>
        <v>96016.42948495537</v>
      </c>
      <c r="F189" s="149">
        <v>2.5</v>
      </c>
      <c r="G189" s="148">
        <f>TRUNC($E$70*F189)</f>
        <v>240041</v>
      </c>
      <c r="H189" s="149">
        <v>2.5</v>
      </c>
      <c r="I189" s="148">
        <f>TRUNC($E$70*H189)</f>
        <v>240041</v>
      </c>
      <c r="J189" s="149">
        <v>2.5</v>
      </c>
      <c r="K189" s="148">
        <f>TRUNC($E$70*J189)</f>
        <v>240041</v>
      </c>
      <c r="L189" s="149">
        <v>2.5</v>
      </c>
      <c r="M189" s="148">
        <f>TRUNC($E$70*L189)</f>
        <v>240041</v>
      </c>
      <c r="N189" s="149">
        <v>2.5</v>
      </c>
      <c r="O189" s="148">
        <f>TRUNC($E$70*N189)</f>
        <v>240041</v>
      </c>
    </row>
    <row r="190" spans="1:23" ht="24.75" customHeight="1">
      <c r="A190" s="151"/>
      <c r="B190" s="152" t="s">
        <v>1163</v>
      </c>
      <c r="C190" s="147" t="s">
        <v>1164</v>
      </c>
      <c r="D190" s="147" t="s">
        <v>1039</v>
      </c>
      <c r="E190" s="148">
        <f>[12]자재단가!$P$176</f>
        <v>35765</v>
      </c>
      <c r="F190" s="149">
        <f>H71</f>
        <v>41</v>
      </c>
      <c r="G190" s="148">
        <f t="shared" si="60"/>
        <v>1466365</v>
      </c>
      <c r="H190" s="149">
        <f>F190</f>
        <v>41</v>
      </c>
      <c r="I190" s="148">
        <f t="shared" si="61"/>
        <v>1466365</v>
      </c>
      <c r="J190" s="149">
        <f>H190</f>
        <v>41</v>
      </c>
      <c r="K190" s="148">
        <f t="shared" si="62"/>
        <v>1466365</v>
      </c>
      <c r="L190" s="149">
        <f>J190</f>
        <v>41</v>
      </c>
      <c r="M190" s="148">
        <f t="shared" si="63"/>
        <v>1466365</v>
      </c>
      <c r="N190" s="149">
        <f>L190</f>
        <v>41</v>
      </c>
      <c r="O190" s="148">
        <f t="shared" si="64"/>
        <v>1466365</v>
      </c>
    </row>
    <row r="191" spans="1:23" ht="24.75" customHeight="1">
      <c r="A191" s="151"/>
      <c r="B191" s="175" t="s">
        <v>1283</v>
      </c>
      <c r="C191" s="162" t="s">
        <v>1284</v>
      </c>
      <c r="D191" s="162" t="s">
        <v>1039</v>
      </c>
      <c r="E191" s="163">
        <f>[12]자재단가!$P$181</f>
        <v>29454</v>
      </c>
      <c r="F191" s="149">
        <v>4</v>
      </c>
      <c r="G191" s="148">
        <f t="shared" si="60"/>
        <v>117816</v>
      </c>
      <c r="H191" s="149">
        <v>4</v>
      </c>
      <c r="I191" s="148">
        <f t="shared" si="61"/>
        <v>117816</v>
      </c>
      <c r="J191" s="149">
        <v>4</v>
      </c>
      <c r="K191" s="148">
        <f t="shared" si="62"/>
        <v>117816</v>
      </c>
      <c r="L191" s="149">
        <v>4</v>
      </c>
      <c r="M191" s="148">
        <f t="shared" si="63"/>
        <v>117816</v>
      </c>
      <c r="N191" s="149">
        <v>4</v>
      </c>
      <c r="O191" s="148">
        <f t="shared" si="64"/>
        <v>117816</v>
      </c>
    </row>
    <row r="192" spans="1:23" ht="24.75" customHeight="1">
      <c r="A192" s="151"/>
      <c r="B192" s="175" t="s">
        <v>1283</v>
      </c>
      <c r="C192" s="162" t="s">
        <v>1167</v>
      </c>
      <c r="D192" s="162" t="s">
        <v>1039</v>
      </c>
      <c r="E192" s="163">
        <f>[12]자재단가!$P$181</f>
        <v>29454</v>
      </c>
      <c r="F192" s="149">
        <v>4</v>
      </c>
      <c r="G192" s="148">
        <f t="shared" si="60"/>
        <v>117816</v>
      </c>
      <c r="H192" s="149">
        <v>4</v>
      </c>
      <c r="I192" s="148">
        <f t="shared" si="61"/>
        <v>117816</v>
      </c>
      <c r="J192" s="149">
        <v>4</v>
      </c>
      <c r="K192" s="148">
        <f t="shared" si="62"/>
        <v>117816</v>
      </c>
      <c r="L192" s="149">
        <v>4</v>
      </c>
      <c r="M192" s="148">
        <f t="shared" si="63"/>
        <v>117816</v>
      </c>
      <c r="N192" s="149">
        <v>4</v>
      </c>
      <c r="O192" s="148">
        <f t="shared" si="64"/>
        <v>117816</v>
      </c>
    </row>
    <row r="193" spans="1:15" ht="24.75" customHeight="1">
      <c r="A193" s="151"/>
      <c r="B193" s="175" t="s">
        <v>1170</v>
      </c>
      <c r="C193" s="162" t="s">
        <v>1171</v>
      </c>
      <c r="D193" s="162" t="s">
        <v>1039</v>
      </c>
      <c r="E193" s="163">
        <v>0</v>
      </c>
      <c r="F193" s="149">
        <v>2</v>
      </c>
      <c r="G193" s="148">
        <f t="shared" si="60"/>
        <v>0</v>
      </c>
      <c r="H193" s="149">
        <v>2</v>
      </c>
      <c r="I193" s="148">
        <f t="shared" si="61"/>
        <v>0</v>
      </c>
      <c r="J193" s="149">
        <v>2</v>
      </c>
      <c r="K193" s="148">
        <f t="shared" si="62"/>
        <v>0</v>
      </c>
      <c r="L193" s="149">
        <v>2</v>
      </c>
      <c r="M193" s="148">
        <f t="shared" si="63"/>
        <v>0</v>
      </c>
      <c r="N193" s="149">
        <v>2</v>
      </c>
      <c r="O193" s="148">
        <f t="shared" si="64"/>
        <v>0</v>
      </c>
    </row>
    <row r="194" spans="1:15" ht="24.75" customHeight="1">
      <c r="A194" s="151"/>
      <c r="B194" s="175" t="s">
        <v>1170</v>
      </c>
      <c r="C194" s="162" t="s">
        <v>1167</v>
      </c>
      <c r="D194" s="162" t="s">
        <v>1039</v>
      </c>
      <c r="E194" s="163">
        <v>0</v>
      </c>
      <c r="F194" s="149">
        <v>2</v>
      </c>
      <c r="G194" s="148">
        <f t="shared" si="60"/>
        <v>0</v>
      </c>
      <c r="H194" s="149">
        <v>2</v>
      </c>
      <c r="I194" s="148">
        <f t="shared" si="61"/>
        <v>0</v>
      </c>
      <c r="J194" s="149">
        <v>2</v>
      </c>
      <c r="K194" s="148">
        <f t="shared" si="62"/>
        <v>0</v>
      </c>
      <c r="L194" s="149">
        <v>2</v>
      </c>
      <c r="M194" s="148">
        <f t="shared" si="63"/>
        <v>0</v>
      </c>
      <c r="N194" s="149">
        <v>2</v>
      </c>
      <c r="O194" s="148">
        <f t="shared" si="64"/>
        <v>0</v>
      </c>
    </row>
    <row r="195" spans="1:15" ht="24.75" customHeight="1">
      <c r="A195" s="151"/>
      <c r="B195" s="152" t="s">
        <v>1174</v>
      </c>
      <c r="C195" s="147" t="s">
        <v>1175</v>
      </c>
      <c r="D195" s="147" t="s">
        <v>1039</v>
      </c>
      <c r="E195" s="148">
        <f>[12]자재단가!$P$187</f>
        <v>19986</v>
      </c>
      <c r="F195" s="149">
        <v>6</v>
      </c>
      <c r="G195" s="148">
        <f t="shared" si="60"/>
        <v>119916</v>
      </c>
      <c r="H195" s="149">
        <v>6</v>
      </c>
      <c r="I195" s="148">
        <f t="shared" si="61"/>
        <v>119916</v>
      </c>
      <c r="J195" s="149">
        <v>6</v>
      </c>
      <c r="K195" s="148">
        <f t="shared" si="62"/>
        <v>119916</v>
      </c>
      <c r="L195" s="149">
        <v>6</v>
      </c>
      <c r="M195" s="148">
        <f t="shared" si="63"/>
        <v>119916</v>
      </c>
      <c r="N195" s="149">
        <v>6</v>
      </c>
      <c r="O195" s="148">
        <f t="shared" si="64"/>
        <v>119916</v>
      </c>
    </row>
    <row r="196" spans="1:15" ht="24.75" customHeight="1">
      <c r="A196" s="151"/>
      <c r="B196" s="152" t="s">
        <v>1176</v>
      </c>
      <c r="C196" s="147" t="s">
        <v>1177</v>
      </c>
      <c r="D196" s="147" t="s">
        <v>1178</v>
      </c>
      <c r="E196" s="148">
        <f>[12]자재단가!$P$189</f>
        <v>92060</v>
      </c>
      <c r="F196" s="149">
        <v>9</v>
      </c>
      <c r="G196" s="148">
        <f t="shared" si="60"/>
        <v>828540</v>
      </c>
      <c r="H196" s="149">
        <v>10</v>
      </c>
      <c r="I196" s="148">
        <f t="shared" si="61"/>
        <v>920600</v>
      </c>
      <c r="J196" s="149">
        <v>11</v>
      </c>
      <c r="K196" s="148">
        <f t="shared" si="62"/>
        <v>1012660</v>
      </c>
      <c r="L196" s="149">
        <v>12</v>
      </c>
      <c r="M196" s="148">
        <f t="shared" si="63"/>
        <v>1104720</v>
      </c>
      <c r="N196" s="149">
        <v>13</v>
      </c>
      <c r="O196" s="148">
        <f t="shared" si="64"/>
        <v>1196780</v>
      </c>
    </row>
    <row r="197" spans="1:15" ht="24.75" customHeight="1">
      <c r="A197" s="151"/>
      <c r="B197" s="175" t="s">
        <v>1179</v>
      </c>
      <c r="C197" s="162" t="s">
        <v>1285</v>
      </c>
      <c r="D197" s="162" t="s">
        <v>1178</v>
      </c>
      <c r="E197" s="163">
        <f>[12]자재단가!$P$192</f>
        <v>62310</v>
      </c>
      <c r="F197" s="149">
        <v>9</v>
      </c>
      <c r="G197" s="148">
        <f t="shared" si="60"/>
        <v>560790</v>
      </c>
      <c r="H197" s="149">
        <v>10</v>
      </c>
      <c r="I197" s="148">
        <f t="shared" si="61"/>
        <v>623100</v>
      </c>
      <c r="J197" s="149">
        <v>11</v>
      </c>
      <c r="K197" s="148">
        <f t="shared" si="62"/>
        <v>685410</v>
      </c>
      <c r="L197" s="149">
        <v>12</v>
      </c>
      <c r="M197" s="148">
        <f t="shared" si="63"/>
        <v>747720</v>
      </c>
      <c r="N197" s="149">
        <v>13</v>
      </c>
      <c r="O197" s="148">
        <f t="shared" si="64"/>
        <v>810030</v>
      </c>
    </row>
    <row r="198" spans="1:15" ht="24.75" customHeight="1">
      <c r="A198" s="151"/>
      <c r="B198" s="175" t="s">
        <v>1179</v>
      </c>
      <c r="C198" s="162" t="s">
        <v>1181</v>
      </c>
      <c r="D198" s="162" t="s">
        <v>1178</v>
      </c>
      <c r="E198" s="163">
        <f>[12]자재단가!$P$192</f>
        <v>62310</v>
      </c>
      <c r="F198" s="149">
        <v>9</v>
      </c>
      <c r="G198" s="148">
        <f t="shared" si="60"/>
        <v>560790</v>
      </c>
      <c r="H198" s="149">
        <v>10</v>
      </c>
      <c r="I198" s="148">
        <f t="shared" si="61"/>
        <v>623100</v>
      </c>
      <c r="J198" s="149">
        <v>11</v>
      </c>
      <c r="K198" s="148">
        <f t="shared" si="62"/>
        <v>685410</v>
      </c>
      <c r="L198" s="149">
        <v>12</v>
      </c>
      <c r="M198" s="148">
        <f t="shared" si="63"/>
        <v>747720</v>
      </c>
      <c r="N198" s="149">
        <v>13</v>
      </c>
      <c r="O198" s="148">
        <f t="shared" si="64"/>
        <v>810030</v>
      </c>
    </row>
    <row r="199" spans="1:15" ht="24.75" customHeight="1">
      <c r="A199" s="151"/>
      <c r="B199" s="152" t="s">
        <v>1182</v>
      </c>
      <c r="C199" s="147" t="s">
        <v>1094</v>
      </c>
      <c r="D199" s="147" t="s">
        <v>1035</v>
      </c>
      <c r="E199" s="148">
        <f>[12]자재단가!$P$195</f>
        <v>7994</v>
      </c>
      <c r="F199" s="149">
        <v>7</v>
      </c>
      <c r="G199" s="148">
        <f t="shared" si="60"/>
        <v>55958</v>
      </c>
      <c r="H199" s="149">
        <v>8</v>
      </c>
      <c r="I199" s="148">
        <f t="shared" si="61"/>
        <v>63952</v>
      </c>
      <c r="J199" s="149">
        <v>9</v>
      </c>
      <c r="K199" s="148">
        <f t="shared" si="62"/>
        <v>71946</v>
      </c>
      <c r="L199" s="149">
        <v>10</v>
      </c>
      <c r="M199" s="148">
        <f t="shared" si="63"/>
        <v>79940</v>
      </c>
      <c r="N199" s="149">
        <v>11</v>
      </c>
      <c r="O199" s="148">
        <f t="shared" si="64"/>
        <v>87934</v>
      </c>
    </row>
    <row r="200" spans="1:15" ht="24.75" customHeight="1">
      <c r="A200" s="151"/>
      <c r="B200" s="146" t="s">
        <v>1183</v>
      </c>
      <c r="C200" s="147" t="s">
        <v>1171</v>
      </c>
      <c r="D200" s="147" t="s">
        <v>1035</v>
      </c>
      <c r="E200" s="148">
        <f>[12]자재단가!$P$198</f>
        <v>3155</v>
      </c>
      <c r="F200" s="149">
        <v>7</v>
      </c>
      <c r="G200" s="148">
        <f t="shared" si="60"/>
        <v>22085</v>
      </c>
      <c r="H200" s="149">
        <v>8</v>
      </c>
      <c r="I200" s="148">
        <f t="shared" si="61"/>
        <v>25240</v>
      </c>
      <c r="J200" s="149">
        <v>9</v>
      </c>
      <c r="K200" s="148">
        <f t="shared" si="62"/>
        <v>28395</v>
      </c>
      <c r="L200" s="149">
        <v>10</v>
      </c>
      <c r="M200" s="148">
        <f t="shared" si="63"/>
        <v>31550</v>
      </c>
      <c r="N200" s="149">
        <v>11</v>
      </c>
      <c r="O200" s="148">
        <f t="shared" si="64"/>
        <v>34705</v>
      </c>
    </row>
    <row r="201" spans="1:15" ht="24.75" customHeight="1">
      <c r="A201" s="151"/>
      <c r="B201" s="146" t="s">
        <v>1183</v>
      </c>
      <c r="C201" s="147" t="s">
        <v>1167</v>
      </c>
      <c r="D201" s="147" t="s">
        <v>1035</v>
      </c>
      <c r="E201" s="148">
        <f>[12]자재단가!$P$199</f>
        <v>5259</v>
      </c>
      <c r="F201" s="149">
        <v>7</v>
      </c>
      <c r="G201" s="148">
        <f t="shared" si="60"/>
        <v>36813</v>
      </c>
      <c r="H201" s="149">
        <v>8</v>
      </c>
      <c r="I201" s="148">
        <f t="shared" si="61"/>
        <v>42072</v>
      </c>
      <c r="J201" s="149">
        <v>9</v>
      </c>
      <c r="K201" s="148">
        <f t="shared" si="62"/>
        <v>47331</v>
      </c>
      <c r="L201" s="149">
        <v>10</v>
      </c>
      <c r="M201" s="148">
        <f t="shared" si="63"/>
        <v>52590</v>
      </c>
      <c r="N201" s="149">
        <v>11</v>
      </c>
      <c r="O201" s="148">
        <f t="shared" si="64"/>
        <v>57849</v>
      </c>
    </row>
    <row r="202" spans="1:15" ht="24.75" customHeight="1">
      <c r="A202" s="151"/>
      <c r="B202" s="152" t="s">
        <v>1184</v>
      </c>
      <c r="C202" s="147" t="s">
        <v>1094</v>
      </c>
      <c r="D202" s="147" t="s">
        <v>1035</v>
      </c>
      <c r="E202" s="148">
        <f>[12]자재단가!$P$202</f>
        <v>440</v>
      </c>
      <c r="F202" s="149">
        <v>36</v>
      </c>
      <c r="G202" s="148">
        <f t="shared" si="60"/>
        <v>15840</v>
      </c>
      <c r="H202" s="149">
        <v>40</v>
      </c>
      <c r="I202" s="148">
        <f t="shared" si="61"/>
        <v>17600</v>
      </c>
      <c r="J202" s="149">
        <v>44</v>
      </c>
      <c r="K202" s="148">
        <f t="shared" si="62"/>
        <v>19360</v>
      </c>
      <c r="L202" s="149">
        <v>48</v>
      </c>
      <c r="M202" s="148">
        <f t="shared" si="63"/>
        <v>21120</v>
      </c>
      <c r="N202" s="149">
        <v>52</v>
      </c>
      <c r="O202" s="148">
        <f t="shared" si="64"/>
        <v>22880</v>
      </c>
    </row>
    <row r="203" spans="1:15" ht="24.75" customHeight="1">
      <c r="A203" s="151"/>
      <c r="B203" s="146" t="s">
        <v>1185</v>
      </c>
      <c r="C203" s="147" t="s">
        <v>1167</v>
      </c>
      <c r="D203" s="147" t="s">
        <v>1035</v>
      </c>
      <c r="E203" s="148">
        <f>[12]자재단가!$P$205</f>
        <v>406</v>
      </c>
      <c r="F203" s="149">
        <v>36</v>
      </c>
      <c r="G203" s="148">
        <f t="shared" si="60"/>
        <v>14616</v>
      </c>
      <c r="H203" s="149">
        <v>40</v>
      </c>
      <c r="I203" s="148">
        <f t="shared" si="61"/>
        <v>16240</v>
      </c>
      <c r="J203" s="149">
        <v>44</v>
      </c>
      <c r="K203" s="148">
        <f t="shared" si="62"/>
        <v>17864</v>
      </c>
      <c r="L203" s="149">
        <v>48</v>
      </c>
      <c r="M203" s="148">
        <f t="shared" si="63"/>
        <v>19488</v>
      </c>
      <c r="N203" s="149">
        <v>52</v>
      </c>
      <c r="O203" s="148">
        <f t="shared" si="64"/>
        <v>21112</v>
      </c>
    </row>
    <row r="204" spans="1:15" ht="24.75" customHeight="1">
      <c r="A204" s="151" t="s">
        <v>1074</v>
      </c>
      <c r="B204" s="146" t="s">
        <v>1185</v>
      </c>
      <c r="C204" s="147" t="s">
        <v>1167</v>
      </c>
      <c r="D204" s="147" t="s">
        <v>1035</v>
      </c>
      <c r="E204" s="148">
        <f>[12]자재단가!$P$205</f>
        <v>406</v>
      </c>
      <c r="F204" s="149">
        <v>36</v>
      </c>
      <c r="G204" s="148">
        <f t="shared" si="60"/>
        <v>14616</v>
      </c>
      <c r="H204" s="149">
        <v>40</v>
      </c>
      <c r="I204" s="148">
        <f t="shared" si="61"/>
        <v>16240</v>
      </c>
      <c r="J204" s="149">
        <v>44</v>
      </c>
      <c r="K204" s="148">
        <f t="shared" si="62"/>
        <v>17864</v>
      </c>
      <c r="L204" s="149">
        <v>48</v>
      </c>
      <c r="M204" s="148">
        <f t="shared" si="63"/>
        <v>19488</v>
      </c>
      <c r="N204" s="149">
        <v>52</v>
      </c>
      <c r="O204" s="148">
        <f t="shared" si="64"/>
        <v>21112</v>
      </c>
    </row>
    <row r="205" spans="1:15" ht="24.75" customHeight="1">
      <c r="A205" s="151" t="s">
        <v>1074</v>
      </c>
      <c r="B205" s="152" t="s">
        <v>1187</v>
      </c>
      <c r="C205" s="147" t="s">
        <v>1188</v>
      </c>
      <c r="D205" s="147" t="s">
        <v>1039</v>
      </c>
      <c r="E205" s="148">
        <f>[12]자재단가!$P$207</f>
        <v>137467</v>
      </c>
      <c r="F205" s="149">
        <v>1</v>
      </c>
      <c r="G205" s="148">
        <f t="shared" si="60"/>
        <v>137467</v>
      </c>
      <c r="H205" s="149">
        <v>1</v>
      </c>
      <c r="I205" s="148">
        <f t="shared" si="61"/>
        <v>137467</v>
      </c>
      <c r="J205" s="149">
        <v>1</v>
      </c>
      <c r="K205" s="148">
        <f t="shared" si="62"/>
        <v>137467</v>
      </c>
      <c r="L205" s="149">
        <v>1</v>
      </c>
      <c r="M205" s="148">
        <f t="shared" si="63"/>
        <v>137467</v>
      </c>
      <c r="N205" s="149">
        <v>1</v>
      </c>
      <c r="O205" s="148">
        <f t="shared" si="64"/>
        <v>137467</v>
      </c>
    </row>
    <row r="206" spans="1:15" ht="24.75" customHeight="1">
      <c r="A206" s="151"/>
      <c r="B206" s="152" t="s">
        <v>1187</v>
      </c>
      <c r="C206" s="147" t="s">
        <v>1286</v>
      </c>
      <c r="D206" s="147" t="s">
        <v>1039</v>
      </c>
      <c r="E206" s="148">
        <f>[12]자재단가!$P$209</f>
        <v>272662</v>
      </c>
      <c r="F206" s="149">
        <v>1</v>
      </c>
      <c r="G206" s="148">
        <f>TRUNC($E206*F206)</f>
        <v>272662</v>
      </c>
      <c r="H206" s="149">
        <v>1</v>
      </c>
      <c r="I206" s="148">
        <f>TRUNC($E206*H206)</f>
        <v>272662</v>
      </c>
      <c r="J206" s="149">
        <v>1</v>
      </c>
      <c r="K206" s="148">
        <f>TRUNC($E206*J206)</f>
        <v>272662</v>
      </c>
      <c r="L206" s="149">
        <v>1</v>
      </c>
      <c r="M206" s="148">
        <f>TRUNC($E206*L206)</f>
        <v>272662</v>
      </c>
      <c r="N206" s="149">
        <v>1</v>
      </c>
      <c r="O206" s="148">
        <f>TRUNC($E206*N206)</f>
        <v>272662</v>
      </c>
    </row>
    <row r="207" spans="1:15" ht="24.75" customHeight="1">
      <c r="A207" s="151"/>
      <c r="B207" s="152" t="s">
        <v>1190</v>
      </c>
      <c r="C207" s="147" t="s">
        <v>1191</v>
      </c>
      <c r="D207" s="147" t="s">
        <v>1039</v>
      </c>
      <c r="E207" s="148">
        <f>[12]자재단가!$P$214</f>
        <v>129514</v>
      </c>
      <c r="F207" s="149">
        <v>1</v>
      </c>
      <c r="G207" s="148">
        <f t="shared" ref="G207:G215" si="65">TRUNC($E207*F207)</f>
        <v>129514</v>
      </c>
      <c r="H207" s="149">
        <v>1</v>
      </c>
      <c r="I207" s="148">
        <f>TRUNC($E207*H207)</f>
        <v>129514</v>
      </c>
      <c r="J207" s="149">
        <v>1</v>
      </c>
      <c r="K207" s="148">
        <f>TRUNC($E207*J207)</f>
        <v>129514</v>
      </c>
      <c r="L207" s="149">
        <v>1</v>
      </c>
      <c r="M207" s="148">
        <f>TRUNC($E207*L207)</f>
        <v>129514</v>
      </c>
      <c r="N207" s="149">
        <v>1</v>
      </c>
      <c r="O207" s="148">
        <f>TRUNC($E207*N207)</f>
        <v>129514</v>
      </c>
    </row>
    <row r="208" spans="1:15" ht="24.75" customHeight="1">
      <c r="A208" s="151"/>
      <c r="B208" s="152" t="s">
        <v>1190</v>
      </c>
      <c r="C208" s="176" t="s">
        <v>1192</v>
      </c>
      <c r="D208" s="147" t="s">
        <v>1039</v>
      </c>
      <c r="E208" s="148">
        <f>[12]자재단가!$P$216</f>
        <v>281751</v>
      </c>
      <c r="F208" s="149">
        <v>1</v>
      </c>
      <c r="G208" s="148">
        <f t="shared" si="65"/>
        <v>281751</v>
      </c>
      <c r="H208" s="149">
        <v>1</v>
      </c>
      <c r="I208" s="148">
        <f>TRUNC($E208*H208)</f>
        <v>281751</v>
      </c>
      <c r="J208" s="149">
        <v>1</v>
      </c>
      <c r="K208" s="148">
        <f>TRUNC($E208*J208)</f>
        <v>281751</v>
      </c>
      <c r="L208" s="149">
        <v>1</v>
      </c>
      <c r="M208" s="148">
        <f>TRUNC($E208*L208)</f>
        <v>281751</v>
      </c>
      <c r="N208" s="149">
        <v>1</v>
      </c>
      <c r="O208" s="148">
        <f>TRUNC($E208*N208)</f>
        <v>281751</v>
      </c>
    </row>
    <row r="209" spans="1:15" ht="24.75" customHeight="1">
      <c r="A209" s="151"/>
      <c r="B209" s="152" t="s">
        <v>1287</v>
      </c>
      <c r="C209" s="147" t="s">
        <v>1194</v>
      </c>
      <c r="D209" s="147" t="s">
        <v>1035</v>
      </c>
      <c r="E209" s="148">
        <f>[12]자재단가!$P$223</f>
        <v>124970</v>
      </c>
      <c r="F209" s="149">
        <v>1</v>
      </c>
      <c r="G209" s="148">
        <f t="shared" si="65"/>
        <v>124970</v>
      </c>
      <c r="H209" s="149">
        <v>1</v>
      </c>
      <c r="I209" s="148">
        <f t="shared" ref="I209:I215" si="66">TRUNC($E209*H209)</f>
        <v>124970</v>
      </c>
      <c r="J209" s="149">
        <v>1</v>
      </c>
      <c r="K209" s="148">
        <f t="shared" ref="K209:K215" si="67">TRUNC($E209*J209)</f>
        <v>124970</v>
      </c>
      <c r="L209" s="149">
        <v>1</v>
      </c>
      <c r="M209" s="148">
        <f t="shared" ref="M209:M215" si="68">TRUNC($E209*L209)</f>
        <v>124970</v>
      </c>
      <c r="N209" s="149">
        <v>1</v>
      </c>
      <c r="O209" s="148">
        <f t="shared" ref="O209:O215" si="69">TRUNC($E209*N209)</f>
        <v>124970</v>
      </c>
    </row>
    <row r="210" spans="1:15" ht="24.75" customHeight="1">
      <c r="A210" s="151"/>
      <c r="B210" s="152" t="s">
        <v>1195</v>
      </c>
      <c r="C210" s="147" t="s">
        <v>1157</v>
      </c>
      <c r="D210" s="147" t="s">
        <v>1035</v>
      </c>
      <c r="E210" s="148">
        <f>[12]자재단가!$P$225</f>
        <v>96568</v>
      </c>
      <c r="F210" s="149">
        <v>1</v>
      </c>
      <c r="G210" s="148">
        <f t="shared" si="65"/>
        <v>96568</v>
      </c>
      <c r="H210" s="149">
        <v>1</v>
      </c>
      <c r="I210" s="148">
        <f t="shared" si="66"/>
        <v>96568</v>
      </c>
      <c r="J210" s="149">
        <v>1</v>
      </c>
      <c r="K210" s="148">
        <f t="shared" si="67"/>
        <v>96568</v>
      </c>
      <c r="L210" s="149">
        <v>1</v>
      </c>
      <c r="M210" s="148">
        <f t="shared" si="68"/>
        <v>96568</v>
      </c>
      <c r="N210" s="149">
        <v>1</v>
      </c>
      <c r="O210" s="148">
        <f t="shared" si="69"/>
        <v>96568</v>
      </c>
    </row>
    <row r="211" spans="1:15" ht="24.75" customHeight="1">
      <c r="A211" s="151"/>
      <c r="B211" s="152" t="s">
        <v>1196</v>
      </c>
      <c r="C211" s="147"/>
      <c r="D211" s="147" t="s">
        <v>1039</v>
      </c>
      <c r="E211" s="148">
        <f>[12]자재단가!$P$226</f>
        <v>1525</v>
      </c>
      <c r="F211" s="149">
        <v>4</v>
      </c>
      <c r="G211" s="148">
        <f t="shared" si="65"/>
        <v>6100</v>
      </c>
      <c r="H211" s="149">
        <v>4</v>
      </c>
      <c r="I211" s="148">
        <f t="shared" si="66"/>
        <v>6100</v>
      </c>
      <c r="J211" s="149">
        <v>4</v>
      </c>
      <c r="K211" s="148">
        <f t="shared" si="67"/>
        <v>6100</v>
      </c>
      <c r="L211" s="149">
        <v>4</v>
      </c>
      <c r="M211" s="148">
        <f t="shared" si="68"/>
        <v>6100</v>
      </c>
      <c r="N211" s="149">
        <v>4</v>
      </c>
      <c r="O211" s="148">
        <f t="shared" si="69"/>
        <v>6100</v>
      </c>
    </row>
    <row r="212" spans="1:15" ht="24.75" customHeight="1">
      <c r="A212" s="151"/>
      <c r="B212" s="152" t="s">
        <v>1197</v>
      </c>
      <c r="C212" s="147" t="s">
        <v>1198</v>
      </c>
      <c r="D212" s="147" t="s">
        <v>1199</v>
      </c>
      <c r="E212" s="148">
        <f>[12]자재단가!$P$227</f>
        <v>2235</v>
      </c>
      <c r="F212" s="149">
        <v>160.19999999999999</v>
      </c>
      <c r="G212" s="148">
        <f t="shared" si="65"/>
        <v>358047</v>
      </c>
      <c r="H212" s="149">
        <v>175.8</v>
      </c>
      <c r="I212" s="148">
        <f t="shared" si="66"/>
        <v>392913</v>
      </c>
      <c r="J212" s="149">
        <v>191.4</v>
      </c>
      <c r="K212" s="148">
        <f t="shared" si="67"/>
        <v>427779</v>
      </c>
      <c r="L212" s="149">
        <v>207</v>
      </c>
      <c r="M212" s="148">
        <f t="shared" si="68"/>
        <v>462645</v>
      </c>
      <c r="N212" s="149">
        <v>222.6</v>
      </c>
      <c r="O212" s="148">
        <f t="shared" si="69"/>
        <v>497511</v>
      </c>
    </row>
    <row r="213" spans="1:15" ht="24.75" customHeight="1">
      <c r="A213" s="151"/>
      <c r="B213" s="152" t="s">
        <v>1200</v>
      </c>
      <c r="C213" s="147" t="s">
        <v>1288</v>
      </c>
      <c r="D213" s="147" t="s">
        <v>1199</v>
      </c>
      <c r="E213" s="148">
        <f>[12]자재단가!$P$228</f>
        <v>1209</v>
      </c>
      <c r="F213" s="149">
        <v>43.8</v>
      </c>
      <c r="G213" s="148">
        <f t="shared" si="65"/>
        <v>52954</v>
      </c>
      <c r="H213" s="149">
        <v>49</v>
      </c>
      <c r="I213" s="148">
        <f t="shared" si="66"/>
        <v>59241</v>
      </c>
      <c r="J213" s="149">
        <v>54.2</v>
      </c>
      <c r="K213" s="148">
        <f t="shared" si="67"/>
        <v>65527</v>
      </c>
      <c r="L213" s="149">
        <v>59.4</v>
      </c>
      <c r="M213" s="148">
        <f t="shared" si="68"/>
        <v>71814</v>
      </c>
      <c r="N213" s="149">
        <v>64.599999999999994</v>
      </c>
      <c r="O213" s="148">
        <f t="shared" si="69"/>
        <v>78101</v>
      </c>
    </row>
    <row r="214" spans="1:15" ht="24.75" customHeight="1">
      <c r="A214" s="151"/>
      <c r="B214" s="152" t="s">
        <v>1203</v>
      </c>
      <c r="C214" s="147" t="s">
        <v>1204</v>
      </c>
      <c r="D214" s="147" t="s">
        <v>1035</v>
      </c>
      <c r="E214" s="148">
        <f>[12]자재단가!$P$233</f>
        <v>27350</v>
      </c>
      <c r="F214" s="149">
        <v>1</v>
      </c>
      <c r="G214" s="148">
        <f t="shared" si="65"/>
        <v>27350</v>
      </c>
      <c r="H214" s="149">
        <v>1</v>
      </c>
      <c r="I214" s="148">
        <f t="shared" si="66"/>
        <v>27350</v>
      </c>
      <c r="J214" s="149">
        <v>1</v>
      </c>
      <c r="K214" s="148">
        <f t="shared" si="67"/>
        <v>27350</v>
      </c>
      <c r="L214" s="149">
        <v>1</v>
      </c>
      <c r="M214" s="148">
        <f t="shared" si="68"/>
        <v>27350</v>
      </c>
      <c r="N214" s="149">
        <v>1</v>
      </c>
      <c r="O214" s="148">
        <f t="shared" si="69"/>
        <v>27350</v>
      </c>
    </row>
    <row r="215" spans="1:15" ht="24.75" customHeight="1">
      <c r="A215" s="151"/>
      <c r="B215" s="152" t="s">
        <v>1205</v>
      </c>
      <c r="C215" s="147" t="s">
        <v>1206</v>
      </c>
      <c r="D215" s="147" t="s">
        <v>1035</v>
      </c>
      <c r="E215" s="148">
        <f>[12]자재단가!$P$234</f>
        <v>73635</v>
      </c>
      <c r="F215" s="149">
        <v>1</v>
      </c>
      <c r="G215" s="148">
        <f t="shared" si="65"/>
        <v>73635</v>
      </c>
      <c r="H215" s="149">
        <v>1</v>
      </c>
      <c r="I215" s="148">
        <f t="shared" si="66"/>
        <v>73635</v>
      </c>
      <c r="J215" s="149">
        <v>1</v>
      </c>
      <c r="K215" s="148">
        <f t="shared" si="67"/>
        <v>73635</v>
      </c>
      <c r="L215" s="149">
        <v>1</v>
      </c>
      <c r="M215" s="148">
        <f t="shared" si="68"/>
        <v>73635</v>
      </c>
      <c r="N215" s="149">
        <v>1</v>
      </c>
      <c r="O215" s="148">
        <f t="shared" si="69"/>
        <v>73635</v>
      </c>
    </row>
    <row r="216" spans="1:15" ht="24.75" customHeight="1">
      <c r="A216" s="151"/>
      <c r="B216" s="152" t="s">
        <v>1207</v>
      </c>
      <c r="C216" s="147"/>
      <c r="D216" s="147" t="s">
        <v>1035</v>
      </c>
      <c r="E216" s="148" t="s">
        <v>1209</v>
      </c>
      <c r="F216" s="149">
        <v>1</v>
      </c>
      <c r="G216" s="148">
        <f>[12]기타자재산출!$K$93</f>
        <v>153573</v>
      </c>
      <c r="H216" s="149">
        <v>1</v>
      </c>
      <c r="I216" s="148">
        <f>[12]기타자재산출!$M$93</f>
        <v>171455</v>
      </c>
      <c r="J216" s="149">
        <v>1</v>
      </c>
      <c r="K216" s="148">
        <f>[12]기타자재산출!$O$93</f>
        <v>189337</v>
      </c>
      <c r="L216" s="149">
        <v>1</v>
      </c>
      <c r="M216" s="148">
        <f>[12]기타자재산출!$I$138</f>
        <v>207219</v>
      </c>
      <c r="N216" s="149">
        <v>1</v>
      </c>
      <c r="O216" s="148">
        <f>[12]기타자재산출!$K$138</f>
        <v>225101</v>
      </c>
    </row>
    <row r="217" spans="1:15" ht="24.75" customHeight="1">
      <c r="A217" s="151"/>
      <c r="B217" s="152" t="s">
        <v>1210</v>
      </c>
      <c r="C217" s="147"/>
      <c r="D217" s="147" t="s">
        <v>1035</v>
      </c>
      <c r="E217" s="148" t="s">
        <v>1209</v>
      </c>
      <c r="F217" s="149">
        <v>1</v>
      </c>
      <c r="G217" s="148">
        <f>[12]기타자재산출!$K$87</f>
        <v>934455</v>
      </c>
      <c r="H217" s="149">
        <v>1</v>
      </c>
      <c r="I217" s="148">
        <f>[12]기타자재산출!$M$87</f>
        <v>1006285</v>
      </c>
      <c r="J217" s="149">
        <v>1</v>
      </c>
      <c r="K217" s="148">
        <f>[12]기타자재산출!$O$87</f>
        <v>1078117</v>
      </c>
      <c r="L217" s="149">
        <v>1</v>
      </c>
      <c r="M217" s="148">
        <f>[12]기타자재산출!$I$132</f>
        <v>1149949</v>
      </c>
      <c r="N217" s="149">
        <v>1</v>
      </c>
      <c r="O217" s="148">
        <f>[12]기타자재산출!$K$132</f>
        <v>1221782</v>
      </c>
    </row>
    <row r="218" spans="1:15" ht="24.75" customHeight="1">
      <c r="A218" s="151"/>
      <c r="B218" s="152" t="s">
        <v>1212</v>
      </c>
      <c r="C218" s="147"/>
      <c r="D218" s="147" t="s">
        <v>1035</v>
      </c>
      <c r="E218" s="148" t="s">
        <v>1209</v>
      </c>
      <c r="F218" s="149">
        <v>1</v>
      </c>
      <c r="G218" s="148">
        <f>[12]기타자재산출!$K$55</f>
        <v>949528</v>
      </c>
      <c r="H218" s="149">
        <v>1</v>
      </c>
      <c r="I218" s="148">
        <f>[12]기타자재산출!$M$55</f>
        <v>1023444</v>
      </c>
      <c r="J218" s="149">
        <v>1</v>
      </c>
      <c r="K218" s="148">
        <f>[12]기타자재산출!$O$55</f>
        <v>1097359</v>
      </c>
      <c r="L218" s="149">
        <v>1</v>
      </c>
      <c r="M218" s="148">
        <f>[12]기타자재산출!$I$100</f>
        <v>1171274</v>
      </c>
      <c r="N218" s="149">
        <v>1</v>
      </c>
      <c r="O218" s="148">
        <f>[12]기타자재산출!$K$100</f>
        <v>1245190</v>
      </c>
    </row>
    <row r="219" spans="1:15" ht="24.75" customHeight="1">
      <c r="A219" s="160"/>
      <c r="B219" s="152" t="s">
        <v>1213</v>
      </c>
      <c r="C219" s="147" t="s">
        <v>1214</v>
      </c>
      <c r="D219" s="147" t="s">
        <v>1039</v>
      </c>
      <c r="E219" s="148">
        <f>[12]자재단가!$P$236</f>
        <v>14727</v>
      </c>
      <c r="F219" s="149">
        <v>6</v>
      </c>
      <c r="G219" s="148">
        <f t="shared" ref="G219:G224" si="70">TRUNC($E219*F219)</f>
        <v>88362</v>
      </c>
      <c r="H219" s="149">
        <v>7</v>
      </c>
      <c r="I219" s="148">
        <f t="shared" ref="I219:I224" si="71">TRUNC($E219*H219)</f>
        <v>103089</v>
      </c>
      <c r="J219" s="149">
        <v>8</v>
      </c>
      <c r="K219" s="148">
        <f t="shared" ref="K219:K224" si="72">TRUNC($E219*J219)</f>
        <v>117816</v>
      </c>
      <c r="L219" s="149">
        <v>9</v>
      </c>
      <c r="M219" s="148">
        <f t="shared" ref="M219:M224" si="73">TRUNC($E219*L219)</f>
        <v>132543</v>
      </c>
      <c r="N219" s="149">
        <v>10</v>
      </c>
      <c r="O219" s="148">
        <f t="shared" ref="O219:O224" si="74">TRUNC($E219*N219)</f>
        <v>147270</v>
      </c>
    </row>
    <row r="220" spans="1:15" ht="24.75" customHeight="1">
      <c r="A220" s="151"/>
      <c r="B220" s="152" t="s">
        <v>1289</v>
      </c>
      <c r="C220" s="147"/>
      <c r="D220" s="147" t="s">
        <v>1039</v>
      </c>
      <c r="E220" s="148">
        <f>[12]자재단가!$P$238</f>
        <v>28928</v>
      </c>
      <c r="F220" s="149">
        <v>6</v>
      </c>
      <c r="G220" s="148">
        <f t="shared" si="70"/>
        <v>173568</v>
      </c>
      <c r="H220" s="149">
        <v>7</v>
      </c>
      <c r="I220" s="148">
        <f t="shared" si="71"/>
        <v>202496</v>
      </c>
      <c r="J220" s="149">
        <v>8</v>
      </c>
      <c r="K220" s="148">
        <f t="shared" si="72"/>
        <v>231424</v>
      </c>
      <c r="L220" s="149">
        <v>9</v>
      </c>
      <c r="M220" s="148">
        <f t="shared" si="73"/>
        <v>260352</v>
      </c>
      <c r="N220" s="149">
        <v>10</v>
      </c>
      <c r="O220" s="148">
        <f t="shared" si="74"/>
        <v>289280</v>
      </c>
    </row>
    <row r="221" spans="1:15" ht="24.75" customHeight="1">
      <c r="A221" s="151" t="s">
        <v>1074</v>
      </c>
      <c r="B221" s="146" t="s">
        <v>1216</v>
      </c>
      <c r="C221" s="147" t="s">
        <v>1167</v>
      </c>
      <c r="D221" s="147" t="s">
        <v>1039</v>
      </c>
      <c r="E221" s="148">
        <f>[12]자재단가!$P$240</f>
        <v>16831</v>
      </c>
      <c r="F221" s="149">
        <v>18</v>
      </c>
      <c r="G221" s="148">
        <f t="shared" si="70"/>
        <v>302958</v>
      </c>
      <c r="H221" s="149">
        <v>20</v>
      </c>
      <c r="I221" s="148">
        <f t="shared" si="71"/>
        <v>336620</v>
      </c>
      <c r="J221" s="149">
        <v>22</v>
      </c>
      <c r="K221" s="148">
        <f t="shared" si="72"/>
        <v>370282</v>
      </c>
      <c r="L221" s="149">
        <v>24</v>
      </c>
      <c r="M221" s="148">
        <f t="shared" si="73"/>
        <v>403944</v>
      </c>
      <c r="N221" s="149">
        <v>26</v>
      </c>
      <c r="O221" s="148">
        <f t="shared" si="74"/>
        <v>437606</v>
      </c>
    </row>
    <row r="222" spans="1:15" ht="24.75" customHeight="1">
      <c r="A222" s="151"/>
      <c r="B222" s="146" t="s">
        <v>1216</v>
      </c>
      <c r="C222" s="147" t="s">
        <v>1167</v>
      </c>
      <c r="D222" s="147" t="s">
        <v>1039</v>
      </c>
      <c r="E222" s="148">
        <f>[12]자재단가!$P$240</f>
        <v>16831</v>
      </c>
      <c r="F222" s="149">
        <v>18</v>
      </c>
      <c r="G222" s="148">
        <f t="shared" si="70"/>
        <v>302958</v>
      </c>
      <c r="H222" s="149">
        <v>20</v>
      </c>
      <c r="I222" s="148">
        <f t="shared" si="71"/>
        <v>336620</v>
      </c>
      <c r="J222" s="149">
        <v>22</v>
      </c>
      <c r="K222" s="148">
        <f t="shared" si="72"/>
        <v>370282</v>
      </c>
      <c r="L222" s="149">
        <v>24</v>
      </c>
      <c r="M222" s="148">
        <f t="shared" si="73"/>
        <v>403944</v>
      </c>
      <c r="N222" s="149">
        <v>26</v>
      </c>
      <c r="O222" s="148">
        <f t="shared" si="74"/>
        <v>437606</v>
      </c>
    </row>
    <row r="223" spans="1:15" ht="24.75" customHeight="1">
      <c r="A223" s="151"/>
      <c r="B223" s="152" t="s">
        <v>1217</v>
      </c>
      <c r="C223" s="147" t="s">
        <v>1094</v>
      </c>
      <c r="D223" s="147" t="s">
        <v>1039</v>
      </c>
      <c r="E223" s="148">
        <f>[12]자재단가!$P$243</f>
        <v>17882</v>
      </c>
      <c r="F223" s="149">
        <v>18</v>
      </c>
      <c r="G223" s="148">
        <f t="shared" si="70"/>
        <v>321876</v>
      </c>
      <c r="H223" s="149">
        <v>20</v>
      </c>
      <c r="I223" s="148">
        <f t="shared" si="71"/>
        <v>357640</v>
      </c>
      <c r="J223" s="149">
        <v>22</v>
      </c>
      <c r="K223" s="148">
        <f t="shared" si="72"/>
        <v>393404</v>
      </c>
      <c r="L223" s="149">
        <v>24</v>
      </c>
      <c r="M223" s="148">
        <f t="shared" si="73"/>
        <v>429168</v>
      </c>
      <c r="N223" s="149">
        <v>26</v>
      </c>
      <c r="O223" s="148">
        <f t="shared" si="74"/>
        <v>464932</v>
      </c>
    </row>
    <row r="224" spans="1:15" ht="24.75" customHeight="1">
      <c r="A224" s="151" t="s">
        <v>1074</v>
      </c>
      <c r="B224" s="152" t="s">
        <v>1218</v>
      </c>
      <c r="C224" s="147" t="s">
        <v>1219</v>
      </c>
      <c r="D224" s="147" t="s">
        <v>1035</v>
      </c>
      <c r="E224" s="148">
        <f>[12]자재단가!$P$245</f>
        <v>37869</v>
      </c>
      <c r="F224" s="149">
        <v>1</v>
      </c>
      <c r="G224" s="148">
        <f t="shared" si="70"/>
        <v>37869</v>
      </c>
      <c r="H224" s="149">
        <v>1</v>
      </c>
      <c r="I224" s="148">
        <f t="shared" si="71"/>
        <v>37869</v>
      </c>
      <c r="J224" s="149">
        <v>1</v>
      </c>
      <c r="K224" s="148">
        <f t="shared" si="72"/>
        <v>37869</v>
      </c>
      <c r="L224" s="149">
        <v>1</v>
      </c>
      <c r="M224" s="148">
        <f t="shared" si="73"/>
        <v>37869</v>
      </c>
      <c r="N224" s="149">
        <v>1</v>
      </c>
      <c r="O224" s="148">
        <f t="shared" si="74"/>
        <v>37869</v>
      </c>
    </row>
    <row r="225" spans="1:23" ht="25.5" customHeight="1">
      <c r="A225" s="151"/>
      <c r="B225" s="166" t="s">
        <v>1221</v>
      </c>
      <c r="C225" s="154" t="s">
        <v>1222</v>
      </c>
      <c r="D225" s="154" t="s">
        <v>1290</v>
      </c>
      <c r="E225" s="155">
        <f>[12]자재단가!$P$271</f>
        <v>36817</v>
      </c>
      <c r="F225" s="156">
        <v>0</v>
      </c>
      <c r="G225" s="155">
        <f t="shared" ref="G225:G228" si="75">TRUNC(E225*F225)</f>
        <v>0</v>
      </c>
      <c r="H225" s="156">
        <v>1</v>
      </c>
      <c r="I225" s="155">
        <f t="shared" ref="I225:I228" si="76">TRUNC(E225*H225)</f>
        <v>36817</v>
      </c>
      <c r="J225" s="156">
        <v>1</v>
      </c>
      <c r="K225" s="155">
        <f t="shared" ref="K225:K228" si="77">TRUNC(E225*J225)</f>
        <v>36817</v>
      </c>
      <c r="L225" s="156">
        <v>1</v>
      </c>
      <c r="M225" s="155">
        <f t="shared" ref="M225:M228" si="78">TRUNC(E225*L225)</f>
        <v>36817</v>
      </c>
      <c r="N225" s="156">
        <v>1</v>
      </c>
      <c r="O225" s="155">
        <f t="shared" ref="O225:O228" si="79">TRUNC(E225*N225)</f>
        <v>36817</v>
      </c>
    </row>
    <row r="226" spans="1:23" ht="25.5" customHeight="1">
      <c r="A226" s="151"/>
      <c r="B226" s="166" t="s">
        <v>1226</v>
      </c>
      <c r="C226" s="154" t="s">
        <v>1141</v>
      </c>
      <c r="D226" s="154" t="s">
        <v>1227</v>
      </c>
      <c r="E226" s="155">
        <f>[12]자재단가!$P$272</f>
        <v>57856</v>
      </c>
      <c r="F226" s="156">
        <v>4</v>
      </c>
      <c r="G226" s="155">
        <f t="shared" si="75"/>
        <v>231424</v>
      </c>
      <c r="H226" s="156">
        <v>4</v>
      </c>
      <c r="I226" s="155">
        <f t="shared" si="76"/>
        <v>231424</v>
      </c>
      <c r="J226" s="156">
        <v>4</v>
      </c>
      <c r="K226" s="155">
        <f t="shared" si="77"/>
        <v>231424</v>
      </c>
      <c r="L226" s="156">
        <v>4</v>
      </c>
      <c r="M226" s="155">
        <f t="shared" si="78"/>
        <v>231424</v>
      </c>
      <c r="N226" s="156">
        <v>4</v>
      </c>
      <c r="O226" s="155">
        <f t="shared" si="79"/>
        <v>231424</v>
      </c>
    </row>
    <row r="227" spans="1:23" ht="25.5" customHeight="1">
      <c r="A227" s="151"/>
      <c r="B227" s="166" t="s">
        <v>1230</v>
      </c>
      <c r="C227" s="154" t="s">
        <v>1141</v>
      </c>
      <c r="D227" s="154" t="s">
        <v>1231</v>
      </c>
      <c r="E227" s="155">
        <f>[12]자재단가!$P$273</f>
        <v>105194</v>
      </c>
      <c r="F227" s="156">
        <v>1</v>
      </c>
      <c r="G227" s="155">
        <f t="shared" si="75"/>
        <v>105194</v>
      </c>
      <c r="H227" s="156">
        <v>1</v>
      </c>
      <c r="I227" s="155">
        <f t="shared" si="76"/>
        <v>105194</v>
      </c>
      <c r="J227" s="156">
        <v>1</v>
      </c>
      <c r="K227" s="155">
        <f t="shared" si="77"/>
        <v>105194</v>
      </c>
      <c r="L227" s="156">
        <v>1</v>
      </c>
      <c r="M227" s="155">
        <f t="shared" si="78"/>
        <v>105194</v>
      </c>
      <c r="N227" s="156">
        <v>0</v>
      </c>
      <c r="O227" s="155">
        <f t="shared" si="79"/>
        <v>0</v>
      </c>
    </row>
    <row r="228" spans="1:23" ht="25.5" customHeight="1">
      <c r="A228" s="151"/>
      <c r="B228" s="166" t="s">
        <v>1233</v>
      </c>
      <c r="C228" s="154"/>
      <c r="D228" s="154" t="s">
        <v>1291</v>
      </c>
      <c r="E228" s="155">
        <f>[12]자재단가!$P$274</f>
        <v>315582</v>
      </c>
      <c r="F228" s="156">
        <v>0</v>
      </c>
      <c r="G228" s="155">
        <f t="shared" si="75"/>
        <v>0</v>
      </c>
      <c r="H228" s="156">
        <v>0</v>
      </c>
      <c r="I228" s="155">
        <f t="shared" si="76"/>
        <v>0</v>
      </c>
      <c r="J228" s="156">
        <v>0</v>
      </c>
      <c r="K228" s="155">
        <f t="shared" si="77"/>
        <v>0</v>
      </c>
      <c r="L228" s="156">
        <v>0</v>
      </c>
      <c r="M228" s="155">
        <f t="shared" si="78"/>
        <v>0</v>
      </c>
      <c r="N228" s="156">
        <v>1</v>
      </c>
      <c r="O228" s="155">
        <f t="shared" si="79"/>
        <v>315582</v>
      </c>
    </row>
    <row r="229" spans="1:23" ht="24.75" customHeight="1">
      <c r="A229" s="151"/>
      <c r="B229" s="157" t="s">
        <v>1261</v>
      </c>
      <c r="C229" s="147"/>
      <c r="D229" s="147"/>
      <c r="E229" s="148"/>
      <c r="F229" s="149"/>
      <c r="G229" s="148">
        <f>G186+G187+G188+G190+G191+G193+G195+G196+G197+G199+G200+G202+G203+G205+G207+G209+G211+G212+G213+G214+G215+G216+G217+G218+G219+G220+G221+G223+G224+G210+G189+G225+G226+G227+G228</f>
        <v>8178394</v>
      </c>
      <c r="H229" s="149"/>
      <c r="I229" s="148">
        <f>I186+I187+I188+I190+I191+I193+I195+I196+I197+I199+I200+I202+I203+I205+I207+I209+I211+I212+I213+I214+I215+I216+I217+I218+I219+I220+I221+I223+I224+I210+I189+I225+I226+I227+I228</f>
        <v>8701976</v>
      </c>
      <c r="J229" s="149"/>
      <c r="K229" s="148">
        <f>K186+K187+K188+K190+K191+K193+K195+K196+K197+K199+K200+K202+K203+K205+K207+K209+K211+K212+K213+K214+K215+K216+K217+K218+K219+K220+K221+K223+K224+K210+K189+K225+K226+K227+K228</f>
        <v>9188741</v>
      </c>
      <c r="L229" s="149"/>
      <c r="M229" s="148">
        <f>M186+M187+M188+M190+M191+M193+M195+M196+M197+M199+M200+M202+M203+M205+M207+M209+M211+M212+M213+M214+M215+M216+M217+M218+M219+M220+M221+M223+M224+M210+M189+M225+M226+M227+M228</f>
        <v>9675507</v>
      </c>
      <c r="N229" s="149"/>
      <c r="O229" s="148">
        <f>O186+O187+O188+O190+O191+O193+O195+O196+O197+O199+O200+O202+O203+O205+O207+O209+O211+O212+O213+O214+O215+O216+O217+O218+O219+O220+O221+O223+O224+O210+O189+O225+O226+O227+O228</f>
        <v>10372663</v>
      </c>
    </row>
    <row r="230" spans="1:23" ht="24.75" customHeight="1">
      <c r="A230" s="151"/>
      <c r="B230" s="157" t="s">
        <v>1262</v>
      </c>
      <c r="C230" s="147"/>
      <c r="D230" s="147"/>
      <c r="E230" s="148"/>
      <c r="F230" s="149"/>
      <c r="G230" s="148">
        <f>G186+G187+G188+G190+G192+G194+G195+G196+G198+G199+G201+G202+G204+G206+G208+G209+G211+G212+G213+G214+G215+G216+G217+G218+G219+G220+G222+G223+G224+G210+G189+G225+G226+G227+G228</f>
        <v>8480554</v>
      </c>
      <c r="H230" s="149"/>
      <c r="I230" s="148">
        <f>I186+I187+I188+I190+I192+I194+I195+I196+I198+I199+I201+I202+I204+I206+I208+I209+I211+I212+I213+I214+I215+I216+I217+I218+I219+I220+I222+I223+I224+I210+I189+I225+I226+I227+I228</f>
        <v>9006240</v>
      </c>
      <c r="J230" s="149"/>
      <c r="K230" s="148">
        <f>K186+K187+K188+K190+K192+K194+K195+K196+K198+K199+K201+K202+K204+K206+K208+K209+K211+K212+K213+K214+K215+K216+K217+K218+K219+K220+K222+K223+K224+K210+K189+K225+K226+K227+K228</f>
        <v>9495109</v>
      </c>
      <c r="L230" s="149"/>
      <c r="M230" s="148">
        <f>M186+M187+M188+M190+M192+M194+M195+M196+M198+M199+M201+M202+M204+M206+M208+M209+M211+M212+M213+M214+M215+M216+M217+M218+M219+M220+M222+M223+M224+M210+M189+M225+M226+M227+M228</f>
        <v>9983979</v>
      </c>
      <c r="N230" s="149"/>
      <c r="O230" s="148">
        <f>O186+O187+O188+O190+O192+O194+O195+O196+O198+O199+O201+O202+O204+O206+O208+O209+O211+O212+O213+O214+O215+O216+O217+O218+O219+O220+O222+O223+O224+O210+O189+O225+O226+O227+O228</f>
        <v>10683239</v>
      </c>
    </row>
    <row r="231" spans="1:23" ht="24.75" customHeight="1">
      <c r="A231" s="145" t="s">
        <v>1236</v>
      </c>
      <c r="B231" s="152" t="s">
        <v>1292</v>
      </c>
      <c r="C231" s="147"/>
      <c r="D231" s="147" t="s">
        <v>1035</v>
      </c>
      <c r="E231" s="148">
        <f>[12]자재단가!$P$246</f>
        <v>256883</v>
      </c>
      <c r="F231" s="149"/>
      <c r="G231" s="148"/>
      <c r="H231" s="149"/>
      <c r="I231" s="148"/>
      <c r="J231" s="149"/>
      <c r="K231" s="148"/>
      <c r="L231" s="149"/>
      <c r="M231" s="148"/>
      <c r="N231" s="149">
        <v>1</v>
      </c>
      <c r="O231" s="148">
        <f>IF([12]원가설정!$B$2=10,TRUNC($E231*N231),0)</f>
        <v>256883</v>
      </c>
    </row>
    <row r="232" spans="1:23" ht="24.75" customHeight="1">
      <c r="A232" s="160"/>
      <c r="B232" s="152" t="s">
        <v>1293</v>
      </c>
      <c r="C232" s="147"/>
      <c r="D232" s="147" t="s">
        <v>1035</v>
      </c>
      <c r="E232" s="148"/>
      <c r="F232" s="149">
        <v>1</v>
      </c>
      <c r="G232" s="148">
        <f>'[12]제조원가(장애자용)'!$K$13</f>
        <v>236225</v>
      </c>
      <c r="H232" s="149">
        <v>1</v>
      </c>
      <c r="I232" s="148">
        <f>'[12]제조원가(장애자용)'!$L$13</f>
        <v>241931</v>
      </c>
      <c r="J232" s="149">
        <v>1</v>
      </c>
      <c r="K232" s="148">
        <f>'[12]제조원가(장애자용)'!$M$13</f>
        <v>247637</v>
      </c>
      <c r="L232" s="149">
        <v>1</v>
      </c>
      <c r="M232" s="148">
        <f>'[12]제조원가(장애자용)'!$N$13</f>
        <v>253343</v>
      </c>
      <c r="N232" s="149">
        <v>1</v>
      </c>
      <c r="O232" s="148">
        <f>'[12]제조원가(장애자용)'!$O$13</f>
        <v>259050</v>
      </c>
    </row>
    <row r="233" spans="1:23" ht="24.75" customHeight="1">
      <c r="A233" s="151"/>
      <c r="B233" s="146" t="s">
        <v>1294</v>
      </c>
      <c r="C233" s="147"/>
      <c r="D233" s="147" t="s">
        <v>1039</v>
      </c>
      <c r="E233" s="148">
        <f>[12]자재단가!$P$247</f>
        <v>11045</v>
      </c>
      <c r="F233" s="149"/>
      <c r="G233" s="148"/>
      <c r="H233" s="149"/>
      <c r="I233" s="148"/>
      <c r="J233" s="149"/>
      <c r="K233" s="148"/>
      <c r="L233" s="149"/>
      <c r="M233" s="148"/>
      <c r="N233" s="149">
        <v>1</v>
      </c>
      <c r="O233" s="148">
        <f>IF([12]원가설정!$B$2=10,TRUNC($E233*N233),0)</f>
        <v>11045</v>
      </c>
    </row>
    <row r="234" spans="1:23" ht="24.75" customHeight="1">
      <c r="A234" s="157"/>
      <c r="B234" s="145" t="s">
        <v>1295</v>
      </c>
      <c r="C234" s="147"/>
      <c r="D234" s="147"/>
      <c r="E234" s="148"/>
      <c r="F234" s="149"/>
      <c r="G234" s="148">
        <f>SUM(G232:G232)</f>
        <v>236225</v>
      </c>
      <c r="H234" s="149"/>
      <c r="I234" s="148">
        <f>SUM(I232:I232)</f>
        <v>241931</v>
      </c>
      <c r="J234" s="149"/>
      <c r="K234" s="148">
        <f>SUM(K232:K232)</f>
        <v>247637</v>
      </c>
      <c r="L234" s="149"/>
      <c r="M234" s="148">
        <f>SUM(M232:M232)</f>
        <v>253343</v>
      </c>
      <c r="N234" s="149"/>
      <c r="O234" s="148">
        <f>SUM(O231:O233)</f>
        <v>526978</v>
      </c>
    </row>
    <row r="235" spans="1:23" ht="24.75" customHeight="1">
      <c r="A235" s="467" t="s">
        <v>1296</v>
      </c>
      <c r="B235" s="468"/>
      <c r="C235" s="147"/>
      <c r="D235" s="147"/>
      <c r="E235" s="148"/>
      <c r="F235" s="149"/>
      <c r="G235" s="148">
        <f>SUM(G136+G148+G179+G229+G234)</f>
        <v>34358626</v>
      </c>
      <c r="H235" s="149"/>
      <c r="I235" s="148">
        <f>SUM(I136+I148+I179+I229+I234)</f>
        <v>35436225</v>
      </c>
      <c r="J235" s="149"/>
      <c r="K235" s="148">
        <f>SUM(K136+K148+K179+K229+K234)</f>
        <v>36477007</v>
      </c>
      <c r="L235" s="149"/>
      <c r="M235" s="148">
        <f>SUM(M136+M148+M179+M229+M234)</f>
        <v>37517790</v>
      </c>
      <c r="N235" s="149"/>
      <c r="O235" s="148">
        <f>SUM(O136+O148+O179+O229+O234)</f>
        <v>39036892</v>
      </c>
    </row>
    <row r="236" spans="1:23" ht="24.75" customHeight="1">
      <c r="A236" s="467" t="s">
        <v>1297</v>
      </c>
      <c r="B236" s="468"/>
      <c r="C236" s="147"/>
      <c r="D236" s="147"/>
      <c r="E236" s="148"/>
      <c r="F236" s="149"/>
      <c r="G236" s="148">
        <f>SUM(G136+G149+G180+G229+G234)</f>
        <v>35812986</v>
      </c>
      <c r="H236" s="149"/>
      <c r="I236" s="148">
        <f>SUM(I136+I149+I180+I229+I234)</f>
        <v>36890585</v>
      </c>
      <c r="J236" s="149"/>
      <c r="K236" s="148">
        <f>SUM(K136+K149+K180+K229+K234)</f>
        <v>37931367</v>
      </c>
      <c r="L236" s="149"/>
      <c r="M236" s="148">
        <f>SUM(M136+M149+M180+M229+M234)</f>
        <v>38972150</v>
      </c>
      <c r="N236" s="149"/>
      <c r="O236" s="148">
        <f>SUM(O136+O149+O180+O229+O234)</f>
        <v>40491252</v>
      </c>
    </row>
    <row r="237" spans="1:23" ht="24.75" customHeight="1">
      <c r="A237" s="467" t="s">
        <v>1298</v>
      </c>
      <c r="B237" s="468"/>
      <c r="C237" s="147"/>
      <c r="D237" s="147"/>
      <c r="E237" s="148"/>
      <c r="F237" s="149"/>
      <c r="G237" s="148">
        <f>SUM(G137+G148+G179+G230+G234)</f>
        <v>34909643</v>
      </c>
      <c r="H237" s="149"/>
      <c r="I237" s="148">
        <f>SUM(I137+I148+I179+I230+I234)</f>
        <v>35989346</v>
      </c>
      <c r="J237" s="149"/>
      <c r="K237" s="148">
        <f>SUM(K137+K148+K179+K230+K234)</f>
        <v>37032232</v>
      </c>
      <c r="L237" s="149"/>
      <c r="M237" s="148">
        <f>SUM(M137+M148+M179+M230+M234)</f>
        <v>38075119</v>
      </c>
      <c r="N237" s="149"/>
      <c r="O237" s="148">
        <f>SUM(O137+O148+O179+O230+O234)</f>
        <v>39596325</v>
      </c>
    </row>
    <row r="238" spans="1:23" ht="24.75" customHeight="1">
      <c r="A238" s="467" t="s">
        <v>1299</v>
      </c>
      <c r="B238" s="468"/>
      <c r="C238" s="147"/>
      <c r="D238" s="147"/>
      <c r="E238" s="148"/>
      <c r="F238" s="149"/>
      <c r="G238" s="148">
        <f>SUM(G137+G149+G180+G230+G234)</f>
        <v>36364003</v>
      </c>
      <c r="H238" s="149"/>
      <c r="I238" s="148">
        <f>SUM(I137+I149+I180+I230+I234)</f>
        <v>37443706</v>
      </c>
      <c r="J238" s="149"/>
      <c r="K238" s="148">
        <f>SUM(K137+K149+K180+K230+K234)</f>
        <v>38486592</v>
      </c>
      <c r="L238" s="149"/>
      <c r="M238" s="148">
        <f>SUM(M137+M149+M180+M230+M234)</f>
        <v>39529479</v>
      </c>
      <c r="N238" s="149"/>
      <c r="O238" s="148">
        <f>SUM(O137+O149+O180+O230+O234)</f>
        <v>41050685</v>
      </c>
    </row>
    <row r="239" spans="1:23" ht="24.75" customHeight="1">
      <c r="A239" s="181"/>
      <c r="B239" s="181"/>
      <c r="C239" s="181"/>
      <c r="D239" s="181"/>
      <c r="E239" s="182"/>
      <c r="F239" s="183"/>
      <c r="G239" s="182"/>
      <c r="H239" s="183"/>
      <c r="I239" s="182"/>
      <c r="J239" s="183"/>
      <c r="K239" s="182"/>
      <c r="L239" s="183"/>
      <c r="M239" s="182"/>
      <c r="N239" s="183"/>
      <c r="O239" s="182"/>
    </row>
    <row r="240" spans="1:23" s="100" customFormat="1" ht="20.100000000000001" customHeight="1">
      <c r="A240" s="100" t="s">
        <v>1244</v>
      </c>
      <c r="C240" s="137"/>
      <c r="D240" s="137"/>
      <c r="E240" s="138"/>
      <c r="F240" s="139"/>
      <c r="G240" s="138"/>
      <c r="H240" s="139"/>
      <c r="I240" s="138"/>
      <c r="J240" s="139"/>
      <c r="K240" s="138"/>
      <c r="L240" s="139"/>
      <c r="M240" s="138"/>
      <c r="N240" s="139"/>
      <c r="O240" s="140" t="s">
        <v>1280</v>
      </c>
      <c r="U240" s="138"/>
      <c r="V240" s="138"/>
      <c r="W240" s="138"/>
    </row>
    <row r="241" spans="1:23" s="100" customFormat="1" ht="20.100000000000001" customHeight="1">
      <c r="A241" s="465" t="s">
        <v>1016</v>
      </c>
      <c r="B241" s="465" t="s">
        <v>1017</v>
      </c>
      <c r="C241" s="465" t="s">
        <v>1018</v>
      </c>
      <c r="D241" s="465" t="s">
        <v>1019</v>
      </c>
      <c r="E241" s="457" t="s">
        <v>1020</v>
      </c>
      <c r="F241" s="141" t="s">
        <v>1300</v>
      </c>
      <c r="G241" s="142"/>
      <c r="H241" s="141" t="s">
        <v>1301</v>
      </c>
      <c r="I241" s="142"/>
      <c r="J241" s="141" t="s">
        <v>1302</v>
      </c>
      <c r="K241" s="142"/>
      <c r="L241" s="141" t="s">
        <v>1303</v>
      </c>
      <c r="M241" s="142"/>
      <c r="N241" s="141" t="s">
        <v>1304</v>
      </c>
      <c r="O241" s="142"/>
      <c r="U241" s="138"/>
      <c r="V241" s="138"/>
      <c r="W241" s="138"/>
    </row>
    <row r="242" spans="1:23" s="100" customFormat="1" ht="20.100000000000001" customHeight="1">
      <c r="A242" s="466"/>
      <c r="B242" s="466"/>
      <c r="C242" s="466"/>
      <c r="D242" s="466"/>
      <c r="E242" s="458"/>
      <c r="F242" s="179" t="s">
        <v>1029</v>
      </c>
      <c r="G242" s="180" t="s">
        <v>1030</v>
      </c>
      <c r="H242" s="179" t="s">
        <v>1029</v>
      </c>
      <c r="I242" s="180" t="s">
        <v>1030</v>
      </c>
      <c r="J242" s="179" t="s">
        <v>1029</v>
      </c>
      <c r="K242" s="180" t="s">
        <v>1030</v>
      </c>
      <c r="L242" s="179" t="s">
        <v>1029</v>
      </c>
      <c r="M242" s="180" t="s">
        <v>1030</v>
      </c>
      <c r="N242" s="179" t="s">
        <v>1029</v>
      </c>
      <c r="O242" s="180" t="s">
        <v>1030</v>
      </c>
      <c r="U242" s="138"/>
      <c r="V242" s="138"/>
      <c r="W242" s="138"/>
    </row>
    <row r="243" spans="1:23" ht="22.5" customHeight="1">
      <c r="A243" s="145" t="s">
        <v>1031</v>
      </c>
      <c r="B243" s="146" t="s">
        <v>1032</v>
      </c>
      <c r="C243" s="147" t="s">
        <v>1251</v>
      </c>
      <c r="D243" s="147" t="s">
        <v>1035</v>
      </c>
      <c r="E243" s="148">
        <f>[12]자재단가!P10</f>
        <v>8537426</v>
      </c>
      <c r="F243" s="149">
        <v>1</v>
      </c>
      <c r="G243" s="148">
        <f t="shared" ref="G243:G257" si="80">TRUNC($E243*F243)</f>
        <v>8537426</v>
      </c>
      <c r="H243" s="149">
        <v>1</v>
      </c>
      <c r="I243" s="148">
        <f t="shared" ref="I243:I257" si="81">TRUNC($E243*H243)</f>
        <v>8537426</v>
      </c>
      <c r="J243" s="149">
        <v>1</v>
      </c>
      <c r="K243" s="148">
        <f t="shared" ref="K243:K257" si="82">TRUNC($E243*J243)</f>
        <v>8537426</v>
      </c>
      <c r="L243" s="149">
        <v>1</v>
      </c>
      <c r="M243" s="148">
        <f t="shared" ref="M243:M257" si="83">TRUNC($E243*L243)</f>
        <v>8537426</v>
      </c>
      <c r="N243" s="149">
        <v>1</v>
      </c>
      <c r="O243" s="148">
        <f t="shared" ref="O243:O257" si="84">TRUNC($E243*N243)</f>
        <v>8537426</v>
      </c>
    </row>
    <row r="244" spans="1:23" ht="22.5" customHeight="1">
      <c r="A244" s="151"/>
      <c r="B244" s="152" t="s">
        <v>1036</v>
      </c>
      <c r="C244" s="147" t="s">
        <v>1037</v>
      </c>
      <c r="D244" s="147" t="s">
        <v>1039</v>
      </c>
      <c r="E244" s="148">
        <f>[12]자재단가!$P$20</f>
        <v>382906</v>
      </c>
      <c r="F244" s="149">
        <v>1</v>
      </c>
      <c r="G244" s="148">
        <f t="shared" si="80"/>
        <v>382906</v>
      </c>
      <c r="H244" s="149">
        <v>1</v>
      </c>
      <c r="I244" s="148">
        <f t="shared" si="81"/>
        <v>382906</v>
      </c>
      <c r="J244" s="149">
        <v>1</v>
      </c>
      <c r="K244" s="148">
        <f t="shared" si="82"/>
        <v>382906</v>
      </c>
      <c r="L244" s="149">
        <v>1</v>
      </c>
      <c r="M244" s="148">
        <f t="shared" si="83"/>
        <v>382906</v>
      </c>
      <c r="N244" s="149">
        <v>1</v>
      </c>
      <c r="O244" s="148">
        <f t="shared" si="84"/>
        <v>382906</v>
      </c>
    </row>
    <row r="245" spans="1:23" ht="22.5" customHeight="1">
      <c r="A245" s="151"/>
      <c r="B245" s="146" t="s">
        <v>1040</v>
      </c>
      <c r="C245" s="147" t="s">
        <v>1251</v>
      </c>
      <c r="D245" s="147" t="s">
        <v>1035</v>
      </c>
      <c r="E245" s="148">
        <f>[12]자재단가!P27</f>
        <v>488100</v>
      </c>
      <c r="F245" s="149">
        <v>1</v>
      </c>
      <c r="G245" s="148">
        <f t="shared" si="80"/>
        <v>488100</v>
      </c>
      <c r="H245" s="149">
        <v>1</v>
      </c>
      <c r="I245" s="148">
        <f t="shared" si="81"/>
        <v>488100</v>
      </c>
      <c r="J245" s="149">
        <v>1</v>
      </c>
      <c r="K245" s="148">
        <f t="shared" si="82"/>
        <v>488100</v>
      </c>
      <c r="L245" s="149">
        <v>1</v>
      </c>
      <c r="M245" s="148">
        <f t="shared" si="83"/>
        <v>488100</v>
      </c>
      <c r="N245" s="149">
        <v>1</v>
      </c>
      <c r="O245" s="148">
        <f t="shared" si="84"/>
        <v>488100</v>
      </c>
    </row>
    <row r="246" spans="1:23" ht="22.5" customHeight="1">
      <c r="A246" s="151"/>
      <c r="B246" s="146" t="s">
        <v>1041</v>
      </c>
      <c r="C246" s="147" t="s">
        <v>1251</v>
      </c>
      <c r="D246" s="147" t="s">
        <v>1039</v>
      </c>
      <c r="E246" s="148">
        <f>[12]자재단가!P35</f>
        <v>47337</v>
      </c>
      <c r="F246" s="149">
        <v>8</v>
      </c>
      <c r="G246" s="148">
        <f t="shared" si="80"/>
        <v>378696</v>
      </c>
      <c r="H246" s="149">
        <v>8</v>
      </c>
      <c r="I246" s="148">
        <f t="shared" si="81"/>
        <v>378696</v>
      </c>
      <c r="J246" s="149">
        <v>8</v>
      </c>
      <c r="K246" s="148">
        <f t="shared" si="82"/>
        <v>378696</v>
      </c>
      <c r="L246" s="149">
        <v>8</v>
      </c>
      <c r="M246" s="148">
        <f t="shared" si="83"/>
        <v>378696</v>
      </c>
      <c r="N246" s="149">
        <v>8</v>
      </c>
      <c r="O246" s="148">
        <f t="shared" si="84"/>
        <v>378696</v>
      </c>
    </row>
    <row r="247" spans="1:23" ht="22.5" customHeight="1">
      <c r="A247" s="151"/>
      <c r="B247" s="152" t="s">
        <v>1042</v>
      </c>
      <c r="C247" s="147" t="s">
        <v>1043</v>
      </c>
      <c r="D247" s="147" t="s">
        <v>1035</v>
      </c>
      <c r="E247" s="148">
        <f>[12]자재단가!$P$39</f>
        <v>237738</v>
      </c>
      <c r="F247" s="149">
        <v>1</v>
      </c>
      <c r="G247" s="148">
        <f t="shared" si="80"/>
        <v>237738</v>
      </c>
      <c r="H247" s="149">
        <v>1</v>
      </c>
      <c r="I247" s="148">
        <f t="shared" si="81"/>
        <v>237738</v>
      </c>
      <c r="J247" s="149">
        <v>1</v>
      </c>
      <c r="K247" s="148">
        <f t="shared" si="82"/>
        <v>237738</v>
      </c>
      <c r="L247" s="149">
        <v>1</v>
      </c>
      <c r="M247" s="148">
        <f t="shared" si="83"/>
        <v>237738</v>
      </c>
      <c r="N247" s="149">
        <v>1</v>
      </c>
      <c r="O247" s="148">
        <f t="shared" si="84"/>
        <v>237738</v>
      </c>
    </row>
    <row r="248" spans="1:23" ht="22.5" customHeight="1">
      <c r="A248" s="151"/>
      <c r="B248" s="152" t="s">
        <v>1044</v>
      </c>
      <c r="C248" s="147" t="s">
        <v>1045</v>
      </c>
      <c r="D248" s="147" t="s">
        <v>1039</v>
      </c>
      <c r="E248" s="148">
        <f>[12]자재단가!$P$41</f>
        <v>345036</v>
      </c>
      <c r="F248" s="149">
        <v>1</v>
      </c>
      <c r="G248" s="148">
        <f t="shared" si="80"/>
        <v>345036</v>
      </c>
      <c r="H248" s="149">
        <v>1</v>
      </c>
      <c r="I248" s="148">
        <f t="shared" si="81"/>
        <v>345036</v>
      </c>
      <c r="J248" s="149">
        <v>1</v>
      </c>
      <c r="K248" s="148">
        <f t="shared" si="82"/>
        <v>345036</v>
      </c>
      <c r="L248" s="149">
        <v>1</v>
      </c>
      <c r="M248" s="148">
        <f t="shared" si="83"/>
        <v>345036</v>
      </c>
      <c r="N248" s="149">
        <v>1</v>
      </c>
      <c r="O248" s="148">
        <f t="shared" si="84"/>
        <v>345036</v>
      </c>
    </row>
    <row r="249" spans="1:23" ht="22.5" customHeight="1">
      <c r="A249" s="151"/>
      <c r="B249" s="146" t="s">
        <v>1305</v>
      </c>
      <c r="C249" s="147" t="s">
        <v>1306</v>
      </c>
      <c r="D249" s="147" t="s">
        <v>1035</v>
      </c>
      <c r="E249" s="148">
        <f>[12]자재단가!$P$44+400000</f>
        <v>2674757</v>
      </c>
      <c r="F249" s="149">
        <v>1</v>
      </c>
      <c r="G249" s="148">
        <f t="shared" si="80"/>
        <v>2674757</v>
      </c>
      <c r="H249" s="149">
        <v>1</v>
      </c>
      <c r="I249" s="148">
        <f t="shared" si="81"/>
        <v>2674757</v>
      </c>
      <c r="J249" s="149">
        <v>1</v>
      </c>
      <c r="K249" s="148">
        <f t="shared" si="82"/>
        <v>2674757</v>
      </c>
      <c r="L249" s="149">
        <v>1</v>
      </c>
      <c r="M249" s="148">
        <f t="shared" si="83"/>
        <v>2674757</v>
      </c>
      <c r="N249" s="149">
        <v>1</v>
      </c>
      <c r="O249" s="148">
        <f t="shared" si="84"/>
        <v>2674757</v>
      </c>
      <c r="Q249" s="108" t="s">
        <v>1307</v>
      </c>
    </row>
    <row r="250" spans="1:23" ht="22.5" customHeight="1">
      <c r="A250" s="151"/>
      <c r="B250" s="153" t="s">
        <v>1046</v>
      </c>
      <c r="C250" s="154" t="s">
        <v>1308</v>
      </c>
      <c r="D250" s="154" t="s">
        <v>1035</v>
      </c>
      <c r="E250" s="155">
        <f>[12]자재단가!$P$45+400000</f>
        <v>2813614</v>
      </c>
      <c r="F250" s="156">
        <v>1</v>
      </c>
      <c r="G250" s="155">
        <f t="shared" si="80"/>
        <v>2813614</v>
      </c>
      <c r="H250" s="156">
        <v>1</v>
      </c>
      <c r="I250" s="155">
        <f t="shared" si="81"/>
        <v>2813614</v>
      </c>
      <c r="J250" s="156">
        <v>1</v>
      </c>
      <c r="K250" s="155">
        <f t="shared" si="82"/>
        <v>2813614</v>
      </c>
      <c r="L250" s="156">
        <v>1</v>
      </c>
      <c r="M250" s="155">
        <f t="shared" si="83"/>
        <v>2813614</v>
      </c>
      <c r="N250" s="156">
        <v>1</v>
      </c>
      <c r="O250" s="155">
        <f t="shared" si="84"/>
        <v>2813614</v>
      </c>
      <c r="P250" s="184">
        <v>90</v>
      </c>
      <c r="Q250" s="108" t="s">
        <v>1257</v>
      </c>
    </row>
    <row r="251" spans="1:23" ht="22.5" customHeight="1">
      <c r="A251" s="151"/>
      <c r="B251" s="153" t="s">
        <v>1309</v>
      </c>
      <c r="C251" s="154" t="s">
        <v>1311</v>
      </c>
      <c r="D251" s="154" t="s">
        <v>1035</v>
      </c>
      <c r="E251" s="155">
        <f>[12]자재단가!P46+400000</f>
        <v>2929327</v>
      </c>
      <c r="F251" s="156">
        <v>1</v>
      </c>
      <c r="G251" s="155">
        <f t="shared" si="80"/>
        <v>2929327</v>
      </c>
      <c r="H251" s="156">
        <v>1</v>
      </c>
      <c r="I251" s="155">
        <f t="shared" si="81"/>
        <v>2929327</v>
      </c>
      <c r="J251" s="156">
        <v>1</v>
      </c>
      <c r="K251" s="155">
        <f t="shared" si="82"/>
        <v>2929327</v>
      </c>
      <c r="L251" s="156">
        <v>1</v>
      </c>
      <c r="M251" s="155">
        <f t="shared" si="83"/>
        <v>2929327</v>
      </c>
      <c r="N251" s="156">
        <v>1</v>
      </c>
      <c r="O251" s="155">
        <f t="shared" si="84"/>
        <v>2929327</v>
      </c>
      <c r="P251" s="184">
        <v>105</v>
      </c>
      <c r="Q251" s="108" t="s">
        <v>1313</v>
      </c>
    </row>
    <row r="252" spans="1:23" ht="22.5" customHeight="1">
      <c r="A252" s="151"/>
      <c r="B252" s="146" t="s">
        <v>1052</v>
      </c>
      <c r="C252" s="147" t="s">
        <v>1251</v>
      </c>
      <c r="D252" s="147" t="s">
        <v>1035</v>
      </c>
      <c r="E252" s="148">
        <f>[12]자재단가!P63</f>
        <v>441814</v>
      </c>
      <c r="F252" s="149">
        <v>1</v>
      </c>
      <c r="G252" s="148">
        <f t="shared" si="80"/>
        <v>441814</v>
      </c>
      <c r="H252" s="149">
        <v>1</v>
      </c>
      <c r="I252" s="148">
        <f t="shared" si="81"/>
        <v>441814</v>
      </c>
      <c r="J252" s="149">
        <v>1</v>
      </c>
      <c r="K252" s="148">
        <f t="shared" si="82"/>
        <v>441814</v>
      </c>
      <c r="L252" s="149">
        <v>1</v>
      </c>
      <c r="M252" s="148">
        <f t="shared" si="83"/>
        <v>441814</v>
      </c>
      <c r="N252" s="149">
        <v>1</v>
      </c>
      <c r="O252" s="148">
        <f t="shared" si="84"/>
        <v>441814</v>
      </c>
    </row>
    <row r="253" spans="1:23" ht="22.5" customHeight="1">
      <c r="A253" s="151"/>
      <c r="B253" s="152" t="s">
        <v>1053</v>
      </c>
      <c r="C253" s="147"/>
      <c r="D253" s="147" t="s">
        <v>1035</v>
      </c>
      <c r="E253" s="148">
        <f>[12]자재단가!$P$70</f>
        <v>213964</v>
      </c>
      <c r="F253" s="149">
        <v>1</v>
      </c>
      <c r="G253" s="148">
        <f t="shared" si="80"/>
        <v>213964</v>
      </c>
      <c r="H253" s="149">
        <v>1</v>
      </c>
      <c r="I253" s="148">
        <f t="shared" si="81"/>
        <v>213964</v>
      </c>
      <c r="J253" s="149">
        <v>1</v>
      </c>
      <c r="K253" s="148">
        <f t="shared" si="82"/>
        <v>213964</v>
      </c>
      <c r="L253" s="149">
        <v>1</v>
      </c>
      <c r="M253" s="148">
        <f t="shared" si="83"/>
        <v>213964</v>
      </c>
      <c r="N253" s="149">
        <v>1</v>
      </c>
      <c r="O253" s="148">
        <f t="shared" si="84"/>
        <v>213964</v>
      </c>
    </row>
    <row r="254" spans="1:23" ht="22.5" customHeight="1">
      <c r="A254" s="151"/>
      <c r="B254" s="152" t="s">
        <v>1054</v>
      </c>
      <c r="C254" s="147"/>
      <c r="D254" s="147" t="s">
        <v>1035</v>
      </c>
      <c r="E254" s="148">
        <f>[12]자재단가!$P$71</f>
        <v>44181</v>
      </c>
      <c r="F254" s="149">
        <v>1</v>
      </c>
      <c r="G254" s="148">
        <f t="shared" si="80"/>
        <v>44181</v>
      </c>
      <c r="H254" s="149">
        <v>1</v>
      </c>
      <c r="I254" s="148">
        <f t="shared" si="81"/>
        <v>44181</v>
      </c>
      <c r="J254" s="149">
        <v>1</v>
      </c>
      <c r="K254" s="148">
        <f t="shared" si="82"/>
        <v>44181</v>
      </c>
      <c r="L254" s="149">
        <v>1</v>
      </c>
      <c r="M254" s="148">
        <f t="shared" si="83"/>
        <v>44181</v>
      </c>
      <c r="N254" s="149">
        <v>1</v>
      </c>
      <c r="O254" s="148">
        <f t="shared" si="84"/>
        <v>44181</v>
      </c>
    </row>
    <row r="255" spans="1:23" ht="22.5" customHeight="1">
      <c r="A255" s="151"/>
      <c r="B255" s="152" t="s">
        <v>1055</v>
      </c>
      <c r="C255" s="147"/>
      <c r="D255" s="147" t="s">
        <v>1035</v>
      </c>
      <c r="E255" s="148">
        <f>[12]자재단가!$P$72</f>
        <v>3471</v>
      </c>
      <c r="F255" s="149">
        <v>1</v>
      </c>
      <c r="G255" s="148">
        <f t="shared" si="80"/>
        <v>3471</v>
      </c>
      <c r="H255" s="149">
        <v>1</v>
      </c>
      <c r="I255" s="148">
        <f t="shared" si="81"/>
        <v>3471</v>
      </c>
      <c r="J255" s="149">
        <v>1</v>
      </c>
      <c r="K255" s="148">
        <f t="shared" si="82"/>
        <v>3471</v>
      </c>
      <c r="L255" s="149">
        <v>1</v>
      </c>
      <c r="M255" s="148">
        <f t="shared" si="83"/>
        <v>3471</v>
      </c>
      <c r="N255" s="149">
        <v>1</v>
      </c>
      <c r="O255" s="148">
        <f t="shared" si="84"/>
        <v>3471</v>
      </c>
    </row>
    <row r="256" spans="1:23" ht="22.5" customHeight="1">
      <c r="A256" s="151"/>
      <c r="B256" s="152" t="s">
        <v>1259</v>
      </c>
      <c r="C256" s="147"/>
      <c r="D256" s="147" t="s">
        <v>1035</v>
      </c>
      <c r="E256" s="148">
        <f>[12]자재단가!$P$73</f>
        <v>24194</v>
      </c>
      <c r="F256" s="149">
        <v>1</v>
      </c>
      <c r="G256" s="148">
        <f t="shared" si="80"/>
        <v>24194</v>
      </c>
      <c r="H256" s="149">
        <v>1</v>
      </c>
      <c r="I256" s="148">
        <f t="shared" si="81"/>
        <v>24194</v>
      </c>
      <c r="J256" s="149">
        <v>1</v>
      </c>
      <c r="K256" s="148">
        <f t="shared" si="82"/>
        <v>24194</v>
      </c>
      <c r="L256" s="149">
        <v>1</v>
      </c>
      <c r="M256" s="148">
        <f t="shared" si="83"/>
        <v>24194</v>
      </c>
      <c r="N256" s="149">
        <v>1</v>
      </c>
      <c r="O256" s="148">
        <f t="shared" si="84"/>
        <v>24194</v>
      </c>
    </row>
    <row r="257" spans="1:15" ht="22.5" customHeight="1">
      <c r="A257" s="151"/>
      <c r="B257" s="152" t="s">
        <v>1260</v>
      </c>
      <c r="C257" s="147"/>
      <c r="D257" s="147" t="s">
        <v>1035</v>
      </c>
      <c r="E257" s="148">
        <f>[12]자재단가!$P$74</f>
        <v>378698</v>
      </c>
      <c r="F257" s="149">
        <v>1</v>
      </c>
      <c r="G257" s="148">
        <f t="shared" si="80"/>
        <v>378698</v>
      </c>
      <c r="H257" s="149">
        <v>1</v>
      </c>
      <c r="I257" s="148">
        <f t="shared" si="81"/>
        <v>378698</v>
      </c>
      <c r="J257" s="149">
        <v>1</v>
      </c>
      <c r="K257" s="148">
        <f t="shared" si="82"/>
        <v>378698</v>
      </c>
      <c r="L257" s="149">
        <v>1</v>
      </c>
      <c r="M257" s="148">
        <f t="shared" si="83"/>
        <v>378698</v>
      </c>
      <c r="N257" s="149">
        <v>1</v>
      </c>
      <c r="O257" s="148">
        <f t="shared" si="84"/>
        <v>378698</v>
      </c>
    </row>
    <row r="258" spans="1:15" ht="22.5" customHeight="1">
      <c r="A258" s="151"/>
      <c r="B258" s="157" t="s">
        <v>1261</v>
      </c>
      <c r="C258" s="147"/>
      <c r="D258" s="147"/>
      <c r="E258" s="148"/>
      <c r="F258" s="149"/>
      <c r="G258" s="148">
        <f>G243+G244+G245+G246+G247+G248+G249+G252+G253+G254+G255+G256+G257</f>
        <v>14150981</v>
      </c>
      <c r="H258" s="149"/>
      <c r="I258" s="148">
        <f>I243+I244+I245+I246+I247+I248+I249+I252+I253+I254+I255+I256+I257</f>
        <v>14150981</v>
      </c>
      <c r="J258" s="149"/>
      <c r="K258" s="148">
        <f>K243+K244+K245+K246+K247+K248+K249+K252+K253+K254+K255+K256+K257</f>
        <v>14150981</v>
      </c>
      <c r="L258" s="149"/>
      <c r="M258" s="148">
        <f>M243+M244+M245+M246+M247+M248+M249+M252+M253+M254+M255+M256+M257</f>
        <v>14150981</v>
      </c>
      <c r="N258" s="149"/>
      <c r="O258" s="148">
        <f>O243+O244+O245+O246+O247+O248+O249+O252+O253+O254+O255+O256+O257</f>
        <v>14150981</v>
      </c>
    </row>
    <row r="259" spans="1:15" ht="22.5" customHeight="1">
      <c r="A259" s="151"/>
      <c r="B259" s="157" t="s">
        <v>1262</v>
      </c>
      <c r="C259" s="147"/>
      <c r="D259" s="147"/>
      <c r="E259" s="148"/>
      <c r="F259" s="149"/>
      <c r="G259" s="148">
        <f>G243+G244+G245+G246+G247+G248+G250+G252+G253+G254+G255+G256+G257</f>
        <v>14289838</v>
      </c>
      <c r="H259" s="149"/>
      <c r="I259" s="148">
        <f>I243+I244+I245+I246+I247+I248+I250+I252+I253+I254+I255+I256+I257</f>
        <v>14289838</v>
      </c>
      <c r="J259" s="149"/>
      <c r="K259" s="148">
        <f>K243+K244+K245+K246+K247+K248+K250+K252+K253+K254+K255+K256+K257</f>
        <v>14289838</v>
      </c>
      <c r="L259" s="149"/>
      <c r="M259" s="148">
        <f>M243+M244+M245+M246+M247+M248+M250+M252+M253+M254+M255+M256+M257</f>
        <v>14289838</v>
      </c>
      <c r="N259" s="149"/>
      <c r="O259" s="148">
        <f>O243+O244+O245+O246+O247+O248+O250+O252+O253+O254+O255+O256+O257</f>
        <v>14289838</v>
      </c>
    </row>
    <row r="260" spans="1:15" ht="22.5" customHeight="1">
      <c r="A260" s="157"/>
      <c r="B260" s="157" t="s">
        <v>1314</v>
      </c>
      <c r="C260" s="147"/>
      <c r="D260" s="147"/>
      <c r="E260" s="148"/>
      <c r="F260" s="149"/>
      <c r="G260" s="148">
        <f>G243+G244+G245+G246+G247+G248+G251+G252+G253+G254+G255+G256+G257</f>
        <v>14405551</v>
      </c>
      <c r="H260" s="149"/>
      <c r="I260" s="148">
        <f>I243+I244+I245+I246+I247+I248+I251+I252+I253+I254+I255+I256+I257</f>
        <v>14405551</v>
      </c>
      <c r="J260" s="149"/>
      <c r="K260" s="148">
        <f>K243+K244+K245+K246+K247+K248+K251+K252+K253+K254+K255+K256+K257</f>
        <v>14405551</v>
      </c>
      <c r="L260" s="149"/>
      <c r="M260" s="148">
        <f>M243+M244+M245+M246+M247+M248+M251+M252+M253+M254+M255+M256+M257</f>
        <v>14405551</v>
      </c>
      <c r="N260" s="149"/>
      <c r="O260" s="148">
        <f>O243+O244+O245+O246+O247+O248+O251+O252+O253+O254+O255+O256+O257</f>
        <v>14405551</v>
      </c>
    </row>
    <row r="261" spans="1:15" ht="22.5" customHeight="1">
      <c r="A261" s="151" t="s">
        <v>1062</v>
      </c>
      <c r="B261" s="152" t="s">
        <v>1263</v>
      </c>
      <c r="C261" s="158" t="s">
        <v>1264</v>
      </c>
      <c r="D261" s="147" t="s">
        <v>1035</v>
      </c>
      <c r="E261" s="148">
        <f>[12]자재단가!$P$76</f>
        <v>317685</v>
      </c>
      <c r="F261" s="149">
        <v>1</v>
      </c>
      <c r="G261" s="148">
        <f t="shared" ref="G261:G270" si="85">TRUNC($E261*F261)</f>
        <v>317685</v>
      </c>
      <c r="H261" s="149">
        <v>1</v>
      </c>
      <c r="I261" s="148">
        <f t="shared" ref="I261:I270" si="86">TRUNC($E261*H261)</f>
        <v>317685</v>
      </c>
      <c r="J261" s="149">
        <v>1</v>
      </c>
      <c r="K261" s="148">
        <f t="shared" ref="K261:K270" si="87">TRUNC($E261*J261)</f>
        <v>317685</v>
      </c>
      <c r="L261" s="149">
        <v>1</v>
      </c>
      <c r="M261" s="148">
        <f t="shared" ref="M261:M270" si="88">TRUNC($E261*L261)</f>
        <v>317685</v>
      </c>
      <c r="N261" s="149">
        <v>1</v>
      </c>
      <c r="O261" s="148">
        <f t="shared" ref="O261:O270" si="89">TRUNC($E261*N261)</f>
        <v>317685</v>
      </c>
    </row>
    <row r="262" spans="1:15" ht="22.5" customHeight="1">
      <c r="A262" s="151"/>
      <c r="B262" s="152" t="s">
        <v>1263</v>
      </c>
      <c r="C262" s="158" t="s">
        <v>1265</v>
      </c>
      <c r="D262" s="147" t="s">
        <v>1035</v>
      </c>
      <c r="E262" s="148">
        <f>[12]자재단가!$P$91</f>
        <v>562788</v>
      </c>
      <c r="F262" s="149">
        <v>1</v>
      </c>
      <c r="G262" s="148">
        <f t="shared" si="85"/>
        <v>562788</v>
      </c>
      <c r="H262" s="149">
        <v>1</v>
      </c>
      <c r="I262" s="148">
        <f t="shared" si="86"/>
        <v>562788</v>
      </c>
      <c r="J262" s="149">
        <v>1</v>
      </c>
      <c r="K262" s="148">
        <f t="shared" si="87"/>
        <v>562788</v>
      </c>
      <c r="L262" s="149">
        <v>1</v>
      </c>
      <c r="M262" s="148">
        <f t="shared" si="88"/>
        <v>562788</v>
      </c>
      <c r="N262" s="149">
        <v>1</v>
      </c>
      <c r="O262" s="148">
        <f t="shared" si="89"/>
        <v>562788</v>
      </c>
    </row>
    <row r="263" spans="1:15" ht="22.5" customHeight="1">
      <c r="A263" s="151"/>
      <c r="B263" s="159" t="s">
        <v>1069</v>
      </c>
      <c r="C263" s="158" t="s">
        <v>1264</v>
      </c>
      <c r="D263" s="147" t="s">
        <v>1035</v>
      </c>
      <c r="E263" s="148">
        <f>[12]자재단가!$P$79</f>
        <v>105194</v>
      </c>
      <c r="F263" s="149">
        <v>10</v>
      </c>
      <c r="G263" s="148">
        <f t="shared" si="85"/>
        <v>1051940</v>
      </c>
      <c r="H263" s="149">
        <v>11</v>
      </c>
      <c r="I263" s="148">
        <f t="shared" si="86"/>
        <v>1157134</v>
      </c>
      <c r="J263" s="149">
        <v>12</v>
      </c>
      <c r="K263" s="148">
        <f t="shared" si="87"/>
        <v>1262328</v>
      </c>
      <c r="L263" s="149">
        <v>13</v>
      </c>
      <c r="M263" s="148">
        <f t="shared" si="88"/>
        <v>1367522</v>
      </c>
      <c r="N263" s="149">
        <v>14</v>
      </c>
      <c r="O263" s="148">
        <f t="shared" si="89"/>
        <v>1472716</v>
      </c>
    </row>
    <row r="264" spans="1:15" ht="22.5" customHeight="1">
      <c r="A264" s="160"/>
      <c r="B264" s="152" t="s">
        <v>1070</v>
      </c>
      <c r="C264" s="158" t="s">
        <v>1071</v>
      </c>
      <c r="D264" s="147" t="s">
        <v>1035</v>
      </c>
      <c r="E264" s="148">
        <f>[12]자재단가!$P$85</f>
        <v>155939</v>
      </c>
      <c r="F264" s="149">
        <v>1</v>
      </c>
      <c r="G264" s="148">
        <f t="shared" si="85"/>
        <v>155939</v>
      </c>
      <c r="H264" s="149">
        <v>1</v>
      </c>
      <c r="I264" s="148">
        <f t="shared" si="86"/>
        <v>155939</v>
      </c>
      <c r="J264" s="149">
        <v>1</v>
      </c>
      <c r="K264" s="148">
        <f t="shared" si="87"/>
        <v>155939</v>
      </c>
      <c r="L264" s="149">
        <v>1</v>
      </c>
      <c r="M264" s="148">
        <f t="shared" si="88"/>
        <v>155939</v>
      </c>
      <c r="N264" s="149">
        <v>1</v>
      </c>
      <c r="O264" s="148">
        <f t="shared" si="89"/>
        <v>155939</v>
      </c>
    </row>
    <row r="265" spans="1:15" ht="22.5" customHeight="1">
      <c r="A265" s="160"/>
      <c r="B265" s="152" t="s">
        <v>1070</v>
      </c>
      <c r="C265" s="158" t="s">
        <v>1266</v>
      </c>
      <c r="D265" s="147" t="s">
        <v>1035</v>
      </c>
      <c r="E265" s="148">
        <f>[12]자재단가!$P$94</f>
        <v>235572</v>
      </c>
      <c r="F265" s="149">
        <v>1</v>
      </c>
      <c r="G265" s="148">
        <f t="shared" si="85"/>
        <v>235572</v>
      </c>
      <c r="H265" s="149">
        <v>1</v>
      </c>
      <c r="I265" s="148">
        <f t="shared" si="86"/>
        <v>235572</v>
      </c>
      <c r="J265" s="149">
        <v>1</v>
      </c>
      <c r="K265" s="148">
        <f t="shared" si="87"/>
        <v>235572</v>
      </c>
      <c r="L265" s="149">
        <v>1</v>
      </c>
      <c r="M265" s="148">
        <f t="shared" si="88"/>
        <v>235572</v>
      </c>
      <c r="N265" s="149">
        <v>1</v>
      </c>
      <c r="O265" s="148">
        <f t="shared" si="89"/>
        <v>235572</v>
      </c>
    </row>
    <row r="266" spans="1:15" ht="22.5" customHeight="1">
      <c r="A266" s="151" t="s">
        <v>1074</v>
      </c>
      <c r="B266" s="152" t="s">
        <v>1075</v>
      </c>
      <c r="C266" s="158" t="s">
        <v>1267</v>
      </c>
      <c r="D266" s="147" t="s">
        <v>1035</v>
      </c>
      <c r="E266" s="148">
        <f>[12]자재단가!$P$88</f>
        <v>155939</v>
      </c>
      <c r="F266" s="149">
        <v>10</v>
      </c>
      <c r="G266" s="148">
        <f t="shared" si="85"/>
        <v>1559390</v>
      </c>
      <c r="H266" s="149">
        <v>11</v>
      </c>
      <c r="I266" s="148">
        <f t="shared" si="86"/>
        <v>1715329</v>
      </c>
      <c r="J266" s="149">
        <v>12</v>
      </c>
      <c r="K266" s="148">
        <f t="shared" si="87"/>
        <v>1871268</v>
      </c>
      <c r="L266" s="149">
        <v>13</v>
      </c>
      <c r="M266" s="148">
        <f t="shared" si="88"/>
        <v>2027207</v>
      </c>
      <c r="N266" s="149">
        <v>14</v>
      </c>
      <c r="O266" s="148">
        <f t="shared" si="89"/>
        <v>2183146</v>
      </c>
    </row>
    <row r="267" spans="1:15" ht="22.5" customHeight="1">
      <c r="A267" s="151"/>
      <c r="B267" s="152" t="s">
        <v>1078</v>
      </c>
      <c r="C267" s="147" t="s">
        <v>1079</v>
      </c>
      <c r="D267" s="147" t="s">
        <v>1035</v>
      </c>
      <c r="E267" s="148">
        <f>[12]자재단가!$P$97</f>
        <v>47337</v>
      </c>
      <c r="F267" s="149">
        <v>11</v>
      </c>
      <c r="G267" s="148">
        <f t="shared" si="85"/>
        <v>520707</v>
      </c>
      <c r="H267" s="149">
        <v>12</v>
      </c>
      <c r="I267" s="148">
        <f t="shared" si="86"/>
        <v>568044</v>
      </c>
      <c r="J267" s="149">
        <v>13</v>
      </c>
      <c r="K267" s="148">
        <f t="shared" si="87"/>
        <v>615381</v>
      </c>
      <c r="L267" s="149">
        <v>14</v>
      </c>
      <c r="M267" s="148">
        <f t="shared" si="88"/>
        <v>662718</v>
      </c>
      <c r="N267" s="149">
        <v>15</v>
      </c>
      <c r="O267" s="148">
        <f t="shared" si="89"/>
        <v>710055</v>
      </c>
    </row>
    <row r="268" spans="1:15" ht="22.5" customHeight="1">
      <c r="A268" s="151"/>
      <c r="B268" s="152" t="s">
        <v>1080</v>
      </c>
      <c r="C268" s="147" t="s">
        <v>1079</v>
      </c>
      <c r="D268" s="147" t="s">
        <v>1035</v>
      </c>
      <c r="E268" s="148">
        <f>[12]자재단가!$P$100</f>
        <v>134648</v>
      </c>
      <c r="F268" s="149">
        <v>11</v>
      </c>
      <c r="G268" s="148">
        <f t="shared" si="85"/>
        <v>1481128</v>
      </c>
      <c r="H268" s="149">
        <v>12</v>
      </c>
      <c r="I268" s="148">
        <f t="shared" si="86"/>
        <v>1615776</v>
      </c>
      <c r="J268" s="149">
        <v>13</v>
      </c>
      <c r="K268" s="148">
        <f t="shared" si="87"/>
        <v>1750424</v>
      </c>
      <c r="L268" s="149">
        <v>14</v>
      </c>
      <c r="M268" s="148">
        <f t="shared" si="88"/>
        <v>1885072</v>
      </c>
      <c r="N268" s="149">
        <v>15</v>
      </c>
      <c r="O268" s="148">
        <f t="shared" si="89"/>
        <v>2019720</v>
      </c>
    </row>
    <row r="269" spans="1:15" ht="22.5" customHeight="1">
      <c r="A269" s="151"/>
      <c r="B269" s="152" t="s">
        <v>1081</v>
      </c>
      <c r="C269" s="147" t="s">
        <v>1082</v>
      </c>
      <c r="D269" s="147" t="s">
        <v>1035</v>
      </c>
      <c r="E269" s="148">
        <f>[12]자재단가!$P$102</f>
        <v>94674</v>
      </c>
      <c r="F269" s="149">
        <v>11</v>
      </c>
      <c r="G269" s="148">
        <f t="shared" si="85"/>
        <v>1041414</v>
      </c>
      <c r="H269" s="149">
        <v>12</v>
      </c>
      <c r="I269" s="148">
        <f t="shared" si="86"/>
        <v>1136088</v>
      </c>
      <c r="J269" s="149">
        <v>13</v>
      </c>
      <c r="K269" s="148">
        <f t="shared" si="87"/>
        <v>1230762</v>
      </c>
      <c r="L269" s="149">
        <v>14</v>
      </c>
      <c r="M269" s="148">
        <f t="shared" si="88"/>
        <v>1325436</v>
      </c>
      <c r="N269" s="149">
        <v>15</v>
      </c>
      <c r="O269" s="148">
        <f t="shared" si="89"/>
        <v>1420110</v>
      </c>
    </row>
    <row r="270" spans="1:15" ht="22.5" customHeight="1">
      <c r="A270" s="151"/>
      <c r="B270" s="152" t="s">
        <v>1083</v>
      </c>
      <c r="C270" s="147"/>
      <c r="D270" s="147" t="s">
        <v>1039</v>
      </c>
      <c r="E270" s="148">
        <f>[12]자재단가!$P$103</f>
        <v>28191</v>
      </c>
      <c r="F270" s="149">
        <v>1</v>
      </c>
      <c r="G270" s="148">
        <f t="shared" si="85"/>
        <v>28191</v>
      </c>
      <c r="H270" s="149">
        <v>1</v>
      </c>
      <c r="I270" s="148">
        <f t="shared" si="86"/>
        <v>28191</v>
      </c>
      <c r="J270" s="149">
        <v>1</v>
      </c>
      <c r="K270" s="148">
        <f t="shared" si="87"/>
        <v>28191</v>
      </c>
      <c r="L270" s="149">
        <v>1</v>
      </c>
      <c r="M270" s="148">
        <f t="shared" si="88"/>
        <v>28191</v>
      </c>
      <c r="N270" s="149">
        <v>1</v>
      </c>
      <c r="O270" s="148">
        <f t="shared" si="89"/>
        <v>28191</v>
      </c>
    </row>
    <row r="271" spans="1:15" ht="22.5" customHeight="1">
      <c r="A271" s="151"/>
      <c r="B271" s="157" t="s">
        <v>1147</v>
      </c>
      <c r="C271" s="147"/>
      <c r="D271" s="147"/>
      <c r="E271" s="148"/>
      <c r="F271" s="149"/>
      <c r="G271" s="148">
        <f>SUM(G261,G263,G264,G266,G267,G268,G269,G270)</f>
        <v>6156394</v>
      </c>
      <c r="H271" s="149"/>
      <c r="I271" s="148">
        <f>SUM(I261,I263,I264,I266,I267,I268,I269,I270)</f>
        <v>6694186</v>
      </c>
      <c r="J271" s="149"/>
      <c r="K271" s="148">
        <f>SUM(K261,K263,K264,K266,K267,K268,K269,K270)</f>
        <v>7231978</v>
      </c>
      <c r="L271" s="149"/>
      <c r="M271" s="148">
        <f>SUM(M261,M263,M264,M266,M267,M268,M269,M270)</f>
        <v>7769770</v>
      </c>
      <c r="N271" s="149"/>
      <c r="O271" s="148">
        <f>SUM(O261,O263,O264,O266,O267,O268,O269,O270)</f>
        <v>8307562</v>
      </c>
    </row>
    <row r="272" spans="1:15" ht="22.5" customHeight="1">
      <c r="A272" s="157"/>
      <c r="B272" s="157" t="s">
        <v>1148</v>
      </c>
      <c r="C272" s="147"/>
      <c r="D272" s="147"/>
      <c r="E272" s="148"/>
      <c r="F272" s="149"/>
      <c r="G272" s="148">
        <f>SUM(G262,G263,G265,G266,G267,G268,G269,G270)</f>
        <v>6481130</v>
      </c>
      <c r="H272" s="149"/>
      <c r="I272" s="148">
        <f>SUM(I262,I263,I265,I266,I267,I268,I269,I270)</f>
        <v>7018922</v>
      </c>
      <c r="J272" s="149"/>
      <c r="K272" s="148">
        <f>SUM(K262,K263,K265,K266,K267,K268,K269,K270)</f>
        <v>7556714</v>
      </c>
      <c r="L272" s="149"/>
      <c r="M272" s="148">
        <f>SUM(M262,M263,M265,M266,M267,M268,M269,M270)</f>
        <v>8094506</v>
      </c>
      <c r="N272" s="149"/>
      <c r="O272" s="148">
        <f>SUM(O262,O263,O265,O266,O267,O268,O269,O270)</f>
        <v>8632298</v>
      </c>
    </row>
    <row r="273" spans="1:15" ht="22.5" customHeight="1">
      <c r="A273" s="151" t="s">
        <v>1087</v>
      </c>
      <c r="B273" s="152" t="s">
        <v>1088</v>
      </c>
      <c r="C273" s="147" t="s">
        <v>1089</v>
      </c>
      <c r="D273" s="147" t="s">
        <v>1035</v>
      </c>
      <c r="E273" s="148">
        <f>[12]자재단가!$P$107</f>
        <v>278189</v>
      </c>
      <c r="F273" s="149">
        <v>1</v>
      </c>
      <c r="G273" s="148">
        <f t="shared" ref="G273:G290" si="90">TRUNC($E273*F273)</f>
        <v>278189</v>
      </c>
      <c r="H273" s="149">
        <v>1</v>
      </c>
      <c r="I273" s="148">
        <f t="shared" ref="I273:I290" si="91">TRUNC($E273*H273)</f>
        <v>278189</v>
      </c>
      <c r="J273" s="149">
        <v>1</v>
      </c>
      <c r="K273" s="148">
        <f t="shared" ref="K273:K290" si="92">TRUNC($E273*J273)</f>
        <v>278189</v>
      </c>
      <c r="L273" s="149">
        <v>1</v>
      </c>
      <c r="M273" s="148">
        <f t="shared" ref="M273:M290" si="93">TRUNC($E273*L273)</f>
        <v>278189</v>
      </c>
      <c r="N273" s="149">
        <v>1</v>
      </c>
      <c r="O273" s="148">
        <f t="shared" ref="O273:O290" si="94">TRUNC($E273*N273)</f>
        <v>278189</v>
      </c>
    </row>
    <row r="274" spans="1:15" ht="22.5" customHeight="1">
      <c r="A274" s="151"/>
      <c r="B274" s="152" t="s">
        <v>1268</v>
      </c>
      <c r="C274" s="147" t="s">
        <v>1091</v>
      </c>
      <c r="D274" s="147" t="s">
        <v>1035</v>
      </c>
      <c r="E274" s="148">
        <f>[12]자재단가!$P$110</f>
        <v>578567</v>
      </c>
      <c r="F274" s="149">
        <v>1</v>
      </c>
      <c r="G274" s="148">
        <f t="shared" si="90"/>
        <v>578567</v>
      </c>
      <c r="H274" s="149">
        <v>1</v>
      </c>
      <c r="I274" s="148">
        <f t="shared" si="91"/>
        <v>578567</v>
      </c>
      <c r="J274" s="149">
        <v>1</v>
      </c>
      <c r="K274" s="148">
        <f t="shared" si="92"/>
        <v>578567</v>
      </c>
      <c r="L274" s="149">
        <v>1</v>
      </c>
      <c r="M274" s="148">
        <f t="shared" si="93"/>
        <v>578567</v>
      </c>
      <c r="N274" s="149">
        <v>1</v>
      </c>
      <c r="O274" s="148">
        <f t="shared" si="94"/>
        <v>578567</v>
      </c>
    </row>
    <row r="275" spans="1:15" ht="22.5" customHeight="1">
      <c r="A275" s="151"/>
      <c r="B275" s="152" t="s">
        <v>1092</v>
      </c>
      <c r="C275" s="147" t="s">
        <v>1089</v>
      </c>
      <c r="D275" s="147" t="s">
        <v>1035</v>
      </c>
      <c r="E275" s="148">
        <f>[12]자재단가!$P$115</f>
        <v>694280</v>
      </c>
      <c r="F275" s="149">
        <v>1</v>
      </c>
      <c r="G275" s="148">
        <f t="shared" si="90"/>
        <v>694280</v>
      </c>
      <c r="H275" s="149">
        <v>1</v>
      </c>
      <c r="I275" s="148">
        <f t="shared" si="91"/>
        <v>694280</v>
      </c>
      <c r="J275" s="149">
        <v>1</v>
      </c>
      <c r="K275" s="148">
        <f t="shared" si="92"/>
        <v>694280</v>
      </c>
      <c r="L275" s="149">
        <v>1</v>
      </c>
      <c r="M275" s="148">
        <f t="shared" si="93"/>
        <v>694280</v>
      </c>
      <c r="N275" s="149">
        <v>1</v>
      </c>
      <c r="O275" s="148">
        <f t="shared" si="94"/>
        <v>694280</v>
      </c>
    </row>
    <row r="276" spans="1:15" ht="22.5" customHeight="1">
      <c r="A276" s="151"/>
      <c r="B276" s="161" t="s">
        <v>1269</v>
      </c>
      <c r="C276" s="162" t="s">
        <v>1094</v>
      </c>
      <c r="D276" s="162" t="s">
        <v>1035</v>
      </c>
      <c r="E276" s="163">
        <f>[12]자재단가!$P$122</f>
        <v>236686</v>
      </c>
      <c r="F276" s="149">
        <v>4</v>
      </c>
      <c r="G276" s="148">
        <f t="shared" si="90"/>
        <v>946744</v>
      </c>
      <c r="H276" s="149">
        <v>4</v>
      </c>
      <c r="I276" s="148">
        <f t="shared" si="91"/>
        <v>946744</v>
      </c>
      <c r="J276" s="149">
        <v>4</v>
      </c>
      <c r="K276" s="148">
        <f t="shared" si="92"/>
        <v>946744</v>
      </c>
      <c r="L276" s="149">
        <v>4</v>
      </c>
      <c r="M276" s="148">
        <f t="shared" si="93"/>
        <v>946744</v>
      </c>
      <c r="N276" s="149">
        <v>4</v>
      </c>
      <c r="O276" s="148">
        <f t="shared" si="94"/>
        <v>946744</v>
      </c>
    </row>
    <row r="277" spans="1:15" ht="22.5" customHeight="1">
      <c r="A277" s="151"/>
      <c r="B277" s="161" t="s">
        <v>1096</v>
      </c>
      <c r="C277" s="162" t="s">
        <v>1097</v>
      </c>
      <c r="D277" s="162" t="s">
        <v>1039</v>
      </c>
      <c r="E277" s="163">
        <v>0</v>
      </c>
      <c r="F277" s="149">
        <v>2</v>
      </c>
      <c r="G277" s="148">
        <f t="shared" si="90"/>
        <v>0</v>
      </c>
      <c r="H277" s="149">
        <v>2</v>
      </c>
      <c r="I277" s="148">
        <f t="shared" si="91"/>
        <v>0</v>
      </c>
      <c r="J277" s="149">
        <v>2</v>
      </c>
      <c r="K277" s="148">
        <f t="shared" si="92"/>
        <v>0</v>
      </c>
      <c r="L277" s="149">
        <v>2</v>
      </c>
      <c r="M277" s="148">
        <f t="shared" si="93"/>
        <v>0</v>
      </c>
      <c r="N277" s="149">
        <v>2</v>
      </c>
      <c r="O277" s="148">
        <f t="shared" si="94"/>
        <v>0</v>
      </c>
    </row>
    <row r="278" spans="1:15" ht="22.5" customHeight="1">
      <c r="A278" s="151"/>
      <c r="B278" s="152" t="s">
        <v>1099</v>
      </c>
      <c r="C278" s="147" t="s">
        <v>1100</v>
      </c>
      <c r="D278" s="147" t="s">
        <v>1039</v>
      </c>
      <c r="E278" s="148">
        <f>[12]자재단가!$P$125</f>
        <v>21038</v>
      </c>
      <c r="F278" s="149">
        <v>1</v>
      </c>
      <c r="G278" s="148">
        <f t="shared" si="90"/>
        <v>21038</v>
      </c>
      <c r="H278" s="149">
        <v>1</v>
      </c>
      <c r="I278" s="148">
        <f t="shared" si="91"/>
        <v>21038</v>
      </c>
      <c r="J278" s="149">
        <v>1</v>
      </c>
      <c r="K278" s="148">
        <f t="shared" si="92"/>
        <v>21038</v>
      </c>
      <c r="L278" s="149">
        <v>1</v>
      </c>
      <c r="M278" s="148">
        <f t="shared" si="93"/>
        <v>21038</v>
      </c>
      <c r="N278" s="149">
        <v>1</v>
      </c>
      <c r="O278" s="148">
        <f t="shared" si="94"/>
        <v>21038</v>
      </c>
    </row>
    <row r="279" spans="1:15" ht="22.5" customHeight="1">
      <c r="A279" s="151"/>
      <c r="B279" s="119" t="s">
        <v>1101</v>
      </c>
      <c r="C279" s="147" t="s">
        <v>1097</v>
      </c>
      <c r="D279" s="147" t="s">
        <v>1039</v>
      </c>
      <c r="E279" s="148">
        <f>[12]자재단가!$P$127</f>
        <v>29454</v>
      </c>
      <c r="F279" s="149">
        <v>1</v>
      </c>
      <c r="G279" s="148">
        <f t="shared" si="90"/>
        <v>29454</v>
      </c>
      <c r="H279" s="149">
        <v>1</v>
      </c>
      <c r="I279" s="148">
        <f t="shared" si="91"/>
        <v>29454</v>
      </c>
      <c r="J279" s="149">
        <v>1</v>
      </c>
      <c r="K279" s="148">
        <f t="shared" si="92"/>
        <v>29454</v>
      </c>
      <c r="L279" s="149">
        <v>1</v>
      </c>
      <c r="M279" s="148">
        <f t="shared" si="93"/>
        <v>29454</v>
      </c>
      <c r="N279" s="149">
        <v>1</v>
      </c>
      <c r="O279" s="148">
        <f t="shared" si="94"/>
        <v>29454</v>
      </c>
    </row>
    <row r="280" spans="1:15" ht="22.5" customHeight="1">
      <c r="A280" s="151"/>
      <c r="B280" s="152" t="s">
        <v>1102</v>
      </c>
      <c r="C280" s="147" t="s">
        <v>1103</v>
      </c>
      <c r="D280" s="147" t="s">
        <v>1039</v>
      </c>
      <c r="E280" s="148">
        <f>[12]자재단가!$P$128</f>
        <v>12623</v>
      </c>
      <c r="F280" s="149">
        <v>4</v>
      </c>
      <c r="G280" s="148">
        <f t="shared" si="90"/>
        <v>50492</v>
      </c>
      <c r="H280" s="149">
        <v>4</v>
      </c>
      <c r="I280" s="148">
        <f t="shared" si="91"/>
        <v>50492</v>
      </c>
      <c r="J280" s="149">
        <v>4</v>
      </c>
      <c r="K280" s="148">
        <f t="shared" si="92"/>
        <v>50492</v>
      </c>
      <c r="L280" s="149">
        <v>4</v>
      </c>
      <c r="M280" s="148">
        <f t="shared" si="93"/>
        <v>50492</v>
      </c>
      <c r="N280" s="149">
        <v>4</v>
      </c>
      <c r="O280" s="148">
        <f t="shared" si="94"/>
        <v>50492</v>
      </c>
    </row>
    <row r="281" spans="1:15" ht="22.5" customHeight="1">
      <c r="A281" s="151"/>
      <c r="B281" s="152" t="s">
        <v>1270</v>
      </c>
      <c r="C281" s="147" t="s">
        <v>1175</v>
      </c>
      <c r="D281" s="147" t="s">
        <v>1039</v>
      </c>
      <c r="E281" s="148">
        <f>[12]자재단가!$P$130</f>
        <v>18934</v>
      </c>
      <c r="F281" s="149">
        <v>5</v>
      </c>
      <c r="G281" s="148">
        <f t="shared" si="90"/>
        <v>94670</v>
      </c>
      <c r="H281" s="149">
        <v>5</v>
      </c>
      <c r="I281" s="148">
        <f t="shared" si="91"/>
        <v>94670</v>
      </c>
      <c r="J281" s="149">
        <v>5</v>
      </c>
      <c r="K281" s="148">
        <f t="shared" si="92"/>
        <v>94670</v>
      </c>
      <c r="L281" s="149">
        <v>5</v>
      </c>
      <c r="M281" s="148">
        <f t="shared" si="93"/>
        <v>94670</v>
      </c>
      <c r="N281" s="149">
        <v>5</v>
      </c>
      <c r="O281" s="148">
        <f t="shared" si="94"/>
        <v>94670</v>
      </c>
    </row>
    <row r="282" spans="1:15" ht="22.5" customHeight="1">
      <c r="A282" s="151"/>
      <c r="B282" s="152" t="s">
        <v>1108</v>
      </c>
      <c r="C282" s="147" t="s">
        <v>1079</v>
      </c>
      <c r="D282" s="147" t="s">
        <v>1035</v>
      </c>
      <c r="E282" s="148">
        <f>[12]자재단가!$P$132</f>
        <v>195660</v>
      </c>
      <c r="F282" s="149">
        <v>1</v>
      </c>
      <c r="G282" s="148">
        <f t="shared" si="90"/>
        <v>195660</v>
      </c>
      <c r="H282" s="149">
        <v>1</v>
      </c>
      <c r="I282" s="148">
        <f t="shared" si="91"/>
        <v>195660</v>
      </c>
      <c r="J282" s="149">
        <v>1</v>
      </c>
      <c r="K282" s="148">
        <f t="shared" si="92"/>
        <v>195660</v>
      </c>
      <c r="L282" s="149">
        <v>1</v>
      </c>
      <c r="M282" s="148">
        <f t="shared" si="93"/>
        <v>195660</v>
      </c>
      <c r="N282" s="149">
        <v>1</v>
      </c>
      <c r="O282" s="148">
        <f t="shared" si="94"/>
        <v>195660</v>
      </c>
    </row>
    <row r="283" spans="1:15" ht="22.5" customHeight="1">
      <c r="A283" s="151"/>
      <c r="B283" s="152" t="s">
        <v>1271</v>
      </c>
      <c r="C283" s="158" t="s">
        <v>1111</v>
      </c>
      <c r="D283" s="147" t="s">
        <v>1035</v>
      </c>
      <c r="E283" s="148">
        <f>$E$42</f>
        <v>1141943</v>
      </c>
      <c r="F283" s="149">
        <v>1</v>
      </c>
      <c r="G283" s="148">
        <f t="shared" si="90"/>
        <v>1141943</v>
      </c>
      <c r="H283" s="149">
        <v>1</v>
      </c>
      <c r="I283" s="148">
        <f t="shared" si="91"/>
        <v>1141943</v>
      </c>
      <c r="J283" s="149">
        <v>1</v>
      </c>
      <c r="K283" s="148">
        <f t="shared" si="92"/>
        <v>1141943</v>
      </c>
      <c r="L283" s="149">
        <v>1</v>
      </c>
      <c r="M283" s="148">
        <f t="shared" si="93"/>
        <v>1141943</v>
      </c>
      <c r="N283" s="149">
        <v>1</v>
      </c>
      <c r="O283" s="148">
        <f t="shared" si="94"/>
        <v>1141943</v>
      </c>
    </row>
    <row r="284" spans="1:15" ht="22.5" customHeight="1">
      <c r="A284" s="151"/>
      <c r="B284" s="152" t="s">
        <v>1271</v>
      </c>
      <c r="C284" s="164" t="s">
        <v>1113</v>
      </c>
      <c r="D284" s="147" t="s">
        <v>1035</v>
      </c>
      <c r="E284" s="148">
        <f>$E$43</f>
        <v>1775626</v>
      </c>
      <c r="F284" s="149">
        <v>1</v>
      </c>
      <c r="G284" s="148">
        <f t="shared" si="90"/>
        <v>1775626</v>
      </c>
      <c r="H284" s="149">
        <v>1</v>
      </c>
      <c r="I284" s="148">
        <f t="shared" si="91"/>
        <v>1775626</v>
      </c>
      <c r="J284" s="149">
        <v>1</v>
      </c>
      <c r="K284" s="148">
        <f t="shared" si="92"/>
        <v>1775626</v>
      </c>
      <c r="L284" s="149">
        <v>1</v>
      </c>
      <c r="M284" s="148">
        <f t="shared" si="93"/>
        <v>1775626</v>
      </c>
      <c r="N284" s="149">
        <v>1</v>
      </c>
      <c r="O284" s="148">
        <f t="shared" si="94"/>
        <v>1775626</v>
      </c>
    </row>
    <row r="285" spans="1:15" ht="22.5" customHeight="1">
      <c r="A285" s="151"/>
      <c r="B285" s="152" t="s">
        <v>1272</v>
      </c>
      <c r="C285" s="158" t="s">
        <v>1273</v>
      </c>
      <c r="D285" s="147" t="s">
        <v>1035</v>
      </c>
      <c r="E285" s="148">
        <f>[12]자재단가!$P$143</f>
        <v>1111613</v>
      </c>
      <c r="F285" s="149">
        <v>1</v>
      </c>
      <c r="G285" s="148">
        <f t="shared" si="90"/>
        <v>1111613</v>
      </c>
      <c r="H285" s="149">
        <v>1</v>
      </c>
      <c r="I285" s="148">
        <f t="shared" si="91"/>
        <v>1111613</v>
      </c>
      <c r="J285" s="149">
        <v>1</v>
      </c>
      <c r="K285" s="148">
        <f t="shared" si="92"/>
        <v>1111613</v>
      </c>
      <c r="L285" s="149">
        <v>1</v>
      </c>
      <c r="M285" s="148">
        <f t="shared" si="93"/>
        <v>1111613</v>
      </c>
      <c r="N285" s="149">
        <v>1</v>
      </c>
      <c r="O285" s="148">
        <f t="shared" si="94"/>
        <v>1111613</v>
      </c>
    </row>
    <row r="286" spans="1:15" ht="22.5" customHeight="1">
      <c r="A286" s="151"/>
      <c r="B286" s="152" t="s">
        <v>1272</v>
      </c>
      <c r="C286" s="158" t="s">
        <v>1274</v>
      </c>
      <c r="D286" s="147"/>
      <c r="E286" s="148">
        <f>[12]자재단가!$P$155</f>
        <v>1505564</v>
      </c>
      <c r="F286" s="149">
        <v>1</v>
      </c>
      <c r="G286" s="148">
        <f t="shared" si="90"/>
        <v>1505564</v>
      </c>
      <c r="H286" s="149">
        <v>1</v>
      </c>
      <c r="I286" s="148">
        <f t="shared" si="91"/>
        <v>1505564</v>
      </c>
      <c r="J286" s="149">
        <v>1</v>
      </c>
      <c r="K286" s="148">
        <f t="shared" si="92"/>
        <v>1505564</v>
      </c>
      <c r="L286" s="149">
        <v>1</v>
      </c>
      <c r="M286" s="148">
        <f t="shared" si="93"/>
        <v>1505564</v>
      </c>
      <c r="N286" s="149">
        <v>1</v>
      </c>
      <c r="O286" s="148">
        <f t="shared" si="94"/>
        <v>1505564</v>
      </c>
    </row>
    <row r="287" spans="1:15" ht="22.5" customHeight="1">
      <c r="A287" s="151"/>
      <c r="B287" s="152" t="s">
        <v>1120</v>
      </c>
      <c r="C287" s="158" t="s">
        <v>1121</v>
      </c>
      <c r="D287" s="147" t="s">
        <v>1035</v>
      </c>
      <c r="E287" s="148">
        <f>[12]자재단가!$P$158</f>
        <v>225115</v>
      </c>
      <c r="F287" s="149">
        <v>1</v>
      </c>
      <c r="G287" s="148">
        <f t="shared" si="90"/>
        <v>225115</v>
      </c>
      <c r="H287" s="149">
        <v>1</v>
      </c>
      <c r="I287" s="148">
        <f t="shared" si="91"/>
        <v>225115</v>
      </c>
      <c r="J287" s="149">
        <v>1</v>
      </c>
      <c r="K287" s="148">
        <f t="shared" si="92"/>
        <v>225115</v>
      </c>
      <c r="L287" s="149">
        <v>1</v>
      </c>
      <c r="M287" s="148">
        <f t="shared" si="93"/>
        <v>225115</v>
      </c>
      <c r="N287" s="149">
        <v>1</v>
      </c>
      <c r="O287" s="148">
        <f t="shared" si="94"/>
        <v>225115</v>
      </c>
    </row>
    <row r="288" spans="1:15" ht="22.5" customHeight="1">
      <c r="A288" s="151"/>
      <c r="B288" s="152" t="s">
        <v>1122</v>
      </c>
      <c r="C288" s="158" t="s">
        <v>1071</v>
      </c>
      <c r="D288" s="147" t="s">
        <v>1035</v>
      </c>
      <c r="E288" s="148">
        <f>[12]자재단가!$P$160</f>
        <v>190429</v>
      </c>
      <c r="F288" s="149">
        <v>1</v>
      </c>
      <c r="G288" s="148">
        <f t="shared" si="90"/>
        <v>190429</v>
      </c>
      <c r="H288" s="149">
        <v>1</v>
      </c>
      <c r="I288" s="148">
        <f t="shared" si="91"/>
        <v>190429</v>
      </c>
      <c r="J288" s="149">
        <v>1</v>
      </c>
      <c r="K288" s="148">
        <f t="shared" si="92"/>
        <v>190429</v>
      </c>
      <c r="L288" s="149">
        <v>1</v>
      </c>
      <c r="M288" s="148">
        <f t="shared" si="93"/>
        <v>190429</v>
      </c>
      <c r="N288" s="149">
        <v>1</v>
      </c>
      <c r="O288" s="148">
        <f t="shared" si="94"/>
        <v>190429</v>
      </c>
    </row>
    <row r="289" spans="1:15" ht="22.5" customHeight="1">
      <c r="A289" s="151"/>
      <c r="B289" s="152" t="s">
        <v>1122</v>
      </c>
      <c r="C289" s="158" t="s">
        <v>1266</v>
      </c>
      <c r="D289" s="147"/>
      <c r="E289" s="148">
        <f>[12]자재단가!$P$163</f>
        <v>292419</v>
      </c>
      <c r="F289" s="149">
        <v>1</v>
      </c>
      <c r="G289" s="148">
        <f t="shared" si="90"/>
        <v>292419</v>
      </c>
      <c r="H289" s="149">
        <v>1</v>
      </c>
      <c r="I289" s="148">
        <f t="shared" si="91"/>
        <v>292419</v>
      </c>
      <c r="J289" s="149">
        <v>1</v>
      </c>
      <c r="K289" s="148">
        <f t="shared" si="92"/>
        <v>292419</v>
      </c>
      <c r="L289" s="149">
        <v>1</v>
      </c>
      <c r="M289" s="148">
        <f t="shared" si="93"/>
        <v>292419</v>
      </c>
      <c r="N289" s="149">
        <v>1</v>
      </c>
      <c r="O289" s="148">
        <f t="shared" si="94"/>
        <v>292419</v>
      </c>
    </row>
    <row r="290" spans="1:15" ht="22.5" customHeight="1">
      <c r="A290" s="151"/>
      <c r="B290" s="152" t="s">
        <v>1123</v>
      </c>
      <c r="C290" s="147" t="s">
        <v>1124</v>
      </c>
      <c r="D290" s="147" t="s">
        <v>1039</v>
      </c>
      <c r="E290" s="148">
        <f>[12]자재단가!$P$165</f>
        <v>149375</v>
      </c>
      <c r="F290" s="149">
        <v>1</v>
      </c>
      <c r="G290" s="148">
        <f t="shared" si="90"/>
        <v>149375</v>
      </c>
      <c r="H290" s="149">
        <v>1</v>
      </c>
      <c r="I290" s="148">
        <f t="shared" si="91"/>
        <v>149375</v>
      </c>
      <c r="J290" s="149">
        <v>1</v>
      </c>
      <c r="K290" s="148">
        <f t="shared" si="92"/>
        <v>149375</v>
      </c>
      <c r="L290" s="149">
        <v>1</v>
      </c>
      <c r="M290" s="148">
        <f t="shared" si="93"/>
        <v>149375</v>
      </c>
      <c r="N290" s="149">
        <v>1</v>
      </c>
      <c r="O290" s="148">
        <f t="shared" si="94"/>
        <v>149375</v>
      </c>
    </row>
    <row r="291" spans="1:15" ht="22.5" customHeight="1">
      <c r="A291" s="151"/>
      <c r="B291" s="152" t="s">
        <v>1125</v>
      </c>
      <c r="C291" s="147"/>
      <c r="D291" s="147" t="s">
        <v>1035</v>
      </c>
      <c r="E291" s="148"/>
      <c r="F291" s="149">
        <v>1</v>
      </c>
      <c r="G291" s="148">
        <f>I291-[12]자재단가!$P$269</f>
        <v>357661</v>
      </c>
      <c r="H291" s="149">
        <v>1</v>
      </c>
      <c r="I291" s="148">
        <f>K291-[12]자재단가!$P$269</f>
        <v>368180</v>
      </c>
      <c r="J291" s="149">
        <v>1</v>
      </c>
      <c r="K291" s="148">
        <f>M291-[12]자재단가!$P$269</f>
        <v>378699</v>
      </c>
      <c r="L291" s="149">
        <v>1</v>
      </c>
      <c r="M291" s="148">
        <f>O291-[12]자재단가!$P$269</f>
        <v>389218</v>
      </c>
      <c r="N291" s="149">
        <v>1</v>
      </c>
      <c r="O291" s="148">
        <f>[12]자재단가!$P$268</f>
        <v>399737</v>
      </c>
    </row>
    <row r="292" spans="1:15" ht="22.5" customHeight="1">
      <c r="A292" s="151"/>
      <c r="B292" s="152" t="s">
        <v>1275</v>
      </c>
      <c r="C292" s="147"/>
      <c r="D292" s="147" t="s">
        <v>1035</v>
      </c>
      <c r="E292" s="148">
        <f>[12]자재단가!$P$166</f>
        <v>640631</v>
      </c>
      <c r="F292" s="149">
        <v>1</v>
      </c>
      <c r="G292" s="148">
        <f t="shared" ref="G292:G297" si="95">TRUNC($E292*F292)</f>
        <v>640631</v>
      </c>
      <c r="H292" s="149">
        <v>1</v>
      </c>
      <c r="I292" s="148">
        <f t="shared" ref="I292:I297" si="96">TRUNC($E292*H292)</f>
        <v>640631</v>
      </c>
      <c r="J292" s="149">
        <v>1</v>
      </c>
      <c r="K292" s="148">
        <f t="shared" ref="K292:K297" si="97">TRUNC($E292*J292)</f>
        <v>640631</v>
      </c>
      <c r="L292" s="149">
        <v>1</v>
      </c>
      <c r="M292" s="148">
        <f t="shared" ref="M292:M297" si="98">TRUNC($E292*L292)</f>
        <v>640631</v>
      </c>
      <c r="N292" s="149">
        <v>1</v>
      </c>
      <c r="O292" s="148">
        <f t="shared" ref="O292:O297" si="99">TRUNC($E292*N292)</f>
        <v>640631</v>
      </c>
    </row>
    <row r="293" spans="1:15" ht="22.5" customHeight="1">
      <c r="A293" s="151" t="s">
        <v>1074</v>
      </c>
      <c r="B293" s="152" t="s">
        <v>1128</v>
      </c>
      <c r="C293" s="147" t="s">
        <v>1129</v>
      </c>
      <c r="D293" s="147" t="s">
        <v>1035</v>
      </c>
      <c r="E293" s="148">
        <f>[12]자재단가!$P$167</f>
        <v>199868</v>
      </c>
      <c r="F293" s="149">
        <v>1</v>
      </c>
      <c r="G293" s="148">
        <f t="shared" si="95"/>
        <v>199868</v>
      </c>
      <c r="H293" s="149">
        <v>1</v>
      </c>
      <c r="I293" s="148">
        <f t="shared" si="96"/>
        <v>199868</v>
      </c>
      <c r="J293" s="149">
        <v>1</v>
      </c>
      <c r="K293" s="148">
        <f t="shared" si="97"/>
        <v>199868</v>
      </c>
      <c r="L293" s="149">
        <v>1</v>
      </c>
      <c r="M293" s="148">
        <f t="shared" si="98"/>
        <v>199868</v>
      </c>
      <c r="N293" s="149">
        <v>1</v>
      </c>
      <c r="O293" s="148">
        <f t="shared" si="99"/>
        <v>199868</v>
      </c>
    </row>
    <row r="294" spans="1:15" ht="22.5" customHeight="1">
      <c r="A294" s="151"/>
      <c r="B294" s="152" t="s">
        <v>1130</v>
      </c>
      <c r="C294" s="147" t="s">
        <v>1131</v>
      </c>
      <c r="D294" s="147" t="s">
        <v>1035</v>
      </c>
      <c r="E294" s="148">
        <f>[12]자재단가!$P$168</f>
        <v>370282</v>
      </c>
      <c r="F294" s="149">
        <v>1</v>
      </c>
      <c r="G294" s="148">
        <f t="shared" si="95"/>
        <v>370282</v>
      </c>
      <c r="H294" s="149">
        <v>1</v>
      </c>
      <c r="I294" s="148">
        <f t="shared" si="96"/>
        <v>370282</v>
      </c>
      <c r="J294" s="149">
        <v>1</v>
      </c>
      <c r="K294" s="148">
        <f t="shared" si="97"/>
        <v>370282</v>
      </c>
      <c r="L294" s="149">
        <v>1</v>
      </c>
      <c r="M294" s="148">
        <f t="shared" si="98"/>
        <v>370282</v>
      </c>
      <c r="N294" s="149">
        <v>1</v>
      </c>
      <c r="O294" s="148">
        <f t="shared" si="99"/>
        <v>370282</v>
      </c>
    </row>
    <row r="295" spans="1:15" ht="22.5" customHeight="1">
      <c r="A295" s="151"/>
      <c r="B295" s="152" t="s">
        <v>1132</v>
      </c>
      <c r="C295" s="147"/>
      <c r="D295" s="147" t="s">
        <v>1035</v>
      </c>
      <c r="E295" s="148">
        <f>[12]자재단가!$P$169</f>
        <v>86259</v>
      </c>
      <c r="F295" s="149">
        <v>1</v>
      </c>
      <c r="G295" s="148">
        <f t="shared" si="95"/>
        <v>86259</v>
      </c>
      <c r="H295" s="149">
        <v>1</v>
      </c>
      <c r="I295" s="148">
        <f t="shared" si="96"/>
        <v>86259</v>
      </c>
      <c r="J295" s="149">
        <v>1</v>
      </c>
      <c r="K295" s="148">
        <f t="shared" si="97"/>
        <v>86259</v>
      </c>
      <c r="L295" s="149">
        <v>1</v>
      </c>
      <c r="M295" s="148">
        <f t="shared" si="98"/>
        <v>86259</v>
      </c>
      <c r="N295" s="149">
        <v>1</v>
      </c>
      <c r="O295" s="148">
        <f t="shared" si="99"/>
        <v>86259</v>
      </c>
    </row>
    <row r="296" spans="1:15" ht="22.5" customHeight="1">
      <c r="A296" s="151"/>
      <c r="B296" s="152" t="s">
        <v>1133</v>
      </c>
      <c r="C296" s="147"/>
      <c r="D296" s="147" t="s">
        <v>1035</v>
      </c>
      <c r="E296" s="148">
        <f>[12]자재단가!$P$170</f>
        <v>69428</v>
      </c>
      <c r="F296" s="149">
        <v>1</v>
      </c>
      <c r="G296" s="148">
        <f t="shared" si="95"/>
        <v>69428</v>
      </c>
      <c r="H296" s="149">
        <v>1</v>
      </c>
      <c r="I296" s="148">
        <f t="shared" si="96"/>
        <v>69428</v>
      </c>
      <c r="J296" s="149">
        <v>1</v>
      </c>
      <c r="K296" s="148">
        <f t="shared" si="97"/>
        <v>69428</v>
      </c>
      <c r="L296" s="149">
        <v>1</v>
      </c>
      <c r="M296" s="148">
        <f t="shared" si="98"/>
        <v>69428</v>
      </c>
      <c r="N296" s="149">
        <v>1</v>
      </c>
      <c r="O296" s="148">
        <f t="shared" si="99"/>
        <v>69428</v>
      </c>
    </row>
    <row r="297" spans="1:15" ht="22.5" customHeight="1">
      <c r="A297" s="151"/>
      <c r="B297" s="165" t="s">
        <v>1134</v>
      </c>
      <c r="C297" s="147"/>
      <c r="D297" s="147" t="s">
        <v>1039</v>
      </c>
      <c r="E297" s="148">
        <f>[12]자재단가!$P$265</f>
        <v>273504</v>
      </c>
      <c r="F297" s="149">
        <v>1</v>
      </c>
      <c r="G297" s="148">
        <f t="shared" si="95"/>
        <v>273504</v>
      </c>
      <c r="H297" s="149">
        <v>1</v>
      </c>
      <c r="I297" s="148">
        <f t="shared" si="96"/>
        <v>273504</v>
      </c>
      <c r="J297" s="149">
        <v>1</v>
      </c>
      <c r="K297" s="148">
        <f t="shared" si="97"/>
        <v>273504</v>
      </c>
      <c r="L297" s="149">
        <v>1</v>
      </c>
      <c r="M297" s="148">
        <f t="shared" si="98"/>
        <v>273504</v>
      </c>
      <c r="N297" s="149">
        <v>1</v>
      </c>
      <c r="O297" s="148">
        <f t="shared" si="99"/>
        <v>273504</v>
      </c>
    </row>
    <row r="298" spans="1:15" ht="23.25" customHeight="1">
      <c r="A298" s="151"/>
      <c r="B298" s="166" t="s">
        <v>1276</v>
      </c>
      <c r="C298" s="154"/>
      <c r="D298" s="154" t="s">
        <v>1315</v>
      </c>
      <c r="E298" s="155">
        <f>[12]자재단가!$P$275</f>
        <v>262985</v>
      </c>
      <c r="F298" s="156">
        <v>1</v>
      </c>
      <c r="G298" s="155">
        <f>TRUNC(E298*F298)</f>
        <v>262985</v>
      </c>
      <c r="H298" s="156">
        <v>1</v>
      </c>
      <c r="I298" s="155">
        <f t="shared" ref="I298:I299" si="100">TRUNC(E298*H298)</f>
        <v>262985</v>
      </c>
      <c r="J298" s="156">
        <v>1</v>
      </c>
      <c r="K298" s="155">
        <f t="shared" ref="K298:K299" si="101">TRUNC(E298*J298)</f>
        <v>262985</v>
      </c>
      <c r="L298" s="156">
        <v>1</v>
      </c>
      <c r="M298" s="155">
        <f t="shared" ref="M298:M299" si="102">TRUNC(E298*L298)</f>
        <v>262985</v>
      </c>
      <c r="N298" s="156">
        <v>1</v>
      </c>
      <c r="O298" s="155">
        <f t="shared" ref="O298:O299" si="103">TRUNC(E298*N298)</f>
        <v>262985</v>
      </c>
    </row>
    <row r="299" spans="1:15" ht="23.25" customHeight="1">
      <c r="A299" s="151"/>
      <c r="B299" s="166" t="s">
        <v>1277</v>
      </c>
      <c r="C299" s="154" t="s">
        <v>1222</v>
      </c>
      <c r="D299" s="154" t="s">
        <v>1231</v>
      </c>
      <c r="E299" s="155">
        <f>[12]자재단가!$P$276</f>
        <v>1051940</v>
      </c>
      <c r="F299" s="156">
        <v>0</v>
      </c>
      <c r="G299" s="155">
        <f>TRUNC(E299*F299)</f>
        <v>0</v>
      </c>
      <c r="H299" s="156">
        <v>0</v>
      </c>
      <c r="I299" s="155">
        <f t="shared" si="100"/>
        <v>0</v>
      </c>
      <c r="J299" s="156">
        <v>0</v>
      </c>
      <c r="K299" s="155">
        <f t="shared" si="101"/>
        <v>0</v>
      </c>
      <c r="L299" s="156">
        <v>0</v>
      </c>
      <c r="M299" s="155">
        <f t="shared" si="102"/>
        <v>0</v>
      </c>
      <c r="N299" s="156">
        <v>0</v>
      </c>
      <c r="O299" s="155">
        <f t="shared" si="103"/>
        <v>0</v>
      </c>
    </row>
    <row r="300" spans="1:15" ht="23.25" customHeight="1">
      <c r="A300" s="151"/>
      <c r="B300" s="167" t="s">
        <v>1278</v>
      </c>
      <c r="C300" s="158"/>
      <c r="D300" s="168" t="s">
        <v>1039</v>
      </c>
      <c r="E300" s="155">
        <f>[12]자재단가!$P$329</f>
        <v>20000</v>
      </c>
      <c r="F300" s="169">
        <v>1</v>
      </c>
      <c r="G300" s="155">
        <f t="shared" ref="G300:G301" si="104">TRUNC($E300*F300)</f>
        <v>20000</v>
      </c>
      <c r="H300" s="169">
        <v>1</v>
      </c>
      <c r="I300" s="155">
        <f t="shared" ref="I300:I301" si="105">TRUNC($E300*H300)</f>
        <v>20000</v>
      </c>
      <c r="J300" s="169">
        <v>1</v>
      </c>
      <c r="K300" s="155">
        <f t="shared" ref="K300:K301" si="106">TRUNC($E300*J300)</f>
        <v>20000</v>
      </c>
      <c r="L300" s="169">
        <v>1</v>
      </c>
      <c r="M300" s="155">
        <f t="shared" ref="M300:M301" si="107">TRUNC($E300*L300)</f>
        <v>20000</v>
      </c>
      <c r="N300" s="169">
        <v>1</v>
      </c>
      <c r="O300" s="155">
        <f t="shared" ref="O300:O301" si="108">TRUNC($E300*N300)</f>
        <v>20000</v>
      </c>
    </row>
    <row r="301" spans="1:15" ht="23.25" customHeight="1">
      <c r="A301" s="151"/>
      <c r="B301" s="167" t="s">
        <v>1279</v>
      </c>
      <c r="C301" s="158"/>
      <c r="D301" s="170" t="s">
        <v>1035</v>
      </c>
      <c r="E301" s="155">
        <f>[12]자재단가!$P$330</f>
        <v>500000</v>
      </c>
      <c r="F301" s="169">
        <v>1</v>
      </c>
      <c r="G301" s="155">
        <f t="shared" si="104"/>
        <v>500000</v>
      </c>
      <c r="H301" s="169">
        <v>1</v>
      </c>
      <c r="I301" s="155">
        <f t="shared" si="105"/>
        <v>500000</v>
      </c>
      <c r="J301" s="169">
        <v>1</v>
      </c>
      <c r="K301" s="155">
        <f t="shared" si="106"/>
        <v>500000</v>
      </c>
      <c r="L301" s="169">
        <v>1</v>
      </c>
      <c r="M301" s="155">
        <f t="shared" si="107"/>
        <v>500000</v>
      </c>
      <c r="N301" s="169">
        <v>1</v>
      </c>
      <c r="O301" s="155">
        <f t="shared" si="108"/>
        <v>500000</v>
      </c>
    </row>
    <row r="302" spans="1:15" ht="22.5" customHeight="1">
      <c r="A302" s="151"/>
      <c r="B302" s="157" t="s">
        <v>1147</v>
      </c>
      <c r="C302" s="147"/>
      <c r="D302" s="147" t="s">
        <v>1074</v>
      </c>
      <c r="E302" s="148"/>
      <c r="F302" s="149"/>
      <c r="G302" s="148">
        <f>G273+G274+G275+G276+G277+G278+G279+G280+G281+G282+G283+G285+G287+G288+G290+G291+G292+G293+G294+G295+G296+G297+G298+G299+G300+G301</f>
        <v>8488187</v>
      </c>
      <c r="H302" s="149"/>
      <c r="I302" s="148">
        <f>I273+I274+I275+I276+I277+I278+I279+I280+I281+I282+I283+I285+I287+I288+I290+I291+I292+I293+I294+I295+I296+I297+I298+I299+I300+I301</f>
        <v>8498706</v>
      </c>
      <c r="J302" s="149"/>
      <c r="K302" s="148">
        <f>K273+K274+K275+K276+K277+K278+K279+K280+K281+K282+K283+K285+K287+K288+K290+K291+K292+K293+K294+K295+K296+K297+K298+K299+K300+K301</f>
        <v>8509225</v>
      </c>
      <c r="L302" s="149"/>
      <c r="M302" s="148">
        <f>M273+M274+M275+M276+M277+M278+M279+M280+M281+M282+M283+M285+M287+M288+M290+M291+M292+M293+M294+M295+M296+M297+M298+M299+M300+M301</f>
        <v>8519744</v>
      </c>
      <c r="N302" s="149"/>
      <c r="O302" s="148">
        <f>O273+O274+O275+O276+O277+O278+O279+O280+O281+O282+O283+O285+O287+O288+O290+O291+O292+O293+O294+O295+O296+O297+O298+O299+O300+O301</f>
        <v>8530263</v>
      </c>
    </row>
    <row r="303" spans="1:15" ht="22.5" customHeight="1">
      <c r="A303" s="157"/>
      <c r="B303" s="157" t="s">
        <v>1148</v>
      </c>
      <c r="C303" s="147"/>
      <c r="D303" s="147"/>
      <c r="E303" s="148"/>
      <c r="F303" s="149"/>
      <c r="G303" s="148">
        <f>G273+G274+G275+G276+G277+G278+G279+G280+G281+G282+G284+G286+G287+G289+G290+G291+G292+G293+G294+G295+G296+G297+G298+G299+G300+G301</f>
        <v>9617811</v>
      </c>
      <c r="H303" s="149"/>
      <c r="I303" s="148">
        <f>I273+I274+I275+I276+I277+I278+I279+I280+I281+I282+I284+I286+I287+I289+I290+I291+I292+I293+I294+I295+I296+I297+I298+I299+I300+I301</f>
        <v>9628330</v>
      </c>
      <c r="J303" s="149"/>
      <c r="K303" s="148">
        <f>K273+K274+K275+K276+K277+K278+K279+K280+K281+K282+K284+K286+K287+K289+K290+K291+K292+K293+K294+K295+K296+K297+K298+K299+K300+K301</f>
        <v>9638849</v>
      </c>
      <c r="L303" s="149"/>
      <c r="M303" s="148">
        <f>M273+M274+M275+M276+M277+M278+M279+M280+M281+M282+M284+M286+M287+M289+M290+M291+M292+M293+M294+M295+M296+M297+M298+M299+M300+M301</f>
        <v>9649368</v>
      </c>
      <c r="N303" s="149"/>
      <c r="O303" s="148">
        <f>O273+O274+O275+O276+O277+O278+O279+O280+O281+O282+O284+O286+O287+O289+O290+O291+O292+O293+O294+O295+O296+O297+O298+O299+O300+O301</f>
        <v>9659887</v>
      </c>
    </row>
    <row r="304" spans="1:15" ht="22.5" customHeight="1">
      <c r="A304" s="181"/>
      <c r="B304" s="181"/>
      <c r="C304" s="181"/>
      <c r="D304" s="181"/>
      <c r="E304" s="182"/>
      <c r="F304" s="183"/>
      <c r="G304" s="182"/>
      <c r="H304" s="183"/>
      <c r="I304" s="182"/>
      <c r="J304" s="183"/>
      <c r="K304" s="182"/>
      <c r="L304" s="183"/>
      <c r="M304" s="182"/>
      <c r="N304" s="183"/>
      <c r="O304" s="182"/>
    </row>
    <row r="305" spans="1:23" s="100" customFormat="1" ht="20.100000000000001" customHeight="1">
      <c r="A305" s="100" t="s">
        <v>1244</v>
      </c>
      <c r="C305" s="137"/>
      <c r="D305" s="137"/>
      <c r="E305" s="138"/>
      <c r="F305" s="139"/>
      <c r="G305" s="138"/>
      <c r="H305" s="139"/>
      <c r="I305" s="138"/>
      <c r="J305" s="139"/>
      <c r="K305" s="138"/>
      <c r="L305" s="139"/>
      <c r="M305" s="138"/>
      <c r="N305" s="139"/>
      <c r="O305" s="140" t="s">
        <v>1280</v>
      </c>
      <c r="U305" s="138"/>
      <c r="V305" s="138"/>
      <c r="W305" s="138"/>
    </row>
    <row r="306" spans="1:23" s="100" customFormat="1" ht="20.100000000000001" customHeight="1">
      <c r="A306" s="465" t="s">
        <v>1016</v>
      </c>
      <c r="B306" s="465" t="s">
        <v>1017</v>
      </c>
      <c r="C306" s="465" t="s">
        <v>1018</v>
      </c>
      <c r="D306" s="465" t="s">
        <v>1019</v>
      </c>
      <c r="E306" s="457" t="s">
        <v>1281</v>
      </c>
      <c r="F306" s="141" t="s">
        <v>1300</v>
      </c>
      <c r="G306" s="142"/>
      <c r="H306" s="141" t="s">
        <v>1301</v>
      </c>
      <c r="I306" s="142"/>
      <c r="J306" s="141" t="s">
        <v>1302</v>
      </c>
      <c r="K306" s="142"/>
      <c r="L306" s="141" t="s">
        <v>1303</v>
      </c>
      <c r="M306" s="142"/>
      <c r="N306" s="141" t="s">
        <v>1304</v>
      </c>
      <c r="O306" s="142"/>
      <c r="U306" s="138"/>
      <c r="V306" s="138"/>
      <c r="W306" s="138"/>
    </row>
    <row r="307" spans="1:23" s="100" customFormat="1" ht="20.100000000000001" customHeight="1">
      <c r="A307" s="466"/>
      <c r="B307" s="466"/>
      <c r="C307" s="466"/>
      <c r="D307" s="466"/>
      <c r="E307" s="458"/>
      <c r="F307" s="179" t="s">
        <v>1029</v>
      </c>
      <c r="G307" s="180" t="s">
        <v>1030</v>
      </c>
      <c r="H307" s="179" t="s">
        <v>1029</v>
      </c>
      <c r="I307" s="180" t="s">
        <v>1030</v>
      </c>
      <c r="J307" s="179" t="s">
        <v>1029</v>
      </c>
      <c r="K307" s="180" t="s">
        <v>1030</v>
      </c>
      <c r="L307" s="179" t="s">
        <v>1029</v>
      </c>
      <c r="M307" s="180" t="s">
        <v>1030</v>
      </c>
      <c r="N307" s="179" t="s">
        <v>1029</v>
      </c>
      <c r="O307" s="180" t="s">
        <v>1030</v>
      </c>
      <c r="U307" s="138"/>
      <c r="V307" s="138"/>
      <c r="W307" s="138"/>
    </row>
    <row r="308" spans="1:23" ht="24.75" customHeight="1">
      <c r="A308" s="151" t="s">
        <v>1150</v>
      </c>
      <c r="B308" s="152" t="s">
        <v>1151</v>
      </c>
      <c r="C308" s="147" t="s">
        <v>1152</v>
      </c>
      <c r="D308" s="147" t="s">
        <v>1153</v>
      </c>
      <c r="E308" s="148">
        <f>[12]자재단가!$P$171</f>
        <v>2708</v>
      </c>
      <c r="F308" s="149">
        <v>10</v>
      </c>
      <c r="G308" s="148">
        <f t="shared" ref="G308:G339" si="109">TRUNC($E308*F308)</f>
        <v>27080</v>
      </c>
      <c r="H308" s="149">
        <v>10</v>
      </c>
      <c r="I308" s="148">
        <f t="shared" ref="I308:I339" si="110">TRUNC($E308*H308)</f>
        <v>27080</v>
      </c>
      <c r="J308" s="149">
        <v>10</v>
      </c>
      <c r="K308" s="148">
        <f t="shared" ref="K308:K339" si="111">TRUNC($E308*J308)</f>
        <v>27080</v>
      </c>
      <c r="L308" s="149">
        <v>10</v>
      </c>
      <c r="M308" s="148">
        <f t="shared" ref="M308:M339" si="112">TRUNC($E308*L308)</f>
        <v>27080</v>
      </c>
      <c r="N308" s="149">
        <v>10</v>
      </c>
      <c r="O308" s="148">
        <f t="shared" ref="O308:O339" si="113">TRUNC($E308*N308)</f>
        <v>27080</v>
      </c>
    </row>
    <row r="309" spans="1:23" ht="24.75" customHeight="1">
      <c r="A309" s="151"/>
      <c r="B309" s="152" t="s">
        <v>1154</v>
      </c>
      <c r="C309" s="147" t="s">
        <v>1155</v>
      </c>
      <c r="D309" s="147" t="s">
        <v>1153</v>
      </c>
      <c r="E309" s="148">
        <f>[12]자재단가!$P$172</f>
        <v>2524</v>
      </c>
      <c r="F309" s="149">
        <v>15</v>
      </c>
      <c r="G309" s="148">
        <f t="shared" si="109"/>
        <v>37860</v>
      </c>
      <c r="H309" s="149">
        <v>15</v>
      </c>
      <c r="I309" s="148">
        <f t="shared" si="110"/>
        <v>37860</v>
      </c>
      <c r="J309" s="149">
        <v>15</v>
      </c>
      <c r="K309" s="148">
        <f t="shared" si="111"/>
        <v>37860</v>
      </c>
      <c r="L309" s="149">
        <v>15</v>
      </c>
      <c r="M309" s="148">
        <f t="shared" si="112"/>
        <v>37860</v>
      </c>
      <c r="N309" s="149">
        <v>15</v>
      </c>
      <c r="O309" s="148">
        <f t="shared" si="113"/>
        <v>37860</v>
      </c>
    </row>
    <row r="310" spans="1:23" ht="24.75" customHeight="1">
      <c r="A310" s="151"/>
      <c r="B310" s="152" t="s">
        <v>1156</v>
      </c>
      <c r="C310" s="147" t="s">
        <v>1157</v>
      </c>
      <c r="D310" s="147" t="s">
        <v>1035</v>
      </c>
      <c r="E310" s="148">
        <f>[12]자재단가!$P$174</f>
        <v>366075</v>
      </c>
      <c r="F310" s="149">
        <v>1</v>
      </c>
      <c r="G310" s="148">
        <f t="shared" si="109"/>
        <v>366075</v>
      </c>
      <c r="H310" s="149">
        <v>1</v>
      </c>
      <c r="I310" s="148">
        <f t="shared" si="110"/>
        <v>366075</v>
      </c>
      <c r="J310" s="149">
        <v>1</v>
      </c>
      <c r="K310" s="148">
        <f t="shared" si="111"/>
        <v>366075</v>
      </c>
      <c r="L310" s="149">
        <v>1</v>
      </c>
      <c r="M310" s="148">
        <f t="shared" si="112"/>
        <v>366075</v>
      </c>
      <c r="N310" s="149">
        <v>1</v>
      </c>
      <c r="O310" s="148">
        <f t="shared" si="113"/>
        <v>366075</v>
      </c>
    </row>
    <row r="311" spans="1:23" ht="24.75" customHeight="1">
      <c r="A311" s="151"/>
      <c r="B311" s="173" t="s">
        <v>1159</v>
      </c>
      <c r="C311" s="158" t="s">
        <v>1160</v>
      </c>
      <c r="D311" s="158" t="s">
        <v>1282</v>
      </c>
      <c r="E311" s="148">
        <f>+[12]자재단가!$P$419</f>
        <v>96016.42948495537</v>
      </c>
      <c r="F311" s="149">
        <v>2.5</v>
      </c>
      <c r="G311" s="148">
        <f>TRUNC($E$70*F311)</f>
        <v>240041</v>
      </c>
      <c r="H311" s="149">
        <v>2.5</v>
      </c>
      <c r="I311" s="148">
        <f>TRUNC($E$70*H311)</f>
        <v>240041</v>
      </c>
      <c r="J311" s="149">
        <v>2.5</v>
      </c>
      <c r="K311" s="148">
        <f>TRUNC($E$70*J311)</f>
        <v>240041</v>
      </c>
      <c r="L311" s="149">
        <v>2.5</v>
      </c>
      <c r="M311" s="148">
        <f>TRUNC($E$70*L311)</f>
        <v>240041</v>
      </c>
      <c r="N311" s="149">
        <v>2.5</v>
      </c>
      <c r="O311" s="148">
        <f>TRUNC($E$70*N311)</f>
        <v>240041</v>
      </c>
    </row>
    <row r="312" spans="1:23" ht="24.75" customHeight="1">
      <c r="A312" s="151"/>
      <c r="B312" s="152" t="s">
        <v>1163</v>
      </c>
      <c r="C312" s="147" t="s">
        <v>1164</v>
      </c>
      <c r="D312" s="147" t="s">
        <v>1039</v>
      </c>
      <c r="E312" s="148">
        <f>[12]자재단가!$P$176</f>
        <v>35765</v>
      </c>
      <c r="F312" s="149">
        <f>N190</f>
        <v>41</v>
      </c>
      <c r="G312" s="148">
        <f t="shared" si="109"/>
        <v>1466365</v>
      </c>
      <c r="H312" s="149">
        <f>F312</f>
        <v>41</v>
      </c>
      <c r="I312" s="148">
        <f t="shared" si="110"/>
        <v>1466365</v>
      </c>
      <c r="J312" s="149">
        <f>H312</f>
        <v>41</v>
      </c>
      <c r="K312" s="148">
        <f t="shared" si="111"/>
        <v>1466365</v>
      </c>
      <c r="L312" s="149">
        <f>J312</f>
        <v>41</v>
      </c>
      <c r="M312" s="148">
        <f t="shared" si="112"/>
        <v>1466365</v>
      </c>
      <c r="N312" s="149">
        <f>L312</f>
        <v>41</v>
      </c>
      <c r="O312" s="148">
        <f t="shared" si="113"/>
        <v>1466365</v>
      </c>
    </row>
    <row r="313" spans="1:23" ht="24.75" customHeight="1">
      <c r="A313" s="151"/>
      <c r="B313" s="146" t="s">
        <v>1316</v>
      </c>
      <c r="C313" s="147" t="s">
        <v>1167</v>
      </c>
      <c r="D313" s="147" t="s">
        <v>1039</v>
      </c>
      <c r="E313" s="148">
        <f>[12]자재단가!$P$181</f>
        <v>29454</v>
      </c>
      <c r="F313" s="149">
        <v>4</v>
      </c>
      <c r="G313" s="148">
        <f t="shared" si="109"/>
        <v>117816</v>
      </c>
      <c r="H313" s="149">
        <v>4</v>
      </c>
      <c r="I313" s="148">
        <f t="shared" si="110"/>
        <v>117816</v>
      </c>
      <c r="J313" s="149">
        <v>4</v>
      </c>
      <c r="K313" s="148">
        <f t="shared" si="111"/>
        <v>117816</v>
      </c>
      <c r="L313" s="149">
        <v>4</v>
      </c>
      <c r="M313" s="148">
        <f t="shared" si="112"/>
        <v>117816</v>
      </c>
      <c r="N313" s="149">
        <v>4</v>
      </c>
      <c r="O313" s="148">
        <f t="shared" si="113"/>
        <v>117816</v>
      </c>
    </row>
    <row r="314" spans="1:23" ht="24.75" customHeight="1">
      <c r="A314" s="151"/>
      <c r="B314" s="175" t="s">
        <v>1283</v>
      </c>
      <c r="C314" s="162" t="s">
        <v>1167</v>
      </c>
      <c r="D314" s="162" t="s">
        <v>1039</v>
      </c>
      <c r="E314" s="163">
        <f>[12]자재단가!$P$181</f>
        <v>29454</v>
      </c>
      <c r="F314" s="149">
        <v>4</v>
      </c>
      <c r="G314" s="148">
        <f t="shared" si="109"/>
        <v>117816</v>
      </c>
      <c r="H314" s="149">
        <v>4</v>
      </c>
      <c r="I314" s="148">
        <f t="shared" si="110"/>
        <v>117816</v>
      </c>
      <c r="J314" s="149">
        <v>4</v>
      </c>
      <c r="K314" s="148">
        <f t="shared" si="111"/>
        <v>117816</v>
      </c>
      <c r="L314" s="149">
        <v>4</v>
      </c>
      <c r="M314" s="148">
        <f t="shared" si="112"/>
        <v>117816</v>
      </c>
      <c r="N314" s="149">
        <v>4</v>
      </c>
      <c r="O314" s="148">
        <f t="shared" si="113"/>
        <v>117816</v>
      </c>
    </row>
    <row r="315" spans="1:23" ht="24.75" customHeight="1">
      <c r="A315" s="151"/>
      <c r="B315" s="146" t="s">
        <v>1170</v>
      </c>
      <c r="C315" s="147" t="s">
        <v>1317</v>
      </c>
      <c r="D315" s="147" t="s">
        <v>1039</v>
      </c>
      <c r="E315" s="148">
        <v>0</v>
      </c>
      <c r="F315" s="149">
        <v>2</v>
      </c>
      <c r="G315" s="148">
        <f t="shared" si="109"/>
        <v>0</v>
      </c>
      <c r="H315" s="149">
        <v>2</v>
      </c>
      <c r="I315" s="148">
        <f t="shared" si="110"/>
        <v>0</v>
      </c>
      <c r="J315" s="149">
        <v>2</v>
      </c>
      <c r="K315" s="148">
        <f t="shared" si="111"/>
        <v>0</v>
      </c>
      <c r="L315" s="149">
        <v>2</v>
      </c>
      <c r="M315" s="148">
        <f t="shared" si="112"/>
        <v>0</v>
      </c>
      <c r="N315" s="149">
        <v>2</v>
      </c>
      <c r="O315" s="148">
        <f t="shared" si="113"/>
        <v>0</v>
      </c>
    </row>
    <row r="316" spans="1:23" ht="24.75" customHeight="1">
      <c r="A316" s="151"/>
      <c r="B316" s="175" t="s">
        <v>1170</v>
      </c>
      <c r="C316" s="162" t="s">
        <v>1167</v>
      </c>
      <c r="D316" s="162" t="s">
        <v>1039</v>
      </c>
      <c r="E316" s="163">
        <v>0</v>
      </c>
      <c r="F316" s="149">
        <v>2</v>
      </c>
      <c r="G316" s="148">
        <f t="shared" si="109"/>
        <v>0</v>
      </c>
      <c r="H316" s="149">
        <v>2</v>
      </c>
      <c r="I316" s="148">
        <f t="shared" si="110"/>
        <v>0</v>
      </c>
      <c r="J316" s="149">
        <v>2</v>
      </c>
      <c r="K316" s="148">
        <f t="shared" si="111"/>
        <v>0</v>
      </c>
      <c r="L316" s="149">
        <v>2</v>
      </c>
      <c r="M316" s="148">
        <f t="shared" si="112"/>
        <v>0</v>
      </c>
      <c r="N316" s="149">
        <v>2</v>
      </c>
      <c r="O316" s="148">
        <f t="shared" si="113"/>
        <v>0</v>
      </c>
    </row>
    <row r="317" spans="1:23" ht="24.75" customHeight="1">
      <c r="A317" s="151"/>
      <c r="B317" s="152" t="s">
        <v>1174</v>
      </c>
      <c r="C317" s="147" t="s">
        <v>1175</v>
      </c>
      <c r="D317" s="147" t="s">
        <v>1039</v>
      </c>
      <c r="E317" s="148">
        <f>[12]자재단가!$P$187</f>
        <v>19986</v>
      </c>
      <c r="F317" s="149">
        <v>6</v>
      </c>
      <c r="G317" s="148">
        <f t="shared" si="109"/>
        <v>119916</v>
      </c>
      <c r="H317" s="149">
        <v>6</v>
      </c>
      <c r="I317" s="148">
        <f t="shared" si="110"/>
        <v>119916</v>
      </c>
      <c r="J317" s="149">
        <v>6</v>
      </c>
      <c r="K317" s="148">
        <f t="shared" si="111"/>
        <v>119916</v>
      </c>
      <c r="L317" s="149">
        <v>6</v>
      </c>
      <c r="M317" s="148">
        <f t="shared" si="112"/>
        <v>119916</v>
      </c>
      <c r="N317" s="149">
        <v>6</v>
      </c>
      <c r="O317" s="148">
        <f t="shared" si="113"/>
        <v>119916</v>
      </c>
    </row>
    <row r="318" spans="1:23" ht="24.75" customHeight="1">
      <c r="A318" s="151"/>
      <c r="B318" s="152" t="s">
        <v>1176</v>
      </c>
      <c r="C318" s="147" t="s">
        <v>1177</v>
      </c>
      <c r="D318" s="147" t="s">
        <v>1178</v>
      </c>
      <c r="E318" s="148">
        <f>[12]자재단가!$P$189</f>
        <v>92060</v>
      </c>
      <c r="F318" s="149">
        <v>15</v>
      </c>
      <c r="G318" s="148">
        <f t="shared" si="109"/>
        <v>1380900</v>
      </c>
      <c r="H318" s="149">
        <v>16</v>
      </c>
      <c r="I318" s="148">
        <f t="shared" si="110"/>
        <v>1472960</v>
      </c>
      <c r="J318" s="149">
        <v>17</v>
      </c>
      <c r="K318" s="148">
        <f t="shared" si="111"/>
        <v>1565020</v>
      </c>
      <c r="L318" s="149">
        <v>18</v>
      </c>
      <c r="M318" s="148">
        <f t="shared" si="112"/>
        <v>1657080</v>
      </c>
      <c r="N318" s="149">
        <v>19</v>
      </c>
      <c r="O318" s="148">
        <f t="shared" si="113"/>
        <v>1749140</v>
      </c>
    </row>
    <row r="319" spans="1:23" ht="24.75" customHeight="1">
      <c r="A319" s="151"/>
      <c r="B319" s="146" t="s">
        <v>1179</v>
      </c>
      <c r="C319" s="147" t="s">
        <v>1181</v>
      </c>
      <c r="D319" s="147" t="s">
        <v>1178</v>
      </c>
      <c r="E319" s="148">
        <f>[12]자재단가!$P$192</f>
        <v>62310</v>
      </c>
      <c r="F319" s="149">
        <v>15</v>
      </c>
      <c r="G319" s="148">
        <f t="shared" si="109"/>
        <v>934650</v>
      </c>
      <c r="H319" s="149">
        <v>16</v>
      </c>
      <c r="I319" s="148">
        <f t="shared" si="110"/>
        <v>996960</v>
      </c>
      <c r="J319" s="149">
        <v>17</v>
      </c>
      <c r="K319" s="148">
        <f t="shared" si="111"/>
        <v>1059270</v>
      </c>
      <c r="L319" s="149">
        <v>18</v>
      </c>
      <c r="M319" s="148">
        <f t="shared" si="112"/>
        <v>1121580</v>
      </c>
      <c r="N319" s="149">
        <v>19</v>
      </c>
      <c r="O319" s="148">
        <f t="shared" si="113"/>
        <v>1183890</v>
      </c>
    </row>
    <row r="320" spans="1:23" ht="24.75" customHeight="1">
      <c r="A320" s="151"/>
      <c r="B320" s="175" t="s">
        <v>1179</v>
      </c>
      <c r="C320" s="162" t="s">
        <v>1181</v>
      </c>
      <c r="D320" s="162" t="s">
        <v>1178</v>
      </c>
      <c r="E320" s="163">
        <f>[12]자재단가!$P$192</f>
        <v>62310</v>
      </c>
      <c r="F320" s="149">
        <v>15</v>
      </c>
      <c r="G320" s="148">
        <f t="shared" si="109"/>
        <v>934650</v>
      </c>
      <c r="H320" s="149">
        <v>16</v>
      </c>
      <c r="I320" s="148">
        <f t="shared" si="110"/>
        <v>996960</v>
      </c>
      <c r="J320" s="149">
        <v>17</v>
      </c>
      <c r="K320" s="148">
        <f t="shared" si="111"/>
        <v>1059270</v>
      </c>
      <c r="L320" s="149">
        <v>18</v>
      </c>
      <c r="M320" s="148">
        <f t="shared" si="112"/>
        <v>1121580</v>
      </c>
      <c r="N320" s="149">
        <v>19</v>
      </c>
      <c r="O320" s="148">
        <f t="shared" si="113"/>
        <v>1183890</v>
      </c>
    </row>
    <row r="321" spans="1:16" ht="24.75" customHeight="1">
      <c r="A321" s="151"/>
      <c r="B321" s="152" t="s">
        <v>1182</v>
      </c>
      <c r="C321" s="147" t="s">
        <v>1094</v>
      </c>
      <c r="D321" s="147" t="s">
        <v>1035</v>
      </c>
      <c r="E321" s="148">
        <f>[12]자재단가!$P$195</f>
        <v>7994</v>
      </c>
      <c r="F321" s="149">
        <v>13</v>
      </c>
      <c r="G321" s="148">
        <f t="shared" si="109"/>
        <v>103922</v>
      </c>
      <c r="H321" s="149">
        <v>14</v>
      </c>
      <c r="I321" s="148">
        <f t="shared" si="110"/>
        <v>111916</v>
      </c>
      <c r="J321" s="149">
        <v>15</v>
      </c>
      <c r="K321" s="148">
        <f t="shared" si="111"/>
        <v>119910</v>
      </c>
      <c r="L321" s="149">
        <v>16</v>
      </c>
      <c r="M321" s="148">
        <f t="shared" si="112"/>
        <v>127904</v>
      </c>
      <c r="N321" s="149">
        <v>17</v>
      </c>
      <c r="O321" s="148">
        <f t="shared" si="113"/>
        <v>135898</v>
      </c>
    </row>
    <row r="322" spans="1:16" ht="24.75" customHeight="1">
      <c r="A322" s="151"/>
      <c r="B322" s="146" t="s">
        <v>1183</v>
      </c>
      <c r="C322" s="147" t="s">
        <v>1317</v>
      </c>
      <c r="D322" s="147" t="s">
        <v>1035</v>
      </c>
      <c r="E322" s="148">
        <f>[12]자재단가!$P$198</f>
        <v>3155</v>
      </c>
      <c r="F322" s="149">
        <v>13</v>
      </c>
      <c r="G322" s="148">
        <f t="shared" si="109"/>
        <v>41015</v>
      </c>
      <c r="H322" s="149">
        <v>14</v>
      </c>
      <c r="I322" s="148">
        <f t="shared" si="110"/>
        <v>44170</v>
      </c>
      <c r="J322" s="149">
        <v>15</v>
      </c>
      <c r="K322" s="148">
        <f t="shared" si="111"/>
        <v>47325</v>
      </c>
      <c r="L322" s="149">
        <v>16</v>
      </c>
      <c r="M322" s="148">
        <f t="shared" si="112"/>
        <v>50480</v>
      </c>
      <c r="N322" s="149">
        <v>17</v>
      </c>
      <c r="O322" s="148">
        <f t="shared" si="113"/>
        <v>53635</v>
      </c>
    </row>
    <row r="323" spans="1:16" ht="24.75" customHeight="1">
      <c r="A323" s="151"/>
      <c r="B323" s="146" t="s">
        <v>1183</v>
      </c>
      <c r="C323" s="147" t="s">
        <v>1167</v>
      </c>
      <c r="D323" s="147" t="s">
        <v>1035</v>
      </c>
      <c r="E323" s="148">
        <f>[12]자재단가!$P$199</f>
        <v>5259</v>
      </c>
      <c r="F323" s="149">
        <v>13</v>
      </c>
      <c r="G323" s="148">
        <f t="shared" si="109"/>
        <v>68367</v>
      </c>
      <c r="H323" s="149">
        <v>14</v>
      </c>
      <c r="I323" s="148">
        <f t="shared" si="110"/>
        <v>73626</v>
      </c>
      <c r="J323" s="149">
        <v>15</v>
      </c>
      <c r="K323" s="148">
        <f t="shared" si="111"/>
        <v>78885</v>
      </c>
      <c r="L323" s="149">
        <v>16</v>
      </c>
      <c r="M323" s="148">
        <f t="shared" si="112"/>
        <v>84144</v>
      </c>
      <c r="N323" s="149">
        <v>17</v>
      </c>
      <c r="O323" s="148">
        <f t="shared" si="113"/>
        <v>89403</v>
      </c>
    </row>
    <row r="324" spans="1:16" ht="24.75" customHeight="1">
      <c r="A324" s="151"/>
      <c r="B324" s="152" t="s">
        <v>1184</v>
      </c>
      <c r="C324" s="147" t="s">
        <v>1094</v>
      </c>
      <c r="D324" s="147" t="s">
        <v>1035</v>
      </c>
      <c r="E324" s="148">
        <f>[12]자재단가!$P$202</f>
        <v>440</v>
      </c>
      <c r="F324" s="149">
        <v>60</v>
      </c>
      <c r="G324" s="148">
        <f t="shared" si="109"/>
        <v>26400</v>
      </c>
      <c r="H324" s="149">
        <v>64</v>
      </c>
      <c r="I324" s="148">
        <f t="shared" si="110"/>
        <v>28160</v>
      </c>
      <c r="J324" s="149">
        <v>68</v>
      </c>
      <c r="K324" s="148">
        <f t="shared" si="111"/>
        <v>29920</v>
      </c>
      <c r="L324" s="149">
        <v>72</v>
      </c>
      <c r="M324" s="148">
        <f t="shared" si="112"/>
        <v>31680</v>
      </c>
      <c r="N324" s="149">
        <v>76</v>
      </c>
      <c r="O324" s="148">
        <f t="shared" si="113"/>
        <v>33440</v>
      </c>
    </row>
    <row r="325" spans="1:16" ht="24.75" customHeight="1">
      <c r="A325" s="151"/>
      <c r="B325" s="146" t="s">
        <v>1185</v>
      </c>
      <c r="C325" s="147" t="s">
        <v>1317</v>
      </c>
      <c r="D325" s="147" t="s">
        <v>1035</v>
      </c>
      <c r="E325" s="148">
        <f>[12]자재단가!$P$204</f>
        <v>294</v>
      </c>
      <c r="F325" s="149">
        <v>60</v>
      </c>
      <c r="G325" s="148">
        <f t="shared" si="109"/>
        <v>17640</v>
      </c>
      <c r="H325" s="149">
        <v>64</v>
      </c>
      <c r="I325" s="148">
        <f t="shared" si="110"/>
        <v>18816</v>
      </c>
      <c r="J325" s="149">
        <v>68</v>
      </c>
      <c r="K325" s="148">
        <f t="shared" si="111"/>
        <v>19992</v>
      </c>
      <c r="L325" s="149">
        <v>72</v>
      </c>
      <c r="M325" s="148">
        <f t="shared" si="112"/>
        <v>21168</v>
      </c>
      <c r="N325" s="149">
        <v>76</v>
      </c>
      <c r="O325" s="148">
        <f t="shared" si="113"/>
        <v>22344</v>
      </c>
    </row>
    <row r="326" spans="1:16" ht="24.75" customHeight="1">
      <c r="A326" s="151" t="s">
        <v>1074</v>
      </c>
      <c r="B326" s="146" t="s">
        <v>1185</v>
      </c>
      <c r="C326" s="147" t="s">
        <v>1167</v>
      </c>
      <c r="D326" s="147" t="s">
        <v>1035</v>
      </c>
      <c r="E326" s="148">
        <f>[12]자재단가!$P$205</f>
        <v>406</v>
      </c>
      <c r="F326" s="149">
        <v>60</v>
      </c>
      <c r="G326" s="148">
        <f t="shared" si="109"/>
        <v>24360</v>
      </c>
      <c r="H326" s="149">
        <v>64</v>
      </c>
      <c r="I326" s="148">
        <f t="shared" si="110"/>
        <v>25984</v>
      </c>
      <c r="J326" s="149">
        <v>68</v>
      </c>
      <c r="K326" s="148">
        <f t="shared" si="111"/>
        <v>27608</v>
      </c>
      <c r="L326" s="149">
        <v>72</v>
      </c>
      <c r="M326" s="148">
        <f t="shared" si="112"/>
        <v>29232</v>
      </c>
      <c r="N326" s="149">
        <v>76</v>
      </c>
      <c r="O326" s="148">
        <f t="shared" si="113"/>
        <v>30856</v>
      </c>
    </row>
    <row r="327" spans="1:16" ht="24.75" customHeight="1">
      <c r="A327" s="151"/>
      <c r="B327" s="152" t="s">
        <v>1187</v>
      </c>
      <c r="C327" s="147" t="s">
        <v>1188</v>
      </c>
      <c r="D327" s="147" t="s">
        <v>1039</v>
      </c>
      <c r="E327" s="148">
        <f>[12]자재단가!$P$207</f>
        <v>137467</v>
      </c>
      <c r="F327" s="149">
        <v>1</v>
      </c>
      <c r="G327" s="148">
        <f>TRUNC($E327*F327)</f>
        <v>137467</v>
      </c>
      <c r="H327" s="149">
        <v>1</v>
      </c>
      <c r="I327" s="148">
        <f>TRUNC($E327*H327)</f>
        <v>137467</v>
      </c>
      <c r="J327" s="149">
        <v>1</v>
      </c>
      <c r="K327" s="148">
        <f>TRUNC($E327*J327)</f>
        <v>137467</v>
      </c>
      <c r="L327" s="149">
        <v>1</v>
      </c>
      <c r="M327" s="148">
        <f>TRUNC($E327*L327)</f>
        <v>137467</v>
      </c>
      <c r="N327" s="149">
        <v>1</v>
      </c>
      <c r="O327" s="148">
        <f>TRUNC($E327*N327)</f>
        <v>137467</v>
      </c>
    </row>
    <row r="328" spans="1:16" ht="24.75" customHeight="1">
      <c r="A328" s="151" t="s">
        <v>1074</v>
      </c>
      <c r="B328" s="146" t="s">
        <v>1187</v>
      </c>
      <c r="C328" s="147" t="s">
        <v>1286</v>
      </c>
      <c r="D328" s="147" t="s">
        <v>1039</v>
      </c>
      <c r="E328" s="148">
        <f>[12]자재단가!$P$209</f>
        <v>272662</v>
      </c>
      <c r="F328" s="149">
        <v>1</v>
      </c>
      <c r="G328" s="148">
        <f t="shared" si="109"/>
        <v>272662</v>
      </c>
      <c r="H328" s="149">
        <v>1</v>
      </c>
      <c r="I328" s="148">
        <f t="shared" si="110"/>
        <v>272662</v>
      </c>
      <c r="J328" s="149">
        <v>1</v>
      </c>
      <c r="K328" s="148">
        <f t="shared" si="111"/>
        <v>272662</v>
      </c>
      <c r="L328" s="149">
        <v>1</v>
      </c>
      <c r="M328" s="148">
        <f t="shared" si="112"/>
        <v>272662</v>
      </c>
      <c r="N328" s="149">
        <v>1</v>
      </c>
      <c r="O328" s="148">
        <f t="shared" si="113"/>
        <v>272662</v>
      </c>
      <c r="P328" s="108">
        <v>90</v>
      </c>
    </row>
    <row r="329" spans="1:16" ht="24.75" customHeight="1">
      <c r="A329" s="151"/>
      <c r="B329" s="146" t="s">
        <v>1187</v>
      </c>
      <c r="C329" s="176" t="s">
        <v>1319</v>
      </c>
      <c r="D329" s="147" t="s">
        <v>1039</v>
      </c>
      <c r="E329" s="148">
        <f>[12]자재단가!$P$210</f>
        <v>284023</v>
      </c>
      <c r="F329" s="149">
        <v>1</v>
      </c>
      <c r="G329" s="148">
        <f>TRUNC($E329*F329)</f>
        <v>284023</v>
      </c>
      <c r="H329" s="149">
        <v>1</v>
      </c>
      <c r="I329" s="148">
        <f>TRUNC($E329*H329)</f>
        <v>284023</v>
      </c>
      <c r="J329" s="149">
        <v>1</v>
      </c>
      <c r="K329" s="148">
        <f>TRUNC($E329*J329)</f>
        <v>284023</v>
      </c>
      <c r="L329" s="149">
        <v>1</v>
      </c>
      <c r="M329" s="148">
        <f>TRUNC($E329*L329)</f>
        <v>284023</v>
      </c>
      <c r="N329" s="149">
        <v>1</v>
      </c>
      <c r="O329" s="148">
        <f>TRUNC($E329*N329)</f>
        <v>284023</v>
      </c>
      <c r="P329" s="108">
        <v>105</v>
      </c>
    </row>
    <row r="330" spans="1:16" ht="24.75" customHeight="1">
      <c r="A330" s="151"/>
      <c r="B330" s="152" t="s">
        <v>1190</v>
      </c>
      <c r="C330" s="147" t="s">
        <v>1191</v>
      </c>
      <c r="D330" s="147" t="s">
        <v>1039</v>
      </c>
      <c r="E330" s="148">
        <f>[12]자재단가!$P$214</f>
        <v>129514</v>
      </c>
      <c r="F330" s="149">
        <v>1</v>
      </c>
      <c r="G330" s="148">
        <f>TRUNC($E330*F330)</f>
        <v>129514</v>
      </c>
      <c r="H330" s="149">
        <v>1</v>
      </c>
      <c r="I330" s="148">
        <f>TRUNC($E330*H330)</f>
        <v>129514</v>
      </c>
      <c r="J330" s="149">
        <v>1</v>
      </c>
      <c r="K330" s="148">
        <f>TRUNC($E330*J330)</f>
        <v>129514</v>
      </c>
      <c r="L330" s="149">
        <v>1</v>
      </c>
      <c r="M330" s="148">
        <f>TRUNC($E330*L330)</f>
        <v>129514</v>
      </c>
      <c r="N330" s="149">
        <v>1</v>
      </c>
      <c r="O330" s="148">
        <f>TRUNC($E330*N330)</f>
        <v>129514</v>
      </c>
    </row>
    <row r="331" spans="1:16" ht="24.75" customHeight="1">
      <c r="A331" s="151"/>
      <c r="B331" s="146" t="s">
        <v>1190</v>
      </c>
      <c r="C331" s="176" t="s">
        <v>1192</v>
      </c>
      <c r="D331" s="147" t="s">
        <v>1039</v>
      </c>
      <c r="E331" s="148">
        <f>[12]자재단가!$P$216</f>
        <v>281751</v>
      </c>
      <c r="F331" s="149">
        <v>1</v>
      </c>
      <c r="G331" s="148">
        <f>TRUNC($E331*F331)</f>
        <v>281751</v>
      </c>
      <c r="H331" s="149">
        <v>1</v>
      </c>
      <c r="I331" s="148">
        <f>TRUNC($E331*H331)</f>
        <v>281751</v>
      </c>
      <c r="J331" s="149">
        <v>1</v>
      </c>
      <c r="K331" s="148">
        <f>TRUNC($E331*J331)</f>
        <v>281751</v>
      </c>
      <c r="L331" s="149">
        <v>1</v>
      </c>
      <c r="M331" s="148">
        <f>TRUNC($E331*L331)</f>
        <v>281751</v>
      </c>
      <c r="N331" s="149">
        <v>1</v>
      </c>
      <c r="O331" s="148">
        <f>TRUNC($E331*N331)</f>
        <v>281751</v>
      </c>
      <c r="P331" s="108">
        <v>90</v>
      </c>
    </row>
    <row r="332" spans="1:16" ht="24.75" customHeight="1">
      <c r="A332" s="151"/>
      <c r="B332" s="146" t="s">
        <v>1190</v>
      </c>
      <c r="C332" s="176" t="s">
        <v>1319</v>
      </c>
      <c r="D332" s="147" t="s">
        <v>1039</v>
      </c>
      <c r="E332" s="148">
        <f>[12]자재단가!$P$217</f>
        <v>286296</v>
      </c>
      <c r="F332" s="149">
        <v>1</v>
      </c>
      <c r="G332" s="148">
        <f>TRUNC($E332*F332)</f>
        <v>286296</v>
      </c>
      <c r="H332" s="149">
        <v>1</v>
      </c>
      <c r="I332" s="148">
        <f>TRUNC($E332*H332)</f>
        <v>286296</v>
      </c>
      <c r="J332" s="149">
        <v>1</v>
      </c>
      <c r="K332" s="148">
        <f>TRUNC($E332*J332)</f>
        <v>286296</v>
      </c>
      <c r="L332" s="149">
        <v>1</v>
      </c>
      <c r="M332" s="148">
        <f>TRUNC($E332*L332)</f>
        <v>286296</v>
      </c>
      <c r="N332" s="149">
        <v>1</v>
      </c>
      <c r="O332" s="148">
        <f>TRUNC($E332*N332)</f>
        <v>286296</v>
      </c>
      <c r="P332" s="108">
        <v>105</v>
      </c>
    </row>
    <row r="333" spans="1:16" ht="24.75" customHeight="1">
      <c r="A333" s="151"/>
      <c r="B333" s="152" t="s">
        <v>1193</v>
      </c>
      <c r="C333" s="147" t="s">
        <v>1194</v>
      </c>
      <c r="D333" s="147" t="s">
        <v>1035</v>
      </c>
      <c r="E333" s="148">
        <f>[12]자재단가!$P$223</f>
        <v>124970</v>
      </c>
      <c r="F333" s="149">
        <v>1</v>
      </c>
      <c r="G333" s="148">
        <f t="shared" si="109"/>
        <v>124970</v>
      </c>
      <c r="H333" s="149">
        <v>1</v>
      </c>
      <c r="I333" s="148">
        <f t="shared" si="110"/>
        <v>124970</v>
      </c>
      <c r="J333" s="149">
        <v>1</v>
      </c>
      <c r="K333" s="148">
        <f t="shared" si="111"/>
        <v>124970</v>
      </c>
      <c r="L333" s="149">
        <v>1</v>
      </c>
      <c r="M333" s="148">
        <f t="shared" si="112"/>
        <v>124970</v>
      </c>
      <c r="N333" s="149">
        <v>1</v>
      </c>
      <c r="O333" s="148">
        <f t="shared" si="113"/>
        <v>124970</v>
      </c>
    </row>
    <row r="334" spans="1:16" ht="24.75" customHeight="1">
      <c r="A334" s="151"/>
      <c r="B334" s="152" t="s">
        <v>1195</v>
      </c>
      <c r="C334" s="147" t="s">
        <v>1157</v>
      </c>
      <c r="D334" s="147" t="s">
        <v>1035</v>
      </c>
      <c r="E334" s="148">
        <f>[12]자재단가!$P$225</f>
        <v>96568</v>
      </c>
      <c r="F334" s="149">
        <v>1</v>
      </c>
      <c r="G334" s="148">
        <f t="shared" si="109"/>
        <v>96568</v>
      </c>
      <c r="H334" s="149">
        <v>1</v>
      </c>
      <c r="I334" s="148">
        <f t="shared" si="110"/>
        <v>96568</v>
      </c>
      <c r="J334" s="149">
        <v>1</v>
      </c>
      <c r="K334" s="148">
        <f t="shared" si="111"/>
        <v>96568</v>
      </c>
      <c r="L334" s="149">
        <v>1</v>
      </c>
      <c r="M334" s="148">
        <f t="shared" si="112"/>
        <v>96568</v>
      </c>
      <c r="N334" s="149">
        <v>1</v>
      </c>
      <c r="O334" s="148">
        <f t="shared" si="113"/>
        <v>96568</v>
      </c>
    </row>
    <row r="335" spans="1:16" ht="24.75" customHeight="1">
      <c r="A335" s="151"/>
      <c r="B335" s="152" t="s">
        <v>1196</v>
      </c>
      <c r="C335" s="147"/>
      <c r="D335" s="147" t="s">
        <v>1039</v>
      </c>
      <c r="E335" s="148">
        <f>[12]자재단가!$P$226</f>
        <v>1525</v>
      </c>
      <c r="F335" s="149">
        <v>4</v>
      </c>
      <c r="G335" s="148">
        <f t="shared" si="109"/>
        <v>6100</v>
      </c>
      <c r="H335" s="149">
        <v>4</v>
      </c>
      <c r="I335" s="148">
        <f t="shared" si="110"/>
        <v>6100</v>
      </c>
      <c r="J335" s="149">
        <v>4</v>
      </c>
      <c r="K335" s="148">
        <f t="shared" si="111"/>
        <v>6100</v>
      </c>
      <c r="L335" s="149">
        <v>4</v>
      </c>
      <c r="M335" s="148">
        <f t="shared" si="112"/>
        <v>6100</v>
      </c>
      <c r="N335" s="149">
        <v>4</v>
      </c>
      <c r="O335" s="148">
        <f t="shared" si="113"/>
        <v>6100</v>
      </c>
    </row>
    <row r="336" spans="1:16" ht="24.75" customHeight="1">
      <c r="A336" s="151"/>
      <c r="B336" s="152" t="s">
        <v>1197</v>
      </c>
      <c r="C336" s="147" t="s">
        <v>1198</v>
      </c>
      <c r="D336" s="147" t="s">
        <v>1199</v>
      </c>
      <c r="E336" s="148">
        <f>[12]자재단가!$P$227</f>
        <v>2235</v>
      </c>
      <c r="F336" s="149">
        <v>243</v>
      </c>
      <c r="G336" s="148">
        <f t="shared" si="109"/>
        <v>543105</v>
      </c>
      <c r="H336" s="149">
        <v>259.2</v>
      </c>
      <c r="I336" s="148">
        <f t="shared" si="110"/>
        <v>579312</v>
      </c>
      <c r="J336" s="149">
        <v>275.39999999999998</v>
      </c>
      <c r="K336" s="148">
        <f t="shared" si="111"/>
        <v>615519</v>
      </c>
      <c r="L336" s="149">
        <v>291.60000000000002</v>
      </c>
      <c r="M336" s="148">
        <f t="shared" si="112"/>
        <v>651726</v>
      </c>
      <c r="N336" s="149">
        <v>307.8</v>
      </c>
      <c r="O336" s="148">
        <f t="shared" si="113"/>
        <v>687933</v>
      </c>
    </row>
    <row r="337" spans="1:15" ht="24.75" customHeight="1">
      <c r="A337" s="151"/>
      <c r="B337" s="152" t="s">
        <v>1200</v>
      </c>
      <c r="C337" s="147" t="s">
        <v>1288</v>
      </c>
      <c r="D337" s="147" t="s">
        <v>1199</v>
      </c>
      <c r="E337" s="148">
        <f>[12]자재단가!$P$228</f>
        <v>1209</v>
      </c>
      <c r="F337" s="149">
        <v>71</v>
      </c>
      <c r="G337" s="148">
        <f t="shared" si="109"/>
        <v>85839</v>
      </c>
      <c r="H337" s="149">
        <v>76.400000000000006</v>
      </c>
      <c r="I337" s="148">
        <f t="shared" si="110"/>
        <v>92367</v>
      </c>
      <c r="J337" s="149">
        <v>81.8</v>
      </c>
      <c r="K337" s="148">
        <f t="shared" si="111"/>
        <v>98896</v>
      </c>
      <c r="L337" s="149">
        <v>87.2</v>
      </c>
      <c r="M337" s="148">
        <f t="shared" si="112"/>
        <v>105424</v>
      </c>
      <c r="N337" s="149">
        <v>92.6</v>
      </c>
      <c r="O337" s="148">
        <f t="shared" si="113"/>
        <v>111953</v>
      </c>
    </row>
    <row r="338" spans="1:15" ht="24.75" customHeight="1">
      <c r="A338" s="151"/>
      <c r="B338" s="152" t="s">
        <v>1203</v>
      </c>
      <c r="C338" s="147" t="s">
        <v>1204</v>
      </c>
      <c r="D338" s="147" t="s">
        <v>1035</v>
      </c>
      <c r="E338" s="148">
        <f>[12]자재단가!$P$233</f>
        <v>27350</v>
      </c>
      <c r="F338" s="149">
        <v>1</v>
      </c>
      <c r="G338" s="148">
        <f t="shared" si="109"/>
        <v>27350</v>
      </c>
      <c r="H338" s="149">
        <v>1</v>
      </c>
      <c r="I338" s="148">
        <f t="shared" si="110"/>
        <v>27350</v>
      </c>
      <c r="J338" s="149">
        <v>1</v>
      </c>
      <c r="K338" s="148">
        <f t="shared" si="111"/>
        <v>27350</v>
      </c>
      <c r="L338" s="149">
        <v>1</v>
      </c>
      <c r="M338" s="148">
        <f t="shared" si="112"/>
        <v>27350</v>
      </c>
      <c r="N338" s="149">
        <v>1</v>
      </c>
      <c r="O338" s="148">
        <f t="shared" si="113"/>
        <v>27350</v>
      </c>
    </row>
    <row r="339" spans="1:15" ht="24.75" customHeight="1">
      <c r="A339" s="151"/>
      <c r="B339" s="152" t="s">
        <v>1205</v>
      </c>
      <c r="C339" s="147" t="s">
        <v>1206</v>
      </c>
      <c r="D339" s="147" t="s">
        <v>1035</v>
      </c>
      <c r="E339" s="148">
        <f>[12]자재단가!$P$234</f>
        <v>73635</v>
      </c>
      <c r="F339" s="149">
        <v>1</v>
      </c>
      <c r="G339" s="148">
        <f t="shared" si="109"/>
        <v>73635</v>
      </c>
      <c r="H339" s="149">
        <v>1</v>
      </c>
      <c r="I339" s="148">
        <f t="shared" si="110"/>
        <v>73635</v>
      </c>
      <c r="J339" s="149">
        <v>1</v>
      </c>
      <c r="K339" s="148">
        <f t="shared" si="111"/>
        <v>73635</v>
      </c>
      <c r="L339" s="149">
        <v>1</v>
      </c>
      <c r="M339" s="148">
        <f t="shared" si="112"/>
        <v>73635</v>
      </c>
      <c r="N339" s="149">
        <v>1</v>
      </c>
      <c r="O339" s="148">
        <f t="shared" si="113"/>
        <v>73635</v>
      </c>
    </row>
    <row r="340" spans="1:15" ht="24.75" customHeight="1">
      <c r="A340" s="151"/>
      <c r="B340" s="152" t="s">
        <v>1207</v>
      </c>
      <c r="C340" s="147"/>
      <c r="D340" s="147" t="s">
        <v>1035</v>
      </c>
      <c r="E340" s="148" t="s">
        <v>1320</v>
      </c>
      <c r="F340" s="149">
        <v>1</v>
      </c>
      <c r="G340" s="148">
        <f>[12]기타자재산출!M$138</f>
        <v>242983</v>
      </c>
      <c r="H340" s="149">
        <v>1</v>
      </c>
      <c r="I340" s="148">
        <f>[12]기타자재산출!O$138</f>
        <v>260865</v>
      </c>
      <c r="J340" s="149">
        <v>1</v>
      </c>
      <c r="K340" s="148">
        <f>[12]기타자재산출!I$183</f>
        <v>278747</v>
      </c>
      <c r="L340" s="149">
        <v>1</v>
      </c>
      <c r="M340" s="148">
        <f>[12]기타자재산출!$K$183</f>
        <v>296629</v>
      </c>
      <c r="N340" s="149">
        <v>1</v>
      </c>
      <c r="O340" s="148">
        <f>[12]기타자재산출!$M$183</f>
        <v>314511</v>
      </c>
    </row>
    <row r="341" spans="1:15" ht="24.75" customHeight="1">
      <c r="A341" s="151"/>
      <c r="B341" s="152" t="s">
        <v>1210</v>
      </c>
      <c r="C341" s="147"/>
      <c r="D341" s="147" t="s">
        <v>1035</v>
      </c>
      <c r="E341" s="148" t="s">
        <v>1209</v>
      </c>
      <c r="F341" s="149">
        <v>1</v>
      </c>
      <c r="G341" s="148">
        <f>[12]기타자재산출!$M$132</f>
        <v>1293609</v>
      </c>
      <c r="H341" s="149">
        <v>1</v>
      </c>
      <c r="I341" s="148">
        <f>[12]기타자재산출!$O$132</f>
        <v>1365441</v>
      </c>
      <c r="J341" s="149">
        <v>1</v>
      </c>
      <c r="K341" s="148">
        <f>[12]기타자재산출!$I$177</f>
        <v>1437273</v>
      </c>
      <c r="L341" s="149">
        <v>1</v>
      </c>
      <c r="M341" s="148">
        <f>[12]기타자재산출!$K$177</f>
        <v>1509105</v>
      </c>
      <c r="N341" s="149">
        <v>1</v>
      </c>
      <c r="O341" s="148">
        <f>[12]기타자재산출!$M$177</f>
        <v>1580935</v>
      </c>
    </row>
    <row r="342" spans="1:15" ht="24.75" customHeight="1">
      <c r="A342" s="151"/>
      <c r="B342" s="152" t="s">
        <v>1211</v>
      </c>
      <c r="C342" s="147"/>
      <c r="D342" s="147" t="s">
        <v>1035</v>
      </c>
      <c r="E342" s="148" t="s">
        <v>1320</v>
      </c>
      <c r="F342" s="149">
        <v>1</v>
      </c>
      <c r="G342" s="148">
        <f>[12]기타자재산출!$M$100</f>
        <v>1321948</v>
      </c>
      <c r="H342" s="149">
        <v>1</v>
      </c>
      <c r="I342" s="148">
        <f>[12]기타자재산출!$O$100</f>
        <v>1398706</v>
      </c>
      <c r="J342" s="149">
        <v>1</v>
      </c>
      <c r="K342" s="148">
        <f>[12]기타자재산출!$I$145</f>
        <v>1475464</v>
      </c>
      <c r="L342" s="149">
        <v>1</v>
      </c>
      <c r="M342" s="148">
        <f>[12]기타자재산출!$K$145</f>
        <v>1552223</v>
      </c>
      <c r="N342" s="149">
        <v>1</v>
      </c>
      <c r="O342" s="148">
        <f>[12]기타자재산출!$M$145</f>
        <v>1628981</v>
      </c>
    </row>
    <row r="343" spans="1:15" ht="24.75" customHeight="1">
      <c r="A343" s="160"/>
      <c r="B343" s="152" t="s">
        <v>1213</v>
      </c>
      <c r="C343" s="147" t="s">
        <v>1214</v>
      </c>
      <c r="D343" s="147" t="s">
        <v>1039</v>
      </c>
      <c r="E343" s="148">
        <f>[12]자재단가!$P$236</f>
        <v>14727</v>
      </c>
      <c r="F343" s="149">
        <v>11</v>
      </c>
      <c r="G343" s="148">
        <f t="shared" ref="G343:G348" si="114">TRUNC($E343*F343)</f>
        <v>161997</v>
      </c>
      <c r="H343" s="149">
        <v>12</v>
      </c>
      <c r="I343" s="148">
        <f t="shared" ref="I343:I348" si="115">TRUNC($E343*H343)</f>
        <v>176724</v>
      </c>
      <c r="J343" s="149">
        <v>13</v>
      </c>
      <c r="K343" s="148">
        <f t="shared" ref="K343:K348" si="116">TRUNC($E343*J343)</f>
        <v>191451</v>
      </c>
      <c r="L343" s="149">
        <v>14</v>
      </c>
      <c r="M343" s="148">
        <f t="shared" ref="M343:M348" si="117">TRUNC($E343*L343)</f>
        <v>206178</v>
      </c>
      <c r="N343" s="149">
        <v>15</v>
      </c>
      <c r="O343" s="148">
        <f t="shared" ref="O343:O348" si="118">TRUNC($E343*N343)</f>
        <v>220905</v>
      </c>
    </row>
    <row r="344" spans="1:15" ht="24.75" customHeight="1">
      <c r="A344" s="151"/>
      <c r="B344" s="152" t="s">
        <v>1215</v>
      </c>
      <c r="C344" s="147"/>
      <c r="D344" s="147" t="s">
        <v>1039</v>
      </c>
      <c r="E344" s="148">
        <f>[12]자재단가!$P$238</f>
        <v>28928</v>
      </c>
      <c r="F344" s="149">
        <v>11</v>
      </c>
      <c r="G344" s="148">
        <f t="shared" si="114"/>
        <v>318208</v>
      </c>
      <c r="H344" s="149">
        <v>12</v>
      </c>
      <c r="I344" s="148">
        <f t="shared" si="115"/>
        <v>347136</v>
      </c>
      <c r="J344" s="149">
        <v>13</v>
      </c>
      <c r="K344" s="148">
        <f t="shared" si="116"/>
        <v>376064</v>
      </c>
      <c r="L344" s="149">
        <v>14</v>
      </c>
      <c r="M344" s="148">
        <f t="shared" si="117"/>
        <v>404992</v>
      </c>
      <c r="N344" s="149">
        <v>15</v>
      </c>
      <c r="O344" s="148">
        <f t="shared" si="118"/>
        <v>433920</v>
      </c>
    </row>
    <row r="345" spans="1:15" ht="24.75" customHeight="1">
      <c r="A345" s="151"/>
      <c r="B345" s="146" t="s">
        <v>1216</v>
      </c>
      <c r="C345" s="147" t="s">
        <v>1317</v>
      </c>
      <c r="D345" s="147" t="s">
        <v>1039</v>
      </c>
      <c r="E345" s="148">
        <f>[12]자재단가!$P$239</f>
        <v>15779</v>
      </c>
      <c r="F345" s="149">
        <v>30</v>
      </c>
      <c r="G345" s="148">
        <f t="shared" si="114"/>
        <v>473370</v>
      </c>
      <c r="H345" s="149">
        <v>32</v>
      </c>
      <c r="I345" s="148">
        <f t="shared" si="115"/>
        <v>504928</v>
      </c>
      <c r="J345" s="149">
        <v>34</v>
      </c>
      <c r="K345" s="148">
        <f t="shared" si="116"/>
        <v>536486</v>
      </c>
      <c r="L345" s="149">
        <v>36</v>
      </c>
      <c r="M345" s="148">
        <f t="shared" si="117"/>
        <v>568044</v>
      </c>
      <c r="N345" s="149">
        <v>38</v>
      </c>
      <c r="O345" s="148">
        <f t="shared" si="118"/>
        <v>599602</v>
      </c>
    </row>
    <row r="346" spans="1:15" ht="24.75" customHeight="1">
      <c r="A346" s="151"/>
      <c r="B346" s="146" t="s">
        <v>1216</v>
      </c>
      <c r="C346" s="147" t="s">
        <v>1167</v>
      </c>
      <c r="D346" s="147" t="s">
        <v>1039</v>
      </c>
      <c r="E346" s="148">
        <f>[12]자재단가!$P$240</f>
        <v>16831</v>
      </c>
      <c r="F346" s="149">
        <v>30</v>
      </c>
      <c r="G346" s="148">
        <f t="shared" si="114"/>
        <v>504930</v>
      </c>
      <c r="H346" s="149">
        <v>32</v>
      </c>
      <c r="I346" s="148">
        <f t="shared" si="115"/>
        <v>538592</v>
      </c>
      <c r="J346" s="149">
        <v>34</v>
      </c>
      <c r="K346" s="148">
        <f t="shared" si="116"/>
        <v>572254</v>
      </c>
      <c r="L346" s="149">
        <v>36</v>
      </c>
      <c r="M346" s="148">
        <f t="shared" si="117"/>
        <v>605916</v>
      </c>
      <c r="N346" s="149">
        <v>38</v>
      </c>
      <c r="O346" s="148">
        <f t="shared" si="118"/>
        <v>639578</v>
      </c>
    </row>
    <row r="347" spans="1:15" ht="24.75" customHeight="1">
      <c r="A347" s="151"/>
      <c r="B347" s="152" t="s">
        <v>1217</v>
      </c>
      <c r="C347" s="147" t="s">
        <v>1094</v>
      </c>
      <c r="D347" s="147" t="s">
        <v>1039</v>
      </c>
      <c r="E347" s="148">
        <f>[12]자재단가!$P$243</f>
        <v>17882</v>
      </c>
      <c r="F347" s="149">
        <v>30</v>
      </c>
      <c r="G347" s="148">
        <f t="shared" si="114"/>
        <v>536460</v>
      </c>
      <c r="H347" s="149">
        <v>32</v>
      </c>
      <c r="I347" s="148">
        <f t="shared" si="115"/>
        <v>572224</v>
      </c>
      <c r="J347" s="149">
        <v>34</v>
      </c>
      <c r="K347" s="148">
        <f t="shared" si="116"/>
        <v>607988</v>
      </c>
      <c r="L347" s="149">
        <v>36</v>
      </c>
      <c r="M347" s="148">
        <f t="shared" si="117"/>
        <v>643752</v>
      </c>
      <c r="N347" s="149">
        <v>38</v>
      </c>
      <c r="O347" s="148">
        <f t="shared" si="118"/>
        <v>679516</v>
      </c>
    </row>
    <row r="348" spans="1:15" ht="24.75" customHeight="1">
      <c r="A348" s="151" t="s">
        <v>1074</v>
      </c>
      <c r="B348" s="152" t="s">
        <v>1218</v>
      </c>
      <c r="C348" s="147" t="s">
        <v>1219</v>
      </c>
      <c r="D348" s="147" t="s">
        <v>1035</v>
      </c>
      <c r="E348" s="148">
        <f>[12]자재단가!$P$245</f>
        <v>37869</v>
      </c>
      <c r="F348" s="149">
        <v>1</v>
      </c>
      <c r="G348" s="148">
        <f t="shared" si="114"/>
        <v>37869</v>
      </c>
      <c r="H348" s="149">
        <v>1</v>
      </c>
      <c r="I348" s="148">
        <f t="shared" si="115"/>
        <v>37869</v>
      </c>
      <c r="J348" s="149">
        <v>1</v>
      </c>
      <c r="K348" s="148">
        <f t="shared" si="116"/>
        <v>37869</v>
      </c>
      <c r="L348" s="149">
        <v>1</v>
      </c>
      <c r="M348" s="148">
        <f t="shared" si="117"/>
        <v>37869</v>
      </c>
      <c r="N348" s="149">
        <v>1</v>
      </c>
      <c r="O348" s="148">
        <f t="shared" si="118"/>
        <v>37869</v>
      </c>
    </row>
    <row r="349" spans="1:15" ht="25.5" customHeight="1">
      <c r="A349" s="151"/>
      <c r="B349" s="166" t="s">
        <v>1221</v>
      </c>
      <c r="C349" s="154" t="s">
        <v>1142</v>
      </c>
      <c r="D349" s="154" t="s">
        <v>1223</v>
      </c>
      <c r="E349" s="155">
        <f>[12]자재단가!$P$271</f>
        <v>36817</v>
      </c>
      <c r="F349" s="156">
        <v>1</v>
      </c>
      <c r="G349" s="155">
        <f t="shared" ref="G349:G352" si="119">TRUNC(E349*F349)</f>
        <v>36817</v>
      </c>
      <c r="H349" s="156">
        <v>1</v>
      </c>
      <c r="I349" s="155">
        <f t="shared" ref="I349:I352" si="120">TRUNC(E349*H349)</f>
        <v>36817</v>
      </c>
      <c r="J349" s="156">
        <v>1</v>
      </c>
      <c r="K349" s="155">
        <f t="shared" ref="K349:K352" si="121">TRUNC(E349*J349)</f>
        <v>36817</v>
      </c>
      <c r="L349" s="156">
        <v>2</v>
      </c>
      <c r="M349" s="155">
        <f t="shared" ref="M349:M352" si="122">TRUNC(E349*L349)</f>
        <v>73634</v>
      </c>
      <c r="N349" s="156">
        <v>2</v>
      </c>
      <c r="O349" s="155">
        <f t="shared" ref="O349:O352" si="123">TRUNC(E349*N349)</f>
        <v>73634</v>
      </c>
    </row>
    <row r="350" spans="1:15" ht="25.5" customHeight="1">
      <c r="A350" s="151"/>
      <c r="B350" s="166" t="s">
        <v>1226</v>
      </c>
      <c r="C350" s="154" t="s">
        <v>1141</v>
      </c>
      <c r="D350" s="154" t="s">
        <v>1228</v>
      </c>
      <c r="E350" s="155">
        <f>[12]자재단가!$P$272</f>
        <v>57856</v>
      </c>
      <c r="F350" s="156">
        <v>4</v>
      </c>
      <c r="G350" s="155">
        <f t="shared" si="119"/>
        <v>231424</v>
      </c>
      <c r="H350" s="156">
        <v>4</v>
      </c>
      <c r="I350" s="155">
        <f t="shared" si="120"/>
        <v>231424</v>
      </c>
      <c r="J350" s="156">
        <v>4</v>
      </c>
      <c r="K350" s="155">
        <f t="shared" si="121"/>
        <v>231424</v>
      </c>
      <c r="L350" s="156">
        <v>4</v>
      </c>
      <c r="M350" s="155">
        <f t="shared" si="122"/>
        <v>231424</v>
      </c>
      <c r="N350" s="156">
        <v>4</v>
      </c>
      <c r="O350" s="155">
        <f t="shared" si="123"/>
        <v>231424</v>
      </c>
    </row>
    <row r="351" spans="1:15" ht="25.5" customHeight="1">
      <c r="A351" s="151"/>
      <c r="B351" s="166" t="s">
        <v>1229</v>
      </c>
      <c r="C351" s="154" t="s">
        <v>1222</v>
      </c>
      <c r="D351" s="154" t="s">
        <v>1231</v>
      </c>
      <c r="E351" s="155">
        <f>[12]자재단가!$P$273</f>
        <v>105194</v>
      </c>
      <c r="F351" s="156">
        <v>0</v>
      </c>
      <c r="G351" s="155">
        <f t="shared" si="119"/>
        <v>0</v>
      </c>
      <c r="H351" s="156">
        <v>0</v>
      </c>
      <c r="I351" s="155">
        <f t="shared" si="120"/>
        <v>0</v>
      </c>
      <c r="J351" s="156">
        <v>0</v>
      </c>
      <c r="K351" s="155">
        <f t="shared" si="121"/>
        <v>0</v>
      </c>
      <c r="L351" s="156">
        <v>0</v>
      </c>
      <c r="M351" s="155">
        <f t="shared" si="122"/>
        <v>0</v>
      </c>
      <c r="N351" s="156">
        <v>0</v>
      </c>
      <c r="O351" s="155">
        <f t="shared" si="123"/>
        <v>0</v>
      </c>
    </row>
    <row r="352" spans="1:15" ht="25.5" customHeight="1">
      <c r="A352" s="151"/>
      <c r="B352" s="166" t="s">
        <v>1321</v>
      </c>
      <c r="C352" s="154"/>
      <c r="D352" s="154" t="s">
        <v>1228</v>
      </c>
      <c r="E352" s="155">
        <f>[12]자재단가!$P$274</f>
        <v>315582</v>
      </c>
      <c r="F352" s="156">
        <v>1</v>
      </c>
      <c r="G352" s="155">
        <f t="shared" si="119"/>
        <v>315582</v>
      </c>
      <c r="H352" s="156">
        <v>1</v>
      </c>
      <c r="I352" s="155">
        <f t="shared" si="120"/>
        <v>315582</v>
      </c>
      <c r="J352" s="156">
        <v>1</v>
      </c>
      <c r="K352" s="155">
        <f t="shared" si="121"/>
        <v>315582</v>
      </c>
      <c r="L352" s="156">
        <v>1</v>
      </c>
      <c r="M352" s="155">
        <f t="shared" si="122"/>
        <v>315582</v>
      </c>
      <c r="N352" s="156">
        <v>1</v>
      </c>
      <c r="O352" s="155">
        <f t="shared" si="123"/>
        <v>315582</v>
      </c>
    </row>
    <row r="353" spans="1:15" ht="25.5" customHeight="1">
      <c r="A353" s="151"/>
      <c r="B353" s="157" t="s">
        <v>1322</v>
      </c>
      <c r="C353" s="147"/>
      <c r="D353" s="147"/>
      <c r="E353" s="148"/>
      <c r="F353" s="149"/>
      <c r="G353" s="148">
        <f>G308+G309+G310+G312+G313+G315+G317+G318+G319+G321+G322+G324+G325+G327+G330+G333+G335+G336+G337+G338+G339+G340+G341+G342+G343+G344+G345+G347+G348+G334+G311+G349+G350+G351+G352</f>
        <v>11074495</v>
      </c>
      <c r="H353" s="149"/>
      <c r="I353" s="148">
        <f>I308+I309+I310+I312+I313+I315+I317+I318+I319+I321+I322+I324+I325+I327+I330+I333+I335+I336+I337+I338+I339+I340+I341+I342+I343+I344+I345+I347+I348+I334+I311+I349+I350+I351+I352</f>
        <v>11563134</v>
      </c>
      <c r="J353" s="149"/>
      <c r="K353" s="148">
        <f>K308+K309+K310+K312+K313+K315+K317+K318+K319+K321+K322+K324+K325+K327+K330+K333+K335+K336+K337+K338+K339+K340+K341+K342+K343+K344+K345+K347+K348+K334+K311+K349+K350+K351+K352</f>
        <v>12051774</v>
      </c>
      <c r="L353" s="149"/>
      <c r="M353" s="148">
        <f>M308+M309+M310+M312+M313+M315+M317+M318+M319+M321+M322+M324+M325+M327+M330+M333+M335+M336+M337+M338+M339+M340+M341+M342+M343+M344+M345+M347+M348+M334+M311+M349+M350+M351+M352</f>
        <v>12577231</v>
      </c>
      <c r="N353" s="149"/>
      <c r="O353" s="148">
        <f>O308+O309+O310+O312+O313+O315+O317+O318+O319+O321+O322+O324+O325+O327+O330+O333+O335+O336+O337+O338+O339+O340+O341+O342+O343+O344+O345+O347+O348+O334+O311+O349+O350+O351+O352</f>
        <v>13065869</v>
      </c>
    </row>
    <row r="354" spans="1:15" ht="24.75" customHeight="1">
      <c r="A354" s="151"/>
      <c r="B354" s="157" t="s">
        <v>1262</v>
      </c>
      <c r="C354" s="147"/>
      <c r="D354" s="147"/>
      <c r="E354" s="148"/>
      <c r="F354" s="149"/>
      <c r="G354" s="148">
        <f>G308+G309+G310+G312+G314+G316+G317+G318+G320+G321+G323+G324+G326+G328+G331+G333+G335+G336+G337+G338+G339+G340+G341+G342+G343+G344+G346+G347+G348+G334+G311+G349+G350+G351+G352</f>
        <v>11427559</v>
      </c>
      <c r="H354" s="149"/>
      <c r="I354" s="148">
        <f>I308+I309+I310+I312+I314+I316+I317+I318+I320+I321+I323+I324+I326+I328+I331+I333+I335+I336+I337+I338+I339+I340+I341+I342+I343+I344+I346+I347+I348+I334+I311+I349+I350+I351+I352</f>
        <v>11920854</v>
      </c>
      <c r="J354" s="149"/>
      <c r="K354" s="148">
        <f>K308+K309+K310+K312+K314+K316+K317+K318+K320+K321+K323+K324+K326+K328+K331+K333+K335+K336+K337+K338+K339+K340+K341+K342+K343+K344+K346+K347+K348+K334+K311+K349+K350+K351+K352</f>
        <v>12414150</v>
      </c>
      <c r="L354" s="149"/>
      <c r="M354" s="148">
        <f>M308+M309+M310+M312+M314+M316+M317+M318+M320+M321+M323+M324+M326+M328+M331+M333+M335+M336+M337+M338+M339+M340+M341+M342+M343+M344+M346+M347+M348+M334+M311+M349+M350+M351+M352</f>
        <v>12944263</v>
      </c>
      <c r="N354" s="149"/>
      <c r="O354" s="148">
        <f>O308+O309+O310+O312+O314+O316+O317+O318+O320+O321+O323+O324+O326+O328+O331+O333+O335+O336+O337+O338+O339+O340+O341+O342+O343+O344+O346+O347+O348+O334+O311+O349+O350+O351+O352</f>
        <v>13437557</v>
      </c>
    </row>
    <row r="355" spans="1:15" ht="24.75" customHeight="1">
      <c r="A355" s="151"/>
      <c r="B355" s="157" t="s">
        <v>1323</v>
      </c>
      <c r="C355" s="147"/>
      <c r="D355" s="147"/>
      <c r="E355" s="148"/>
      <c r="F355" s="149"/>
      <c r="G355" s="148">
        <f>G308+G309+G310+G312+G314+G316+G317+G318+G320+G321+G323+G324+G326+G329+G332+G333+G335+G336+G337+G338+G339+G340+G341+G342+G343+G344+G346+G347+G348+G334+G311+G349+G350+G351+G352</f>
        <v>11443465</v>
      </c>
      <c r="H355" s="149"/>
      <c r="I355" s="148">
        <f>I308+I309+I310+I312+I314+I316+I317+I318+I320+I321+I323+I324+I326+I329+I332+I333+I335+I336+I337+I338+I339+I340+I341+I342+I343+I344+I346+I347+I348+I334+I311+I349+I350+I351+I352</f>
        <v>11936760</v>
      </c>
      <c r="J355" s="149"/>
      <c r="K355" s="148">
        <f>K308+K309+K310+K312+K314+K316+K317+K318+K320+K321+K323+K324+K326+K329+K332+K333+K335+K336+K337+K338+K339+K340+K341+K342+K343+K344+K346+K347+K348+K334+K311+K349+K350+K351+K352</f>
        <v>12430056</v>
      </c>
      <c r="L355" s="149"/>
      <c r="M355" s="148">
        <f>M308+M309+M310+M312+M314+M316+M317+M318+M320+M321+M323+M324+M326+M329+M332+M333+M335+M336+M337+M338+M339+M340+M341+M342+M343+M344+M346+M347+M348+M334+M311+M349+M350+M351+M352</f>
        <v>12960169</v>
      </c>
      <c r="N355" s="149"/>
      <c r="O355" s="148">
        <f>O308+O309+O310+O312+O314+O316+O317+O318+O320+O321+O323+O324+O326+O329+O332+O333+O335+O336+O337+O338+O339+O340+O341+O342+O343+O344+O346+O347+O348+O334+O311+O349+O350+O351+O352</f>
        <v>13453463</v>
      </c>
    </row>
    <row r="356" spans="1:15" ht="24.75" customHeight="1">
      <c r="A356" s="145" t="s">
        <v>1236</v>
      </c>
      <c r="B356" s="152" t="s">
        <v>1292</v>
      </c>
      <c r="C356" s="147"/>
      <c r="D356" s="147" t="s">
        <v>1035</v>
      </c>
      <c r="E356" s="148">
        <f>[12]자재단가!$P$246</f>
        <v>256883</v>
      </c>
      <c r="F356" s="149">
        <v>1</v>
      </c>
      <c r="G356" s="148">
        <f>IF([12]원가설정!$B$2=10,TRUNC($E356*F356),0)</f>
        <v>256883</v>
      </c>
      <c r="H356" s="149">
        <v>1</v>
      </c>
      <c r="I356" s="148">
        <f>IF([12]원가설정!$B$2=10,TRUNC($E356*H356),0)</f>
        <v>256883</v>
      </c>
      <c r="J356" s="149">
        <v>1</v>
      </c>
      <c r="K356" s="148">
        <f>IF([12]원가설정!$B$2=10,TRUNC($E356*J356),0)</f>
        <v>256883</v>
      </c>
      <c r="L356" s="149">
        <v>1</v>
      </c>
      <c r="M356" s="148">
        <f>IF([12]원가설정!$B$2=10,TRUNC($E356*L356),0)</f>
        <v>256883</v>
      </c>
      <c r="N356" s="149">
        <v>1</v>
      </c>
      <c r="O356" s="148">
        <f>IF([12]원가설정!$B$2=10,TRUNC($E356*N356),0)</f>
        <v>256883</v>
      </c>
    </row>
    <row r="357" spans="1:15" ht="24.75" customHeight="1">
      <c r="A357" s="151"/>
      <c r="B357" s="152" t="s">
        <v>1324</v>
      </c>
      <c r="C357" s="147"/>
      <c r="D357" s="147" t="s">
        <v>1035</v>
      </c>
      <c r="E357" s="148"/>
      <c r="F357" s="149">
        <v>1</v>
      </c>
      <c r="G357" s="148">
        <f>'[12]제조원가(장애자용)'!$P$13</f>
        <v>264756</v>
      </c>
      <c r="H357" s="149">
        <v>1</v>
      </c>
      <c r="I357" s="148">
        <f>'[12]제조원가(장애자용)'!$Q$13</f>
        <v>270462</v>
      </c>
      <c r="J357" s="149">
        <v>1</v>
      </c>
      <c r="K357" s="148">
        <f>'[12]제조원가(장애자용)'!$R$13</f>
        <v>276168</v>
      </c>
      <c r="L357" s="149">
        <v>1</v>
      </c>
      <c r="M357" s="148">
        <f>'[12]제조원가(장애자용)'!$S$13</f>
        <v>281875</v>
      </c>
      <c r="N357" s="149">
        <v>1</v>
      </c>
      <c r="O357" s="148">
        <f>'[12]제조원가(장애자용)'!$T$13</f>
        <v>287581</v>
      </c>
    </row>
    <row r="358" spans="1:15" ht="24.75" customHeight="1">
      <c r="A358" s="151"/>
      <c r="B358" s="146" t="s">
        <v>1326</v>
      </c>
      <c r="C358" s="147"/>
      <c r="D358" s="147" t="s">
        <v>1039</v>
      </c>
      <c r="E358" s="148">
        <f>[12]자재단가!$P$247</f>
        <v>11045</v>
      </c>
      <c r="F358" s="149">
        <v>1</v>
      </c>
      <c r="G358" s="148">
        <f>IF([12]원가설정!$B$2=10,TRUNC($E358*F358),0)</f>
        <v>11045</v>
      </c>
      <c r="H358" s="149">
        <v>1</v>
      </c>
      <c r="I358" s="148">
        <f>IF([12]원가설정!$B$2=10,TRUNC($E358*H358),0)</f>
        <v>11045</v>
      </c>
      <c r="J358" s="149">
        <v>1</v>
      </c>
      <c r="K358" s="148">
        <f>IF([12]원가설정!$B$2=10,TRUNC($E358*J358),0)</f>
        <v>11045</v>
      </c>
      <c r="L358" s="149">
        <v>1</v>
      </c>
      <c r="M358" s="148">
        <f>IF([12]원가설정!$B$2=10,TRUNC($E358*L358),0)</f>
        <v>11045</v>
      </c>
      <c r="N358" s="149">
        <v>1</v>
      </c>
      <c r="O358" s="148">
        <f>IF([12]원가설정!$B$2=10,TRUNC($E358*N358),0)</f>
        <v>11045</v>
      </c>
    </row>
    <row r="359" spans="1:15" ht="24.75" customHeight="1">
      <c r="A359" s="157"/>
      <c r="B359" s="145" t="s">
        <v>1295</v>
      </c>
      <c r="C359" s="147"/>
      <c r="D359" s="147"/>
      <c r="E359" s="148"/>
      <c r="F359" s="149"/>
      <c r="G359" s="148">
        <f>SUM(G356:G358)</f>
        <v>532684</v>
      </c>
      <c r="H359" s="149"/>
      <c r="I359" s="148">
        <f>SUM(I356:I358)</f>
        <v>538390</v>
      </c>
      <c r="J359" s="149"/>
      <c r="K359" s="148">
        <f>SUM(K356:K358)</f>
        <v>544096</v>
      </c>
      <c r="L359" s="149"/>
      <c r="M359" s="148">
        <f>SUM(M356:M358)</f>
        <v>549803</v>
      </c>
      <c r="N359" s="149"/>
      <c r="O359" s="148">
        <f>SUM(O356:O358)</f>
        <v>555509</v>
      </c>
    </row>
    <row r="360" spans="1:15" ht="24.75" customHeight="1">
      <c r="A360" s="467" t="s">
        <v>1327</v>
      </c>
      <c r="B360" s="468"/>
      <c r="C360" s="147"/>
      <c r="D360" s="147"/>
      <c r="E360" s="148"/>
      <c r="F360" s="149"/>
      <c r="G360" s="148">
        <f>SUM(G258+G271+G302+G353+G359)</f>
        <v>40402741</v>
      </c>
      <c r="H360" s="149"/>
      <c r="I360" s="148">
        <f>SUM(I258+I271+I302+I353+I359)</f>
        <v>41445397</v>
      </c>
      <c r="J360" s="149"/>
      <c r="K360" s="148">
        <f>SUM(K258+K271+K302+K353+K359)</f>
        <v>42488054</v>
      </c>
      <c r="L360" s="149"/>
      <c r="M360" s="148">
        <f>SUM(M258+M271+M302+M353+M359)</f>
        <v>43567529</v>
      </c>
      <c r="N360" s="149"/>
      <c r="O360" s="148">
        <f>SUM(O258+O271+O302+O353+O359)</f>
        <v>44610184</v>
      </c>
    </row>
    <row r="361" spans="1:15" ht="24.75" customHeight="1">
      <c r="A361" s="467" t="s">
        <v>1328</v>
      </c>
      <c r="B361" s="468"/>
      <c r="C361" s="147"/>
      <c r="D361" s="147"/>
      <c r="E361" s="148"/>
      <c r="F361" s="149"/>
      <c r="G361" s="148">
        <f>SUM(G258+G272+G303+G353+G359)</f>
        <v>41857101</v>
      </c>
      <c r="H361" s="149"/>
      <c r="I361" s="148">
        <f>SUM(I258+I272+I303+I353+I359)</f>
        <v>42899757</v>
      </c>
      <c r="J361" s="149"/>
      <c r="K361" s="148">
        <f>SUM(K258+K272+K303+K353+K359)</f>
        <v>43942414</v>
      </c>
      <c r="L361" s="149"/>
      <c r="M361" s="148">
        <f>SUM(M258+M272+M303+M353+M359)</f>
        <v>45021889</v>
      </c>
      <c r="N361" s="149"/>
      <c r="O361" s="148">
        <f>SUM(O258+O272+O303+O353+O359)</f>
        <v>46064544</v>
      </c>
    </row>
    <row r="362" spans="1:15" ht="24.75" customHeight="1">
      <c r="A362" s="467" t="s">
        <v>1329</v>
      </c>
      <c r="B362" s="468"/>
      <c r="C362" s="147"/>
      <c r="D362" s="147"/>
      <c r="E362" s="148"/>
      <c r="F362" s="149"/>
      <c r="G362" s="148">
        <f>SUM(G259+G271+G302+G354+G359)</f>
        <v>40894662</v>
      </c>
      <c r="H362" s="149"/>
      <c r="I362" s="148">
        <f>SUM(I259+I271+I302+I354+I359)</f>
        <v>41941974</v>
      </c>
      <c r="J362" s="149"/>
      <c r="K362" s="148">
        <f>SUM(K259+K271+K302+K354+K359)</f>
        <v>42989287</v>
      </c>
      <c r="L362" s="149"/>
      <c r="M362" s="148">
        <f>SUM(M259+M271+M302+M354+M359)</f>
        <v>44073418</v>
      </c>
      <c r="N362" s="149"/>
      <c r="O362" s="148">
        <f>SUM(O259+O271+O302+O354+O359)</f>
        <v>45120729</v>
      </c>
    </row>
    <row r="363" spans="1:15" ht="24.75" customHeight="1">
      <c r="A363" s="467" t="s">
        <v>1330</v>
      </c>
      <c r="B363" s="468"/>
      <c r="C363" s="147"/>
      <c r="D363" s="147"/>
      <c r="E363" s="148"/>
      <c r="F363" s="149"/>
      <c r="G363" s="148">
        <f>SUM(G259+G272+G303+G354+G359)</f>
        <v>42349022</v>
      </c>
      <c r="H363" s="149"/>
      <c r="I363" s="148">
        <f>SUM(I259+I272+I303+I354+I359)</f>
        <v>43396334</v>
      </c>
      <c r="J363" s="149"/>
      <c r="K363" s="148">
        <f>SUM(K259+K272+K303+K354+K359)</f>
        <v>44443647</v>
      </c>
      <c r="L363" s="149"/>
      <c r="M363" s="148">
        <f>SUM(M259+M272+M303+M354+M359)</f>
        <v>45527778</v>
      </c>
      <c r="N363" s="149"/>
      <c r="O363" s="148">
        <f>SUM(O259+O272+O303+O354+O359)</f>
        <v>46575089</v>
      </c>
    </row>
    <row r="364" spans="1:15" ht="24.75" customHeight="1">
      <c r="A364" s="467" t="s">
        <v>1332</v>
      </c>
      <c r="B364" s="468"/>
      <c r="C364" s="147"/>
      <c r="D364" s="147"/>
      <c r="E364" s="148"/>
      <c r="F364" s="149"/>
      <c r="G364" s="148">
        <f>SUM(G260+G271+G302+G355+G359)</f>
        <v>41026281</v>
      </c>
      <c r="H364" s="149"/>
      <c r="I364" s="148">
        <f>SUM(I260+I271+I302+I355+I359)</f>
        <v>42073593</v>
      </c>
      <c r="J364" s="149"/>
      <c r="K364" s="148">
        <f>SUM(K260+K271+K302+K355+K359)</f>
        <v>43120906</v>
      </c>
      <c r="L364" s="149"/>
      <c r="M364" s="148">
        <f>SUM(M260+M271+M302+M355+M359)</f>
        <v>44205037</v>
      </c>
      <c r="N364" s="149"/>
      <c r="O364" s="148">
        <f>SUM(O260+O271+O302+O355+O359)</f>
        <v>45252348</v>
      </c>
    </row>
    <row r="365" spans="1:15" ht="24.75" customHeight="1">
      <c r="A365" s="467" t="s">
        <v>1334</v>
      </c>
      <c r="B365" s="468"/>
      <c r="C365" s="147"/>
      <c r="D365" s="152"/>
      <c r="E365" s="185"/>
      <c r="F365" s="186"/>
      <c r="G365" s="185">
        <f>SUM(G260+G272+G303+G355+G359)</f>
        <v>42480641</v>
      </c>
      <c r="H365" s="186"/>
      <c r="I365" s="185">
        <f>SUM(I260+I272+I303+I355+I359)</f>
        <v>43527953</v>
      </c>
      <c r="J365" s="186"/>
      <c r="K365" s="185">
        <f>SUM(K260+K272+K303+K355+K359)</f>
        <v>44575266</v>
      </c>
      <c r="L365" s="186"/>
      <c r="M365" s="185">
        <f>SUM(M260+M272+M303+M355+M359)</f>
        <v>45659397</v>
      </c>
      <c r="N365" s="186"/>
      <c r="O365" s="148">
        <f>SUM(O260+O272+O303+O355+O359)</f>
        <v>46706708</v>
      </c>
    </row>
    <row r="366" spans="1:15" ht="22.5" customHeight="1">
      <c r="A366" s="181"/>
      <c r="B366" s="181"/>
      <c r="C366" s="181"/>
      <c r="D366" s="119"/>
      <c r="E366" s="187"/>
      <c r="F366" s="188"/>
      <c r="G366" s="187"/>
      <c r="H366" s="188"/>
      <c r="I366" s="187"/>
      <c r="J366" s="188"/>
      <c r="K366" s="187"/>
      <c r="L366" s="188"/>
      <c r="M366" s="187"/>
      <c r="N366" s="188"/>
      <c r="O366" s="182"/>
    </row>
    <row r="367" spans="1:15" ht="22.5" customHeight="1">
      <c r="A367" s="181"/>
      <c r="B367" s="181"/>
      <c r="C367" s="181"/>
      <c r="D367" s="119"/>
      <c r="E367" s="187"/>
      <c r="F367" s="188"/>
      <c r="G367" s="187"/>
      <c r="H367" s="188"/>
      <c r="I367" s="187"/>
      <c r="J367" s="188"/>
      <c r="K367" s="187"/>
      <c r="L367" s="188"/>
      <c r="M367" s="187"/>
      <c r="N367" s="188"/>
      <c r="O367" s="182"/>
    </row>
    <row r="368" spans="1:15" ht="22.5" customHeight="1">
      <c r="A368" s="181"/>
      <c r="B368" s="181"/>
      <c r="C368" s="181"/>
      <c r="D368" s="119"/>
      <c r="E368" s="187"/>
      <c r="F368" s="188"/>
      <c r="G368" s="187"/>
      <c r="H368" s="188"/>
      <c r="I368" s="187"/>
      <c r="J368" s="188"/>
      <c r="K368" s="187"/>
      <c r="L368" s="188"/>
      <c r="M368" s="187"/>
      <c r="N368" s="188"/>
      <c r="O368" s="182"/>
    </row>
    <row r="369" spans="1:23" ht="22.5" customHeight="1">
      <c r="A369" s="181"/>
      <c r="B369" s="181"/>
      <c r="C369" s="181"/>
      <c r="D369" s="119"/>
      <c r="E369" s="187"/>
      <c r="F369" s="188"/>
      <c r="G369" s="187"/>
      <c r="H369" s="188"/>
      <c r="I369" s="187"/>
      <c r="J369" s="188"/>
      <c r="K369" s="187"/>
      <c r="L369" s="188"/>
      <c r="M369" s="187"/>
      <c r="N369" s="188"/>
      <c r="O369" s="182"/>
    </row>
    <row r="370" spans="1:23" ht="22.5" customHeight="1">
      <c r="A370" s="181"/>
      <c r="B370" s="181"/>
      <c r="C370" s="181"/>
      <c r="D370" s="119"/>
      <c r="E370" s="187"/>
      <c r="F370" s="188"/>
      <c r="G370" s="187"/>
      <c r="H370" s="188"/>
      <c r="I370" s="187"/>
      <c r="J370" s="188"/>
      <c r="K370" s="187"/>
      <c r="L370" s="188"/>
      <c r="M370" s="187"/>
      <c r="N370" s="188"/>
      <c r="O370" s="182"/>
    </row>
    <row r="371" spans="1:23" s="100" customFormat="1" ht="20.100000000000001" customHeight="1">
      <c r="A371" s="100" t="s">
        <v>1244</v>
      </c>
      <c r="C371" s="137"/>
      <c r="D371" s="137"/>
      <c r="E371" s="138"/>
      <c r="F371" s="139"/>
      <c r="G371" s="138"/>
      <c r="H371" s="139"/>
      <c r="I371" s="138"/>
      <c r="J371" s="139"/>
      <c r="K371" s="138"/>
      <c r="L371" s="139"/>
      <c r="M371" s="138"/>
      <c r="N371" s="139"/>
      <c r="O371" s="140" t="s">
        <v>1015</v>
      </c>
      <c r="U371" s="138"/>
      <c r="V371" s="138"/>
      <c r="W371" s="138"/>
    </row>
    <row r="372" spans="1:23" s="100" customFormat="1" ht="20.100000000000001" customHeight="1">
      <c r="A372" s="465" t="s">
        <v>1016</v>
      </c>
      <c r="B372" s="465" t="s">
        <v>1017</v>
      </c>
      <c r="C372" s="465" t="s">
        <v>1018</v>
      </c>
      <c r="D372" s="465" t="s">
        <v>1019</v>
      </c>
      <c r="E372" s="457" t="s">
        <v>1020</v>
      </c>
      <c r="F372" s="141" t="s">
        <v>1335</v>
      </c>
      <c r="G372" s="142"/>
      <c r="H372" s="141" t="s">
        <v>1336</v>
      </c>
      <c r="I372" s="142"/>
      <c r="J372" s="141" t="s">
        <v>1337</v>
      </c>
      <c r="K372" s="142"/>
      <c r="L372" s="141" t="s">
        <v>1338</v>
      </c>
      <c r="M372" s="142"/>
      <c r="N372" s="459" t="s">
        <v>1340</v>
      </c>
      <c r="O372" s="461"/>
      <c r="U372" s="138"/>
      <c r="V372" s="138"/>
      <c r="W372" s="138"/>
    </row>
    <row r="373" spans="1:23" s="100" customFormat="1" ht="20.100000000000001" customHeight="1">
      <c r="A373" s="466"/>
      <c r="B373" s="466"/>
      <c r="C373" s="466"/>
      <c r="D373" s="466"/>
      <c r="E373" s="458"/>
      <c r="F373" s="179" t="s">
        <v>1029</v>
      </c>
      <c r="G373" s="180" t="s">
        <v>1030</v>
      </c>
      <c r="H373" s="179" t="s">
        <v>1029</v>
      </c>
      <c r="I373" s="180" t="s">
        <v>1030</v>
      </c>
      <c r="J373" s="179" t="s">
        <v>1029</v>
      </c>
      <c r="K373" s="180" t="s">
        <v>1030</v>
      </c>
      <c r="L373" s="179" t="s">
        <v>1029</v>
      </c>
      <c r="M373" s="180" t="s">
        <v>1030</v>
      </c>
      <c r="N373" s="462"/>
      <c r="O373" s="464"/>
      <c r="U373" s="138"/>
      <c r="V373" s="138"/>
      <c r="W373" s="138"/>
    </row>
    <row r="374" spans="1:23" ht="22.5" customHeight="1">
      <c r="A374" s="145" t="s">
        <v>1031</v>
      </c>
      <c r="B374" s="146" t="s">
        <v>1032</v>
      </c>
      <c r="C374" s="147" t="s">
        <v>1251</v>
      </c>
      <c r="D374" s="147" t="s">
        <v>1035</v>
      </c>
      <c r="E374" s="148">
        <f>[12]자재단가!P10</f>
        <v>8537426</v>
      </c>
      <c r="F374" s="149">
        <v>1</v>
      </c>
      <c r="G374" s="148">
        <f t="shared" ref="G374:G388" si="124">TRUNC($E374*F374)</f>
        <v>8537426</v>
      </c>
      <c r="H374" s="149">
        <v>1</v>
      </c>
      <c r="I374" s="148">
        <f t="shared" ref="I374:I388" si="125">TRUNC($E374*H374)</f>
        <v>8537426</v>
      </c>
      <c r="J374" s="149">
        <v>1</v>
      </c>
      <c r="K374" s="148">
        <f t="shared" ref="K374:K388" si="126">TRUNC($E374*J374)</f>
        <v>8537426</v>
      </c>
      <c r="L374" s="149">
        <v>1</v>
      </c>
      <c r="M374" s="148">
        <f t="shared" ref="M374:M388" si="127">TRUNC($E374*L374)</f>
        <v>8537426</v>
      </c>
      <c r="N374" s="183"/>
      <c r="O374" s="189"/>
    </row>
    <row r="375" spans="1:23" ht="22.5" customHeight="1">
      <c r="A375" s="151"/>
      <c r="B375" s="152" t="s">
        <v>1036</v>
      </c>
      <c r="C375" s="147" t="s">
        <v>1038</v>
      </c>
      <c r="D375" s="147" t="s">
        <v>1039</v>
      </c>
      <c r="E375" s="148">
        <f>[12]자재단가!$P$20</f>
        <v>382906</v>
      </c>
      <c r="F375" s="149">
        <v>1</v>
      </c>
      <c r="G375" s="148">
        <f t="shared" si="124"/>
        <v>382906</v>
      </c>
      <c r="H375" s="149">
        <v>1</v>
      </c>
      <c r="I375" s="148">
        <f t="shared" si="125"/>
        <v>382906</v>
      </c>
      <c r="J375" s="149">
        <v>1</v>
      </c>
      <c r="K375" s="148">
        <f t="shared" si="126"/>
        <v>382906</v>
      </c>
      <c r="L375" s="149">
        <v>1</v>
      </c>
      <c r="M375" s="148">
        <f t="shared" si="127"/>
        <v>382906</v>
      </c>
      <c r="N375" s="183"/>
      <c r="O375" s="189"/>
    </row>
    <row r="376" spans="1:23" ht="22.5" customHeight="1">
      <c r="A376" s="151"/>
      <c r="B376" s="146" t="s">
        <v>1040</v>
      </c>
      <c r="C376" s="147" t="s">
        <v>1034</v>
      </c>
      <c r="D376" s="147" t="s">
        <v>1035</v>
      </c>
      <c r="E376" s="148">
        <f>[12]자재단가!P27</f>
        <v>488100</v>
      </c>
      <c r="F376" s="149">
        <v>1</v>
      </c>
      <c r="G376" s="148">
        <f t="shared" si="124"/>
        <v>488100</v>
      </c>
      <c r="H376" s="149">
        <v>1</v>
      </c>
      <c r="I376" s="148">
        <f t="shared" si="125"/>
        <v>488100</v>
      </c>
      <c r="J376" s="149">
        <v>1</v>
      </c>
      <c r="K376" s="148">
        <f t="shared" si="126"/>
        <v>488100</v>
      </c>
      <c r="L376" s="149">
        <v>1</v>
      </c>
      <c r="M376" s="148">
        <f t="shared" si="127"/>
        <v>488100</v>
      </c>
      <c r="N376" s="183"/>
      <c r="O376" s="189"/>
    </row>
    <row r="377" spans="1:23" ht="22.5" customHeight="1">
      <c r="A377" s="151"/>
      <c r="B377" s="146" t="s">
        <v>1041</v>
      </c>
      <c r="C377" s="147" t="s">
        <v>1034</v>
      </c>
      <c r="D377" s="147" t="s">
        <v>1039</v>
      </c>
      <c r="E377" s="148">
        <f>[12]자재단가!P35</f>
        <v>47337</v>
      </c>
      <c r="F377" s="149">
        <v>8</v>
      </c>
      <c r="G377" s="148">
        <f t="shared" si="124"/>
        <v>378696</v>
      </c>
      <c r="H377" s="149">
        <v>8</v>
      </c>
      <c r="I377" s="148">
        <f t="shared" si="125"/>
        <v>378696</v>
      </c>
      <c r="J377" s="149">
        <v>8</v>
      </c>
      <c r="K377" s="148">
        <f t="shared" si="126"/>
        <v>378696</v>
      </c>
      <c r="L377" s="149">
        <v>8</v>
      </c>
      <c r="M377" s="148">
        <f t="shared" si="127"/>
        <v>378696</v>
      </c>
      <c r="N377" s="183"/>
      <c r="O377" s="189"/>
    </row>
    <row r="378" spans="1:23" ht="22.5" customHeight="1">
      <c r="A378" s="151"/>
      <c r="B378" s="152" t="s">
        <v>1042</v>
      </c>
      <c r="C378" s="147" t="s">
        <v>1043</v>
      </c>
      <c r="D378" s="147" t="s">
        <v>1035</v>
      </c>
      <c r="E378" s="148">
        <f>[12]자재단가!$P$39</f>
        <v>237738</v>
      </c>
      <c r="F378" s="149">
        <v>1</v>
      </c>
      <c r="G378" s="148">
        <f t="shared" si="124"/>
        <v>237738</v>
      </c>
      <c r="H378" s="149">
        <v>1</v>
      </c>
      <c r="I378" s="148">
        <f t="shared" si="125"/>
        <v>237738</v>
      </c>
      <c r="J378" s="149">
        <v>1</v>
      </c>
      <c r="K378" s="148">
        <f t="shared" si="126"/>
        <v>237738</v>
      </c>
      <c r="L378" s="149">
        <v>1</v>
      </c>
      <c r="M378" s="148">
        <f t="shared" si="127"/>
        <v>237738</v>
      </c>
      <c r="N378" s="183"/>
      <c r="O378" s="189"/>
    </row>
    <row r="379" spans="1:23" ht="22.5" customHeight="1">
      <c r="A379" s="151"/>
      <c r="B379" s="152" t="s">
        <v>1044</v>
      </c>
      <c r="C379" s="147" t="s">
        <v>1045</v>
      </c>
      <c r="D379" s="147" t="s">
        <v>1039</v>
      </c>
      <c r="E379" s="148">
        <f>[12]자재단가!$P$41</f>
        <v>345036</v>
      </c>
      <c r="F379" s="149">
        <v>1</v>
      </c>
      <c r="G379" s="148">
        <f t="shared" si="124"/>
        <v>345036</v>
      </c>
      <c r="H379" s="149">
        <v>1</v>
      </c>
      <c r="I379" s="148">
        <f t="shared" si="125"/>
        <v>345036</v>
      </c>
      <c r="J379" s="149">
        <v>1</v>
      </c>
      <c r="K379" s="148">
        <f t="shared" si="126"/>
        <v>345036</v>
      </c>
      <c r="L379" s="149">
        <v>1</v>
      </c>
      <c r="M379" s="148">
        <f t="shared" si="127"/>
        <v>345036</v>
      </c>
      <c r="N379" s="183"/>
      <c r="O379" s="189"/>
    </row>
    <row r="380" spans="1:23" ht="22.5" customHeight="1">
      <c r="A380" s="151"/>
      <c r="B380" s="146" t="s">
        <v>1305</v>
      </c>
      <c r="C380" s="147" t="s">
        <v>1306</v>
      </c>
      <c r="D380" s="147" t="s">
        <v>1035</v>
      </c>
      <c r="E380" s="148">
        <f>[12]자재단가!P44+400000</f>
        <v>2674757</v>
      </c>
      <c r="F380" s="149">
        <v>1</v>
      </c>
      <c r="G380" s="148">
        <f t="shared" si="124"/>
        <v>2674757</v>
      </c>
      <c r="H380" s="149">
        <v>1</v>
      </c>
      <c r="I380" s="148">
        <f t="shared" si="125"/>
        <v>2674757</v>
      </c>
      <c r="J380" s="149">
        <v>1</v>
      </c>
      <c r="K380" s="148">
        <f t="shared" si="126"/>
        <v>2674757</v>
      </c>
      <c r="L380" s="149">
        <v>1</v>
      </c>
      <c r="M380" s="148">
        <f t="shared" si="127"/>
        <v>2674757</v>
      </c>
      <c r="N380" s="183"/>
      <c r="O380" s="189"/>
      <c r="Q380" s="108" t="s">
        <v>1341</v>
      </c>
    </row>
    <row r="381" spans="1:23" ht="22.5" customHeight="1">
      <c r="A381" s="151"/>
      <c r="B381" s="153" t="s">
        <v>1047</v>
      </c>
      <c r="C381" s="154" t="s">
        <v>1308</v>
      </c>
      <c r="D381" s="154" t="s">
        <v>1035</v>
      </c>
      <c r="E381" s="155">
        <f>[12]자재단가!P45+400000</f>
        <v>2813614</v>
      </c>
      <c r="F381" s="156">
        <v>1</v>
      </c>
      <c r="G381" s="155">
        <f t="shared" si="124"/>
        <v>2813614</v>
      </c>
      <c r="H381" s="156">
        <v>1</v>
      </c>
      <c r="I381" s="155">
        <f t="shared" si="125"/>
        <v>2813614</v>
      </c>
      <c r="J381" s="156">
        <v>1</v>
      </c>
      <c r="K381" s="155">
        <f t="shared" si="126"/>
        <v>2813614</v>
      </c>
      <c r="L381" s="156">
        <v>1</v>
      </c>
      <c r="M381" s="155">
        <f t="shared" si="127"/>
        <v>2813614</v>
      </c>
      <c r="N381" s="183"/>
      <c r="O381" s="189"/>
      <c r="Q381" s="108" t="s">
        <v>1342</v>
      </c>
    </row>
    <row r="382" spans="1:23" ht="22.5" customHeight="1">
      <c r="A382" s="151"/>
      <c r="B382" s="153" t="s">
        <v>1047</v>
      </c>
      <c r="C382" s="154" t="s">
        <v>1343</v>
      </c>
      <c r="D382" s="154" t="s">
        <v>1035</v>
      </c>
      <c r="E382" s="155">
        <f>[12]자재단가!P46+400000</f>
        <v>2929327</v>
      </c>
      <c r="F382" s="156">
        <v>1</v>
      </c>
      <c r="G382" s="155">
        <f>TRUNC($E382*F382)</f>
        <v>2929327</v>
      </c>
      <c r="H382" s="156">
        <v>1</v>
      </c>
      <c r="I382" s="155">
        <f>TRUNC($E382*H382)</f>
        <v>2929327</v>
      </c>
      <c r="J382" s="156">
        <v>1</v>
      </c>
      <c r="K382" s="155">
        <f>TRUNC($E382*J382)</f>
        <v>2929327</v>
      </c>
      <c r="L382" s="156">
        <v>1</v>
      </c>
      <c r="M382" s="155">
        <f>TRUNC($E382*L382)</f>
        <v>2929327</v>
      </c>
      <c r="N382" s="183"/>
      <c r="O382" s="189"/>
      <c r="Q382" s="108" t="s">
        <v>1344</v>
      </c>
    </row>
    <row r="383" spans="1:23" ht="22.5" customHeight="1">
      <c r="A383" s="151"/>
      <c r="B383" s="146" t="s">
        <v>1052</v>
      </c>
      <c r="C383" s="147" t="s">
        <v>1034</v>
      </c>
      <c r="D383" s="147" t="s">
        <v>1035</v>
      </c>
      <c r="E383" s="148">
        <f>[12]자재단가!P63</f>
        <v>441814</v>
      </c>
      <c r="F383" s="149">
        <v>1</v>
      </c>
      <c r="G383" s="148">
        <f t="shared" si="124"/>
        <v>441814</v>
      </c>
      <c r="H383" s="149">
        <v>1</v>
      </c>
      <c r="I383" s="148">
        <f t="shared" si="125"/>
        <v>441814</v>
      </c>
      <c r="J383" s="149">
        <v>1</v>
      </c>
      <c r="K383" s="148">
        <f t="shared" si="126"/>
        <v>441814</v>
      </c>
      <c r="L383" s="149">
        <v>1</v>
      </c>
      <c r="M383" s="148">
        <f t="shared" si="127"/>
        <v>441814</v>
      </c>
      <c r="N383" s="183"/>
      <c r="O383" s="189"/>
    </row>
    <row r="384" spans="1:23" ht="22.5" customHeight="1">
      <c r="A384" s="151"/>
      <c r="B384" s="152" t="s">
        <v>1053</v>
      </c>
      <c r="C384" s="147"/>
      <c r="D384" s="147" t="s">
        <v>1035</v>
      </c>
      <c r="E384" s="148">
        <f>[12]자재단가!$P$70</f>
        <v>213964</v>
      </c>
      <c r="F384" s="149">
        <v>1</v>
      </c>
      <c r="G384" s="148">
        <f t="shared" si="124"/>
        <v>213964</v>
      </c>
      <c r="H384" s="149">
        <v>1</v>
      </c>
      <c r="I384" s="148">
        <f t="shared" si="125"/>
        <v>213964</v>
      </c>
      <c r="J384" s="149">
        <v>1</v>
      </c>
      <c r="K384" s="148">
        <f t="shared" si="126"/>
        <v>213964</v>
      </c>
      <c r="L384" s="149">
        <v>1</v>
      </c>
      <c r="M384" s="148">
        <f t="shared" si="127"/>
        <v>213964</v>
      </c>
      <c r="N384" s="183"/>
      <c r="O384" s="189"/>
    </row>
    <row r="385" spans="1:15" ht="22.5" customHeight="1">
      <c r="A385" s="151"/>
      <c r="B385" s="152" t="s">
        <v>1054</v>
      </c>
      <c r="C385" s="147"/>
      <c r="D385" s="147" t="s">
        <v>1035</v>
      </c>
      <c r="E385" s="148">
        <f>[12]자재단가!$P$71</f>
        <v>44181</v>
      </c>
      <c r="F385" s="149">
        <v>1</v>
      </c>
      <c r="G385" s="148">
        <f t="shared" si="124"/>
        <v>44181</v>
      </c>
      <c r="H385" s="149">
        <v>1</v>
      </c>
      <c r="I385" s="148">
        <f t="shared" si="125"/>
        <v>44181</v>
      </c>
      <c r="J385" s="149">
        <v>1</v>
      </c>
      <c r="K385" s="148">
        <f t="shared" si="126"/>
        <v>44181</v>
      </c>
      <c r="L385" s="149">
        <v>1</v>
      </c>
      <c r="M385" s="148">
        <f t="shared" si="127"/>
        <v>44181</v>
      </c>
      <c r="N385" s="183"/>
      <c r="O385" s="189"/>
    </row>
    <row r="386" spans="1:15" ht="22.5" customHeight="1">
      <c r="A386" s="151"/>
      <c r="B386" s="152" t="s">
        <v>1055</v>
      </c>
      <c r="C386" s="147"/>
      <c r="D386" s="147" t="s">
        <v>1035</v>
      </c>
      <c r="E386" s="148">
        <f>[12]자재단가!$P$72</f>
        <v>3471</v>
      </c>
      <c r="F386" s="149">
        <v>1</v>
      </c>
      <c r="G386" s="148">
        <f t="shared" si="124"/>
        <v>3471</v>
      </c>
      <c r="H386" s="149">
        <v>1</v>
      </c>
      <c r="I386" s="148">
        <f t="shared" si="125"/>
        <v>3471</v>
      </c>
      <c r="J386" s="149">
        <v>1</v>
      </c>
      <c r="K386" s="148">
        <f t="shared" si="126"/>
        <v>3471</v>
      </c>
      <c r="L386" s="149">
        <v>1</v>
      </c>
      <c r="M386" s="148">
        <f t="shared" si="127"/>
        <v>3471</v>
      </c>
      <c r="N386" s="183"/>
      <c r="O386" s="189"/>
    </row>
    <row r="387" spans="1:15" ht="22.5" customHeight="1">
      <c r="A387" s="151"/>
      <c r="B387" s="152" t="s">
        <v>1057</v>
      </c>
      <c r="C387" s="147"/>
      <c r="D387" s="147" t="s">
        <v>1035</v>
      </c>
      <c r="E387" s="148">
        <f>[12]자재단가!$P$73</f>
        <v>24194</v>
      </c>
      <c r="F387" s="149">
        <v>1</v>
      </c>
      <c r="G387" s="148">
        <f t="shared" si="124"/>
        <v>24194</v>
      </c>
      <c r="H387" s="149">
        <v>1</v>
      </c>
      <c r="I387" s="148">
        <f t="shared" si="125"/>
        <v>24194</v>
      </c>
      <c r="J387" s="149">
        <v>1</v>
      </c>
      <c r="K387" s="148">
        <f t="shared" si="126"/>
        <v>24194</v>
      </c>
      <c r="L387" s="149">
        <v>1</v>
      </c>
      <c r="M387" s="148">
        <f t="shared" si="127"/>
        <v>24194</v>
      </c>
      <c r="N387" s="183"/>
      <c r="O387" s="189"/>
    </row>
    <row r="388" spans="1:15" ht="22.5" customHeight="1">
      <c r="A388" s="151"/>
      <c r="B388" s="152" t="s">
        <v>1059</v>
      </c>
      <c r="C388" s="147"/>
      <c r="D388" s="147" t="s">
        <v>1035</v>
      </c>
      <c r="E388" s="148">
        <f>[12]자재단가!$P$74</f>
        <v>378698</v>
      </c>
      <c r="F388" s="149">
        <v>1</v>
      </c>
      <c r="G388" s="148">
        <f t="shared" si="124"/>
        <v>378698</v>
      </c>
      <c r="H388" s="149">
        <v>1</v>
      </c>
      <c r="I388" s="148">
        <f t="shared" si="125"/>
        <v>378698</v>
      </c>
      <c r="J388" s="149">
        <v>1</v>
      </c>
      <c r="K388" s="148">
        <f t="shared" si="126"/>
        <v>378698</v>
      </c>
      <c r="L388" s="149">
        <v>1</v>
      </c>
      <c r="M388" s="148">
        <f t="shared" si="127"/>
        <v>378698</v>
      </c>
      <c r="N388" s="183"/>
      <c r="O388" s="189"/>
    </row>
    <row r="389" spans="1:15" ht="22.5" customHeight="1">
      <c r="A389" s="151"/>
      <c r="B389" s="157" t="s">
        <v>1322</v>
      </c>
      <c r="C389" s="147"/>
      <c r="D389" s="147"/>
      <c r="E389" s="148"/>
      <c r="F389" s="149"/>
      <c r="G389" s="148">
        <f>G374+G375+G376+G377+G378+G379+G380+G383+G384+G385+G386+G387+G388</f>
        <v>14150981</v>
      </c>
      <c r="H389" s="149"/>
      <c r="I389" s="148">
        <f>I374+I375+I376+I377+I378+I379+I380+I383+I384+I385+I386+I387+I388</f>
        <v>14150981</v>
      </c>
      <c r="J389" s="149"/>
      <c r="K389" s="148">
        <f>K374+K375+K376+K377+K378+K379+K380+K383+K384+K385+K386+K387+K388</f>
        <v>14150981</v>
      </c>
      <c r="L389" s="149"/>
      <c r="M389" s="148">
        <f>M374+M375+M376+M377+M378+M379+M380+M383+M384+M385+M386+M387+M388</f>
        <v>14150981</v>
      </c>
      <c r="N389" s="183"/>
      <c r="O389" s="189"/>
    </row>
    <row r="390" spans="1:15" ht="22.5" customHeight="1">
      <c r="A390" s="151"/>
      <c r="B390" s="157" t="s">
        <v>1345</v>
      </c>
      <c r="C390" s="147"/>
      <c r="D390" s="147"/>
      <c r="E390" s="148"/>
      <c r="F390" s="149"/>
      <c r="G390" s="148">
        <f>G374+G375+G376+G377+G378+G379+G381+G383+G384+G385+G386+G387+G388</f>
        <v>14289838</v>
      </c>
      <c r="H390" s="149"/>
      <c r="I390" s="148">
        <f>I374+I375+I376+I377+I378+I379+I381+I383+I384+I385+I386+I387+I388</f>
        <v>14289838</v>
      </c>
      <c r="J390" s="149"/>
      <c r="K390" s="148">
        <f>K374+K375+K376+K377+K378+K379+K381+K383+K384+K385+K386+K387+K388</f>
        <v>14289838</v>
      </c>
      <c r="L390" s="149"/>
      <c r="M390" s="148">
        <f>M374+M375+M376+M377+M378+M379+M381+M383+M384+M385+M386+M387+M388</f>
        <v>14289838</v>
      </c>
      <c r="N390" s="183"/>
      <c r="O390" s="189"/>
    </row>
    <row r="391" spans="1:15" ht="22.5" customHeight="1">
      <c r="A391" s="157"/>
      <c r="B391" s="157" t="s">
        <v>1346</v>
      </c>
      <c r="C391" s="147"/>
      <c r="D391" s="147"/>
      <c r="E391" s="148"/>
      <c r="F391" s="149"/>
      <c r="G391" s="148">
        <f>G374+G375+G376+G377+G378+G379+G382+G383+G384+G385+G386+G387+G388</f>
        <v>14405551</v>
      </c>
      <c r="H391" s="149"/>
      <c r="I391" s="148">
        <f>I374+I375+I376+I377+I378+I379+I382+I383+I384+I385+I386+I387+I388</f>
        <v>14405551</v>
      </c>
      <c r="J391" s="149"/>
      <c r="K391" s="148">
        <f>K374+K375+K376+K377+K378+K379+K382+K383+K384+K385+K386+K387+K388</f>
        <v>14405551</v>
      </c>
      <c r="L391" s="149"/>
      <c r="M391" s="148">
        <f>M374+M375+M376+M377+M378+M379+M382+M383+M384+M385+M386+M387+M388</f>
        <v>14405551</v>
      </c>
      <c r="N391" s="183"/>
      <c r="O391" s="189"/>
    </row>
    <row r="392" spans="1:15" ht="22.5" customHeight="1">
      <c r="A392" s="151" t="s">
        <v>1062</v>
      </c>
      <c r="B392" s="152" t="s">
        <v>1064</v>
      </c>
      <c r="C392" s="158" t="s">
        <v>1066</v>
      </c>
      <c r="D392" s="147" t="s">
        <v>1035</v>
      </c>
      <c r="E392" s="148">
        <f>[12]자재단가!$P$76</f>
        <v>317685</v>
      </c>
      <c r="F392" s="149">
        <v>1</v>
      </c>
      <c r="G392" s="148">
        <f t="shared" ref="G392:G401" si="128">TRUNC($E392*F392)</f>
        <v>317685</v>
      </c>
      <c r="H392" s="149">
        <v>1</v>
      </c>
      <c r="I392" s="148">
        <f t="shared" ref="I392:I401" si="129">TRUNC($E392*H392)</f>
        <v>317685</v>
      </c>
      <c r="J392" s="149">
        <v>1</v>
      </c>
      <c r="K392" s="148">
        <f t="shared" ref="K392:K401" si="130">TRUNC($E392*J392)</f>
        <v>317685</v>
      </c>
      <c r="L392" s="149">
        <v>1</v>
      </c>
      <c r="M392" s="148">
        <f t="shared" ref="M392:M401" si="131">TRUNC($E392*L392)</f>
        <v>317685</v>
      </c>
      <c r="N392" s="183"/>
      <c r="O392" s="189"/>
    </row>
    <row r="393" spans="1:15" ht="22.5" customHeight="1">
      <c r="A393" s="151"/>
      <c r="B393" s="152" t="s">
        <v>1064</v>
      </c>
      <c r="C393" s="158" t="s">
        <v>1068</v>
      </c>
      <c r="D393" s="147" t="s">
        <v>1035</v>
      </c>
      <c r="E393" s="148">
        <f>[12]자재단가!$P$91</f>
        <v>562788</v>
      </c>
      <c r="F393" s="149">
        <v>1</v>
      </c>
      <c r="G393" s="148">
        <f t="shared" si="128"/>
        <v>562788</v>
      </c>
      <c r="H393" s="149">
        <v>1</v>
      </c>
      <c r="I393" s="148">
        <f t="shared" si="129"/>
        <v>562788</v>
      </c>
      <c r="J393" s="149">
        <v>1</v>
      </c>
      <c r="K393" s="148">
        <f t="shared" si="130"/>
        <v>562788</v>
      </c>
      <c r="L393" s="149">
        <v>1</v>
      </c>
      <c r="M393" s="148">
        <f t="shared" si="131"/>
        <v>562788</v>
      </c>
      <c r="N393" s="183"/>
      <c r="O393" s="189"/>
    </row>
    <row r="394" spans="1:15" ht="22.5" customHeight="1">
      <c r="A394" s="151"/>
      <c r="B394" s="159" t="s">
        <v>1069</v>
      </c>
      <c r="C394" s="158" t="s">
        <v>1066</v>
      </c>
      <c r="D394" s="147" t="s">
        <v>1035</v>
      </c>
      <c r="E394" s="148">
        <f>[12]자재단가!$P$79</f>
        <v>105194</v>
      </c>
      <c r="F394" s="149">
        <v>15</v>
      </c>
      <c r="G394" s="148">
        <f t="shared" si="128"/>
        <v>1577910</v>
      </c>
      <c r="H394" s="149">
        <v>16</v>
      </c>
      <c r="I394" s="148">
        <f t="shared" si="129"/>
        <v>1683104</v>
      </c>
      <c r="J394" s="149">
        <v>17</v>
      </c>
      <c r="K394" s="148">
        <f t="shared" si="130"/>
        <v>1788298</v>
      </c>
      <c r="L394" s="149">
        <v>18</v>
      </c>
      <c r="M394" s="148">
        <f t="shared" si="131"/>
        <v>1893492</v>
      </c>
      <c r="N394" s="183"/>
      <c r="O394" s="189"/>
    </row>
    <row r="395" spans="1:15" ht="22.5" customHeight="1">
      <c r="A395" s="160"/>
      <c r="B395" s="152" t="s">
        <v>1070</v>
      </c>
      <c r="C395" s="158" t="s">
        <v>1071</v>
      </c>
      <c r="D395" s="147" t="s">
        <v>1035</v>
      </c>
      <c r="E395" s="148">
        <f>[12]자재단가!$P$85</f>
        <v>155939</v>
      </c>
      <c r="F395" s="149">
        <v>1</v>
      </c>
      <c r="G395" s="148">
        <f t="shared" si="128"/>
        <v>155939</v>
      </c>
      <c r="H395" s="149">
        <v>1</v>
      </c>
      <c r="I395" s="148">
        <f t="shared" si="129"/>
        <v>155939</v>
      </c>
      <c r="J395" s="149">
        <v>1</v>
      </c>
      <c r="K395" s="148">
        <f t="shared" si="130"/>
        <v>155939</v>
      </c>
      <c r="L395" s="149">
        <v>1</v>
      </c>
      <c r="M395" s="148">
        <f t="shared" si="131"/>
        <v>155939</v>
      </c>
      <c r="N395" s="183"/>
      <c r="O395" s="189"/>
    </row>
    <row r="396" spans="1:15" ht="22.5" customHeight="1">
      <c r="A396" s="160"/>
      <c r="B396" s="152" t="s">
        <v>1070</v>
      </c>
      <c r="C396" s="158" t="s">
        <v>1073</v>
      </c>
      <c r="D396" s="147" t="s">
        <v>1035</v>
      </c>
      <c r="E396" s="148">
        <f>[12]자재단가!$P$94</f>
        <v>235572</v>
      </c>
      <c r="F396" s="149">
        <v>1</v>
      </c>
      <c r="G396" s="148">
        <f t="shared" si="128"/>
        <v>235572</v>
      </c>
      <c r="H396" s="149">
        <v>1</v>
      </c>
      <c r="I396" s="148">
        <f t="shared" si="129"/>
        <v>235572</v>
      </c>
      <c r="J396" s="149">
        <v>1</v>
      </c>
      <c r="K396" s="148">
        <f t="shared" si="130"/>
        <v>235572</v>
      </c>
      <c r="L396" s="149">
        <v>1</v>
      </c>
      <c r="M396" s="148">
        <f t="shared" si="131"/>
        <v>235572</v>
      </c>
      <c r="N396" s="183"/>
      <c r="O396" s="189"/>
    </row>
    <row r="397" spans="1:15" ht="22.5" customHeight="1">
      <c r="A397" s="151" t="s">
        <v>1074</v>
      </c>
      <c r="B397" s="152" t="s">
        <v>1075</v>
      </c>
      <c r="C397" s="158" t="s">
        <v>1077</v>
      </c>
      <c r="D397" s="147" t="s">
        <v>1035</v>
      </c>
      <c r="E397" s="148">
        <f>[12]자재단가!$P$88</f>
        <v>155939</v>
      </c>
      <c r="F397" s="149">
        <v>15</v>
      </c>
      <c r="G397" s="148">
        <f t="shared" si="128"/>
        <v>2339085</v>
      </c>
      <c r="H397" s="149">
        <v>16</v>
      </c>
      <c r="I397" s="148">
        <f t="shared" si="129"/>
        <v>2495024</v>
      </c>
      <c r="J397" s="149">
        <v>17</v>
      </c>
      <c r="K397" s="148">
        <f t="shared" si="130"/>
        <v>2650963</v>
      </c>
      <c r="L397" s="149">
        <v>18</v>
      </c>
      <c r="M397" s="148">
        <f t="shared" si="131"/>
        <v>2806902</v>
      </c>
      <c r="N397" s="183"/>
      <c r="O397" s="189"/>
    </row>
    <row r="398" spans="1:15" ht="22.5" customHeight="1">
      <c r="A398" s="151"/>
      <c r="B398" s="152" t="s">
        <v>1078</v>
      </c>
      <c r="C398" s="147" t="s">
        <v>1079</v>
      </c>
      <c r="D398" s="147" t="s">
        <v>1035</v>
      </c>
      <c r="E398" s="148">
        <f>[12]자재단가!$P$97</f>
        <v>47337</v>
      </c>
      <c r="F398" s="149">
        <v>16</v>
      </c>
      <c r="G398" s="148">
        <f t="shared" si="128"/>
        <v>757392</v>
      </c>
      <c r="H398" s="149">
        <v>17</v>
      </c>
      <c r="I398" s="148">
        <f t="shared" si="129"/>
        <v>804729</v>
      </c>
      <c r="J398" s="149">
        <v>18</v>
      </c>
      <c r="K398" s="148">
        <f t="shared" si="130"/>
        <v>852066</v>
      </c>
      <c r="L398" s="149">
        <v>19</v>
      </c>
      <c r="M398" s="148">
        <f t="shared" si="131"/>
        <v>899403</v>
      </c>
      <c r="N398" s="183"/>
      <c r="O398" s="189"/>
    </row>
    <row r="399" spans="1:15" ht="22.5" customHeight="1">
      <c r="A399" s="151"/>
      <c r="B399" s="152" t="s">
        <v>1080</v>
      </c>
      <c r="C399" s="147" t="s">
        <v>1079</v>
      </c>
      <c r="D399" s="147" t="s">
        <v>1035</v>
      </c>
      <c r="E399" s="148">
        <f>[12]자재단가!$P$100</f>
        <v>134648</v>
      </c>
      <c r="F399" s="149">
        <v>16</v>
      </c>
      <c r="G399" s="148">
        <f t="shared" si="128"/>
        <v>2154368</v>
      </c>
      <c r="H399" s="149">
        <v>17</v>
      </c>
      <c r="I399" s="148">
        <f t="shared" si="129"/>
        <v>2289016</v>
      </c>
      <c r="J399" s="149">
        <v>18</v>
      </c>
      <c r="K399" s="148">
        <f t="shared" si="130"/>
        <v>2423664</v>
      </c>
      <c r="L399" s="149">
        <v>19</v>
      </c>
      <c r="M399" s="148">
        <f t="shared" si="131"/>
        <v>2558312</v>
      </c>
      <c r="N399" s="183"/>
      <c r="O399" s="189"/>
    </row>
    <row r="400" spans="1:15" ht="22.5" customHeight="1">
      <c r="A400" s="151"/>
      <c r="B400" s="152" t="s">
        <v>1081</v>
      </c>
      <c r="C400" s="147" t="s">
        <v>1082</v>
      </c>
      <c r="D400" s="147" t="s">
        <v>1035</v>
      </c>
      <c r="E400" s="148">
        <f>[12]자재단가!$P$102</f>
        <v>94674</v>
      </c>
      <c r="F400" s="149">
        <v>16</v>
      </c>
      <c r="G400" s="148">
        <f t="shared" si="128"/>
        <v>1514784</v>
      </c>
      <c r="H400" s="149">
        <v>17</v>
      </c>
      <c r="I400" s="148">
        <f t="shared" si="129"/>
        <v>1609458</v>
      </c>
      <c r="J400" s="149">
        <v>18</v>
      </c>
      <c r="K400" s="148">
        <f t="shared" si="130"/>
        <v>1704132</v>
      </c>
      <c r="L400" s="149">
        <v>19</v>
      </c>
      <c r="M400" s="148">
        <f t="shared" si="131"/>
        <v>1798806</v>
      </c>
      <c r="N400" s="183"/>
      <c r="O400" s="189"/>
    </row>
    <row r="401" spans="1:15" ht="22.5" customHeight="1">
      <c r="A401" s="151"/>
      <c r="B401" s="152" t="s">
        <v>1083</v>
      </c>
      <c r="C401" s="147"/>
      <c r="D401" s="147" t="s">
        <v>1039</v>
      </c>
      <c r="E401" s="148">
        <f>[12]자재단가!$P$103</f>
        <v>28191</v>
      </c>
      <c r="F401" s="149">
        <v>1</v>
      </c>
      <c r="G401" s="148">
        <f t="shared" si="128"/>
        <v>28191</v>
      </c>
      <c r="H401" s="149">
        <v>1</v>
      </c>
      <c r="I401" s="148">
        <f t="shared" si="129"/>
        <v>28191</v>
      </c>
      <c r="J401" s="149">
        <v>1</v>
      </c>
      <c r="K401" s="148">
        <f t="shared" si="130"/>
        <v>28191</v>
      </c>
      <c r="L401" s="149">
        <v>1</v>
      </c>
      <c r="M401" s="148">
        <f t="shared" si="131"/>
        <v>28191</v>
      </c>
      <c r="N401" s="183"/>
      <c r="O401" s="189"/>
    </row>
    <row r="402" spans="1:15" ht="22.5" customHeight="1">
      <c r="A402" s="151"/>
      <c r="B402" s="157" t="s">
        <v>1147</v>
      </c>
      <c r="C402" s="147"/>
      <c r="D402" s="147"/>
      <c r="E402" s="148"/>
      <c r="F402" s="149"/>
      <c r="G402" s="148">
        <f>SUM(G392,G394,G395,G397,G398,G399,G400,G401)</f>
        <v>8845354</v>
      </c>
      <c r="H402" s="149"/>
      <c r="I402" s="148">
        <f>SUM(I392,I394,I395,I397,I398,I399,I400,I401)</f>
        <v>9383146</v>
      </c>
      <c r="J402" s="149"/>
      <c r="K402" s="148">
        <f>SUM(K392,K394,K395,K397,K398,K399,K400,K401)</f>
        <v>9920938</v>
      </c>
      <c r="L402" s="149"/>
      <c r="M402" s="148">
        <f>SUM(M392,M394,M395,M397,M398,M399,M400,M401)</f>
        <v>10458730</v>
      </c>
      <c r="N402" s="183"/>
      <c r="O402" s="189"/>
    </row>
    <row r="403" spans="1:15" ht="22.5" customHeight="1">
      <c r="A403" s="157"/>
      <c r="B403" s="157" t="s">
        <v>1148</v>
      </c>
      <c r="C403" s="147"/>
      <c r="D403" s="147"/>
      <c r="E403" s="148"/>
      <c r="F403" s="149"/>
      <c r="G403" s="148">
        <f>SUM(G393,G394,G396,G397,G398,G399,G400,G401)</f>
        <v>9170090</v>
      </c>
      <c r="H403" s="149"/>
      <c r="I403" s="148">
        <f>SUM(I393,I394,I396,I397,I398,I399,I400,I401)</f>
        <v>9707882</v>
      </c>
      <c r="J403" s="149"/>
      <c r="K403" s="148">
        <f>SUM(K393,K394,K396,K397,K398,K399,K400,K401)</f>
        <v>10245674</v>
      </c>
      <c r="L403" s="149"/>
      <c r="M403" s="148">
        <f>SUM(M393,M394,M396,M397,M398,M399,M400,M401)</f>
        <v>10783466</v>
      </c>
      <c r="N403" s="183"/>
      <c r="O403" s="189"/>
    </row>
    <row r="404" spans="1:15" ht="22.5" customHeight="1">
      <c r="A404" s="151" t="s">
        <v>1087</v>
      </c>
      <c r="B404" s="152" t="s">
        <v>1088</v>
      </c>
      <c r="C404" s="147" t="s">
        <v>1089</v>
      </c>
      <c r="D404" s="147" t="s">
        <v>1035</v>
      </c>
      <c r="E404" s="148">
        <f>[12]자재단가!$P$107</f>
        <v>278189</v>
      </c>
      <c r="F404" s="149">
        <v>1</v>
      </c>
      <c r="G404" s="148">
        <f t="shared" ref="G404:G421" si="132">TRUNC($E404*F404)</f>
        <v>278189</v>
      </c>
      <c r="H404" s="149">
        <v>1</v>
      </c>
      <c r="I404" s="148">
        <f t="shared" ref="I404:I421" si="133">TRUNC($E404*H404)</f>
        <v>278189</v>
      </c>
      <c r="J404" s="149">
        <v>1</v>
      </c>
      <c r="K404" s="148">
        <f t="shared" ref="K404:K421" si="134">TRUNC($E404*J404)</f>
        <v>278189</v>
      </c>
      <c r="L404" s="149">
        <v>1</v>
      </c>
      <c r="M404" s="148">
        <f t="shared" ref="M404:M421" si="135">TRUNC($E404*L404)</f>
        <v>278189</v>
      </c>
      <c r="N404" s="183"/>
      <c r="O404" s="189"/>
    </row>
    <row r="405" spans="1:15" ht="22.5" customHeight="1">
      <c r="A405" s="151"/>
      <c r="B405" s="152" t="s">
        <v>1268</v>
      </c>
      <c r="C405" s="147" t="s">
        <v>1091</v>
      </c>
      <c r="D405" s="147" t="s">
        <v>1035</v>
      </c>
      <c r="E405" s="148">
        <f>[12]자재단가!$P$110</f>
        <v>578567</v>
      </c>
      <c r="F405" s="149">
        <v>1</v>
      </c>
      <c r="G405" s="148">
        <f t="shared" si="132"/>
        <v>578567</v>
      </c>
      <c r="H405" s="149">
        <v>1</v>
      </c>
      <c r="I405" s="148">
        <f t="shared" si="133"/>
        <v>578567</v>
      </c>
      <c r="J405" s="149">
        <v>1</v>
      </c>
      <c r="K405" s="148">
        <f t="shared" si="134"/>
        <v>578567</v>
      </c>
      <c r="L405" s="149">
        <v>1</v>
      </c>
      <c r="M405" s="148">
        <f t="shared" si="135"/>
        <v>578567</v>
      </c>
      <c r="N405" s="183"/>
      <c r="O405" s="189"/>
    </row>
    <row r="406" spans="1:15" ht="22.5" customHeight="1">
      <c r="A406" s="151"/>
      <c r="B406" s="152" t="s">
        <v>1092</v>
      </c>
      <c r="C406" s="147" t="s">
        <v>1089</v>
      </c>
      <c r="D406" s="147" t="s">
        <v>1035</v>
      </c>
      <c r="E406" s="148">
        <f>[12]자재단가!$P$115</f>
        <v>694280</v>
      </c>
      <c r="F406" s="149">
        <v>1</v>
      </c>
      <c r="G406" s="148">
        <f t="shared" si="132"/>
        <v>694280</v>
      </c>
      <c r="H406" s="149">
        <v>1</v>
      </c>
      <c r="I406" s="148">
        <f t="shared" si="133"/>
        <v>694280</v>
      </c>
      <c r="J406" s="149">
        <v>1</v>
      </c>
      <c r="K406" s="148">
        <f t="shared" si="134"/>
        <v>694280</v>
      </c>
      <c r="L406" s="149">
        <v>1</v>
      </c>
      <c r="M406" s="148">
        <f t="shared" si="135"/>
        <v>694280</v>
      </c>
      <c r="N406" s="183"/>
      <c r="O406" s="189"/>
    </row>
    <row r="407" spans="1:15" ht="22.5" customHeight="1">
      <c r="A407" s="151"/>
      <c r="B407" s="161" t="s">
        <v>1093</v>
      </c>
      <c r="C407" s="162" t="s">
        <v>1094</v>
      </c>
      <c r="D407" s="162" t="s">
        <v>1035</v>
      </c>
      <c r="E407" s="163">
        <f>[12]자재단가!$P$122</f>
        <v>236686</v>
      </c>
      <c r="F407" s="149">
        <v>4</v>
      </c>
      <c r="G407" s="148">
        <f t="shared" si="132"/>
        <v>946744</v>
      </c>
      <c r="H407" s="149">
        <v>4</v>
      </c>
      <c r="I407" s="148">
        <f t="shared" si="133"/>
        <v>946744</v>
      </c>
      <c r="J407" s="149">
        <v>4</v>
      </c>
      <c r="K407" s="148">
        <f t="shared" si="134"/>
        <v>946744</v>
      </c>
      <c r="L407" s="149">
        <v>4</v>
      </c>
      <c r="M407" s="148">
        <f t="shared" si="135"/>
        <v>946744</v>
      </c>
      <c r="N407" s="183"/>
      <c r="O407" s="189"/>
    </row>
    <row r="408" spans="1:15" ht="22.5" customHeight="1">
      <c r="A408" s="151"/>
      <c r="B408" s="161" t="s">
        <v>1096</v>
      </c>
      <c r="C408" s="162" t="s">
        <v>1097</v>
      </c>
      <c r="D408" s="162" t="s">
        <v>1039</v>
      </c>
      <c r="E408" s="163">
        <v>0</v>
      </c>
      <c r="F408" s="149">
        <v>2</v>
      </c>
      <c r="G408" s="148">
        <f t="shared" si="132"/>
        <v>0</v>
      </c>
      <c r="H408" s="149">
        <v>2</v>
      </c>
      <c r="I408" s="148">
        <f t="shared" si="133"/>
        <v>0</v>
      </c>
      <c r="J408" s="149">
        <v>2</v>
      </c>
      <c r="K408" s="148">
        <f t="shared" si="134"/>
        <v>0</v>
      </c>
      <c r="L408" s="149">
        <v>2</v>
      </c>
      <c r="M408" s="148">
        <f t="shared" si="135"/>
        <v>0</v>
      </c>
      <c r="N408" s="183"/>
      <c r="O408" s="189"/>
    </row>
    <row r="409" spans="1:15" ht="22.5" customHeight="1">
      <c r="A409" s="151"/>
      <c r="B409" s="152" t="s">
        <v>1099</v>
      </c>
      <c r="C409" s="147" t="s">
        <v>1100</v>
      </c>
      <c r="D409" s="147" t="s">
        <v>1039</v>
      </c>
      <c r="E409" s="148">
        <f>[12]자재단가!$P$125</f>
        <v>21038</v>
      </c>
      <c r="F409" s="149">
        <v>1</v>
      </c>
      <c r="G409" s="148">
        <f t="shared" si="132"/>
        <v>21038</v>
      </c>
      <c r="H409" s="149">
        <v>1</v>
      </c>
      <c r="I409" s="148">
        <f t="shared" si="133"/>
        <v>21038</v>
      </c>
      <c r="J409" s="149">
        <v>1</v>
      </c>
      <c r="K409" s="148">
        <f t="shared" si="134"/>
        <v>21038</v>
      </c>
      <c r="L409" s="149">
        <v>1</v>
      </c>
      <c r="M409" s="148">
        <f t="shared" si="135"/>
        <v>21038</v>
      </c>
      <c r="N409" s="183"/>
      <c r="O409" s="189"/>
    </row>
    <row r="410" spans="1:15" ht="22.5" customHeight="1">
      <c r="A410" s="151"/>
      <c r="B410" s="119" t="s">
        <v>1101</v>
      </c>
      <c r="C410" s="147" t="s">
        <v>1097</v>
      </c>
      <c r="D410" s="147" t="s">
        <v>1039</v>
      </c>
      <c r="E410" s="148">
        <f>[12]자재단가!$P$127</f>
        <v>29454</v>
      </c>
      <c r="F410" s="149">
        <v>1</v>
      </c>
      <c r="G410" s="148">
        <f t="shared" si="132"/>
        <v>29454</v>
      </c>
      <c r="H410" s="149">
        <v>1</v>
      </c>
      <c r="I410" s="148">
        <f t="shared" si="133"/>
        <v>29454</v>
      </c>
      <c r="J410" s="149">
        <v>1</v>
      </c>
      <c r="K410" s="148">
        <f t="shared" si="134"/>
        <v>29454</v>
      </c>
      <c r="L410" s="149">
        <v>1</v>
      </c>
      <c r="M410" s="148">
        <f t="shared" si="135"/>
        <v>29454</v>
      </c>
      <c r="N410" s="183"/>
      <c r="O410" s="189"/>
    </row>
    <row r="411" spans="1:15" ht="22.5" customHeight="1">
      <c r="A411" s="151"/>
      <c r="B411" s="152" t="s">
        <v>1102</v>
      </c>
      <c r="C411" s="147" t="s">
        <v>1103</v>
      </c>
      <c r="D411" s="147" t="s">
        <v>1039</v>
      </c>
      <c r="E411" s="148">
        <f>[12]자재단가!$P$128</f>
        <v>12623</v>
      </c>
      <c r="F411" s="149">
        <v>4</v>
      </c>
      <c r="G411" s="148">
        <f t="shared" si="132"/>
        <v>50492</v>
      </c>
      <c r="H411" s="149">
        <v>4</v>
      </c>
      <c r="I411" s="148">
        <f t="shared" si="133"/>
        <v>50492</v>
      </c>
      <c r="J411" s="149">
        <v>4</v>
      </c>
      <c r="K411" s="148">
        <f t="shared" si="134"/>
        <v>50492</v>
      </c>
      <c r="L411" s="149">
        <v>4</v>
      </c>
      <c r="M411" s="148">
        <f t="shared" si="135"/>
        <v>50492</v>
      </c>
      <c r="N411" s="183"/>
      <c r="O411" s="189"/>
    </row>
    <row r="412" spans="1:15" ht="22.5" customHeight="1">
      <c r="A412" s="151"/>
      <c r="B412" s="152" t="s">
        <v>1270</v>
      </c>
      <c r="C412" s="147" t="s">
        <v>1107</v>
      </c>
      <c r="D412" s="147" t="s">
        <v>1039</v>
      </c>
      <c r="E412" s="148">
        <f>[12]자재단가!$P$130</f>
        <v>18934</v>
      </c>
      <c r="F412" s="149">
        <v>5</v>
      </c>
      <c r="G412" s="148">
        <f t="shared" si="132"/>
        <v>94670</v>
      </c>
      <c r="H412" s="149">
        <v>5</v>
      </c>
      <c r="I412" s="148">
        <f t="shared" si="133"/>
        <v>94670</v>
      </c>
      <c r="J412" s="149">
        <v>5</v>
      </c>
      <c r="K412" s="148">
        <f t="shared" si="134"/>
        <v>94670</v>
      </c>
      <c r="L412" s="149">
        <v>5</v>
      </c>
      <c r="M412" s="148">
        <f t="shared" si="135"/>
        <v>94670</v>
      </c>
      <c r="N412" s="183"/>
      <c r="O412" s="189"/>
    </row>
    <row r="413" spans="1:15" ht="22.5" customHeight="1">
      <c r="A413" s="151"/>
      <c r="B413" s="152" t="s">
        <v>1108</v>
      </c>
      <c r="C413" s="147" t="s">
        <v>1079</v>
      </c>
      <c r="D413" s="147" t="s">
        <v>1035</v>
      </c>
      <c r="E413" s="148">
        <f>[12]자재단가!$P$132</f>
        <v>195660</v>
      </c>
      <c r="F413" s="149">
        <v>1</v>
      </c>
      <c r="G413" s="148">
        <f t="shared" si="132"/>
        <v>195660</v>
      </c>
      <c r="H413" s="149">
        <v>1</v>
      </c>
      <c r="I413" s="148">
        <f t="shared" si="133"/>
        <v>195660</v>
      </c>
      <c r="J413" s="149">
        <v>1</v>
      </c>
      <c r="K413" s="148">
        <f t="shared" si="134"/>
        <v>195660</v>
      </c>
      <c r="L413" s="149">
        <v>1</v>
      </c>
      <c r="M413" s="148">
        <f t="shared" si="135"/>
        <v>195660</v>
      </c>
      <c r="N413" s="183"/>
      <c r="O413" s="189"/>
    </row>
    <row r="414" spans="1:15" ht="22.5" customHeight="1">
      <c r="A414" s="151"/>
      <c r="B414" s="152" t="s">
        <v>1110</v>
      </c>
      <c r="C414" s="158" t="s">
        <v>1111</v>
      </c>
      <c r="D414" s="147" t="s">
        <v>1035</v>
      </c>
      <c r="E414" s="148">
        <f>$E$42</f>
        <v>1141943</v>
      </c>
      <c r="F414" s="149">
        <v>1</v>
      </c>
      <c r="G414" s="148">
        <f t="shared" si="132"/>
        <v>1141943</v>
      </c>
      <c r="H414" s="149">
        <v>1</v>
      </c>
      <c r="I414" s="148">
        <f t="shared" si="133"/>
        <v>1141943</v>
      </c>
      <c r="J414" s="149">
        <v>1</v>
      </c>
      <c r="K414" s="148">
        <f t="shared" si="134"/>
        <v>1141943</v>
      </c>
      <c r="L414" s="149">
        <v>1</v>
      </c>
      <c r="M414" s="148">
        <f t="shared" si="135"/>
        <v>1141943</v>
      </c>
      <c r="N414" s="183"/>
      <c r="O414" s="189"/>
    </row>
    <row r="415" spans="1:15" ht="22.5" customHeight="1">
      <c r="A415" s="151"/>
      <c r="B415" s="152" t="s">
        <v>1110</v>
      </c>
      <c r="C415" s="164" t="s">
        <v>1113</v>
      </c>
      <c r="D415" s="147" t="s">
        <v>1035</v>
      </c>
      <c r="E415" s="148">
        <f>$E$43</f>
        <v>1775626</v>
      </c>
      <c r="F415" s="149">
        <v>1</v>
      </c>
      <c r="G415" s="148">
        <f t="shared" si="132"/>
        <v>1775626</v>
      </c>
      <c r="H415" s="149">
        <v>1</v>
      </c>
      <c r="I415" s="148">
        <f t="shared" si="133"/>
        <v>1775626</v>
      </c>
      <c r="J415" s="149">
        <v>1</v>
      </c>
      <c r="K415" s="148">
        <f t="shared" si="134"/>
        <v>1775626</v>
      </c>
      <c r="L415" s="149">
        <v>1</v>
      </c>
      <c r="M415" s="148">
        <f t="shared" si="135"/>
        <v>1775626</v>
      </c>
      <c r="N415" s="183"/>
      <c r="O415" s="189"/>
    </row>
    <row r="416" spans="1:15" ht="22.5" customHeight="1">
      <c r="A416" s="151"/>
      <c r="B416" s="152" t="s">
        <v>1115</v>
      </c>
      <c r="C416" s="158" t="s">
        <v>1117</v>
      </c>
      <c r="D416" s="147" t="s">
        <v>1035</v>
      </c>
      <c r="E416" s="148">
        <f>[12]자재단가!$P$143</f>
        <v>1111613</v>
      </c>
      <c r="F416" s="149">
        <v>1</v>
      </c>
      <c r="G416" s="148">
        <f t="shared" si="132"/>
        <v>1111613</v>
      </c>
      <c r="H416" s="149">
        <v>1</v>
      </c>
      <c r="I416" s="148">
        <f t="shared" si="133"/>
        <v>1111613</v>
      </c>
      <c r="J416" s="149">
        <v>1</v>
      </c>
      <c r="K416" s="148">
        <f t="shared" si="134"/>
        <v>1111613</v>
      </c>
      <c r="L416" s="149">
        <v>1</v>
      </c>
      <c r="M416" s="148">
        <f t="shared" si="135"/>
        <v>1111613</v>
      </c>
      <c r="N416" s="183"/>
      <c r="O416" s="189"/>
    </row>
    <row r="417" spans="1:15" ht="22.5" customHeight="1">
      <c r="A417" s="151"/>
      <c r="B417" s="152" t="s">
        <v>1115</v>
      </c>
      <c r="C417" s="158" t="s">
        <v>1119</v>
      </c>
      <c r="D417" s="147"/>
      <c r="E417" s="148">
        <f>[12]자재단가!$P$155</f>
        <v>1505564</v>
      </c>
      <c r="F417" s="149">
        <v>1</v>
      </c>
      <c r="G417" s="148">
        <f t="shared" si="132"/>
        <v>1505564</v>
      </c>
      <c r="H417" s="149">
        <v>1</v>
      </c>
      <c r="I417" s="148">
        <f t="shared" si="133"/>
        <v>1505564</v>
      </c>
      <c r="J417" s="149">
        <v>1</v>
      </c>
      <c r="K417" s="148">
        <f t="shared" si="134"/>
        <v>1505564</v>
      </c>
      <c r="L417" s="149">
        <v>1</v>
      </c>
      <c r="M417" s="148">
        <f t="shared" si="135"/>
        <v>1505564</v>
      </c>
      <c r="N417" s="183"/>
      <c r="O417" s="189"/>
    </row>
    <row r="418" spans="1:15" ht="22.5" customHeight="1">
      <c r="A418" s="151"/>
      <c r="B418" s="152" t="s">
        <v>1120</v>
      </c>
      <c r="C418" s="158" t="s">
        <v>1121</v>
      </c>
      <c r="D418" s="147" t="s">
        <v>1035</v>
      </c>
      <c r="E418" s="148">
        <f>[12]자재단가!$P$158</f>
        <v>225115</v>
      </c>
      <c r="F418" s="149">
        <v>1</v>
      </c>
      <c r="G418" s="148">
        <f t="shared" si="132"/>
        <v>225115</v>
      </c>
      <c r="H418" s="149">
        <v>1</v>
      </c>
      <c r="I418" s="148">
        <f t="shared" si="133"/>
        <v>225115</v>
      </c>
      <c r="J418" s="149">
        <v>1</v>
      </c>
      <c r="K418" s="148">
        <f t="shared" si="134"/>
        <v>225115</v>
      </c>
      <c r="L418" s="149">
        <v>1</v>
      </c>
      <c r="M418" s="148">
        <f t="shared" si="135"/>
        <v>225115</v>
      </c>
      <c r="N418" s="183"/>
      <c r="O418" s="189"/>
    </row>
    <row r="419" spans="1:15" ht="22.5" customHeight="1">
      <c r="A419" s="151"/>
      <c r="B419" s="152" t="s">
        <v>1122</v>
      </c>
      <c r="C419" s="158" t="s">
        <v>1071</v>
      </c>
      <c r="D419" s="147" t="s">
        <v>1035</v>
      </c>
      <c r="E419" s="148">
        <f>[12]자재단가!$P$160</f>
        <v>190429</v>
      </c>
      <c r="F419" s="149">
        <v>1</v>
      </c>
      <c r="G419" s="148">
        <f t="shared" si="132"/>
        <v>190429</v>
      </c>
      <c r="H419" s="149">
        <v>1</v>
      </c>
      <c r="I419" s="148">
        <f t="shared" si="133"/>
        <v>190429</v>
      </c>
      <c r="J419" s="149">
        <v>1</v>
      </c>
      <c r="K419" s="148">
        <f t="shared" si="134"/>
        <v>190429</v>
      </c>
      <c r="L419" s="149">
        <v>1</v>
      </c>
      <c r="M419" s="148">
        <f t="shared" si="135"/>
        <v>190429</v>
      </c>
      <c r="N419" s="183"/>
      <c r="O419" s="189"/>
    </row>
    <row r="420" spans="1:15" ht="22.5" customHeight="1">
      <c r="A420" s="151"/>
      <c r="B420" s="152" t="s">
        <v>1122</v>
      </c>
      <c r="C420" s="158" t="s">
        <v>1073</v>
      </c>
      <c r="D420" s="147"/>
      <c r="E420" s="148">
        <f>[12]자재단가!$P$163</f>
        <v>292419</v>
      </c>
      <c r="F420" s="149">
        <v>1</v>
      </c>
      <c r="G420" s="148">
        <f t="shared" si="132"/>
        <v>292419</v>
      </c>
      <c r="H420" s="149">
        <v>1</v>
      </c>
      <c r="I420" s="148">
        <f t="shared" si="133"/>
        <v>292419</v>
      </c>
      <c r="J420" s="149">
        <v>1</v>
      </c>
      <c r="K420" s="148">
        <f t="shared" si="134"/>
        <v>292419</v>
      </c>
      <c r="L420" s="149">
        <v>1</v>
      </c>
      <c r="M420" s="148">
        <f t="shared" si="135"/>
        <v>292419</v>
      </c>
      <c r="N420" s="183"/>
      <c r="O420" s="189"/>
    </row>
    <row r="421" spans="1:15" ht="22.5" customHeight="1">
      <c r="A421" s="151"/>
      <c r="B421" s="152" t="s">
        <v>1123</v>
      </c>
      <c r="C421" s="147" t="s">
        <v>1124</v>
      </c>
      <c r="D421" s="147" t="s">
        <v>1039</v>
      </c>
      <c r="E421" s="148">
        <f>[12]자재단가!$P$165</f>
        <v>149375</v>
      </c>
      <c r="F421" s="149">
        <v>1</v>
      </c>
      <c r="G421" s="148">
        <f t="shared" si="132"/>
        <v>149375</v>
      </c>
      <c r="H421" s="149">
        <v>1</v>
      </c>
      <c r="I421" s="148">
        <f t="shared" si="133"/>
        <v>149375</v>
      </c>
      <c r="J421" s="149">
        <v>1</v>
      </c>
      <c r="K421" s="148">
        <f t="shared" si="134"/>
        <v>149375</v>
      </c>
      <c r="L421" s="149">
        <v>1</v>
      </c>
      <c r="M421" s="148">
        <f t="shared" si="135"/>
        <v>149375</v>
      </c>
      <c r="N421" s="183"/>
      <c r="O421" s="189"/>
    </row>
    <row r="422" spans="1:15" ht="22.5" customHeight="1">
      <c r="A422" s="151"/>
      <c r="B422" s="152" t="s">
        <v>1125</v>
      </c>
      <c r="C422" s="147"/>
      <c r="D422" s="147" t="s">
        <v>1035</v>
      </c>
      <c r="E422" s="148"/>
      <c r="F422" s="149">
        <v>1</v>
      </c>
      <c r="G422" s="148">
        <f>O291+[12]자재단가!$P$269</f>
        <v>410256</v>
      </c>
      <c r="H422" s="149">
        <v>1</v>
      </c>
      <c r="I422" s="148">
        <f>G422+[12]자재단가!$P$269</f>
        <v>420775</v>
      </c>
      <c r="J422" s="149">
        <v>1</v>
      </c>
      <c r="K422" s="148">
        <f>I422+[12]자재단가!$P$269</f>
        <v>431294</v>
      </c>
      <c r="L422" s="149">
        <v>1</v>
      </c>
      <c r="M422" s="148">
        <f>K422+[12]자재단가!$P$269</f>
        <v>441813</v>
      </c>
      <c r="N422" s="183"/>
      <c r="O422" s="189"/>
    </row>
    <row r="423" spans="1:15" ht="22.5" customHeight="1">
      <c r="A423" s="151"/>
      <c r="B423" s="152" t="s">
        <v>1127</v>
      </c>
      <c r="C423" s="147"/>
      <c r="D423" s="147" t="s">
        <v>1035</v>
      </c>
      <c r="E423" s="148">
        <f>[12]자재단가!$P$166</f>
        <v>640631</v>
      </c>
      <c r="F423" s="149">
        <v>1</v>
      </c>
      <c r="G423" s="148">
        <f t="shared" ref="G423:G428" si="136">TRUNC($E423*F423)</f>
        <v>640631</v>
      </c>
      <c r="H423" s="149">
        <v>1</v>
      </c>
      <c r="I423" s="148">
        <f t="shared" ref="I423:I428" si="137">TRUNC($E423*H423)</f>
        <v>640631</v>
      </c>
      <c r="J423" s="149">
        <v>1</v>
      </c>
      <c r="K423" s="148">
        <f t="shared" ref="K423:K428" si="138">TRUNC($E423*J423)</f>
        <v>640631</v>
      </c>
      <c r="L423" s="149">
        <v>1</v>
      </c>
      <c r="M423" s="148">
        <f t="shared" ref="M423:M428" si="139">TRUNC($E423*L423)</f>
        <v>640631</v>
      </c>
      <c r="N423" s="183"/>
      <c r="O423" s="189"/>
    </row>
    <row r="424" spans="1:15" ht="22.5" customHeight="1">
      <c r="A424" s="151" t="s">
        <v>1074</v>
      </c>
      <c r="B424" s="152" t="s">
        <v>1128</v>
      </c>
      <c r="C424" s="147" t="s">
        <v>1129</v>
      </c>
      <c r="D424" s="147" t="s">
        <v>1035</v>
      </c>
      <c r="E424" s="148">
        <f>[12]자재단가!$P$167</f>
        <v>199868</v>
      </c>
      <c r="F424" s="149">
        <v>1</v>
      </c>
      <c r="G424" s="148">
        <f t="shared" si="136"/>
        <v>199868</v>
      </c>
      <c r="H424" s="149">
        <v>1</v>
      </c>
      <c r="I424" s="148">
        <f t="shared" si="137"/>
        <v>199868</v>
      </c>
      <c r="J424" s="149">
        <v>1</v>
      </c>
      <c r="K424" s="148">
        <f t="shared" si="138"/>
        <v>199868</v>
      </c>
      <c r="L424" s="149">
        <v>1</v>
      </c>
      <c r="M424" s="148">
        <f t="shared" si="139"/>
        <v>199868</v>
      </c>
      <c r="N424" s="183"/>
      <c r="O424" s="189"/>
    </row>
    <row r="425" spans="1:15" ht="22.5" customHeight="1">
      <c r="A425" s="151"/>
      <c r="B425" s="152" t="s">
        <v>1130</v>
      </c>
      <c r="C425" s="147" t="s">
        <v>1131</v>
      </c>
      <c r="D425" s="147" t="s">
        <v>1035</v>
      </c>
      <c r="E425" s="148">
        <f>[12]자재단가!$P$168</f>
        <v>370282</v>
      </c>
      <c r="F425" s="149">
        <v>1</v>
      </c>
      <c r="G425" s="148">
        <f t="shared" si="136"/>
        <v>370282</v>
      </c>
      <c r="H425" s="149">
        <v>1</v>
      </c>
      <c r="I425" s="148">
        <f t="shared" si="137"/>
        <v>370282</v>
      </c>
      <c r="J425" s="149">
        <v>1</v>
      </c>
      <c r="K425" s="148">
        <f t="shared" si="138"/>
        <v>370282</v>
      </c>
      <c r="L425" s="149">
        <v>1</v>
      </c>
      <c r="M425" s="148">
        <f t="shared" si="139"/>
        <v>370282</v>
      </c>
      <c r="N425" s="183"/>
      <c r="O425" s="189"/>
    </row>
    <row r="426" spans="1:15" ht="22.5" customHeight="1">
      <c r="A426" s="151"/>
      <c r="B426" s="152" t="s">
        <v>1132</v>
      </c>
      <c r="C426" s="147"/>
      <c r="D426" s="147" t="s">
        <v>1035</v>
      </c>
      <c r="E426" s="148">
        <f>[12]자재단가!$P$169</f>
        <v>86259</v>
      </c>
      <c r="F426" s="149">
        <v>1</v>
      </c>
      <c r="G426" s="148">
        <f t="shared" si="136"/>
        <v>86259</v>
      </c>
      <c r="H426" s="149">
        <v>1</v>
      </c>
      <c r="I426" s="148">
        <f t="shared" si="137"/>
        <v>86259</v>
      </c>
      <c r="J426" s="149">
        <v>1</v>
      </c>
      <c r="K426" s="148">
        <f t="shared" si="138"/>
        <v>86259</v>
      </c>
      <c r="L426" s="149">
        <v>1</v>
      </c>
      <c r="M426" s="148">
        <f t="shared" si="139"/>
        <v>86259</v>
      </c>
      <c r="N426" s="183"/>
      <c r="O426" s="189"/>
    </row>
    <row r="427" spans="1:15" ht="22.5" customHeight="1">
      <c r="A427" s="151"/>
      <c r="B427" s="152" t="s">
        <v>1133</v>
      </c>
      <c r="C427" s="147"/>
      <c r="D427" s="147" t="s">
        <v>1035</v>
      </c>
      <c r="E427" s="148">
        <f>[12]자재단가!$P$170</f>
        <v>69428</v>
      </c>
      <c r="F427" s="149">
        <v>1</v>
      </c>
      <c r="G427" s="148">
        <f t="shared" si="136"/>
        <v>69428</v>
      </c>
      <c r="H427" s="149">
        <v>1</v>
      </c>
      <c r="I427" s="148">
        <f t="shared" si="137"/>
        <v>69428</v>
      </c>
      <c r="J427" s="149">
        <v>1</v>
      </c>
      <c r="K427" s="148">
        <f t="shared" si="138"/>
        <v>69428</v>
      </c>
      <c r="L427" s="149">
        <v>1</v>
      </c>
      <c r="M427" s="148">
        <f t="shared" si="139"/>
        <v>69428</v>
      </c>
      <c r="N427" s="183"/>
      <c r="O427" s="189"/>
    </row>
    <row r="428" spans="1:15" ht="22.5" customHeight="1">
      <c r="A428" s="151"/>
      <c r="B428" s="165" t="s">
        <v>1134</v>
      </c>
      <c r="C428" s="147"/>
      <c r="D428" s="147" t="s">
        <v>1039</v>
      </c>
      <c r="E428" s="148">
        <f>[12]자재단가!$P$265</f>
        <v>273504</v>
      </c>
      <c r="F428" s="149">
        <v>1</v>
      </c>
      <c r="G428" s="148">
        <f t="shared" si="136"/>
        <v>273504</v>
      </c>
      <c r="H428" s="149">
        <v>1</v>
      </c>
      <c r="I428" s="148">
        <f t="shared" si="137"/>
        <v>273504</v>
      </c>
      <c r="J428" s="149">
        <v>1</v>
      </c>
      <c r="K428" s="148">
        <f t="shared" si="138"/>
        <v>273504</v>
      </c>
      <c r="L428" s="149">
        <v>1</v>
      </c>
      <c r="M428" s="148">
        <f t="shared" si="139"/>
        <v>273504</v>
      </c>
      <c r="N428" s="183"/>
      <c r="O428" s="189"/>
    </row>
    <row r="429" spans="1:15" ht="23.25" customHeight="1">
      <c r="A429" s="151"/>
      <c r="B429" s="166" t="s">
        <v>1136</v>
      </c>
      <c r="C429" s="154"/>
      <c r="D429" s="154" t="s">
        <v>1138</v>
      </c>
      <c r="E429" s="155">
        <f>[12]자재단가!$P$275</f>
        <v>262985</v>
      </c>
      <c r="F429" s="156">
        <v>1</v>
      </c>
      <c r="G429" s="155">
        <f>TRUNC(E429*F429)</f>
        <v>262985</v>
      </c>
      <c r="H429" s="156">
        <v>1</v>
      </c>
      <c r="I429" s="155">
        <f t="shared" ref="I429:I430" si="140">TRUNC(E429*H429)</f>
        <v>262985</v>
      </c>
      <c r="J429" s="156">
        <v>1</v>
      </c>
      <c r="K429" s="155">
        <f t="shared" ref="K429:K430" si="141">TRUNC(E429*J429)</f>
        <v>262985</v>
      </c>
      <c r="L429" s="156">
        <v>1</v>
      </c>
      <c r="M429" s="155">
        <f t="shared" ref="M429:M430" si="142">TRUNC(E429*L429)</f>
        <v>262985</v>
      </c>
      <c r="N429" s="183"/>
      <c r="O429" s="189"/>
    </row>
    <row r="430" spans="1:15" ht="23.25" customHeight="1">
      <c r="A430" s="151"/>
      <c r="B430" s="166" t="s">
        <v>1140</v>
      </c>
      <c r="C430" s="154" t="s">
        <v>1142</v>
      </c>
      <c r="D430" s="154" t="s">
        <v>1138</v>
      </c>
      <c r="E430" s="155">
        <f>[12]자재단가!$P$276</f>
        <v>1051940</v>
      </c>
      <c r="F430" s="156">
        <v>0</v>
      </c>
      <c r="G430" s="155">
        <f>TRUNC(E430*F430)</f>
        <v>0</v>
      </c>
      <c r="H430" s="156">
        <v>0</v>
      </c>
      <c r="I430" s="155">
        <f t="shared" si="140"/>
        <v>0</v>
      </c>
      <c r="J430" s="156">
        <v>0</v>
      </c>
      <c r="K430" s="155">
        <f t="shared" si="141"/>
        <v>0</v>
      </c>
      <c r="L430" s="156">
        <v>0</v>
      </c>
      <c r="M430" s="155">
        <f t="shared" si="142"/>
        <v>0</v>
      </c>
      <c r="N430" s="183"/>
      <c r="O430" s="189"/>
    </row>
    <row r="431" spans="1:15" ht="23.25" customHeight="1">
      <c r="A431" s="151"/>
      <c r="B431" s="167" t="s">
        <v>1347</v>
      </c>
      <c r="C431" s="158"/>
      <c r="D431" s="168" t="s">
        <v>1039</v>
      </c>
      <c r="E431" s="155">
        <f>[12]자재단가!$P$329</f>
        <v>20000</v>
      </c>
      <c r="F431" s="169">
        <v>1</v>
      </c>
      <c r="G431" s="155">
        <f t="shared" ref="G431:G432" si="143">TRUNC($E431*F431)</f>
        <v>20000</v>
      </c>
      <c r="H431" s="169">
        <v>1</v>
      </c>
      <c r="I431" s="155">
        <f t="shared" ref="I431:I432" si="144">TRUNC($E431*H431)</f>
        <v>20000</v>
      </c>
      <c r="J431" s="169">
        <v>1</v>
      </c>
      <c r="K431" s="155">
        <f t="shared" ref="K431:K432" si="145">TRUNC($E431*J431)</f>
        <v>20000</v>
      </c>
      <c r="L431" s="169">
        <v>1</v>
      </c>
      <c r="M431" s="155">
        <f t="shared" ref="M431:M432" si="146">TRUNC($E431*L431)</f>
        <v>20000</v>
      </c>
      <c r="N431" s="183"/>
      <c r="O431" s="189"/>
    </row>
    <row r="432" spans="1:15" ht="23.25" customHeight="1">
      <c r="A432" s="151"/>
      <c r="B432" s="167" t="s">
        <v>1146</v>
      </c>
      <c r="C432" s="158"/>
      <c r="D432" s="170" t="s">
        <v>1035</v>
      </c>
      <c r="E432" s="155">
        <f>[12]자재단가!$P$330</f>
        <v>500000</v>
      </c>
      <c r="F432" s="169">
        <v>1</v>
      </c>
      <c r="G432" s="155">
        <f t="shared" si="143"/>
        <v>500000</v>
      </c>
      <c r="H432" s="169">
        <v>1</v>
      </c>
      <c r="I432" s="155">
        <f t="shared" si="144"/>
        <v>500000</v>
      </c>
      <c r="J432" s="169">
        <v>1</v>
      </c>
      <c r="K432" s="155">
        <f t="shared" si="145"/>
        <v>500000</v>
      </c>
      <c r="L432" s="169">
        <v>1</v>
      </c>
      <c r="M432" s="155">
        <f t="shared" si="146"/>
        <v>500000</v>
      </c>
      <c r="N432" s="183"/>
      <c r="O432" s="189"/>
    </row>
    <row r="433" spans="1:23" ht="22.5" customHeight="1">
      <c r="A433" s="151"/>
      <c r="B433" s="157" t="s">
        <v>1147</v>
      </c>
      <c r="C433" s="147"/>
      <c r="D433" s="147" t="s">
        <v>1074</v>
      </c>
      <c r="E433" s="148"/>
      <c r="F433" s="149"/>
      <c r="G433" s="148">
        <f>G404+G405+G406+G407+G408+G409+G410+G411+G412+G413+G414+G416+G418+G419+G421+G422+G423+G424+G425+G426+G427+G428+G429+G430+G431+G432</f>
        <v>8540782</v>
      </c>
      <c r="H433" s="149"/>
      <c r="I433" s="148">
        <f>I404+I405+I406+I407+I408+I409+I410+I411+I412+I413+I414+I416+I418+I419+I421+I422+I423+I424+I425+I426+I427+I428+I429+I430+I431+I432</f>
        <v>8551301</v>
      </c>
      <c r="J433" s="149"/>
      <c r="K433" s="148">
        <f>K404+K405+K406+K407+K408+K409+K410+K411+K412+K413+K414+K416+K418+K419+K421+K422+K423+K424+K425+K426+K427+K428+K429+K430+K431+K432</f>
        <v>8561820</v>
      </c>
      <c r="L433" s="149"/>
      <c r="M433" s="148">
        <f>M404+M405+M406+M407+M408+M409+M410+M411+M412+M413+M414+M416+M418+M419+M421+M422+M423+M424+M425+M426+M427+M428+M429+M430+M431+M432</f>
        <v>8572339</v>
      </c>
      <c r="N433" s="183"/>
      <c r="O433" s="189"/>
    </row>
    <row r="434" spans="1:23" ht="22.5" customHeight="1">
      <c r="A434" s="157"/>
      <c r="B434" s="157" t="s">
        <v>1148</v>
      </c>
      <c r="C434" s="147"/>
      <c r="D434" s="147"/>
      <c r="E434" s="148"/>
      <c r="F434" s="149"/>
      <c r="G434" s="148">
        <f>G404+G405+G406+G407+G408+G409+G410+G411+G412+G413+G415+G417+G418+G420+G421+G422+G423+G424+G425+G426+G427+G428+G429+G430+G431+G432</f>
        <v>9670406</v>
      </c>
      <c r="H434" s="149"/>
      <c r="I434" s="148">
        <f>I404+I405+I406+I407+I408+I409+I410+I411+I412+I413+I415+I417+I418+I420+I421+I422+I423+I424+I425+I426+I427+I428+I429+I430+I431+I432</f>
        <v>9680925</v>
      </c>
      <c r="J434" s="149"/>
      <c r="K434" s="148">
        <f>K404+K405+K406+K407+K408+K409+K410+K411+K412+K413+K415+K417+K418+K420+K421+K422+K423+K424+K425+K426+K427+K428+K429+K430+K431+K432</f>
        <v>9691444</v>
      </c>
      <c r="L434" s="149"/>
      <c r="M434" s="148">
        <f>M404+M405+M406+M407+M408+M409+M410+M411+M412+M413+M415+M417+M418+M420+M421+M422+M423+M424+M425+M426+M427+M428+M429+M430+M431+M432</f>
        <v>9701963</v>
      </c>
      <c r="N434" s="190"/>
      <c r="O434" s="191"/>
    </row>
    <row r="435" spans="1:23" ht="22.5" customHeight="1">
      <c r="A435" s="181"/>
      <c r="B435" s="181"/>
      <c r="C435" s="181"/>
      <c r="D435" s="181"/>
      <c r="E435" s="182"/>
      <c r="F435" s="183"/>
      <c r="G435" s="182"/>
      <c r="H435" s="183"/>
      <c r="I435" s="182"/>
      <c r="J435" s="183"/>
      <c r="K435" s="182"/>
      <c r="L435" s="183"/>
      <c r="M435" s="182"/>
      <c r="N435" s="183"/>
      <c r="O435" s="182"/>
    </row>
    <row r="436" spans="1:23" s="100" customFormat="1" ht="20.100000000000001" customHeight="1">
      <c r="A436" s="100" t="s">
        <v>1014</v>
      </c>
      <c r="C436" s="137"/>
      <c r="D436" s="137"/>
      <c r="E436" s="138"/>
      <c r="F436" s="139"/>
      <c r="G436" s="138"/>
      <c r="H436" s="139"/>
      <c r="I436" s="138"/>
      <c r="J436" s="139"/>
      <c r="K436" s="138"/>
      <c r="L436" s="139"/>
      <c r="M436" s="138"/>
      <c r="N436" s="139"/>
      <c r="O436" s="140" t="s">
        <v>1015</v>
      </c>
      <c r="U436" s="138"/>
      <c r="V436" s="138"/>
      <c r="W436" s="138"/>
    </row>
    <row r="437" spans="1:23" s="100" customFormat="1" ht="20.100000000000001" customHeight="1">
      <c r="A437" s="465" t="s">
        <v>1016</v>
      </c>
      <c r="B437" s="465" t="s">
        <v>1017</v>
      </c>
      <c r="C437" s="465" t="s">
        <v>1018</v>
      </c>
      <c r="D437" s="465" t="s">
        <v>1019</v>
      </c>
      <c r="E437" s="457" t="s">
        <v>1348</v>
      </c>
      <c r="F437" s="141" t="s">
        <v>1335</v>
      </c>
      <c r="G437" s="142"/>
      <c r="H437" s="141" t="s">
        <v>1336</v>
      </c>
      <c r="I437" s="142"/>
      <c r="J437" s="141" t="s">
        <v>1337</v>
      </c>
      <c r="K437" s="142"/>
      <c r="L437" s="141" t="s">
        <v>1338</v>
      </c>
      <c r="M437" s="142"/>
      <c r="N437" s="459" t="s">
        <v>1340</v>
      </c>
      <c r="O437" s="461"/>
      <c r="U437" s="138"/>
      <c r="V437" s="138"/>
      <c r="W437" s="138"/>
    </row>
    <row r="438" spans="1:23" s="100" customFormat="1" ht="20.100000000000001" customHeight="1">
      <c r="A438" s="466"/>
      <c r="B438" s="466"/>
      <c r="C438" s="466"/>
      <c r="D438" s="466"/>
      <c r="E438" s="458"/>
      <c r="F438" s="179" t="s">
        <v>1029</v>
      </c>
      <c r="G438" s="180" t="s">
        <v>1030</v>
      </c>
      <c r="H438" s="179" t="s">
        <v>1029</v>
      </c>
      <c r="I438" s="180" t="s">
        <v>1030</v>
      </c>
      <c r="J438" s="179" t="s">
        <v>1029</v>
      </c>
      <c r="K438" s="180" t="s">
        <v>1030</v>
      </c>
      <c r="L438" s="179" t="s">
        <v>1029</v>
      </c>
      <c r="M438" s="180" t="s">
        <v>1030</v>
      </c>
      <c r="N438" s="462"/>
      <c r="O438" s="464"/>
      <c r="U438" s="138"/>
      <c r="V438" s="138"/>
      <c r="W438" s="138"/>
    </row>
    <row r="439" spans="1:23" ht="26.25" customHeight="1">
      <c r="A439" s="151" t="s">
        <v>1150</v>
      </c>
      <c r="B439" s="152" t="s">
        <v>1151</v>
      </c>
      <c r="C439" s="147" t="s">
        <v>1152</v>
      </c>
      <c r="D439" s="147" t="s">
        <v>1153</v>
      </c>
      <c r="E439" s="148">
        <f>[12]자재단가!$P$171</f>
        <v>2708</v>
      </c>
      <c r="F439" s="149">
        <v>10</v>
      </c>
      <c r="G439" s="148">
        <f t="shared" ref="G439:G472" si="147">TRUNC($E439*F439)</f>
        <v>27080</v>
      </c>
      <c r="H439" s="149">
        <v>10</v>
      </c>
      <c r="I439" s="148">
        <f t="shared" ref="I439:I458" si="148">TRUNC($E439*H439)</f>
        <v>27080</v>
      </c>
      <c r="J439" s="149">
        <v>10</v>
      </c>
      <c r="K439" s="148">
        <f t="shared" ref="K439:K458" si="149">TRUNC($E439*J439)</f>
        <v>27080</v>
      </c>
      <c r="L439" s="149">
        <v>10</v>
      </c>
      <c r="M439" s="148">
        <f t="shared" ref="M439:M458" si="150">TRUNC($E439*L439)</f>
        <v>27080</v>
      </c>
      <c r="N439" s="183"/>
      <c r="O439" s="189"/>
    </row>
    <row r="440" spans="1:23" ht="26.25" customHeight="1">
      <c r="A440" s="151"/>
      <c r="B440" s="152" t="s">
        <v>1154</v>
      </c>
      <c r="C440" s="147" t="s">
        <v>1155</v>
      </c>
      <c r="D440" s="147" t="s">
        <v>1153</v>
      </c>
      <c r="E440" s="148">
        <f>[12]자재단가!$P$172</f>
        <v>2524</v>
      </c>
      <c r="F440" s="149">
        <v>15</v>
      </c>
      <c r="G440" s="148">
        <f t="shared" si="147"/>
        <v>37860</v>
      </c>
      <c r="H440" s="149">
        <v>15</v>
      </c>
      <c r="I440" s="148">
        <f t="shared" si="148"/>
        <v>37860</v>
      </c>
      <c r="J440" s="149">
        <v>15</v>
      </c>
      <c r="K440" s="148">
        <f t="shared" si="149"/>
        <v>37860</v>
      </c>
      <c r="L440" s="149">
        <v>15</v>
      </c>
      <c r="M440" s="148">
        <f t="shared" si="150"/>
        <v>37860</v>
      </c>
      <c r="N440" s="183"/>
      <c r="O440" s="189"/>
    </row>
    <row r="441" spans="1:23" ht="26.25" customHeight="1">
      <c r="A441" s="151"/>
      <c r="B441" s="152" t="s">
        <v>1156</v>
      </c>
      <c r="C441" s="147" t="s">
        <v>1157</v>
      </c>
      <c r="D441" s="147" t="s">
        <v>1035</v>
      </c>
      <c r="E441" s="148">
        <f>[12]자재단가!$P$174</f>
        <v>366075</v>
      </c>
      <c r="F441" s="149">
        <v>1</v>
      </c>
      <c r="G441" s="148">
        <f t="shared" si="147"/>
        <v>366075</v>
      </c>
      <c r="H441" s="149">
        <v>1</v>
      </c>
      <c r="I441" s="148">
        <f t="shared" si="148"/>
        <v>366075</v>
      </c>
      <c r="J441" s="149">
        <v>1</v>
      </c>
      <c r="K441" s="148">
        <f t="shared" si="149"/>
        <v>366075</v>
      </c>
      <c r="L441" s="149">
        <v>1</v>
      </c>
      <c r="M441" s="148">
        <f t="shared" si="150"/>
        <v>366075</v>
      </c>
      <c r="N441" s="183"/>
      <c r="O441" s="189"/>
    </row>
    <row r="442" spans="1:23" ht="24.75" customHeight="1">
      <c r="A442" s="151"/>
      <c r="B442" s="173" t="s">
        <v>1349</v>
      </c>
      <c r="C442" s="158" t="s">
        <v>1160</v>
      </c>
      <c r="D442" s="158" t="s">
        <v>1350</v>
      </c>
      <c r="E442" s="148">
        <f>+[12]자재단가!$P$419</f>
        <v>96016.42948495537</v>
      </c>
      <c r="F442" s="149">
        <v>2.5</v>
      </c>
      <c r="G442" s="148">
        <f>TRUNC($E$70*F442)</f>
        <v>240041</v>
      </c>
      <c r="H442" s="149">
        <v>2.5</v>
      </c>
      <c r="I442" s="148">
        <f>TRUNC($E$70*H442)</f>
        <v>240041</v>
      </c>
      <c r="J442" s="149">
        <v>2.5</v>
      </c>
      <c r="K442" s="148">
        <f>TRUNC($E$70*J442)</f>
        <v>240041</v>
      </c>
      <c r="L442" s="149">
        <v>2.5</v>
      </c>
      <c r="M442" s="148">
        <f>TRUNC($E$70*L442)</f>
        <v>240041</v>
      </c>
      <c r="N442" s="183"/>
      <c r="O442" s="189"/>
    </row>
    <row r="443" spans="1:23" ht="26.25" customHeight="1">
      <c r="A443" s="151"/>
      <c r="B443" s="152" t="s">
        <v>1163</v>
      </c>
      <c r="C443" s="147" t="s">
        <v>1164</v>
      </c>
      <c r="D443" s="147" t="s">
        <v>1039</v>
      </c>
      <c r="E443" s="148">
        <f>[12]자재단가!$P$176</f>
        <v>35765</v>
      </c>
      <c r="F443" s="149">
        <f>N312</f>
        <v>41</v>
      </c>
      <c r="G443" s="148">
        <f t="shared" si="147"/>
        <v>1466365</v>
      </c>
      <c r="H443" s="149">
        <f>F443</f>
        <v>41</v>
      </c>
      <c r="I443" s="148">
        <f t="shared" si="148"/>
        <v>1466365</v>
      </c>
      <c r="J443" s="149">
        <f>H443</f>
        <v>41</v>
      </c>
      <c r="K443" s="148">
        <f t="shared" si="149"/>
        <v>1466365</v>
      </c>
      <c r="L443" s="149">
        <f>J443</f>
        <v>41</v>
      </c>
      <c r="M443" s="148">
        <f t="shared" si="150"/>
        <v>1466365</v>
      </c>
      <c r="N443" s="183"/>
      <c r="O443" s="189"/>
    </row>
    <row r="444" spans="1:23" ht="26.25" customHeight="1">
      <c r="A444" s="151"/>
      <c r="B444" s="146" t="s">
        <v>1316</v>
      </c>
      <c r="C444" s="147" t="s">
        <v>1167</v>
      </c>
      <c r="D444" s="147" t="s">
        <v>1039</v>
      </c>
      <c r="E444" s="148">
        <f>[12]자재단가!$P$181</f>
        <v>29454</v>
      </c>
      <c r="F444" s="149">
        <v>4</v>
      </c>
      <c r="G444" s="148">
        <f t="shared" si="147"/>
        <v>117816</v>
      </c>
      <c r="H444" s="149">
        <v>4</v>
      </c>
      <c r="I444" s="148">
        <f t="shared" si="148"/>
        <v>117816</v>
      </c>
      <c r="J444" s="149">
        <v>4</v>
      </c>
      <c r="K444" s="148">
        <f t="shared" si="149"/>
        <v>117816</v>
      </c>
      <c r="L444" s="149">
        <v>4</v>
      </c>
      <c r="M444" s="148">
        <f t="shared" si="150"/>
        <v>117816</v>
      </c>
      <c r="N444" s="183"/>
      <c r="O444" s="189"/>
    </row>
    <row r="445" spans="1:23" ht="26.25" customHeight="1">
      <c r="A445" s="151"/>
      <c r="B445" s="175" t="s">
        <v>1351</v>
      </c>
      <c r="C445" s="162" t="s">
        <v>1167</v>
      </c>
      <c r="D445" s="162" t="s">
        <v>1039</v>
      </c>
      <c r="E445" s="163">
        <f>[12]자재단가!$P$181</f>
        <v>29454</v>
      </c>
      <c r="F445" s="149">
        <v>4</v>
      </c>
      <c r="G445" s="148">
        <f t="shared" si="147"/>
        <v>117816</v>
      </c>
      <c r="H445" s="149">
        <v>4</v>
      </c>
      <c r="I445" s="148">
        <f t="shared" si="148"/>
        <v>117816</v>
      </c>
      <c r="J445" s="149">
        <v>4</v>
      </c>
      <c r="K445" s="148">
        <f t="shared" si="149"/>
        <v>117816</v>
      </c>
      <c r="L445" s="149">
        <v>4</v>
      </c>
      <c r="M445" s="148">
        <f t="shared" si="150"/>
        <v>117816</v>
      </c>
      <c r="N445" s="183"/>
      <c r="O445" s="189"/>
    </row>
    <row r="446" spans="1:23" ht="26.25" customHeight="1">
      <c r="A446" s="151"/>
      <c r="B446" s="146" t="s">
        <v>1170</v>
      </c>
      <c r="C446" s="147" t="s">
        <v>1352</v>
      </c>
      <c r="D446" s="147" t="s">
        <v>1039</v>
      </c>
      <c r="E446" s="148">
        <v>0</v>
      </c>
      <c r="F446" s="149">
        <v>2</v>
      </c>
      <c r="G446" s="148">
        <f t="shared" si="147"/>
        <v>0</v>
      </c>
      <c r="H446" s="149">
        <v>2</v>
      </c>
      <c r="I446" s="148">
        <f t="shared" si="148"/>
        <v>0</v>
      </c>
      <c r="J446" s="149">
        <v>2</v>
      </c>
      <c r="K446" s="148">
        <f t="shared" si="149"/>
        <v>0</v>
      </c>
      <c r="L446" s="149">
        <v>2</v>
      </c>
      <c r="M446" s="148">
        <f t="shared" si="150"/>
        <v>0</v>
      </c>
      <c r="N446" s="183"/>
      <c r="O446" s="189"/>
    </row>
    <row r="447" spans="1:23" ht="26.25" customHeight="1">
      <c r="A447" s="151"/>
      <c r="B447" s="175" t="s">
        <v>1170</v>
      </c>
      <c r="C447" s="162" t="s">
        <v>1167</v>
      </c>
      <c r="D447" s="162" t="s">
        <v>1039</v>
      </c>
      <c r="E447" s="163">
        <v>0</v>
      </c>
      <c r="F447" s="149">
        <v>2</v>
      </c>
      <c r="G447" s="148">
        <f t="shared" si="147"/>
        <v>0</v>
      </c>
      <c r="H447" s="149">
        <v>2</v>
      </c>
      <c r="I447" s="148">
        <f t="shared" si="148"/>
        <v>0</v>
      </c>
      <c r="J447" s="149">
        <v>2</v>
      </c>
      <c r="K447" s="148">
        <f t="shared" si="149"/>
        <v>0</v>
      </c>
      <c r="L447" s="149">
        <v>2</v>
      </c>
      <c r="M447" s="148">
        <f t="shared" si="150"/>
        <v>0</v>
      </c>
      <c r="N447" s="183"/>
      <c r="O447" s="189"/>
    </row>
    <row r="448" spans="1:23" ht="26.25" customHeight="1">
      <c r="A448" s="151"/>
      <c r="B448" s="152" t="s">
        <v>1174</v>
      </c>
      <c r="C448" s="147" t="s">
        <v>1107</v>
      </c>
      <c r="D448" s="147" t="s">
        <v>1039</v>
      </c>
      <c r="E448" s="148">
        <f>[12]자재단가!$P$187</f>
        <v>19986</v>
      </c>
      <c r="F448" s="149">
        <v>6</v>
      </c>
      <c r="G448" s="148">
        <f t="shared" si="147"/>
        <v>119916</v>
      </c>
      <c r="H448" s="149">
        <v>6</v>
      </c>
      <c r="I448" s="148">
        <f t="shared" si="148"/>
        <v>119916</v>
      </c>
      <c r="J448" s="149">
        <v>6</v>
      </c>
      <c r="K448" s="148">
        <f t="shared" si="149"/>
        <v>119916</v>
      </c>
      <c r="L448" s="149">
        <v>6</v>
      </c>
      <c r="M448" s="148">
        <f t="shared" si="150"/>
        <v>119916</v>
      </c>
      <c r="N448" s="183"/>
      <c r="O448" s="189"/>
    </row>
    <row r="449" spans="1:15" ht="26.25" customHeight="1">
      <c r="A449" s="151"/>
      <c r="B449" s="152" t="s">
        <v>1176</v>
      </c>
      <c r="C449" s="147" t="s">
        <v>1177</v>
      </c>
      <c r="D449" s="147" t="s">
        <v>1178</v>
      </c>
      <c r="E449" s="148">
        <f>[12]자재단가!$P$189</f>
        <v>92060</v>
      </c>
      <c r="F449" s="149">
        <v>20</v>
      </c>
      <c r="G449" s="148">
        <f t="shared" si="147"/>
        <v>1841200</v>
      </c>
      <c r="H449" s="149">
        <v>21</v>
      </c>
      <c r="I449" s="148">
        <f t="shared" si="148"/>
        <v>1933260</v>
      </c>
      <c r="J449" s="149">
        <v>22</v>
      </c>
      <c r="K449" s="148">
        <f t="shared" si="149"/>
        <v>2025320</v>
      </c>
      <c r="L449" s="149">
        <v>23</v>
      </c>
      <c r="M449" s="148">
        <f t="shared" si="150"/>
        <v>2117380</v>
      </c>
      <c r="N449" s="183"/>
      <c r="O449" s="189"/>
    </row>
    <row r="450" spans="1:15" ht="26.25" customHeight="1">
      <c r="A450" s="151"/>
      <c r="B450" s="146" t="s">
        <v>1179</v>
      </c>
      <c r="C450" s="147" t="s">
        <v>1181</v>
      </c>
      <c r="D450" s="147" t="s">
        <v>1178</v>
      </c>
      <c r="E450" s="148">
        <f>[12]자재단가!$P$192</f>
        <v>62310</v>
      </c>
      <c r="F450" s="149">
        <v>20</v>
      </c>
      <c r="G450" s="148">
        <f t="shared" si="147"/>
        <v>1246200</v>
      </c>
      <c r="H450" s="149">
        <v>21</v>
      </c>
      <c r="I450" s="148">
        <f t="shared" si="148"/>
        <v>1308510</v>
      </c>
      <c r="J450" s="149">
        <v>22</v>
      </c>
      <c r="K450" s="148">
        <f t="shared" si="149"/>
        <v>1370820</v>
      </c>
      <c r="L450" s="149">
        <v>23</v>
      </c>
      <c r="M450" s="148">
        <f t="shared" si="150"/>
        <v>1433130</v>
      </c>
      <c r="N450" s="183"/>
      <c r="O450" s="189"/>
    </row>
    <row r="451" spans="1:15" ht="26.25" customHeight="1">
      <c r="A451" s="151"/>
      <c r="B451" s="175" t="s">
        <v>1179</v>
      </c>
      <c r="C451" s="162" t="s">
        <v>1181</v>
      </c>
      <c r="D451" s="162" t="s">
        <v>1178</v>
      </c>
      <c r="E451" s="163">
        <f>[12]자재단가!$P$192</f>
        <v>62310</v>
      </c>
      <c r="F451" s="149">
        <v>20</v>
      </c>
      <c r="G451" s="148">
        <f t="shared" si="147"/>
        <v>1246200</v>
      </c>
      <c r="H451" s="149">
        <v>21</v>
      </c>
      <c r="I451" s="148">
        <f t="shared" si="148"/>
        <v>1308510</v>
      </c>
      <c r="J451" s="149">
        <v>22</v>
      </c>
      <c r="K451" s="148">
        <f t="shared" si="149"/>
        <v>1370820</v>
      </c>
      <c r="L451" s="149">
        <v>23</v>
      </c>
      <c r="M451" s="148">
        <f t="shared" si="150"/>
        <v>1433130</v>
      </c>
      <c r="N451" s="183"/>
      <c r="O451" s="189"/>
    </row>
    <row r="452" spans="1:15" ht="26.25" customHeight="1">
      <c r="A452" s="151"/>
      <c r="B452" s="152" t="s">
        <v>1182</v>
      </c>
      <c r="C452" s="147" t="s">
        <v>1094</v>
      </c>
      <c r="D452" s="147" t="s">
        <v>1035</v>
      </c>
      <c r="E452" s="148">
        <f>[12]자재단가!$P$195</f>
        <v>7994</v>
      </c>
      <c r="F452" s="149">
        <v>18</v>
      </c>
      <c r="G452" s="148">
        <f t="shared" si="147"/>
        <v>143892</v>
      </c>
      <c r="H452" s="149">
        <v>19</v>
      </c>
      <c r="I452" s="148">
        <f t="shared" si="148"/>
        <v>151886</v>
      </c>
      <c r="J452" s="149">
        <v>20</v>
      </c>
      <c r="K452" s="148">
        <f t="shared" si="149"/>
        <v>159880</v>
      </c>
      <c r="L452" s="149">
        <v>21</v>
      </c>
      <c r="M452" s="148">
        <f t="shared" si="150"/>
        <v>167874</v>
      </c>
      <c r="N452" s="183"/>
      <c r="O452" s="189"/>
    </row>
    <row r="453" spans="1:15" ht="26.25" customHeight="1">
      <c r="A453" s="151"/>
      <c r="B453" s="146" t="s">
        <v>1183</v>
      </c>
      <c r="C453" s="147" t="s">
        <v>1352</v>
      </c>
      <c r="D453" s="147" t="s">
        <v>1035</v>
      </c>
      <c r="E453" s="148">
        <f>[12]자재단가!$P$198</f>
        <v>3155</v>
      </c>
      <c r="F453" s="149">
        <v>18</v>
      </c>
      <c r="G453" s="148">
        <f t="shared" si="147"/>
        <v>56790</v>
      </c>
      <c r="H453" s="149">
        <v>19</v>
      </c>
      <c r="I453" s="148">
        <f t="shared" si="148"/>
        <v>59945</v>
      </c>
      <c r="J453" s="149">
        <v>20</v>
      </c>
      <c r="K453" s="148">
        <f t="shared" si="149"/>
        <v>63100</v>
      </c>
      <c r="L453" s="149">
        <v>21</v>
      </c>
      <c r="M453" s="148">
        <f t="shared" si="150"/>
        <v>66255</v>
      </c>
      <c r="N453" s="183"/>
      <c r="O453" s="189"/>
    </row>
    <row r="454" spans="1:15" ht="26.25" customHeight="1">
      <c r="A454" s="151"/>
      <c r="B454" s="146" t="s">
        <v>1183</v>
      </c>
      <c r="C454" s="147" t="s">
        <v>1167</v>
      </c>
      <c r="D454" s="147" t="s">
        <v>1035</v>
      </c>
      <c r="E454" s="148">
        <f>[12]자재단가!$P$199</f>
        <v>5259</v>
      </c>
      <c r="F454" s="149">
        <v>18</v>
      </c>
      <c r="G454" s="148">
        <f t="shared" si="147"/>
        <v>94662</v>
      </c>
      <c r="H454" s="149">
        <v>19</v>
      </c>
      <c r="I454" s="148">
        <f t="shared" si="148"/>
        <v>99921</v>
      </c>
      <c r="J454" s="149">
        <v>20</v>
      </c>
      <c r="K454" s="148">
        <f t="shared" si="149"/>
        <v>105180</v>
      </c>
      <c r="L454" s="149">
        <v>21</v>
      </c>
      <c r="M454" s="148">
        <f t="shared" si="150"/>
        <v>110439</v>
      </c>
      <c r="N454" s="183"/>
      <c r="O454" s="189"/>
    </row>
    <row r="455" spans="1:15" ht="26.25" customHeight="1">
      <c r="A455" s="151"/>
      <c r="B455" s="152" t="s">
        <v>1184</v>
      </c>
      <c r="C455" s="147" t="s">
        <v>1094</v>
      </c>
      <c r="D455" s="147" t="s">
        <v>1035</v>
      </c>
      <c r="E455" s="148">
        <f>[12]자재단가!$P$202</f>
        <v>440</v>
      </c>
      <c r="F455" s="149">
        <v>80</v>
      </c>
      <c r="G455" s="148">
        <f t="shared" si="147"/>
        <v>35200</v>
      </c>
      <c r="H455" s="149">
        <v>84</v>
      </c>
      <c r="I455" s="148">
        <f t="shared" si="148"/>
        <v>36960</v>
      </c>
      <c r="J455" s="149">
        <v>88</v>
      </c>
      <c r="K455" s="148">
        <f t="shared" si="149"/>
        <v>38720</v>
      </c>
      <c r="L455" s="149">
        <v>92</v>
      </c>
      <c r="M455" s="148">
        <f t="shared" si="150"/>
        <v>40480</v>
      </c>
      <c r="N455" s="183"/>
      <c r="O455" s="189"/>
    </row>
    <row r="456" spans="1:15" ht="26.25" customHeight="1">
      <c r="A456" s="151"/>
      <c r="B456" s="146" t="s">
        <v>1185</v>
      </c>
      <c r="C456" s="147" t="s">
        <v>1352</v>
      </c>
      <c r="D456" s="147" t="s">
        <v>1035</v>
      </c>
      <c r="E456" s="148">
        <f>[12]자재단가!$P$204</f>
        <v>294</v>
      </c>
      <c r="F456" s="149">
        <v>80</v>
      </c>
      <c r="G456" s="148">
        <f t="shared" si="147"/>
        <v>23520</v>
      </c>
      <c r="H456" s="149">
        <v>84</v>
      </c>
      <c r="I456" s="148">
        <f t="shared" si="148"/>
        <v>24696</v>
      </c>
      <c r="J456" s="149">
        <v>88</v>
      </c>
      <c r="K456" s="148">
        <f t="shared" si="149"/>
        <v>25872</v>
      </c>
      <c r="L456" s="149">
        <v>92</v>
      </c>
      <c r="M456" s="148">
        <f t="shared" si="150"/>
        <v>27048</v>
      </c>
      <c r="N456" s="183"/>
      <c r="O456" s="189"/>
    </row>
    <row r="457" spans="1:15" ht="26.25" customHeight="1">
      <c r="A457" s="151" t="s">
        <v>1074</v>
      </c>
      <c r="B457" s="146" t="s">
        <v>1185</v>
      </c>
      <c r="C457" s="147" t="s">
        <v>1167</v>
      </c>
      <c r="D457" s="147" t="s">
        <v>1035</v>
      </c>
      <c r="E457" s="148">
        <f>[12]자재단가!$P$205</f>
        <v>406</v>
      </c>
      <c r="F457" s="149">
        <v>80</v>
      </c>
      <c r="G457" s="148">
        <f t="shared" si="147"/>
        <v>32480</v>
      </c>
      <c r="H457" s="149">
        <v>84</v>
      </c>
      <c r="I457" s="148">
        <f t="shared" si="148"/>
        <v>34104</v>
      </c>
      <c r="J457" s="149">
        <v>88</v>
      </c>
      <c r="K457" s="148">
        <f t="shared" si="149"/>
        <v>35728</v>
      </c>
      <c r="L457" s="149">
        <v>92</v>
      </c>
      <c r="M457" s="148">
        <f t="shared" si="150"/>
        <v>37352</v>
      </c>
      <c r="N457" s="183"/>
      <c r="O457" s="189"/>
    </row>
    <row r="458" spans="1:15" ht="26.25" customHeight="1">
      <c r="A458" s="151"/>
      <c r="B458" s="152" t="s">
        <v>1187</v>
      </c>
      <c r="C458" s="147" t="s">
        <v>1188</v>
      </c>
      <c r="D458" s="147" t="s">
        <v>1039</v>
      </c>
      <c r="E458" s="148">
        <f>[12]자재단가!$P$207</f>
        <v>137467</v>
      </c>
      <c r="F458" s="149">
        <v>1</v>
      </c>
      <c r="G458" s="148">
        <f t="shared" si="147"/>
        <v>137467</v>
      </c>
      <c r="H458" s="149">
        <v>1</v>
      </c>
      <c r="I458" s="148">
        <f t="shared" si="148"/>
        <v>137467</v>
      </c>
      <c r="J458" s="149">
        <v>1</v>
      </c>
      <c r="K458" s="148">
        <f t="shared" si="149"/>
        <v>137467</v>
      </c>
      <c r="L458" s="149">
        <v>1</v>
      </c>
      <c r="M458" s="148">
        <f t="shared" si="150"/>
        <v>137467</v>
      </c>
      <c r="N458" s="183"/>
      <c r="O458" s="189"/>
    </row>
    <row r="459" spans="1:15" ht="26.25" customHeight="1">
      <c r="A459" s="151"/>
      <c r="B459" s="146" t="s">
        <v>1187</v>
      </c>
      <c r="C459" s="147" t="s">
        <v>1353</v>
      </c>
      <c r="D459" s="147" t="s">
        <v>1039</v>
      </c>
      <c r="E459" s="148">
        <f>[12]자재단가!$P$209</f>
        <v>272662</v>
      </c>
      <c r="F459" s="149">
        <v>1</v>
      </c>
      <c r="G459" s="148">
        <f t="shared" si="147"/>
        <v>272662</v>
      </c>
      <c r="H459" s="149">
        <v>1</v>
      </c>
      <c r="I459" s="148">
        <f>TRUNC($E459*H459)</f>
        <v>272662</v>
      </c>
      <c r="J459" s="149">
        <v>1</v>
      </c>
      <c r="K459" s="148">
        <f>TRUNC($E459*J459)</f>
        <v>272662</v>
      </c>
      <c r="L459" s="149">
        <v>1</v>
      </c>
      <c r="M459" s="148">
        <f>TRUNC($E459*L459)</f>
        <v>272662</v>
      </c>
      <c r="N459" s="183"/>
      <c r="O459" s="189"/>
    </row>
    <row r="460" spans="1:15" ht="26.25" customHeight="1">
      <c r="A460" s="151"/>
      <c r="B460" s="146" t="s">
        <v>1187</v>
      </c>
      <c r="C460" s="176" t="s">
        <v>1354</v>
      </c>
      <c r="D460" s="147" t="s">
        <v>1039</v>
      </c>
      <c r="E460" s="148">
        <f>[12]자재단가!$P$210</f>
        <v>284023</v>
      </c>
      <c r="F460" s="149">
        <v>1</v>
      </c>
      <c r="G460" s="148">
        <f t="shared" si="147"/>
        <v>284023</v>
      </c>
      <c r="H460" s="149">
        <v>1</v>
      </c>
      <c r="I460" s="148">
        <f>TRUNC($E460*H460)</f>
        <v>284023</v>
      </c>
      <c r="J460" s="149">
        <v>1</v>
      </c>
      <c r="K460" s="148">
        <f>TRUNC($E460*J460)</f>
        <v>284023</v>
      </c>
      <c r="L460" s="149">
        <v>1</v>
      </c>
      <c r="M460" s="148">
        <f>TRUNC($E460*L460)</f>
        <v>284023</v>
      </c>
      <c r="N460" s="183"/>
      <c r="O460" s="189"/>
    </row>
    <row r="461" spans="1:15" ht="26.25" customHeight="1">
      <c r="A461" s="151"/>
      <c r="B461" s="152" t="s">
        <v>1190</v>
      </c>
      <c r="C461" s="147" t="s">
        <v>1191</v>
      </c>
      <c r="D461" s="147" t="s">
        <v>1039</v>
      </c>
      <c r="E461" s="148">
        <f>[12]자재단가!$P$214</f>
        <v>129514</v>
      </c>
      <c r="F461" s="149">
        <v>1</v>
      </c>
      <c r="G461" s="148">
        <f t="shared" si="147"/>
        <v>129514</v>
      </c>
      <c r="H461" s="149">
        <v>1</v>
      </c>
      <c r="I461" s="148">
        <f>TRUNC($E461*H461)</f>
        <v>129514</v>
      </c>
      <c r="J461" s="149">
        <v>1</v>
      </c>
      <c r="K461" s="148">
        <f>TRUNC($E461*J461)</f>
        <v>129514</v>
      </c>
      <c r="L461" s="149">
        <v>1</v>
      </c>
      <c r="M461" s="148">
        <f>TRUNC($E461*L461)</f>
        <v>129514</v>
      </c>
      <c r="N461" s="183"/>
      <c r="O461" s="189"/>
    </row>
    <row r="462" spans="1:15" ht="26.25" customHeight="1">
      <c r="A462" s="151"/>
      <c r="B462" s="146" t="s">
        <v>1190</v>
      </c>
      <c r="C462" s="176" t="s">
        <v>1192</v>
      </c>
      <c r="D462" s="147" t="s">
        <v>1039</v>
      </c>
      <c r="E462" s="148">
        <f>[12]자재단가!$P$216</f>
        <v>281751</v>
      </c>
      <c r="F462" s="149">
        <v>1</v>
      </c>
      <c r="G462" s="148">
        <f t="shared" si="147"/>
        <v>281751</v>
      </c>
      <c r="H462" s="149">
        <v>1</v>
      </c>
      <c r="I462" s="148">
        <f>TRUNC($E462*H462)</f>
        <v>281751</v>
      </c>
      <c r="J462" s="149">
        <v>1</v>
      </c>
      <c r="K462" s="148">
        <f>TRUNC($E462*J462)</f>
        <v>281751</v>
      </c>
      <c r="L462" s="149">
        <v>1</v>
      </c>
      <c r="M462" s="148">
        <f>TRUNC($E462*L462)</f>
        <v>281751</v>
      </c>
      <c r="N462" s="183"/>
      <c r="O462" s="189"/>
    </row>
    <row r="463" spans="1:15" ht="26.25" customHeight="1">
      <c r="A463" s="151"/>
      <c r="B463" s="146" t="s">
        <v>1190</v>
      </c>
      <c r="C463" s="176" t="s">
        <v>1354</v>
      </c>
      <c r="D463" s="147" t="s">
        <v>1039</v>
      </c>
      <c r="E463" s="148">
        <f>[12]자재단가!$P$217</f>
        <v>286296</v>
      </c>
      <c r="F463" s="149">
        <v>1</v>
      </c>
      <c r="G463" s="148">
        <f t="shared" si="147"/>
        <v>286296</v>
      </c>
      <c r="H463" s="149">
        <v>1</v>
      </c>
      <c r="I463" s="148">
        <f>TRUNC($E463*H463)</f>
        <v>286296</v>
      </c>
      <c r="J463" s="149">
        <v>1</v>
      </c>
      <c r="K463" s="148">
        <f>TRUNC($E463*J463)</f>
        <v>286296</v>
      </c>
      <c r="L463" s="149">
        <v>1</v>
      </c>
      <c r="M463" s="148">
        <f>TRUNC($E463*L463)</f>
        <v>286296</v>
      </c>
      <c r="N463" s="183"/>
      <c r="O463" s="189"/>
    </row>
    <row r="464" spans="1:15" ht="26.25" customHeight="1">
      <c r="A464" s="151"/>
      <c r="B464" s="152" t="s">
        <v>1193</v>
      </c>
      <c r="C464" s="147" t="s">
        <v>1194</v>
      </c>
      <c r="D464" s="147" t="s">
        <v>1035</v>
      </c>
      <c r="E464" s="148">
        <f>[12]자재단가!$P$223</f>
        <v>124970</v>
      </c>
      <c r="F464" s="149">
        <v>1</v>
      </c>
      <c r="G464" s="148">
        <f t="shared" si="147"/>
        <v>124970</v>
      </c>
      <c r="H464" s="149">
        <v>1</v>
      </c>
      <c r="I464" s="148">
        <f t="shared" ref="I464:I472" si="151">TRUNC($E464*H464)</f>
        <v>124970</v>
      </c>
      <c r="J464" s="149">
        <v>1</v>
      </c>
      <c r="K464" s="148">
        <f t="shared" ref="K464:K472" si="152">TRUNC($E464*J464)</f>
        <v>124970</v>
      </c>
      <c r="L464" s="149">
        <v>1</v>
      </c>
      <c r="M464" s="148">
        <f t="shared" ref="M464:M472" si="153">TRUNC($E464*L464)</f>
        <v>124970</v>
      </c>
      <c r="N464" s="183"/>
      <c r="O464" s="189"/>
    </row>
    <row r="465" spans="1:15" ht="26.25" customHeight="1">
      <c r="A465" s="151"/>
      <c r="B465" s="152" t="s">
        <v>1195</v>
      </c>
      <c r="C465" s="147" t="s">
        <v>1157</v>
      </c>
      <c r="D465" s="147" t="s">
        <v>1035</v>
      </c>
      <c r="E465" s="148">
        <f>[12]자재단가!$P$225</f>
        <v>96568</v>
      </c>
      <c r="F465" s="149">
        <v>1</v>
      </c>
      <c r="G465" s="148">
        <f t="shared" si="147"/>
        <v>96568</v>
      </c>
      <c r="H465" s="149">
        <v>1</v>
      </c>
      <c r="I465" s="148">
        <f t="shared" si="151"/>
        <v>96568</v>
      </c>
      <c r="J465" s="149">
        <v>1</v>
      </c>
      <c r="K465" s="148">
        <f t="shared" si="152"/>
        <v>96568</v>
      </c>
      <c r="L465" s="149">
        <v>1</v>
      </c>
      <c r="M465" s="148">
        <f t="shared" si="153"/>
        <v>96568</v>
      </c>
      <c r="N465" s="183"/>
      <c r="O465" s="189"/>
    </row>
    <row r="466" spans="1:15" ht="26.25" customHeight="1">
      <c r="A466" s="151"/>
      <c r="B466" s="152" t="s">
        <v>1196</v>
      </c>
      <c r="C466" s="147"/>
      <c r="D466" s="147" t="s">
        <v>1039</v>
      </c>
      <c r="E466" s="148">
        <f>[12]자재단가!$P$226</f>
        <v>1525</v>
      </c>
      <c r="F466" s="149">
        <v>4</v>
      </c>
      <c r="G466" s="148">
        <f t="shared" si="147"/>
        <v>6100</v>
      </c>
      <c r="H466" s="149">
        <v>4</v>
      </c>
      <c r="I466" s="148">
        <f t="shared" si="151"/>
        <v>6100</v>
      </c>
      <c r="J466" s="149">
        <v>4</v>
      </c>
      <c r="K466" s="148">
        <f t="shared" si="152"/>
        <v>6100</v>
      </c>
      <c r="L466" s="149">
        <v>4</v>
      </c>
      <c r="M466" s="148">
        <f t="shared" si="153"/>
        <v>6100</v>
      </c>
      <c r="N466" s="183"/>
      <c r="O466" s="189"/>
    </row>
    <row r="467" spans="1:15" ht="26.25" customHeight="1">
      <c r="A467" s="151"/>
      <c r="B467" s="152" t="s">
        <v>1197</v>
      </c>
      <c r="C467" s="147" t="s">
        <v>1198</v>
      </c>
      <c r="D467" s="147" t="s">
        <v>1199</v>
      </c>
      <c r="E467" s="148">
        <f>[12]자재단가!$P$227</f>
        <v>2235</v>
      </c>
      <c r="F467" s="149">
        <v>324</v>
      </c>
      <c r="G467" s="148">
        <f t="shared" si="147"/>
        <v>724140</v>
      </c>
      <c r="H467" s="149">
        <v>340.2</v>
      </c>
      <c r="I467" s="148">
        <f t="shared" si="151"/>
        <v>760347</v>
      </c>
      <c r="J467" s="149">
        <v>356.4</v>
      </c>
      <c r="K467" s="148">
        <f t="shared" si="152"/>
        <v>796554</v>
      </c>
      <c r="L467" s="149">
        <v>372.6</v>
      </c>
      <c r="M467" s="148">
        <f t="shared" si="153"/>
        <v>832761</v>
      </c>
      <c r="N467" s="183"/>
      <c r="O467" s="189"/>
    </row>
    <row r="468" spans="1:15" ht="26.25" customHeight="1">
      <c r="A468" s="151"/>
      <c r="B468" s="152" t="s">
        <v>1200</v>
      </c>
      <c r="C468" s="147" t="s">
        <v>1355</v>
      </c>
      <c r="D468" s="147" t="s">
        <v>1199</v>
      </c>
      <c r="E468" s="148">
        <f>[12]자재단가!$P$228</f>
        <v>1209</v>
      </c>
      <c r="F468" s="149">
        <v>98</v>
      </c>
      <c r="G468" s="148">
        <f t="shared" si="147"/>
        <v>118482</v>
      </c>
      <c r="H468" s="149">
        <v>103.4</v>
      </c>
      <c r="I468" s="148">
        <f t="shared" si="151"/>
        <v>125010</v>
      </c>
      <c r="J468" s="149">
        <v>108.8</v>
      </c>
      <c r="K468" s="148">
        <f t="shared" si="152"/>
        <v>131539</v>
      </c>
      <c r="L468" s="149">
        <v>114.2</v>
      </c>
      <c r="M468" s="148">
        <f t="shared" si="153"/>
        <v>138067</v>
      </c>
      <c r="N468" s="183"/>
      <c r="O468" s="189"/>
    </row>
    <row r="469" spans="1:15" ht="26.25" customHeight="1">
      <c r="A469" s="151"/>
      <c r="B469" s="152" t="s">
        <v>1356</v>
      </c>
      <c r="C469" s="147" t="s">
        <v>1358</v>
      </c>
      <c r="D469" s="147" t="s">
        <v>1199</v>
      </c>
      <c r="E469" s="148">
        <f>[12]자재단가!$P$231</f>
        <v>3050</v>
      </c>
      <c r="F469" s="149">
        <v>88</v>
      </c>
      <c r="G469" s="148">
        <f t="shared" si="147"/>
        <v>268400</v>
      </c>
      <c r="H469" s="149">
        <v>93.4</v>
      </c>
      <c r="I469" s="148">
        <f t="shared" si="151"/>
        <v>284870</v>
      </c>
      <c r="J469" s="149">
        <v>98.8</v>
      </c>
      <c r="K469" s="148">
        <f t="shared" si="152"/>
        <v>301340</v>
      </c>
      <c r="L469" s="149">
        <v>104.2</v>
      </c>
      <c r="M469" s="148">
        <f t="shared" si="153"/>
        <v>317810</v>
      </c>
      <c r="N469" s="183"/>
      <c r="O469" s="189"/>
    </row>
    <row r="470" spans="1:15" ht="26.25" customHeight="1">
      <c r="A470" s="151"/>
      <c r="B470" s="152" t="s">
        <v>1359</v>
      </c>
      <c r="C470" s="147" t="s">
        <v>1360</v>
      </c>
      <c r="D470" s="147" t="s">
        <v>1035</v>
      </c>
      <c r="E470" s="148">
        <f>[12]자재단가!$P$232</f>
        <v>21038</v>
      </c>
      <c r="F470" s="149">
        <v>1</v>
      </c>
      <c r="G470" s="148">
        <f t="shared" si="147"/>
        <v>21038</v>
      </c>
      <c r="H470" s="149">
        <v>1</v>
      </c>
      <c r="I470" s="148">
        <f t="shared" si="151"/>
        <v>21038</v>
      </c>
      <c r="J470" s="149">
        <v>1</v>
      </c>
      <c r="K470" s="148">
        <f t="shared" si="152"/>
        <v>21038</v>
      </c>
      <c r="L470" s="149">
        <v>1</v>
      </c>
      <c r="M470" s="148">
        <f t="shared" si="153"/>
        <v>21038</v>
      </c>
      <c r="N470" s="183"/>
      <c r="O470" s="189"/>
    </row>
    <row r="471" spans="1:15" ht="26.25" customHeight="1">
      <c r="A471" s="151"/>
      <c r="B471" s="152" t="s">
        <v>1203</v>
      </c>
      <c r="C471" s="147" t="s">
        <v>1204</v>
      </c>
      <c r="D471" s="147" t="s">
        <v>1035</v>
      </c>
      <c r="E471" s="148">
        <f>[12]자재단가!$P$233</f>
        <v>27350</v>
      </c>
      <c r="F471" s="149">
        <v>1</v>
      </c>
      <c r="G471" s="148">
        <f t="shared" si="147"/>
        <v>27350</v>
      </c>
      <c r="H471" s="149">
        <v>1</v>
      </c>
      <c r="I471" s="148">
        <f t="shared" si="151"/>
        <v>27350</v>
      </c>
      <c r="J471" s="149">
        <v>1</v>
      </c>
      <c r="K471" s="148">
        <f t="shared" si="152"/>
        <v>27350</v>
      </c>
      <c r="L471" s="149">
        <v>1</v>
      </c>
      <c r="M471" s="148">
        <f t="shared" si="153"/>
        <v>27350</v>
      </c>
      <c r="N471" s="183"/>
      <c r="O471" s="189"/>
    </row>
    <row r="472" spans="1:15" ht="26.25" customHeight="1">
      <c r="A472" s="151"/>
      <c r="B472" s="152" t="s">
        <v>1205</v>
      </c>
      <c r="C472" s="147" t="s">
        <v>1206</v>
      </c>
      <c r="D472" s="147" t="s">
        <v>1035</v>
      </c>
      <c r="E472" s="148">
        <f>[12]자재단가!$P$234</f>
        <v>73635</v>
      </c>
      <c r="F472" s="149">
        <v>1</v>
      </c>
      <c r="G472" s="148">
        <f t="shared" si="147"/>
        <v>73635</v>
      </c>
      <c r="H472" s="149">
        <v>1</v>
      </c>
      <c r="I472" s="148">
        <f t="shared" si="151"/>
        <v>73635</v>
      </c>
      <c r="J472" s="149">
        <v>1</v>
      </c>
      <c r="K472" s="148">
        <f t="shared" si="152"/>
        <v>73635</v>
      </c>
      <c r="L472" s="149">
        <v>1</v>
      </c>
      <c r="M472" s="148">
        <f t="shared" si="153"/>
        <v>73635</v>
      </c>
      <c r="N472" s="183"/>
      <c r="O472" s="189"/>
    </row>
    <row r="473" spans="1:15" ht="26.25" customHeight="1">
      <c r="A473" s="151"/>
      <c r="B473" s="152" t="s">
        <v>1207</v>
      </c>
      <c r="C473" s="147"/>
      <c r="D473" s="147" t="s">
        <v>1035</v>
      </c>
      <c r="E473" s="148" t="s">
        <v>1320</v>
      </c>
      <c r="F473" s="149">
        <v>1</v>
      </c>
      <c r="G473" s="148">
        <f>[12]기타자재산출!$O$183</f>
        <v>332393</v>
      </c>
      <c r="H473" s="149">
        <v>1</v>
      </c>
      <c r="I473" s="148">
        <f>[12]기타자재산출!$I$229</f>
        <v>350275</v>
      </c>
      <c r="J473" s="149">
        <v>1</v>
      </c>
      <c r="K473" s="148">
        <f>[12]기타자재산출!$K$229</f>
        <v>368157</v>
      </c>
      <c r="L473" s="149">
        <v>1</v>
      </c>
      <c r="M473" s="148">
        <f>[12]기타자재산출!$M$229</f>
        <v>386039</v>
      </c>
      <c r="N473" s="183"/>
      <c r="O473" s="189"/>
    </row>
    <row r="474" spans="1:15" ht="26.25" customHeight="1">
      <c r="A474" s="151"/>
      <c r="B474" s="152" t="s">
        <v>1361</v>
      </c>
      <c r="C474" s="147"/>
      <c r="D474" s="147" t="s">
        <v>1035</v>
      </c>
      <c r="E474" s="148">
        <f>[12]자재단가!$P$235</f>
        <v>19986</v>
      </c>
      <c r="F474" s="149">
        <v>1</v>
      </c>
      <c r="G474" s="148">
        <f>TRUNC($E474*F474)</f>
        <v>19986</v>
      </c>
      <c r="H474" s="149">
        <v>1</v>
      </c>
      <c r="I474" s="148">
        <f>TRUNC($E474*H474)</f>
        <v>19986</v>
      </c>
      <c r="J474" s="149">
        <v>1</v>
      </c>
      <c r="K474" s="148">
        <f>TRUNC($E474*J474)</f>
        <v>19986</v>
      </c>
      <c r="L474" s="149">
        <v>1</v>
      </c>
      <c r="M474" s="148">
        <f>TRUNC($E474*L474)</f>
        <v>19986</v>
      </c>
      <c r="N474" s="183"/>
      <c r="O474" s="189"/>
    </row>
    <row r="475" spans="1:15" ht="26.25" customHeight="1">
      <c r="A475" s="151"/>
      <c r="B475" s="152" t="s">
        <v>1210</v>
      </c>
      <c r="C475" s="147"/>
      <c r="D475" s="147" t="s">
        <v>1035</v>
      </c>
      <c r="E475" s="148" t="s">
        <v>1320</v>
      </c>
      <c r="F475" s="149">
        <v>1</v>
      </c>
      <c r="G475" s="148">
        <f>[12]기타자재산출!$O$177</f>
        <v>1652768</v>
      </c>
      <c r="H475" s="149">
        <v>1</v>
      </c>
      <c r="I475" s="148">
        <f>[12]기타자재산출!$I$223</f>
        <v>1724598</v>
      </c>
      <c r="J475" s="149">
        <v>1</v>
      </c>
      <c r="K475" s="148">
        <f>[12]기타자재산출!$K$223</f>
        <v>1796430</v>
      </c>
      <c r="L475" s="149">
        <v>1</v>
      </c>
      <c r="M475" s="148">
        <f>[12]기타자재산출!$M$223</f>
        <v>1868262</v>
      </c>
      <c r="N475" s="183"/>
      <c r="O475" s="189"/>
    </row>
    <row r="476" spans="1:15" ht="26.25" customHeight="1">
      <c r="A476" s="151"/>
      <c r="B476" s="152" t="s">
        <v>1362</v>
      </c>
      <c r="C476" s="147"/>
      <c r="D476" s="147" t="s">
        <v>1035</v>
      </c>
      <c r="E476" s="148" t="s">
        <v>1320</v>
      </c>
      <c r="F476" s="149">
        <v>1</v>
      </c>
      <c r="G476" s="148">
        <f>[12]기타자재산출!$O$145</f>
        <v>1705740</v>
      </c>
      <c r="H476" s="149">
        <v>1</v>
      </c>
      <c r="I476" s="148">
        <f>[12]기타자재산출!$I$191</f>
        <v>1782497</v>
      </c>
      <c r="J476" s="149">
        <v>1</v>
      </c>
      <c r="K476" s="148">
        <f>[12]기타자재산출!$K$191</f>
        <v>1859256</v>
      </c>
      <c r="L476" s="149">
        <v>1</v>
      </c>
      <c r="M476" s="148">
        <f>[12]기타자재산출!$M$191</f>
        <v>1936014</v>
      </c>
      <c r="N476" s="183"/>
      <c r="O476" s="189"/>
    </row>
    <row r="477" spans="1:15" ht="26.25" customHeight="1">
      <c r="A477" s="160"/>
      <c r="B477" s="152" t="s">
        <v>1213</v>
      </c>
      <c r="C477" s="147" t="s">
        <v>1214</v>
      </c>
      <c r="D477" s="147" t="s">
        <v>1039</v>
      </c>
      <c r="E477" s="148">
        <f>[12]자재단가!$P$236</f>
        <v>14727</v>
      </c>
      <c r="F477" s="149">
        <v>16</v>
      </c>
      <c r="G477" s="148">
        <f t="shared" ref="G477:G482" si="154">TRUNC($E477*F477)</f>
        <v>235632</v>
      </c>
      <c r="H477" s="149">
        <v>17</v>
      </c>
      <c r="I477" s="148">
        <f t="shared" ref="I477:I482" si="155">TRUNC($E477*H477)</f>
        <v>250359</v>
      </c>
      <c r="J477" s="149">
        <v>18</v>
      </c>
      <c r="K477" s="148">
        <f t="shared" ref="K477:K482" si="156">TRUNC($E477*J477)</f>
        <v>265086</v>
      </c>
      <c r="L477" s="149">
        <v>19</v>
      </c>
      <c r="M477" s="148">
        <f t="shared" ref="M477:M482" si="157">TRUNC($E477*L477)</f>
        <v>279813</v>
      </c>
      <c r="N477" s="183"/>
      <c r="O477" s="189"/>
    </row>
    <row r="478" spans="1:15" ht="26.25" customHeight="1">
      <c r="A478" s="151"/>
      <c r="B478" s="152" t="s">
        <v>1215</v>
      </c>
      <c r="C478" s="147"/>
      <c r="D478" s="147" t="s">
        <v>1039</v>
      </c>
      <c r="E478" s="148">
        <f>[12]자재단가!$P$238</f>
        <v>28928</v>
      </c>
      <c r="F478" s="149">
        <v>16</v>
      </c>
      <c r="G478" s="148">
        <f t="shared" si="154"/>
        <v>462848</v>
      </c>
      <c r="H478" s="149">
        <v>17</v>
      </c>
      <c r="I478" s="148">
        <f t="shared" si="155"/>
        <v>491776</v>
      </c>
      <c r="J478" s="149">
        <v>18</v>
      </c>
      <c r="K478" s="148">
        <f t="shared" si="156"/>
        <v>520704</v>
      </c>
      <c r="L478" s="149">
        <v>19</v>
      </c>
      <c r="M478" s="148">
        <f t="shared" si="157"/>
        <v>549632</v>
      </c>
      <c r="N478" s="183"/>
      <c r="O478" s="189"/>
    </row>
    <row r="479" spans="1:15" ht="26.25" customHeight="1">
      <c r="A479" s="151"/>
      <c r="B479" s="146" t="s">
        <v>1216</v>
      </c>
      <c r="C479" s="147" t="s">
        <v>1352</v>
      </c>
      <c r="D479" s="147" t="s">
        <v>1039</v>
      </c>
      <c r="E479" s="148">
        <f>[12]자재단가!$P$239</f>
        <v>15779</v>
      </c>
      <c r="F479" s="149">
        <v>40</v>
      </c>
      <c r="G479" s="148">
        <f t="shared" si="154"/>
        <v>631160</v>
      </c>
      <c r="H479" s="149">
        <v>42</v>
      </c>
      <c r="I479" s="148">
        <f t="shared" si="155"/>
        <v>662718</v>
      </c>
      <c r="J479" s="149">
        <v>44</v>
      </c>
      <c r="K479" s="148">
        <f t="shared" si="156"/>
        <v>694276</v>
      </c>
      <c r="L479" s="149">
        <v>46</v>
      </c>
      <c r="M479" s="148">
        <f t="shared" si="157"/>
        <v>725834</v>
      </c>
      <c r="N479" s="183"/>
      <c r="O479" s="189"/>
    </row>
    <row r="480" spans="1:15" ht="26.25" customHeight="1">
      <c r="A480" s="151"/>
      <c r="B480" s="146" t="s">
        <v>1216</v>
      </c>
      <c r="C480" s="147" t="s">
        <v>1167</v>
      </c>
      <c r="D480" s="147" t="s">
        <v>1039</v>
      </c>
      <c r="E480" s="148">
        <f>[12]자재단가!$P$240</f>
        <v>16831</v>
      </c>
      <c r="F480" s="149">
        <v>40</v>
      </c>
      <c r="G480" s="148">
        <f t="shared" si="154"/>
        <v>673240</v>
      </c>
      <c r="H480" s="149">
        <v>42</v>
      </c>
      <c r="I480" s="148">
        <f t="shared" si="155"/>
        <v>706902</v>
      </c>
      <c r="J480" s="149">
        <v>44</v>
      </c>
      <c r="K480" s="148">
        <f t="shared" si="156"/>
        <v>740564</v>
      </c>
      <c r="L480" s="149">
        <v>46</v>
      </c>
      <c r="M480" s="148">
        <f t="shared" si="157"/>
        <v>774226</v>
      </c>
      <c r="N480" s="183"/>
      <c r="O480" s="189"/>
    </row>
    <row r="481" spans="1:15" ht="26.25" customHeight="1">
      <c r="A481" s="151"/>
      <c r="B481" s="152" t="s">
        <v>1217</v>
      </c>
      <c r="C481" s="147" t="s">
        <v>1094</v>
      </c>
      <c r="D481" s="147" t="s">
        <v>1039</v>
      </c>
      <c r="E481" s="148">
        <f>[12]자재단가!$P$243</f>
        <v>17882</v>
      </c>
      <c r="F481" s="149">
        <v>40</v>
      </c>
      <c r="G481" s="148">
        <f t="shared" si="154"/>
        <v>715280</v>
      </c>
      <c r="H481" s="149">
        <v>42</v>
      </c>
      <c r="I481" s="148">
        <f t="shared" si="155"/>
        <v>751044</v>
      </c>
      <c r="J481" s="149">
        <v>44</v>
      </c>
      <c r="K481" s="148">
        <f t="shared" si="156"/>
        <v>786808</v>
      </c>
      <c r="L481" s="149">
        <v>46</v>
      </c>
      <c r="M481" s="148">
        <f t="shared" si="157"/>
        <v>822572</v>
      </c>
      <c r="N481" s="183"/>
      <c r="O481" s="189"/>
    </row>
    <row r="482" spans="1:15" ht="26.25" customHeight="1">
      <c r="A482" s="151" t="s">
        <v>1074</v>
      </c>
      <c r="B482" s="152" t="s">
        <v>1218</v>
      </c>
      <c r="C482" s="147" t="s">
        <v>1219</v>
      </c>
      <c r="D482" s="147" t="s">
        <v>1035</v>
      </c>
      <c r="E482" s="148">
        <f>[12]자재단가!$P$245</f>
        <v>37869</v>
      </c>
      <c r="F482" s="149">
        <v>1</v>
      </c>
      <c r="G482" s="148">
        <f t="shared" si="154"/>
        <v>37869</v>
      </c>
      <c r="H482" s="149">
        <v>1</v>
      </c>
      <c r="I482" s="148">
        <f t="shared" si="155"/>
        <v>37869</v>
      </c>
      <c r="J482" s="149">
        <v>1</v>
      </c>
      <c r="K482" s="148">
        <f t="shared" si="156"/>
        <v>37869</v>
      </c>
      <c r="L482" s="149">
        <v>1</v>
      </c>
      <c r="M482" s="148">
        <f t="shared" si="157"/>
        <v>37869</v>
      </c>
      <c r="N482" s="183"/>
      <c r="O482" s="189"/>
    </row>
    <row r="483" spans="1:15" ht="25.5" customHeight="1">
      <c r="A483" s="151"/>
      <c r="B483" s="166" t="s">
        <v>1363</v>
      </c>
      <c r="C483" s="154" t="s">
        <v>1142</v>
      </c>
      <c r="D483" s="154" t="s">
        <v>1364</v>
      </c>
      <c r="E483" s="155">
        <f>[12]자재단가!$P$271</f>
        <v>36817</v>
      </c>
      <c r="F483" s="156">
        <v>2</v>
      </c>
      <c r="G483" s="155">
        <f t="shared" ref="G483:G486" si="158">TRUNC(E483*F483)</f>
        <v>73634</v>
      </c>
      <c r="H483" s="156">
        <v>2</v>
      </c>
      <c r="I483" s="155">
        <f t="shared" ref="I483:I486" si="159">TRUNC(E483*H483)</f>
        <v>73634</v>
      </c>
      <c r="J483" s="156">
        <v>2</v>
      </c>
      <c r="K483" s="155">
        <f t="shared" ref="K483:K486" si="160">TRUNC(E483*J483)</f>
        <v>73634</v>
      </c>
      <c r="L483" s="156">
        <v>2</v>
      </c>
      <c r="M483" s="155">
        <f t="shared" ref="M483:M486" si="161">TRUNC(E483*L483)</f>
        <v>73634</v>
      </c>
      <c r="N483" s="183"/>
      <c r="O483" s="189"/>
    </row>
    <row r="484" spans="1:15" ht="25.5" customHeight="1">
      <c r="A484" s="151"/>
      <c r="B484" s="166" t="s">
        <v>1365</v>
      </c>
      <c r="C484" s="154" t="s">
        <v>1366</v>
      </c>
      <c r="D484" s="154" t="s">
        <v>1367</v>
      </c>
      <c r="E484" s="155">
        <f>[12]자재단가!$P$272</f>
        <v>57856</v>
      </c>
      <c r="F484" s="156">
        <v>4</v>
      </c>
      <c r="G484" s="155">
        <f t="shared" si="158"/>
        <v>231424</v>
      </c>
      <c r="H484" s="156">
        <v>4</v>
      </c>
      <c r="I484" s="155">
        <f t="shared" si="159"/>
        <v>231424</v>
      </c>
      <c r="J484" s="156">
        <v>4</v>
      </c>
      <c r="K484" s="155">
        <f t="shared" si="160"/>
        <v>231424</v>
      </c>
      <c r="L484" s="156">
        <v>4</v>
      </c>
      <c r="M484" s="155">
        <f t="shared" si="161"/>
        <v>231424</v>
      </c>
      <c r="N484" s="183"/>
      <c r="O484" s="189"/>
    </row>
    <row r="485" spans="1:15" ht="25.5" customHeight="1">
      <c r="A485" s="151"/>
      <c r="B485" s="166" t="s">
        <v>1368</v>
      </c>
      <c r="C485" s="154" t="s">
        <v>1142</v>
      </c>
      <c r="D485" s="154" t="s">
        <v>1138</v>
      </c>
      <c r="E485" s="155">
        <f>[12]자재단가!$P$273</f>
        <v>105194</v>
      </c>
      <c r="F485" s="156">
        <v>0</v>
      </c>
      <c r="G485" s="155">
        <f t="shared" si="158"/>
        <v>0</v>
      </c>
      <c r="H485" s="156">
        <v>0</v>
      </c>
      <c r="I485" s="155">
        <f t="shared" si="159"/>
        <v>0</v>
      </c>
      <c r="J485" s="156">
        <v>0</v>
      </c>
      <c r="K485" s="155">
        <f t="shared" si="160"/>
        <v>0</v>
      </c>
      <c r="L485" s="156">
        <v>0</v>
      </c>
      <c r="M485" s="155">
        <f t="shared" si="161"/>
        <v>0</v>
      </c>
      <c r="N485" s="183"/>
      <c r="O485" s="189"/>
    </row>
    <row r="486" spans="1:15" ht="25.5" customHeight="1">
      <c r="A486" s="151"/>
      <c r="B486" s="166" t="s">
        <v>1369</v>
      </c>
      <c r="C486" s="154"/>
      <c r="D486" s="154" t="s">
        <v>1367</v>
      </c>
      <c r="E486" s="155">
        <f>[12]자재단가!$P$274</f>
        <v>315582</v>
      </c>
      <c r="F486" s="156">
        <v>1</v>
      </c>
      <c r="G486" s="155">
        <f t="shared" si="158"/>
        <v>315582</v>
      </c>
      <c r="H486" s="156">
        <v>1</v>
      </c>
      <c r="I486" s="155">
        <f t="shared" si="159"/>
        <v>315582</v>
      </c>
      <c r="J486" s="156">
        <v>1</v>
      </c>
      <c r="K486" s="155">
        <f t="shared" si="160"/>
        <v>315582</v>
      </c>
      <c r="L486" s="156">
        <v>1</v>
      </c>
      <c r="M486" s="155">
        <f t="shared" si="161"/>
        <v>315582</v>
      </c>
      <c r="N486" s="183"/>
      <c r="O486" s="189"/>
    </row>
    <row r="487" spans="1:15" ht="25.5" customHeight="1">
      <c r="A487" s="151"/>
      <c r="B487" s="157" t="s">
        <v>1322</v>
      </c>
      <c r="C487" s="147"/>
      <c r="D487" s="147"/>
      <c r="E487" s="148"/>
      <c r="F487" s="149"/>
      <c r="G487" s="148">
        <f>G439+G440+G441+G443+G444+G446+G448+G449+G450+G452+G453+G455+G456+G458+G461+G464+G466+G467+G468+G469+G470+G471+G472+G473+G474+G475+G476+G477+G478+G479+G481+G482+G465+G442+G483+G484+G485+G486</f>
        <v>13863935</v>
      </c>
      <c r="H487" s="149"/>
      <c r="I487" s="148">
        <f>I439+I440+I441+I443+I444+I446+I448+I449+I450+I452+I453+I455+I456+I458+I461+I464+I466+I467+I468+I469+I470+I471+I472+I473+I474+I475+I476+I477+I478+I479+I481+I482+I465+I442+I483+I484+I485+I486</f>
        <v>14369041</v>
      </c>
      <c r="J487" s="149"/>
      <c r="K487" s="148">
        <f>K439+K440+K441+K443+K444+K446+K448+K449+K450+K452+K453+K455+K456+K458+K461+K464+K466+K467+K468+K469+K470+K471+K472+K473+K474+K475+K476+K477+K478+K479+K481+K482+K465+K442+K483+K484+K485+K486</f>
        <v>14874152</v>
      </c>
      <c r="L487" s="149"/>
      <c r="M487" s="148">
        <f>M439+M440+M441+M443+M444+M446+M448+M449+M450+M452+M453+M455+M456+M458+M461+M464+M466+M467+M468+M469+M470+M471+M472+M473+M474+M475+M476+M477+M478+M479+M481+M482+M465+M442+M483+M484+M485+M486</f>
        <v>15379261</v>
      </c>
      <c r="N487" s="192"/>
      <c r="O487" s="193"/>
    </row>
    <row r="488" spans="1:15" ht="26.25" customHeight="1">
      <c r="A488" s="151"/>
      <c r="B488" s="157" t="s">
        <v>1345</v>
      </c>
      <c r="C488" s="147"/>
      <c r="D488" s="147"/>
      <c r="E488" s="148"/>
      <c r="F488" s="149"/>
      <c r="G488" s="148">
        <f>G439+G440+G441+G443+G445+G447+G448+G449+G451+G452+G454+G455+G457+G459+G462+G464+G466+G467+G468+G469+G470+G471+G472+G473+G474+G475+G476+G477+G478+G480+G481+G482+G465+G442+G483+G484+G485+G486</f>
        <v>14240279</v>
      </c>
      <c r="H488" s="149"/>
      <c r="I488" s="148">
        <f>I439+I440+I441+I443+I445+I447+I448+I449+I451+I452+I454+I455+I457+I459+I462+I464+I466+I467+I468+I469+I470+I471+I472+I473+I474+I475+I476+I477+I478+I480+I481+I482+I465+I442+I483+I484+I485+I486</f>
        <v>14750041</v>
      </c>
      <c r="J488" s="149"/>
      <c r="K488" s="148">
        <f>K439+K440+K441+K443+K445+K447+K448+K449+K451+K452+K454+K455+K457+K459+K462+K464+K466+K467+K468+K469+K470+K471+K472+K473+K474+K475+K476+K477+K478+K480+K481+K482+K465+K442+K483+K484+K485+K486</f>
        <v>15259808</v>
      </c>
      <c r="L488" s="149"/>
      <c r="M488" s="148">
        <f>M439+M440+M441+M443+M445+M447+M448+M449+M451+M452+M454+M455+M457+M459+M462+M464+M466+M467+M468+M469+M470+M471+M472+M473+M474+M475+M476+M477+M478+M480+M481+M482+M465+M442+M483+M484+M485+M486</f>
        <v>15769573</v>
      </c>
      <c r="N488" s="183"/>
      <c r="O488" s="189"/>
    </row>
    <row r="489" spans="1:15" ht="26.25" customHeight="1">
      <c r="A489" s="151"/>
      <c r="B489" s="157" t="s">
        <v>1346</v>
      </c>
      <c r="C489" s="147"/>
      <c r="D489" s="147"/>
      <c r="E489" s="148"/>
      <c r="F489" s="149"/>
      <c r="G489" s="148">
        <f>G439+G440+G441+G443+G445+G447+G448+G449+G451+G452+G454+G455+G457+G460+G463+G464+G466+G467+G468+G469+G470+G471+G472+G473+G474+G475+G476+G477+G478+G480+G481+G482+G465+G442+G483+G484+G485+G486</f>
        <v>14256185</v>
      </c>
      <c r="H489" s="149"/>
      <c r="I489" s="148">
        <f>I439+I440+I441+I443+I445+I447+I448+I449+I451+I452+I454+I455+I457+I460+I463+I464+I466+I467+I468+I469+I470+I471+I472+I473+I474+I475+I476+I477+I478+I480+I481+I482+I465+I442+I483+I484+I485+I486</f>
        <v>14765947</v>
      </c>
      <c r="J489" s="149"/>
      <c r="K489" s="148">
        <f>K439+K440+K441+K443+K445+K447+K448+K449+K451+K452+K454+K455+K457+K460+K463+K464+K466+K467+K468+K469+K470+K471+K472+K473+K474+K475+K476+K477+K478+K480+K481+K482+K465+K442+K483+K484+K485+K486</f>
        <v>15275714</v>
      </c>
      <c r="L489" s="149"/>
      <c r="M489" s="148">
        <f>M439+M440+M441+M443+M445+M447+M448+M449+M451+M452+M454+M455+M457+M460+M463+M464+M466+M467+M468+M469+M470+M471+M472+M473+M474+M475+M476+M477+M478+M480+M481+M482+M465+M442+M483+M484+M485+M486</f>
        <v>15785479</v>
      </c>
      <c r="N489" s="183"/>
      <c r="O489" s="189"/>
    </row>
    <row r="490" spans="1:15" ht="26.25" customHeight="1">
      <c r="A490" s="145" t="s">
        <v>1236</v>
      </c>
      <c r="B490" s="152" t="s">
        <v>1292</v>
      </c>
      <c r="C490" s="147"/>
      <c r="D490" s="147" t="s">
        <v>1035</v>
      </c>
      <c r="E490" s="148">
        <f>[12]자재단가!$P$246</f>
        <v>256883</v>
      </c>
      <c r="F490" s="149">
        <v>1</v>
      </c>
      <c r="G490" s="148">
        <f>TRUNC($E490*F490)</f>
        <v>256883</v>
      </c>
      <c r="H490" s="149">
        <v>1</v>
      </c>
      <c r="I490" s="148">
        <f>TRUNC($E490*H490)</f>
        <v>256883</v>
      </c>
      <c r="J490" s="149">
        <v>1</v>
      </c>
      <c r="K490" s="148">
        <f>TRUNC($E490*J490)</f>
        <v>256883</v>
      </c>
      <c r="L490" s="149">
        <v>1</v>
      </c>
      <c r="M490" s="148">
        <f>TRUNC($E490*L490)</f>
        <v>256883</v>
      </c>
      <c r="N490" s="183"/>
      <c r="O490" s="189"/>
    </row>
    <row r="491" spans="1:15" ht="26.25" customHeight="1">
      <c r="A491" s="151"/>
      <c r="B491" s="152" t="s">
        <v>1293</v>
      </c>
      <c r="C491" s="147"/>
      <c r="D491" s="147" t="s">
        <v>1035</v>
      </c>
      <c r="E491" s="148"/>
      <c r="F491" s="149">
        <v>1</v>
      </c>
      <c r="G491" s="148">
        <f>'[12]제조원가(장애자용)'!$U$13</f>
        <v>293287</v>
      </c>
      <c r="H491" s="149">
        <v>1</v>
      </c>
      <c r="I491" s="148">
        <f>'[12]제조원가(장애자용)'!$V$13</f>
        <v>298994</v>
      </c>
      <c r="J491" s="149">
        <v>1</v>
      </c>
      <c r="K491" s="148">
        <f>'[12]제조원가(장애자용)'!$W$13</f>
        <v>304700</v>
      </c>
      <c r="L491" s="149">
        <v>1</v>
      </c>
      <c r="M491" s="148">
        <f>'[12]제조원가(장애자용)'!$X$13</f>
        <v>310406</v>
      </c>
      <c r="N491" s="183"/>
      <c r="O491" s="189"/>
    </row>
    <row r="492" spans="1:15" ht="26.25" customHeight="1">
      <c r="A492" s="151"/>
      <c r="B492" s="146" t="s">
        <v>1370</v>
      </c>
      <c r="C492" s="147"/>
      <c r="D492" s="147" t="s">
        <v>1039</v>
      </c>
      <c r="E492" s="148">
        <f>[12]자재단가!$P$247</f>
        <v>11045</v>
      </c>
      <c r="F492" s="149">
        <v>1</v>
      </c>
      <c r="G492" s="148">
        <f>TRUNC($E492*F492)</f>
        <v>11045</v>
      </c>
      <c r="H492" s="149">
        <v>1</v>
      </c>
      <c r="I492" s="148">
        <f>TRUNC($E492*H492)</f>
        <v>11045</v>
      </c>
      <c r="J492" s="149">
        <v>1</v>
      </c>
      <c r="K492" s="148">
        <f>TRUNC($E492*J492)</f>
        <v>11045</v>
      </c>
      <c r="L492" s="149">
        <v>1</v>
      </c>
      <c r="M492" s="148">
        <f>TRUNC($E492*L492)</f>
        <v>11045</v>
      </c>
      <c r="N492" s="183"/>
      <c r="O492" s="189"/>
    </row>
    <row r="493" spans="1:15" ht="26.25" customHeight="1">
      <c r="A493" s="157"/>
      <c r="B493" s="145" t="s">
        <v>1295</v>
      </c>
      <c r="C493" s="147"/>
      <c r="D493" s="147"/>
      <c r="E493" s="148"/>
      <c r="F493" s="149"/>
      <c r="G493" s="148">
        <f>SUM(G490:G492)</f>
        <v>561215</v>
      </c>
      <c r="H493" s="149"/>
      <c r="I493" s="148">
        <f>SUM(I490:I492)</f>
        <v>566922</v>
      </c>
      <c r="J493" s="149"/>
      <c r="K493" s="148">
        <f>SUM(K490:K492)</f>
        <v>572628</v>
      </c>
      <c r="L493" s="149"/>
      <c r="M493" s="148">
        <f>SUM(M490:M492)</f>
        <v>578334</v>
      </c>
      <c r="N493" s="183"/>
      <c r="O493" s="189"/>
    </row>
    <row r="494" spans="1:15" ht="26.25" customHeight="1">
      <c r="A494" s="467" t="s">
        <v>1371</v>
      </c>
      <c r="B494" s="468"/>
      <c r="C494" s="147"/>
      <c r="D494" s="147"/>
      <c r="E494" s="148"/>
      <c r="F494" s="149"/>
      <c r="G494" s="148">
        <f>SUM(G389+G402+G433+G487+G493)</f>
        <v>45962267</v>
      </c>
      <c r="H494" s="149"/>
      <c r="I494" s="148">
        <f>SUM(I389+I402+I433+I487+I493)</f>
        <v>47021391</v>
      </c>
      <c r="J494" s="149"/>
      <c r="K494" s="148">
        <f>SUM(K389+K402+K433+K487+K493)</f>
        <v>48080519</v>
      </c>
      <c r="L494" s="149"/>
      <c r="M494" s="148">
        <f>SUM(M389+M402+M433+M487+M493)</f>
        <v>49139645</v>
      </c>
      <c r="N494" s="183"/>
      <c r="O494" s="189"/>
    </row>
    <row r="495" spans="1:15" ht="26.25" customHeight="1">
      <c r="A495" s="467" t="s">
        <v>1372</v>
      </c>
      <c r="B495" s="468"/>
      <c r="C495" s="147"/>
      <c r="D495" s="147"/>
      <c r="E495" s="148"/>
      <c r="F495" s="149"/>
      <c r="G495" s="148">
        <f>SUM(G389+G403+G434+G487+G493)</f>
        <v>47416627</v>
      </c>
      <c r="H495" s="149"/>
      <c r="I495" s="148">
        <f>SUM(I389+I403+I434+I487+I493)</f>
        <v>48475751</v>
      </c>
      <c r="J495" s="149"/>
      <c r="K495" s="148">
        <f>SUM(K389+K403+K434+K487+K493)</f>
        <v>49534879</v>
      </c>
      <c r="L495" s="149"/>
      <c r="M495" s="148">
        <f>SUM(M389+M403+M434+M487+M493)</f>
        <v>50594005</v>
      </c>
      <c r="N495" s="183"/>
      <c r="O495" s="189"/>
    </row>
    <row r="496" spans="1:15" ht="26.25" customHeight="1">
      <c r="A496" s="467" t="s">
        <v>1373</v>
      </c>
      <c r="B496" s="468"/>
      <c r="C496" s="147"/>
      <c r="D496" s="147"/>
      <c r="E496" s="148"/>
      <c r="F496" s="149"/>
      <c r="G496" s="148">
        <f>SUM(G390+G402+G433+G488+G493)</f>
        <v>46477468</v>
      </c>
      <c r="H496" s="149"/>
      <c r="I496" s="148">
        <f>SUM(I390+I402+I433+I488+I493)</f>
        <v>47541248</v>
      </c>
      <c r="J496" s="149"/>
      <c r="K496" s="148">
        <f>SUM(K390+K402+K433+K488+K493)</f>
        <v>48605032</v>
      </c>
      <c r="L496" s="149"/>
      <c r="M496" s="148">
        <f>SUM(M390+M402+M433+M488+M493)</f>
        <v>49668814</v>
      </c>
      <c r="N496" s="188"/>
      <c r="O496" s="194"/>
    </row>
    <row r="497" spans="1:23" ht="26.25" customHeight="1">
      <c r="A497" s="467" t="s">
        <v>1374</v>
      </c>
      <c r="B497" s="468"/>
      <c r="C497" s="147"/>
      <c r="D497" s="147"/>
      <c r="E497" s="148"/>
      <c r="F497" s="149"/>
      <c r="G497" s="148">
        <f>SUM(G390+G403+G434+G488+G493)</f>
        <v>47931828</v>
      </c>
      <c r="H497" s="149"/>
      <c r="I497" s="148">
        <f>SUM(I390+I403+I434+I488+I493)</f>
        <v>48995608</v>
      </c>
      <c r="J497" s="149"/>
      <c r="K497" s="148">
        <f>SUM(K390+K403+K434+K488+K493)</f>
        <v>50059392</v>
      </c>
      <c r="L497" s="149"/>
      <c r="M497" s="148">
        <f>SUM(M390+M403+M434+M488+M493)</f>
        <v>51123174</v>
      </c>
      <c r="N497" s="188"/>
      <c r="O497" s="194"/>
    </row>
    <row r="498" spans="1:23" ht="26.25" customHeight="1">
      <c r="A498" s="467" t="s">
        <v>1375</v>
      </c>
      <c r="B498" s="468"/>
      <c r="C498" s="147"/>
      <c r="D498" s="152"/>
      <c r="E498" s="185"/>
      <c r="F498" s="186"/>
      <c r="G498" s="185">
        <f>SUM(G391+G402+G433+G489+G493)</f>
        <v>46609087</v>
      </c>
      <c r="H498" s="186"/>
      <c r="I498" s="185">
        <f>SUM(I391+I402+I433+I489+I493)</f>
        <v>47672867</v>
      </c>
      <c r="J498" s="186"/>
      <c r="K498" s="185">
        <f>SUM(K391+K402+K433+K489+K493)</f>
        <v>48736651</v>
      </c>
      <c r="L498" s="186"/>
      <c r="M498" s="185">
        <f>SUM(M391+M402+M433+M489+M493)</f>
        <v>49800433</v>
      </c>
      <c r="N498" s="188"/>
      <c r="O498" s="194"/>
    </row>
    <row r="499" spans="1:23" ht="26.25" customHeight="1">
      <c r="A499" s="467" t="s">
        <v>1376</v>
      </c>
      <c r="B499" s="468"/>
      <c r="C499" s="147"/>
      <c r="D499" s="152"/>
      <c r="E499" s="185"/>
      <c r="F499" s="186"/>
      <c r="G499" s="185">
        <f>SUM(G391+G403+G434+G489+G493)</f>
        <v>48063447</v>
      </c>
      <c r="H499" s="186"/>
      <c r="I499" s="185">
        <f>SUM(I391+I403+I434+I489+I493)</f>
        <v>49127227</v>
      </c>
      <c r="J499" s="186"/>
      <c r="K499" s="185">
        <f>SUM(K391+K403+K434+K489+K493)</f>
        <v>50191011</v>
      </c>
      <c r="L499" s="186"/>
      <c r="M499" s="185">
        <f>SUM(M391+M403+M434+M489+M493)</f>
        <v>51254793</v>
      </c>
      <c r="N499" s="195"/>
      <c r="O499" s="196"/>
    </row>
    <row r="500" spans="1:23" ht="21" customHeight="1">
      <c r="A500" s="181"/>
      <c r="B500" s="181"/>
      <c r="C500" s="181"/>
      <c r="D500" s="119"/>
      <c r="E500" s="187"/>
      <c r="F500" s="188"/>
      <c r="G500" s="187"/>
      <c r="H500" s="188"/>
      <c r="I500" s="187"/>
      <c r="J500" s="188"/>
      <c r="K500" s="187"/>
      <c r="L500" s="188"/>
      <c r="M500" s="187"/>
      <c r="N500" s="188"/>
      <c r="O500" s="187"/>
    </row>
    <row r="501" spans="1:23" ht="21" customHeight="1">
      <c r="A501" s="181"/>
      <c r="B501" s="181"/>
      <c r="C501" s="181"/>
      <c r="D501" s="119"/>
      <c r="E501" s="187"/>
      <c r="F501" s="188"/>
      <c r="G501" s="187"/>
      <c r="H501" s="188"/>
      <c r="I501" s="187"/>
      <c r="J501" s="188"/>
      <c r="K501" s="187"/>
      <c r="L501" s="188"/>
      <c r="M501" s="187"/>
      <c r="N501" s="188"/>
      <c r="O501" s="187"/>
    </row>
    <row r="502" spans="1:23" s="100" customFormat="1" ht="20.100000000000001" customHeight="1">
      <c r="A502" s="100" t="s">
        <v>1377</v>
      </c>
      <c r="C502" s="137"/>
      <c r="D502" s="137"/>
      <c r="E502" s="138"/>
      <c r="F502" s="139"/>
      <c r="G502" s="138"/>
      <c r="H502" s="139"/>
      <c r="I502" s="138"/>
      <c r="J502" s="139"/>
      <c r="K502" s="138"/>
      <c r="L502" s="139"/>
      <c r="M502" s="138"/>
      <c r="N502" s="139"/>
      <c r="O502" s="140" t="s">
        <v>1378</v>
      </c>
      <c r="U502" s="138"/>
      <c r="V502" s="138"/>
      <c r="W502" s="138"/>
    </row>
    <row r="503" spans="1:23" s="100" customFormat="1" ht="20.100000000000001" customHeight="1">
      <c r="A503" s="465" t="s">
        <v>1016</v>
      </c>
      <c r="B503" s="465" t="s">
        <v>1017</v>
      </c>
      <c r="C503" s="465" t="s">
        <v>1018</v>
      </c>
      <c r="D503" s="465" t="s">
        <v>1019</v>
      </c>
      <c r="E503" s="457" t="s">
        <v>1020</v>
      </c>
      <c r="F503" s="141" t="s">
        <v>1379</v>
      </c>
      <c r="G503" s="142"/>
      <c r="H503" s="141" t="s">
        <v>1380</v>
      </c>
      <c r="I503" s="142"/>
      <c r="J503" s="459" t="s">
        <v>1381</v>
      </c>
      <c r="K503" s="460"/>
      <c r="L503" s="460"/>
      <c r="M503" s="460"/>
      <c r="N503" s="460"/>
      <c r="O503" s="461"/>
      <c r="U503" s="138"/>
      <c r="V503" s="138"/>
      <c r="W503" s="138"/>
    </row>
    <row r="504" spans="1:23" s="100" customFormat="1" ht="20.100000000000001" customHeight="1">
      <c r="A504" s="466"/>
      <c r="B504" s="466"/>
      <c r="C504" s="466"/>
      <c r="D504" s="466"/>
      <c r="E504" s="458"/>
      <c r="F504" s="179" t="s">
        <v>1029</v>
      </c>
      <c r="G504" s="180" t="s">
        <v>1030</v>
      </c>
      <c r="H504" s="179" t="s">
        <v>1029</v>
      </c>
      <c r="I504" s="180" t="s">
        <v>1030</v>
      </c>
      <c r="J504" s="462"/>
      <c r="K504" s="463"/>
      <c r="L504" s="463"/>
      <c r="M504" s="463"/>
      <c r="N504" s="463"/>
      <c r="O504" s="464"/>
      <c r="U504" s="138"/>
      <c r="V504" s="138"/>
      <c r="W504" s="138"/>
    </row>
    <row r="505" spans="1:23" ht="21.75" customHeight="1">
      <c r="A505" s="145" t="s">
        <v>1031</v>
      </c>
      <c r="B505" s="146" t="s">
        <v>1032</v>
      </c>
      <c r="C505" s="147" t="s">
        <v>1382</v>
      </c>
      <c r="D505" s="147" t="s">
        <v>1035</v>
      </c>
      <c r="E505" s="148">
        <f>[12]자재단가!P10</f>
        <v>8537426</v>
      </c>
      <c r="F505" s="149">
        <v>1</v>
      </c>
      <c r="G505" s="148">
        <f t="shared" ref="G505:G518" si="162">TRUNC($E505*F505)</f>
        <v>8537426</v>
      </c>
      <c r="H505" s="149">
        <v>1</v>
      </c>
      <c r="I505" s="148">
        <f t="shared" ref="I505:I518" si="163">TRUNC($E505*H505)</f>
        <v>8537426</v>
      </c>
      <c r="J505" s="183"/>
      <c r="K505" s="182"/>
      <c r="L505" s="183"/>
      <c r="M505" s="182"/>
      <c r="N505" s="183"/>
      <c r="O505" s="189"/>
    </row>
    <row r="506" spans="1:23" ht="21.75" customHeight="1">
      <c r="A506" s="151"/>
      <c r="B506" s="152" t="s">
        <v>1036</v>
      </c>
      <c r="C506" s="147" t="s">
        <v>1383</v>
      </c>
      <c r="D506" s="147" t="s">
        <v>1039</v>
      </c>
      <c r="E506" s="148">
        <f>[12]자재단가!$P$20</f>
        <v>382906</v>
      </c>
      <c r="F506" s="149">
        <v>1</v>
      </c>
      <c r="G506" s="148">
        <f t="shared" si="162"/>
        <v>382906</v>
      </c>
      <c r="H506" s="149">
        <v>1</v>
      </c>
      <c r="I506" s="148">
        <f t="shared" si="163"/>
        <v>382906</v>
      </c>
      <c r="J506" s="183"/>
      <c r="K506" s="182"/>
      <c r="L506" s="183"/>
      <c r="M506" s="182"/>
      <c r="N506" s="183"/>
      <c r="O506" s="189"/>
    </row>
    <row r="507" spans="1:23" ht="21.75" customHeight="1">
      <c r="A507" s="151"/>
      <c r="B507" s="146" t="s">
        <v>1040</v>
      </c>
      <c r="C507" s="147" t="s">
        <v>1382</v>
      </c>
      <c r="D507" s="147" t="s">
        <v>1035</v>
      </c>
      <c r="E507" s="148">
        <f>[12]자재단가!P27</f>
        <v>488100</v>
      </c>
      <c r="F507" s="149">
        <v>1</v>
      </c>
      <c r="G507" s="148">
        <f t="shared" si="162"/>
        <v>488100</v>
      </c>
      <c r="H507" s="149">
        <v>1</v>
      </c>
      <c r="I507" s="148">
        <f t="shared" si="163"/>
        <v>488100</v>
      </c>
      <c r="J507" s="183"/>
      <c r="K507" s="182"/>
      <c r="L507" s="183"/>
      <c r="M507" s="182"/>
      <c r="N507" s="183"/>
      <c r="O507" s="189"/>
    </row>
    <row r="508" spans="1:23" ht="21.75" customHeight="1">
      <c r="A508" s="151"/>
      <c r="B508" s="146" t="s">
        <v>1041</v>
      </c>
      <c r="C508" s="147" t="s">
        <v>1382</v>
      </c>
      <c r="D508" s="147" t="s">
        <v>1039</v>
      </c>
      <c r="E508" s="148">
        <f>[12]자재단가!P35</f>
        <v>47337</v>
      </c>
      <c r="F508" s="149">
        <v>8</v>
      </c>
      <c r="G508" s="148">
        <f t="shared" si="162"/>
        <v>378696</v>
      </c>
      <c r="H508" s="149">
        <v>8</v>
      </c>
      <c r="I508" s="148">
        <f t="shared" si="163"/>
        <v>378696</v>
      </c>
      <c r="J508" s="183"/>
      <c r="K508" s="182"/>
      <c r="L508" s="183"/>
      <c r="M508" s="182"/>
      <c r="N508" s="183"/>
      <c r="O508" s="189"/>
    </row>
    <row r="509" spans="1:23" ht="21.75" customHeight="1">
      <c r="A509" s="151"/>
      <c r="B509" s="152" t="s">
        <v>1042</v>
      </c>
      <c r="C509" s="147" t="s">
        <v>1043</v>
      </c>
      <c r="D509" s="147" t="s">
        <v>1035</v>
      </c>
      <c r="E509" s="148">
        <f>[12]자재단가!$P$39</f>
        <v>237738</v>
      </c>
      <c r="F509" s="149">
        <v>1</v>
      </c>
      <c r="G509" s="148">
        <f t="shared" si="162"/>
        <v>237738</v>
      </c>
      <c r="H509" s="149">
        <v>1</v>
      </c>
      <c r="I509" s="148">
        <f t="shared" si="163"/>
        <v>237738</v>
      </c>
      <c r="J509" s="183"/>
      <c r="K509" s="182"/>
      <c r="L509" s="183"/>
      <c r="M509" s="182"/>
      <c r="N509" s="183"/>
      <c r="O509" s="189"/>
    </row>
    <row r="510" spans="1:23" ht="21.75" customHeight="1">
      <c r="A510" s="151"/>
      <c r="B510" s="152" t="s">
        <v>1044</v>
      </c>
      <c r="C510" s="147" t="s">
        <v>1045</v>
      </c>
      <c r="D510" s="147" t="s">
        <v>1039</v>
      </c>
      <c r="E510" s="148">
        <f>[12]자재단가!$P$41</f>
        <v>345036</v>
      </c>
      <c r="F510" s="149">
        <v>1</v>
      </c>
      <c r="G510" s="148">
        <f t="shared" si="162"/>
        <v>345036</v>
      </c>
      <c r="H510" s="149">
        <v>1</v>
      </c>
      <c r="I510" s="148">
        <f t="shared" si="163"/>
        <v>345036</v>
      </c>
      <c r="J510" s="183"/>
      <c r="K510" s="182"/>
      <c r="L510" s="183"/>
      <c r="M510" s="182"/>
      <c r="N510" s="183"/>
      <c r="O510" s="189"/>
    </row>
    <row r="511" spans="1:23" ht="21.75" customHeight="1">
      <c r="A511" s="151"/>
      <c r="B511" s="153" t="s">
        <v>1384</v>
      </c>
      <c r="C511" s="154" t="s">
        <v>1385</v>
      </c>
      <c r="D511" s="154" t="s">
        <v>1035</v>
      </c>
      <c r="E511" s="155">
        <f>[12]자재단가!P46+400000</f>
        <v>2929327</v>
      </c>
      <c r="F511" s="156">
        <v>1</v>
      </c>
      <c r="G511" s="155">
        <f t="shared" si="162"/>
        <v>2929327</v>
      </c>
      <c r="H511" s="156">
        <v>1</v>
      </c>
      <c r="I511" s="155">
        <f t="shared" si="163"/>
        <v>2929327</v>
      </c>
      <c r="J511" s="183"/>
      <c r="K511" s="182"/>
      <c r="L511" s="183"/>
      <c r="M511" s="182"/>
      <c r="N511" s="183"/>
      <c r="O511" s="189"/>
      <c r="Q511" s="108" t="s">
        <v>1386</v>
      </c>
    </row>
    <row r="512" spans="1:23" ht="21.75" customHeight="1">
      <c r="A512" s="151"/>
      <c r="B512" s="153" t="s">
        <v>1384</v>
      </c>
      <c r="C512" s="154" t="s">
        <v>1388</v>
      </c>
      <c r="D512" s="154" t="s">
        <v>1035</v>
      </c>
      <c r="E512" s="155">
        <f>[12]자재단가!P48+400000</f>
        <v>4375745</v>
      </c>
      <c r="F512" s="156">
        <v>1</v>
      </c>
      <c r="G512" s="155">
        <f>TRUNC($E512*F512)</f>
        <v>4375745</v>
      </c>
      <c r="H512" s="156">
        <v>1</v>
      </c>
      <c r="I512" s="155">
        <f>TRUNC($E512*H512)</f>
        <v>4375745</v>
      </c>
      <c r="J512" s="183"/>
      <c r="K512" s="182"/>
      <c r="L512" s="183"/>
      <c r="M512" s="182"/>
      <c r="N512" s="183"/>
      <c r="O512" s="189"/>
      <c r="Q512" s="108" t="s">
        <v>1390</v>
      </c>
    </row>
    <row r="513" spans="1:15" ht="21.75" customHeight="1">
      <c r="A513" s="151"/>
      <c r="B513" s="146" t="s">
        <v>1052</v>
      </c>
      <c r="C513" s="147" t="s">
        <v>1382</v>
      </c>
      <c r="D513" s="147" t="s">
        <v>1035</v>
      </c>
      <c r="E513" s="148">
        <f>[12]자재단가!P63</f>
        <v>441814</v>
      </c>
      <c r="F513" s="149">
        <v>1</v>
      </c>
      <c r="G513" s="148">
        <f t="shared" si="162"/>
        <v>441814</v>
      </c>
      <c r="H513" s="149">
        <v>1</v>
      </c>
      <c r="I513" s="148">
        <f t="shared" si="163"/>
        <v>441814</v>
      </c>
      <c r="J513" s="183"/>
      <c r="K513" s="182"/>
      <c r="L513" s="183"/>
      <c r="M513" s="182"/>
      <c r="N513" s="183"/>
      <c r="O513" s="189"/>
    </row>
    <row r="514" spans="1:15" ht="21.75" customHeight="1">
      <c r="A514" s="151"/>
      <c r="B514" s="152" t="s">
        <v>1053</v>
      </c>
      <c r="C514" s="147"/>
      <c r="D514" s="147" t="s">
        <v>1035</v>
      </c>
      <c r="E514" s="148">
        <f>[12]자재단가!$P$70</f>
        <v>213964</v>
      </c>
      <c r="F514" s="149">
        <v>1</v>
      </c>
      <c r="G514" s="148">
        <f t="shared" si="162"/>
        <v>213964</v>
      </c>
      <c r="H514" s="149">
        <v>1</v>
      </c>
      <c r="I514" s="148">
        <f t="shared" si="163"/>
        <v>213964</v>
      </c>
      <c r="J514" s="183"/>
      <c r="K514" s="182"/>
      <c r="L514" s="183"/>
      <c r="M514" s="182"/>
      <c r="N514" s="183"/>
      <c r="O514" s="189"/>
    </row>
    <row r="515" spans="1:15" ht="21.75" customHeight="1">
      <c r="A515" s="151"/>
      <c r="B515" s="152" t="s">
        <v>1054</v>
      </c>
      <c r="C515" s="147"/>
      <c r="D515" s="147" t="s">
        <v>1035</v>
      </c>
      <c r="E515" s="148">
        <f>[12]자재단가!$P$71</f>
        <v>44181</v>
      </c>
      <c r="F515" s="149">
        <v>1</v>
      </c>
      <c r="G515" s="148">
        <f t="shared" si="162"/>
        <v>44181</v>
      </c>
      <c r="H515" s="149">
        <v>1</v>
      </c>
      <c r="I515" s="148">
        <f t="shared" si="163"/>
        <v>44181</v>
      </c>
      <c r="J515" s="183"/>
      <c r="K515" s="182"/>
      <c r="L515" s="183"/>
      <c r="M515" s="182"/>
      <c r="N515" s="183"/>
      <c r="O515" s="189"/>
    </row>
    <row r="516" spans="1:15" ht="21.75" customHeight="1">
      <c r="A516" s="151"/>
      <c r="B516" s="152" t="s">
        <v>1055</v>
      </c>
      <c r="C516" s="147"/>
      <c r="D516" s="147" t="s">
        <v>1035</v>
      </c>
      <c r="E516" s="148">
        <f>[12]자재단가!$P$72</f>
        <v>3471</v>
      </c>
      <c r="F516" s="149">
        <v>1</v>
      </c>
      <c r="G516" s="148">
        <f t="shared" si="162"/>
        <v>3471</v>
      </c>
      <c r="H516" s="149">
        <v>1</v>
      </c>
      <c r="I516" s="148">
        <f t="shared" si="163"/>
        <v>3471</v>
      </c>
      <c r="J516" s="183"/>
      <c r="K516" s="182"/>
      <c r="L516" s="183"/>
      <c r="M516" s="182"/>
      <c r="N516" s="183"/>
      <c r="O516" s="189"/>
    </row>
    <row r="517" spans="1:15" ht="21.75" customHeight="1">
      <c r="A517" s="151"/>
      <c r="B517" s="152" t="s">
        <v>1391</v>
      </c>
      <c r="C517" s="147"/>
      <c r="D517" s="147" t="s">
        <v>1035</v>
      </c>
      <c r="E517" s="148">
        <f>[12]자재단가!$P$73</f>
        <v>24194</v>
      </c>
      <c r="F517" s="149">
        <v>1</v>
      </c>
      <c r="G517" s="148">
        <f t="shared" si="162"/>
        <v>24194</v>
      </c>
      <c r="H517" s="149">
        <v>1</v>
      </c>
      <c r="I517" s="148">
        <f t="shared" si="163"/>
        <v>24194</v>
      </c>
      <c r="J517" s="183"/>
      <c r="K517" s="182"/>
      <c r="L517" s="183"/>
      <c r="M517" s="182"/>
      <c r="N517" s="183"/>
      <c r="O517" s="189"/>
    </row>
    <row r="518" spans="1:15" ht="21.75" customHeight="1">
      <c r="A518" s="151"/>
      <c r="B518" s="152" t="s">
        <v>1392</v>
      </c>
      <c r="C518" s="147"/>
      <c r="D518" s="147" t="s">
        <v>1035</v>
      </c>
      <c r="E518" s="148">
        <f>[12]자재단가!$P$74</f>
        <v>378698</v>
      </c>
      <c r="F518" s="149">
        <v>1</v>
      </c>
      <c r="G518" s="148">
        <f t="shared" si="162"/>
        <v>378698</v>
      </c>
      <c r="H518" s="149">
        <v>1</v>
      </c>
      <c r="I518" s="148">
        <f t="shared" si="163"/>
        <v>378698</v>
      </c>
      <c r="J518" s="183"/>
      <c r="K518" s="182"/>
      <c r="L518" s="183"/>
      <c r="M518" s="182"/>
      <c r="N518" s="183"/>
      <c r="O518" s="189"/>
    </row>
    <row r="519" spans="1:15" ht="21.75" customHeight="1">
      <c r="A519" s="151"/>
      <c r="B519" s="157" t="s">
        <v>1394</v>
      </c>
      <c r="C519" s="147"/>
      <c r="D519" s="197"/>
      <c r="E519" s="148"/>
      <c r="F519" s="149"/>
      <c r="G519" s="148">
        <f>G505+G506+G507+G508+G509+G510+G511+G513+G514+G515+G516+G517+G518</f>
        <v>14405551</v>
      </c>
      <c r="H519" s="149"/>
      <c r="I519" s="148">
        <f>I505+I506+I507+I508+I509+I510+I511+I513+I514+I515+I516+I517+I518</f>
        <v>14405551</v>
      </c>
      <c r="J519" s="183"/>
      <c r="K519" s="182"/>
      <c r="L519" s="183"/>
      <c r="M519" s="182"/>
      <c r="N519" s="183"/>
      <c r="O519" s="189"/>
    </row>
    <row r="520" spans="1:15" ht="21.75" customHeight="1">
      <c r="A520" s="157"/>
      <c r="B520" s="157" t="s">
        <v>1396</v>
      </c>
      <c r="C520" s="147"/>
      <c r="D520" s="197"/>
      <c r="E520" s="148"/>
      <c r="F520" s="149"/>
      <c r="G520" s="148">
        <f>G505+G506+G507+G508+G509+G510+G512+G513+G514+G515+G516+G517+G518</f>
        <v>15851969</v>
      </c>
      <c r="H520" s="149"/>
      <c r="I520" s="148">
        <f>I505+I506+I507+I508+I509+I510+I512+I513+I514+I515+I516+I517+I518</f>
        <v>15851969</v>
      </c>
      <c r="J520" s="183"/>
      <c r="K520" s="182"/>
      <c r="L520" s="183"/>
      <c r="M520" s="182"/>
      <c r="N520" s="183"/>
      <c r="O520" s="189"/>
    </row>
    <row r="521" spans="1:15" ht="21.75" customHeight="1">
      <c r="A521" s="151" t="s">
        <v>1062</v>
      </c>
      <c r="B521" s="152" t="s">
        <v>1397</v>
      </c>
      <c r="C521" s="158" t="s">
        <v>1398</v>
      </c>
      <c r="D521" s="147" t="s">
        <v>1035</v>
      </c>
      <c r="E521" s="148">
        <f>[12]자재단가!$P$76</f>
        <v>317685</v>
      </c>
      <c r="F521" s="149">
        <v>1</v>
      </c>
      <c r="G521" s="148">
        <f t="shared" ref="G521:G530" si="164">TRUNC($E521*F521)</f>
        <v>317685</v>
      </c>
      <c r="H521" s="149">
        <v>1</v>
      </c>
      <c r="I521" s="148">
        <f t="shared" ref="I521:I530" si="165">TRUNC($E521*H521)</f>
        <v>317685</v>
      </c>
      <c r="J521" s="183"/>
      <c r="K521" s="182"/>
      <c r="L521" s="183"/>
      <c r="M521" s="182"/>
      <c r="N521" s="183"/>
      <c r="O521" s="189"/>
    </row>
    <row r="522" spans="1:15" ht="21.75" customHeight="1">
      <c r="A522" s="151"/>
      <c r="B522" s="152" t="s">
        <v>1397</v>
      </c>
      <c r="C522" s="158" t="s">
        <v>1399</v>
      </c>
      <c r="D522" s="147" t="s">
        <v>1035</v>
      </c>
      <c r="E522" s="148">
        <f>[12]자재단가!$P$91</f>
        <v>562788</v>
      </c>
      <c r="F522" s="149">
        <v>1</v>
      </c>
      <c r="G522" s="148">
        <f t="shared" si="164"/>
        <v>562788</v>
      </c>
      <c r="H522" s="149">
        <v>1</v>
      </c>
      <c r="I522" s="148">
        <f t="shared" si="165"/>
        <v>562788</v>
      </c>
      <c r="J522" s="183"/>
      <c r="K522" s="182"/>
      <c r="L522" s="183"/>
      <c r="M522" s="182"/>
      <c r="N522" s="183"/>
      <c r="O522" s="189"/>
    </row>
    <row r="523" spans="1:15" ht="21.75" customHeight="1">
      <c r="A523" s="151"/>
      <c r="B523" s="159" t="s">
        <v>1069</v>
      </c>
      <c r="C523" s="158" t="s">
        <v>1398</v>
      </c>
      <c r="D523" s="147" t="s">
        <v>1035</v>
      </c>
      <c r="E523" s="148">
        <f>[12]자재단가!$P$79</f>
        <v>105194</v>
      </c>
      <c r="F523" s="149">
        <v>19</v>
      </c>
      <c r="G523" s="148">
        <f t="shared" si="164"/>
        <v>1998686</v>
      </c>
      <c r="H523" s="149">
        <v>20</v>
      </c>
      <c r="I523" s="148">
        <f t="shared" si="165"/>
        <v>2103880</v>
      </c>
      <c r="J523" s="183"/>
      <c r="K523" s="182"/>
      <c r="L523" s="183"/>
      <c r="M523" s="182"/>
      <c r="N523" s="183"/>
      <c r="O523" s="189"/>
    </row>
    <row r="524" spans="1:15" ht="21.75" customHeight="1">
      <c r="A524" s="160"/>
      <c r="B524" s="152" t="s">
        <v>1070</v>
      </c>
      <c r="C524" s="158" t="s">
        <v>1071</v>
      </c>
      <c r="D524" s="147" t="s">
        <v>1035</v>
      </c>
      <c r="E524" s="148">
        <f>[12]자재단가!$P$85</f>
        <v>155939</v>
      </c>
      <c r="F524" s="149">
        <v>1</v>
      </c>
      <c r="G524" s="148">
        <f t="shared" si="164"/>
        <v>155939</v>
      </c>
      <c r="H524" s="149">
        <v>1</v>
      </c>
      <c r="I524" s="148">
        <f t="shared" si="165"/>
        <v>155939</v>
      </c>
      <c r="J524" s="183"/>
      <c r="K524" s="182"/>
      <c r="L524" s="183"/>
      <c r="M524" s="182"/>
      <c r="N524" s="183"/>
      <c r="O524" s="189"/>
    </row>
    <row r="525" spans="1:15" ht="21.75" customHeight="1">
      <c r="A525" s="160"/>
      <c r="B525" s="152" t="s">
        <v>1070</v>
      </c>
      <c r="C525" s="158" t="s">
        <v>1400</v>
      </c>
      <c r="D525" s="147" t="s">
        <v>1035</v>
      </c>
      <c r="E525" s="148">
        <f>[12]자재단가!$P$94</f>
        <v>235572</v>
      </c>
      <c r="F525" s="149">
        <v>1</v>
      </c>
      <c r="G525" s="148">
        <f t="shared" si="164"/>
        <v>235572</v>
      </c>
      <c r="H525" s="149">
        <v>1</v>
      </c>
      <c r="I525" s="148">
        <f t="shared" si="165"/>
        <v>235572</v>
      </c>
      <c r="J525" s="183"/>
      <c r="K525" s="182"/>
      <c r="L525" s="183"/>
      <c r="M525" s="182"/>
      <c r="N525" s="183"/>
      <c r="O525" s="189"/>
    </row>
    <row r="526" spans="1:15" ht="21.75" customHeight="1">
      <c r="A526" s="151" t="s">
        <v>1074</v>
      </c>
      <c r="B526" s="152" t="s">
        <v>1075</v>
      </c>
      <c r="C526" s="158" t="s">
        <v>1401</v>
      </c>
      <c r="D526" s="147" t="s">
        <v>1035</v>
      </c>
      <c r="E526" s="148">
        <f>[12]자재단가!$P$88</f>
        <v>155939</v>
      </c>
      <c r="F526" s="149">
        <v>19</v>
      </c>
      <c r="G526" s="148">
        <f t="shared" si="164"/>
        <v>2962841</v>
      </c>
      <c r="H526" s="149">
        <v>20</v>
      </c>
      <c r="I526" s="148">
        <f t="shared" si="165"/>
        <v>3118780</v>
      </c>
      <c r="J526" s="183"/>
      <c r="K526" s="182"/>
      <c r="L526" s="183"/>
      <c r="M526" s="182"/>
      <c r="N526" s="183"/>
      <c r="O526" s="189"/>
    </row>
    <row r="527" spans="1:15" ht="21.75" customHeight="1">
      <c r="A527" s="151"/>
      <c r="B527" s="152" t="s">
        <v>1078</v>
      </c>
      <c r="C527" s="147" t="s">
        <v>1079</v>
      </c>
      <c r="D527" s="147" t="s">
        <v>1035</v>
      </c>
      <c r="E527" s="148">
        <f>[12]자재단가!$P$97</f>
        <v>47337</v>
      </c>
      <c r="F527" s="149">
        <v>20</v>
      </c>
      <c r="G527" s="148">
        <f t="shared" si="164"/>
        <v>946740</v>
      </c>
      <c r="H527" s="149">
        <v>21</v>
      </c>
      <c r="I527" s="148">
        <f t="shared" si="165"/>
        <v>994077</v>
      </c>
      <c r="J527" s="183"/>
      <c r="K527" s="182"/>
      <c r="L527" s="183"/>
      <c r="M527" s="182"/>
      <c r="N527" s="183"/>
      <c r="O527" s="189"/>
    </row>
    <row r="528" spans="1:15" ht="21.75" customHeight="1">
      <c r="A528" s="151"/>
      <c r="B528" s="152" t="s">
        <v>1080</v>
      </c>
      <c r="C528" s="147" t="s">
        <v>1079</v>
      </c>
      <c r="D528" s="147" t="s">
        <v>1035</v>
      </c>
      <c r="E528" s="148">
        <f>[12]자재단가!$P$100</f>
        <v>134648</v>
      </c>
      <c r="F528" s="149">
        <v>20</v>
      </c>
      <c r="G528" s="148">
        <f t="shared" si="164"/>
        <v>2692960</v>
      </c>
      <c r="H528" s="149">
        <v>21</v>
      </c>
      <c r="I528" s="148">
        <f t="shared" si="165"/>
        <v>2827608</v>
      </c>
      <c r="J528" s="183"/>
      <c r="K528" s="182"/>
      <c r="L528" s="183"/>
      <c r="M528" s="182"/>
      <c r="N528" s="183"/>
      <c r="O528" s="189"/>
    </row>
    <row r="529" spans="1:15" ht="21.75" customHeight="1">
      <c r="A529" s="151"/>
      <c r="B529" s="152" t="s">
        <v>1081</v>
      </c>
      <c r="C529" s="147" t="s">
        <v>1082</v>
      </c>
      <c r="D529" s="147" t="s">
        <v>1035</v>
      </c>
      <c r="E529" s="148">
        <f>[12]자재단가!$P$102</f>
        <v>94674</v>
      </c>
      <c r="F529" s="149">
        <v>20</v>
      </c>
      <c r="G529" s="148">
        <f t="shared" si="164"/>
        <v>1893480</v>
      </c>
      <c r="H529" s="149">
        <v>21</v>
      </c>
      <c r="I529" s="148">
        <f t="shared" si="165"/>
        <v>1988154</v>
      </c>
      <c r="J529" s="183"/>
      <c r="K529" s="182"/>
      <c r="L529" s="183"/>
      <c r="M529" s="182"/>
      <c r="N529" s="183"/>
      <c r="O529" s="189"/>
    </row>
    <row r="530" spans="1:15" ht="21.75" customHeight="1">
      <c r="A530" s="151"/>
      <c r="B530" s="152" t="s">
        <v>1083</v>
      </c>
      <c r="C530" s="147"/>
      <c r="D530" s="147" t="s">
        <v>1039</v>
      </c>
      <c r="E530" s="148">
        <f>[12]자재단가!$P$103</f>
        <v>28191</v>
      </c>
      <c r="F530" s="149">
        <v>1</v>
      </c>
      <c r="G530" s="148">
        <f t="shared" si="164"/>
        <v>28191</v>
      </c>
      <c r="H530" s="149">
        <v>1</v>
      </c>
      <c r="I530" s="148">
        <f t="shared" si="165"/>
        <v>28191</v>
      </c>
      <c r="J530" s="183"/>
      <c r="K530" s="182"/>
      <c r="L530" s="183"/>
      <c r="M530" s="182"/>
      <c r="N530" s="183"/>
      <c r="O530" s="189"/>
    </row>
    <row r="531" spans="1:15" ht="21.75" customHeight="1">
      <c r="A531" s="151"/>
      <c r="B531" s="157" t="s">
        <v>1147</v>
      </c>
      <c r="C531" s="147"/>
      <c r="D531" s="147"/>
      <c r="E531" s="148"/>
      <c r="F531" s="149"/>
      <c r="G531" s="148">
        <f>SUM(G521,G523,G524,G526,G527,G528,G529,G530)</f>
        <v>10996522</v>
      </c>
      <c r="H531" s="149"/>
      <c r="I531" s="148">
        <f>SUM(I521,I523,I524,I526,I527,I528,I529,I530)</f>
        <v>11534314</v>
      </c>
      <c r="J531" s="183"/>
      <c r="K531" s="182"/>
      <c r="L531" s="183"/>
      <c r="M531" s="182"/>
      <c r="N531" s="183"/>
      <c r="O531" s="189"/>
    </row>
    <row r="532" spans="1:15" ht="21.75" customHeight="1">
      <c r="A532" s="157"/>
      <c r="B532" s="157" t="s">
        <v>1148</v>
      </c>
      <c r="C532" s="147"/>
      <c r="D532" s="147"/>
      <c r="E532" s="148"/>
      <c r="F532" s="149"/>
      <c r="G532" s="148">
        <f>SUM(G522,G523,G525,G526,G527,G528,G529,G530)</f>
        <v>11321258</v>
      </c>
      <c r="H532" s="149"/>
      <c r="I532" s="148">
        <f>SUM(I522,I523,I525,I526,I527,I528,I529,I530)</f>
        <v>11859050</v>
      </c>
      <c r="J532" s="183"/>
      <c r="K532" s="182"/>
      <c r="L532" s="183"/>
      <c r="M532" s="182"/>
      <c r="N532" s="183"/>
      <c r="O532" s="189"/>
    </row>
    <row r="533" spans="1:15" ht="21.75" customHeight="1">
      <c r="A533" s="151" t="s">
        <v>1087</v>
      </c>
      <c r="B533" s="152" t="s">
        <v>1088</v>
      </c>
      <c r="C533" s="147" t="s">
        <v>1089</v>
      </c>
      <c r="D533" s="147" t="s">
        <v>1035</v>
      </c>
      <c r="E533" s="148">
        <f>[12]자재단가!$P$107</f>
        <v>278189</v>
      </c>
      <c r="F533" s="149">
        <v>1</v>
      </c>
      <c r="G533" s="148">
        <f t="shared" ref="G533:G551" si="166">TRUNC($E533*F533)</f>
        <v>278189</v>
      </c>
      <c r="H533" s="149">
        <v>1</v>
      </c>
      <c r="I533" s="148">
        <f t="shared" ref="I533:I551" si="167">TRUNC($E533*H533)</f>
        <v>278189</v>
      </c>
      <c r="J533" s="183"/>
      <c r="K533" s="182"/>
      <c r="L533" s="183"/>
      <c r="M533" s="182"/>
      <c r="N533" s="183"/>
      <c r="O533" s="189"/>
    </row>
    <row r="534" spans="1:15" ht="21.75" customHeight="1">
      <c r="A534" s="151"/>
      <c r="B534" s="152" t="s">
        <v>1268</v>
      </c>
      <c r="C534" s="147" t="s">
        <v>1091</v>
      </c>
      <c r="D534" s="147" t="s">
        <v>1035</v>
      </c>
      <c r="E534" s="148">
        <f>[12]자재단가!$P$110</f>
        <v>578567</v>
      </c>
      <c r="F534" s="149">
        <v>1</v>
      </c>
      <c r="G534" s="148">
        <f t="shared" si="166"/>
        <v>578567</v>
      </c>
      <c r="H534" s="149">
        <v>1</v>
      </c>
      <c r="I534" s="148">
        <f t="shared" si="167"/>
        <v>578567</v>
      </c>
      <c r="J534" s="183"/>
      <c r="K534" s="182"/>
      <c r="L534" s="183"/>
      <c r="M534" s="182"/>
      <c r="N534" s="183"/>
      <c r="O534" s="189"/>
    </row>
    <row r="535" spans="1:15" ht="21.75" customHeight="1">
      <c r="A535" s="151"/>
      <c r="B535" s="152" t="s">
        <v>1092</v>
      </c>
      <c r="C535" s="147" t="s">
        <v>1089</v>
      </c>
      <c r="D535" s="147" t="s">
        <v>1035</v>
      </c>
      <c r="E535" s="148">
        <f>[12]자재단가!$P$115</f>
        <v>694280</v>
      </c>
      <c r="F535" s="149">
        <v>1</v>
      </c>
      <c r="G535" s="148">
        <f t="shared" si="166"/>
        <v>694280</v>
      </c>
      <c r="H535" s="149">
        <v>1</v>
      </c>
      <c r="I535" s="148">
        <f t="shared" si="167"/>
        <v>694280</v>
      </c>
      <c r="J535" s="183"/>
      <c r="K535" s="182"/>
      <c r="L535" s="183"/>
      <c r="M535" s="182"/>
      <c r="N535" s="183"/>
      <c r="O535" s="189"/>
    </row>
    <row r="536" spans="1:15" ht="21.75" customHeight="1">
      <c r="A536" s="151"/>
      <c r="B536" s="198" t="s">
        <v>1402</v>
      </c>
      <c r="C536" s="162" t="s">
        <v>1094</v>
      </c>
      <c r="D536" s="162" t="s">
        <v>1035</v>
      </c>
      <c r="E536" s="163">
        <f>[12]자재단가!$P$122</f>
        <v>236686</v>
      </c>
      <c r="F536" s="149">
        <v>4</v>
      </c>
      <c r="G536" s="148">
        <f t="shared" si="166"/>
        <v>946744</v>
      </c>
      <c r="H536" s="149">
        <v>4</v>
      </c>
      <c r="I536" s="148">
        <f t="shared" si="167"/>
        <v>946744</v>
      </c>
      <c r="J536" s="183"/>
      <c r="K536" s="182"/>
      <c r="L536" s="183"/>
      <c r="M536" s="182"/>
      <c r="N536" s="183"/>
      <c r="O536" s="189"/>
    </row>
    <row r="537" spans="1:15" ht="21.75" customHeight="1">
      <c r="A537" s="151"/>
      <c r="B537" s="198" t="s">
        <v>1402</v>
      </c>
      <c r="C537" s="162" t="s">
        <v>1404</v>
      </c>
      <c r="D537" s="162" t="s">
        <v>1035</v>
      </c>
      <c r="E537" s="163">
        <f>[12]자재단가!P123</f>
        <v>236686</v>
      </c>
      <c r="F537" s="149">
        <v>4</v>
      </c>
      <c r="G537" s="148">
        <f>TRUNC($E537*F537)</f>
        <v>946744</v>
      </c>
      <c r="H537" s="149">
        <v>4</v>
      </c>
      <c r="I537" s="148">
        <f>TRUNC($E537*H537)</f>
        <v>946744</v>
      </c>
      <c r="J537" s="183"/>
      <c r="K537" s="182"/>
      <c r="L537" s="183"/>
      <c r="M537" s="182"/>
      <c r="N537" s="183"/>
      <c r="O537" s="189"/>
    </row>
    <row r="538" spans="1:15" ht="21.75" customHeight="1">
      <c r="A538" s="151"/>
      <c r="B538" s="161" t="s">
        <v>1096</v>
      </c>
      <c r="C538" s="162" t="s">
        <v>1097</v>
      </c>
      <c r="D538" s="162" t="s">
        <v>1039</v>
      </c>
      <c r="E538" s="163">
        <v>0</v>
      </c>
      <c r="F538" s="149">
        <v>2</v>
      </c>
      <c r="G538" s="148">
        <f t="shared" si="166"/>
        <v>0</v>
      </c>
      <c r="H538" s="149">
        <v>2</v>
      </c>
      <c r="I538" s="148">
        <f t="shared" si="167"/>
        <v>0</v>
      </c>
      <c r="J538" s="183"/>
      <c r="K538" s="182"/>
      <c r="L538" s="183"/>
      <c r="M538" s="182"/>
      <c r="N538" s="183"/>
      <c r="O538" s="189"/>
    </row>
    <row r="539" spans="1:15" ht="21.75" customHeight="1">
      <c r="A539" s="151"/>
      <c r="B539" s="152" t="s">
        <v>1099</v>
      </c>
      <c r="C539" s="147" t="s">
        <v>1100</v>
      </c>
      <c r="D539" s="147" t="s">
        <v>1039</v>
      </c>
      <c r="E539" s="148">
        <f>[12]자재단가!$P$125</f>
        <v>21038</v>
      </c>
      <c r="F539" s="149">
        <v>1</v>
      </c>
      <c r="G539" s="148">
        <f t="shared" si="166"/>
        <v>21038</v>
      </c>
      <c r="H539" s="149">
        <v>1</v>
      </c>
      <c r="I539" s="148">
        <f t="shared" si="167"/>
        <v>21038</v>
      </c>
      <c r="J539" s="183"/>
      <c r="K539" s="182"/>
      <c r="L539" s="183"/>
      <c r="M539" s="182"/>
      <c r="N539" s="183"/>
      <c r="O539" s="189"/>
    </row>
    <row r="540" spans="1:15" ht="21.75" customHeight="1">
      <c r="A540" s="151"/>
      <c r="B540" s="119" t="s">
        <v>1101</v>
      </c>
      <c r="C540" s="147" t="s">
        <v>1097</v>
      </c>
      <c r="D540" s="147" t="s">
        <v>1039</v>
      </c>
      <c r="E540" s="148">
        <f>[12]자재단가!$P$127</f>
        <v>29454</v>
      </c>
      <c r="F540" s="149">
        <v>1</v>
      </c>
      <c r="G540" s="148">
        <f t="shared" si="166"/>
        <v>29454</v>
      </c>
      <c r="H540" s="149">
        <v>1</v>
      </c>
      <c r="I540" s="148">
        <f t="shared" si="167"/>
        <v>29454</v>
      </c>
      <c r="J540" s="183"/>
      <c r="K540" s="182"/>
      <c r="L540" s="183"/>
      <c r="M540" s="182"/>
      <c r="N540" s="183"/>
      <c r="O540" s="189"/>
    </row>
    <row r="541" spans="1:15" ht="21.75" customHeight="1">
      <c r="A541" s="151"/>
      <c r="B541" s="152" t="s">
        <v>1102</v>
      </c>
      <c r="C541" s="147" t="s">
        <v>1103</v>
      </c>
      <c r="D541" s="147" t="s">
        <v>1039</v>
      </c>
      <c r="E541" s="148">
        <f>[12]자재단가!$P$128</f>
        <v>12623</v>
      </c>
      <c r="F541" s="149">
        <v>4</v>
      </c>
      <c r="G541" s="148">
        <f t="shared" si="166"/>
        <v>50492</v>
      </c>
      <c r="H541" s="149">
        <v>4</v>
      </c>
      <c r="I541" s="148">
        <f t="shared" si="167"/>
        <v>50492</v>
      </c>
      <c r="J541" s="183"/>
      <c r="K541" s="182"/>
      <c r="L541" s="183"/>
      <c r="M541" s="182"/>
      <c r="N541" s="183"/>
      <c r="O541" s="189"/>
    </row>
    <row r="542" spans="1:15" ht="21.75" customHeight="1">
      <c r="A542" s="151"/>
      <c r="B542" s="152" t="s">
        <v>1270</v>
      </c>
      <c r="C542" s="147" t="s">
        <v>1107</v>
      </c>
      <c r="D542" s="147" t="s">
        <v>1039</v>
      </c>
      <c r="E542" s="148">
        <f>[12]자재단가!$P$130</f>
        <v>18934</v>
      </c>
      <c r="F542" s="149">
        <v>5</v>
      </c>
      <c r="G542" s="148">
        <f t="shared" si="166"/>
        <v>94670</v>
      </c>
      <c r="H542" s="149">
        <v>5</v>
      </c>
      <c r="I542" s="148">
        <f t="shared" si="167"/>
        <v>94670</v>
      </c>
      <c r="J542" s="183"/>
      <c r="K542" s="182"/>
      <c r="L542" s="183"/>
      <c r="M542" s="182"/>
      <c r="N542" s="183"/>
      <c r="O542" s="189"/>
    </row>
    <row r="543" spans="1:15" ht="21.75" customHeight="1">
      <c r="A543" s="151"/>
      <c r="B543" s="152" t="s">
        <v>1108</v>
      </c>
      <c r="C543" s="147" t="s">
        <v>1079</v>
      </c>
      <c r="D543" s="147" t="s">
        <v>1035</v>
      </c>
      <c r="E543" s="148">
        <f>[12]자재단가!$P$132</f>
        <v>195660</v>
      </c>
      <c r="F543" s="149">
        <v>1</v>
      </c>
      <c r="G543" s="148">
        <f t="shared" si="166"/>
        <v>195660</v>
      </c>
      <c r="H543" s="149">
        <v>1</v>
      </c>
      <c r="I543" s="148">
        <f t="shared" si="167"/>
        <v>195660</v>
      </c>
      <c r="J543" s="183"/>
      <c r="K543" s="182"/>
      <c r="L543" s="183"/>
      <c r="M543" s="182"/>
      <c r="N543" s="183"/>
      <c r="O543" s="189"/>
    </row>
    <row r="544" spans="1:15" ht="21.75" customHeight="1">
      <c r="A544" s="151"/>
      <c r="B544" s="152" t="s">
        <v>1405</v>
      </c>
      <c r="C544" s="158" t="s">
        <v>1111</v>
      </c>
      <c r="D544" s="147" t="s">
        <v>1035</v>
      </c>
      <c r="E544" s="148">
        <f>$E$42</f>
        <v>1141943</v>
      </c>
      <c r="F544" s="149">
        <v>1</v>
      </c>
      <c r="G544" s="148">
        <f t="shared" si="166"/>
        <v>1141943</v>
      </c>
      <c r="H544" s="149">
        <v>1</v>
      </c>
      <c r="I544" s="148">
        <f t="shared" si="167"/>
        <v>1141943</v>
      </c>
      <c r="J544" s="183"/>
      <c r="K544" s="182"/>
      <c r="L544" s="183"/>
      <c r="M544" s="182"/>
      <c r="N544" s="183"/>
      <c r="O544" s="189"/>
    </row>
    <row r="545" spans="1:15" ht="21.75" customHeight="1">
      <c r="A545" s="151"/>
      <c r="B545" s="152" t="s">
        <v>1405</v>
      </c>
      <c r="C545" s="164" t="s">
        <v>1113</v>
      </c>
      <c r="D545" s="147" t="s">
        <v>1035</v>
      </c>
      <c r="E545" s="148">
        <f>$E$43</f>
        <v>1775626</v>
      </c>
      <c r="F545" s="149">
        <v>1</v>
      </c>
      <c r="G545" s="148">
        <f t="shared" si="166"/>
        <v>1775626</v>
      </c>
      <c r="H545" s="149">
        <v>1</v>
      </c>
      <c r="I545" s="148">
        <f t="shared" si="167"/>
        <v>1775626</v>
      </c>
      <c r="J545" s="183"/>
      <c r="K545" s="182"/>
      <c r="L545" s="183"/>
      <c r="M545" s="182"/>
      <c r="N545" s="183"/>
      <c r="O545" s="189"/>
    </row>
    <row r="546" spans="1:15" ht="21.75" customHeight="1">
      <c r="A546" s="151"/>
      <c r="B546" s="152" t="s">
        <v>1406</v>
      </c>
      <c r="C546" s="158" t="s">
        <v>1407</v>
      </c>
      <c r="D546" s="147" t="s">
        <v>1035</v>
      </c>
      <c r="E546" s="148">
        <f>[12]자재단가!$P$143</f>
        <v>1111613</v>
      </c>
      <c r="F546" s="149">
        <v>1</v>
      </c>
      <c r="G546" s="148">
        <f t="shared" si="166"/>
        <v>1111613</v>
      </c>
      <c r="H546" s="149">
        <v>1</v>
      </c>
      <c r="I546" s="148">
        <f t="shared" si="167"/>
        <v>1111613</v>
      </c>
      <c r="J546" s="183"/>
      <c r="K546" s="182"/>
      <c r="L546" s="183"/>
      <c r="M546" s="182"/>
      <c r="N546" s="183"/>
      <c r="O546" s="189"/>
    </row>
    <row r="547" spans="1:15" ht="21.75" customHeight="1">
      <c r="A547" s="151"/>
      <c r="B547" s="152" t="s">
        <v>1406</v>
      </c>
      <c r="C547" s="158" t="s">
        <v>1408</v>
      </c>
      <c r="D547" s="147"/>
      <c r="E547" s="148">
        <f>[12]자재단가!$P$155</f>
        <v>1505564</v>
      </c>
      <c r="F547" s="149">
        <v>1</v>
      </c>
      <c r="G547" s="148">
        <f t="shared" si="166"/>
        <v>1505564</v>
      </c>
      <c r="H547" s="149">
        <v>1</v>
      </c>
      <c r="I547" s="148">
        <f t="shared" si="167"/>
        <v>1505564</v>
      </c>
      <c r="J547" s="183"/>
      <c r="K547" s="182"/>
      <c r="L547" s="183"/>
      <c r="M547" s="182"/>
      <c r="N547" s="183"/>
      <c r="O547" s="189"/>
    </row>
    <row r="548" spans="1:15" ht="21.75" customHeight="1">
      <c r="A548" s="151"/>
      <c r="B548" s="152" t="s">
        <v>1120</v>
      </c>
      <c r="C548" s="158" t="s">
        <v>1121</v>
      </c>
      <c r="D548" s="147" t="s">
        <v>1035</v>
      </c>
      <c r="E548" s="148">
        <f>[12]자재단가!$P$158</f>
        <v>225115</v>
      </c>
      <c r="F548" s="149">
        <v>1</v>
      </c>
      <c r="G548" s="148">
        <f t="shared" si="166"/>
        <v>225115</v>
      </c>
      <c r="H548" s="149">
        <v>1</v>
      </c>
      <c r="I548" s="148">
        <f t="shared" si="167"/>
        <v>225115</v>
      </c>
      <c r="J548" s="183"/>
      <c r="K548" s="182"/>
      <c r="L548" s="183"/>
      <c r="M548" s="182"/>
      <c r="N548" s="183"/>
      <c r="O548" s="189"/>
    </row>
    <row r="549" spans="1:15" ht="21.75" customHeight="1">
      <c r="A549" s="151"/>
      <c r="B549" s="152" t="s">
        <v>1122</v>
      </c>
      <c r="C549" s="158" t="s">
        <v>1071</v>
      </c>
      <c r="D549" s="147" t="s">
        <v>1035</v>
      </c>
      <c r="E549" s="148">
        <f>[12]자재단가!$P$160</f>
        <v>190429</v>
      </c>
      <c r="F549" s="149">
        <v>1</v>
      </c>
      <c r="G549" s="148">
        <f t="shared" si="166"/>
        <v>190429</v>
      </c>
      <c r="H549" s="149">
        <v>1</v>
      </c>
      <c r="I549" s="148">
        <f t="shared" si="167"/>
        <v>190429</v>
      </c>
      <c r="J549" s="183"/>
      <c r="K549" s="182"/>
      <c r="L549" s="183"/>
      <c r="M549" s="182"/>
      <c r="N549" s="183"/>
      <c r="O549" s="189"/>
    </row>
    <row r="550" spans="1:15" ht="21.75" customHeight="1">
      <c r="A550" s="151"/>
      <c r="B550" s="152" t="s">
        <v>1122</v>
      </c>
      <c r="C550" s="158" t="s">
        <v>1400</v>
      </c>
      <c r="D550" s="147"/>
      <c r="E550" s="148">
        <f>[12]자재단가!$P$163</f>
        <v>292419</v>
      </c>
      <c r="F550" s="149">
        <v>1</v>
      </c>
      <c r="G550" s="148">
        <f t="shared" si="166"/>
        <v>292419</v>
      </c>
      <c r="H550" s="149">
        <v>1</v>
      </c>
      <c r="I550" s="148">
        <f t="shared" si="167"/>
        <v>292419</v>
      </c>
      <c r="J550" s="183"/>
      <c r="K550" s="182"/>
      <c r="L550" s="183"/>
      <c r="M550" s="182"/>
      <c r="N550" s="183"/>
      <c r="O550" s="189"/>
    </row>
    <row r="551" spans="1:15" ht="21.75" customHeight="1">
      <c r="A551" s="151"/>
      <c r="B551" s="152" t="s">
        <v>1123</v>
      </c>
      <c r="C551" s="147" t="s">
        <v>1124</v>
      </c>
      <c r="D551" s="147" t="s">
        <v>1039</v>
      </c>
      <c r="E551" s="148">
        <f>[12]자재단가!$P$165</f>
        <v>149375</v>
      </c>
      <c r="F551" s="149">
        <v>1</v>
      </c>
      <c r="G551" s="148">
        <f t="shared" si="166"/>
        <v>149375</v>
      </c>
      <c r="H551" s="149">
        <v>1</v>
      </c>
      <c r="I551" s="148">
        <f t="shared" si="167"/>
        <v>149375</v>
      </c>
      <c r="J551" s="183"/>
      <c r="K551" s="182"/>
      <c r="L551" s="183"/>
      <c r="M551" s="182"/>
      <c r="N551" s="183"/>
      <c r="O551" s="189"/>
    </row>
    <row r="552" spans="1:15" ht="21.75" customHeight="1">
      <c r="A552" s="151"/>
      <c r="B552" s="152" t="s">
        <v>1125</v>
      </c>
      <c r="C552" s="147"/>
      <c r="D552" s="147" t="s">
        <v>1035</v>
      </c>
      <c r="E552" s="148"/>
      <c r="F552" s="149">
        <v>1</v>
      </c>
      <c r="G552" s="148">
        <f>M422+[12]자재단가!$P$269</f>
        <v>452332</v>
      </c>
      <c r="H552" s="149">
        <v>1</v>
      </c>
      <c r="I552" s="148">
        <f>G552+[12]자재단가!$P$269</f>
        <v>462851</v>
      </c>
      <c r="J552" s="183"/>
      <c r="K552" s="182"/>
      <c r="L552" s="183"/>
      <c r="M552" s="182"/>
      <c r="N552" s="183"/>
      <c r="O552" s="189"/>
    </row>
    <row r="553" spans="1:15" ht="21.75" customHeight="1">
      <c r="A553" s="151"/>
      <c r="B553" s="152" t="s">
        <v>1409</v>
      </c>
      <c r="C553" s="147"/>
      <c r="D553" s="147" t="s">
        <v>1035</v>
      </c>
      <c r="E553" s="148">
        <f>[12]자재단가!$P$166</f>
        <v>640631</v>
      </c>
      <c r="F553" s="149">
        <v>1</v>
      </c>
      <c r="G553" s="148">
        <f t="shared" ref="G553:G558" si="168">TRUNC($E553*F553)</f>
        <v>640631</v>
      </c>
      <c r="H553" s="149">
        <v>1</v>
      </c>
      <c r="I553" s="148">
        <f t="shared" ref="I553:I558" si="169">TRUNC($E553*H553)</f>
        <v>640631</v>
      </c>
      <c r="J553" s="183"/>
      <c r="K553" s="182"/>
      <c r="L553" s="183"/>
      <c r="M553" s="182"/>
      <c r="N553" s="183"/>
      <c r="O553" s="189"/>
    </row>
    <row r="554" spans="1:15" ht="21.75" customHeight="1">
      <c r="A554" s="151" t="s">
        <v>1074</v>
      </c>
      <c r="B554" s="152" t="s">
        <v>1128</v>
      </c>
      <c r="C554" s="147" t="s">
        <v>1129</v>
      </c>
      <c r="D554" s="147" t="s">
        <v>1035</v>
      </c>
      <c r="E554" s="148">
        <f>[12]자재단가!$P$167</f>
        <v>199868</v>
      </c>
      <c r="F554" s="149">
        <v>1</v>
      </c>
      <c r="G554" s="148">
        <f t="shared" si="168"/>
        <v>199868</v>
      </c>
      <c r="H554" s="149">
        <v>1</v>
      </c>
      <c r="I554" s="148">
        <f t="shared" si="169"/>
        <v>199868</v>
      </c>
      <c r="J554" s="183"/>
      <c r="K554" s="182"/>
      <c r="L554" s="183"/>
      <c r="M554" s="182"/>
      <c r="N554" s="183"/>
      <c r="O554" s="189"/>
    </row>
    <row r="555" spans="1:15" ht="21.75" customHeight="1">
      <c r="A555" s="151"/>
      <c r="B555" s="152" t="s">
        <v>1130</v>
      </c>
      <c r="C555" s="147" t="s">
        <v>1131</v>
      </c>
      <c r="D555" s="147" t="s">
        <v>1035</v>
      </c>
      <c r="E555" s="148">
        <f>[12]자재단가!$P$168</f>
        <v>370282</v>
      </c>
      <c r="F555" s="149">
        <v>1</v>
      </c>
      <c r="G555" s="148">
        <f t="shared" si="168"/>
        <v>370282</v>
      </c>
      <c r="H555" s="149">
        <v>1</v>
      </c>
      <c r="I555" s="148">
        <f t="shared" si="169"/>
        <v>370282</v>
      </c>
      <c r="J555" s="183"/>
      <c r="K555" s="182"/>
      <c r="L555" s="183"/>
      <c r="M555" s="182"/>
      <c r="N555" s="183"/>
      <c r="O555" s="189"/>
    </row>
    <row r="556" spans="1:15" ht="21.75" customHeight="1">
      <c r="A556" s="151"/>
      <c r="B556" s="152" t="s">
        <v>1132</v>
      </c>
      <c r="C556" s="147"/>
      <c r="D556" s="147" t="s">
        <v>1035</v>
      </c>
      <c r="E556" s="148">
        <f>[12]자재단가!$P$169</f>
        <v>86259</v>
      </c>
      <c r="F556" s="149">
        <v>1</v>
      </c>
      <c r="G556" s="148">
        <f t="shared" si="168"/>
        <v>86259</v>
      </c>
      <c r="H556" s="149">
        <v>1</v>
      </c>
      <c r="I556" s="148">
        <f t="shared" si="169"/>
        <v>86259</v>
      </c>
      <c r="J556" s="183"/>
      <c r="K556" s="187"/>
      <c r="L556" s="183"/>
      <c r="M556" s="182"/>
      <c r="N556" s="183"/>
      <c r="O556" s="189"/>
    </row>
    <row r="557" spans="1:15" ht="21.75" customHeight="1">
      <c r="A557" s="151"/>
      <c r="B557" s="152" t="s">
        <v>1133</v>
      </c>
      <c r="C557" s="147"/>
      <c r="D557" s="147" t="s">
        <v>1035</v>
      </c>
      <c r="E557" s="148">
        <f>[12]자재단가!$P$170</f>
        <v>69428</v>
      </c>
      <c r="F557" s="149">
        <v>1</v>
      </c>
      <c r="G557" s="148">
        <f t="shared" si="168"/>
        <v>69428</v>
      </c>
      <c r="H557" s="149">
        <v>1</v>
      </c>
      <c r="I557" s="148">
        <f t="shared" si="169"/>
        <v>69428</v>
      </c>
      <c r="J557" s="183"/>
      <c r="K557" s="187"/>
      <c r="L557" s="183"/>
      <c r="M557" s="182"/>
      <c r="N557" s="183"/>
      <c r="O557" s="189"/>
    </row>
    <row r="558" spans="1:15" ht="21.75" customHeight="1">
      <c r="A558" s="151"/>
      <c r="B558" s="165" t="s">
        <v>1134</v>
      </c>
      <c r="C558" s="147"/>
      <c r="D558" s="147" t="s">
        <v>1039</v>
      </c>
      <c r="E558" s="148">
        <f>[12]자재단가!$P$265</f>
        <v>273504</v>
      </c>
      <c r="F558" s="149">
        <v>1</v>
      </c>
      <c r="G558" s="148">
        <f t="shared" si="168"/>
        <v>273504</v>
      </c>
      <c r="H558" s="149">
        <v>1</v>
      </c>
      <c r="I558" s="148">
        <f t="shared" si="169"/>
        <v>273504</v>
      </c>
      <c r="J558" s="183"/>
      <c r="K558" s="187"/>
      <c r="L558" s="183"/>
      <c r="M558" s="182"/>
      <c r="N558" s="183"/>
      <c r="O558" s="189"/>
    </row>
    <row r="559" spans="1:15" ht="23.25" customHeight="1">
      <c r="A559" s="151"/>
      <c r="B559" s="166" t="s">
        <v>1410</v>
      </c>
      <c r="C559" s="154"/>
      <c r="D559" s="154" t="s">
        <v>1411</v>
      </c>
      <c r="E559" s="155">
        <f>[12]자재단가!$P$275</f>
        <v>262985</v>
      </c>
      <c r="F559" s="156">
        <v>1</v>
      </c>
      <c r="G559" s="155">
        <f>TRUNC(E559*F559)</f>
        <v>262985</v>
      </c>
      <c r="H559" s="156">
        <v>1</v>
      </c>
      <c r="I559" s="155">
        <f t="shared" ref="I559:I560" si="170">TRUNC(E559*H559)</f>
        <v>262985</v>
      </c>
      <c r="J559" s="183"/>
      <c r="K559" s="187"/>
      <c r="L559" s="183"/>
      <c r="M559" s="182"/>
      <c r="N559" s="183"/>
      <c r="O559" s="189"/>
    </row>
    <row r="560" spans="1:15" ht="23.25" customHeight="1">
      <c r="A560" s="151"/>
      <c r="B560" s="166" t="s">
        <v>1412</v>
      </c>
      <c r="C560" s="154" t="s">
        <v>1413</v>
      </c>
      <c r="D560" s="154" t="s">
        <v>1411</v>
      </c>
      <c r="E560" s="155">
        <f>[12]자재단가!$P$276</f>
        <v>1051940</v>
      </c>
      <c r="F560" s="156">
        <v>0</v>
      </c>
      <c r="G560" s="155">
        <f>TRUNC(E560*F560)</f>
        <v>0</v>
      </c>
      <c r="H560" s="156">
        <v>0</v>
      </c>
      <c r="I560" s="155">
        <f t="shared" si="170"/>
        <v>0</v>
      </c>
      <c r="J560" s="183"/>
      <c r="K560" s="187"/>
      <c r="L560" s="183"/>
      <c r="M560" s="182"/>
      <c r="N560" s="183"/>
      <c r="O560" s="189"/>
    </row>
    <row r="561" spans="1:23" ht="23.25" customHeight="1">
      <c r="A561" s="151"/>
      <c r="B561" s="167" t="s">
        <v>1143</v>
      </c>
      <c r="C561" s="158"/>
      <c r="D561" s="168" t="s">
        <v>1039</v>
      </c>
      <c r="E561" s="155">
        <f>[12]자재단가!$P$329</f>
        <v>20000</v>
      </c>
      <c r="F561" s="169">
        <v>1</v>
      </c>
      <c r="G561" s="155">
        <f t="shared" ref="G561:G562" si="171">TRUNC($E561*F561)</f>
        <v>20000</v>
      </c>
      <c r="H561" s="169">
        <v>1</v>
      </c>
      <c r="I561" s="155">
        <f t="shared" ref="I561:I562" si="172">TRUNC($E561*H561)</f>
        <v>20000</v>
      </c>
      <c r="J561" s="183"/>
      <c r="K561" s="187"/>
      <c r="L561" s="183"/>
      <c r="M561" s="182"/>
      <c r="N561" s="183"/>
      <c r="O561" s="189"/>
    </row>
    <row r="562" spans="1:23" ht="23.25" customHeight="1">
      <c r="A562" s="151"/>
      <c r="B562" s="167" t="s">
        <v>1414</v>
      </c>
      <c r="C562" s="158"/>
      <c r="D562" s="170" t="s">
        <v>1035</v>
      </c>
      <c r="E562" s="155">
        <f>[12]자재단가!$P$330</f>
        <v>500000</v>
      </c>
      <c r="F562" s="169">
        <v>1</v>
      </c>
      <c r="G562" s="155">
        <f t="shared" si="171"/>
        <v>500000</v>
      </c>
      <c r="H562" s="169">
        <v>1</v>
      </c>
      <c r="I562" s="155">
        <f t="shared" si="172"/>
        <v>500000</v>
      </c>
      <c r="J562" s="183"/>
      <c r="K562" s="187"/>
      <c r="L562" s="183"/>
      <c r="M562" s="182"/>
      <c r="N562" s="183"/>
      <c r="O562" s="189"/>
    </row>
    <row r="563" spans="1:23" ht="21.75" customHeight="1">
      <c r="A563" s="151"/>
      <c r="B563" s="157" t="s">
        <v>1416</v>
      </c>
      <c r="C563" s="147"/>
      <c r="D563" s="147"/>
      <c r="E563" s="148"/>
      <c r="F563" s="149"/>
      <c r="G563" s="148">
        <f>G533+G534+G535+G536+G538+G539+G540+G541+G542+G543+G544+G546+G548+G549+G551+G552+G553+G554+G555+G556+G557+G558+G559+G560+G561+G562</f>
        <v>8582858</v>
      </c>
      <c r="H563" s="149"/>
      <c r="I563" s="148">
        <f>I533+I534+I535+I536+I538+I539+I540+I541+I542+I543+I544+I546+I548+I549+I551+I552+I553+I554+I555+I556+I557+I558+I559+I560+I561+I562</f>
        <v>8593377</v>
      </c>
      <c r="J563" s="183"/>
      <c r="K563" s="187"/>
      <c r="L563" s="183"/>
      <c r="M563" s="182"/>
      <c r="N563" s="183"/>
      <c r="O563" s="189"/>
    </row>
    <row r="564" spans="1:23" ht="21.75" customHeight="1">
      <c r="A564" s="151"/>
      <c r="B564" s="157" t="s">
        <v>1418</v>
      </c>
      <c r="C564" s="147"/>
      <c r="D564" s="147"/>
      <c r="E564" s="148"/>
      <c r="F564" s="149"/>
      <c r="G564" s="199">
        <f>G533+G534+G535+G536+G538+G539+G540+G541+G542+G543+G545+G547+G548+G550+G551+G552+G553+G554+G555+G556+G557+G558+G559+G560+G561+G562</f>
        <v>9712482</v>
      </c>
      <c r="H564" s="200"/>
      <c r="I564" s="199">
        <f>I533+I534+I535+I536+I538+I539+I540+I541+I542+I543+I545+I547+I548+I550+I551+I552+I553+I554+I555+I556+I557+I558+I559+I560+I561+I562</f>
        <v>9723001</v>
      </c>
      <c r="J564" s="183"/>
      <c r="K564" s="187"/>
      <c r="L564" s="183"/>
      <c r="M564" s="182"/>
      <c r="N564" s="183"/>
      <c r="O564" s="189"/>
    </row>
    <row r="565" spans="1:23" ht="21.75" customHeight="1">
      <c r="A565" s="151"/>
      <c r="B565" s="157" t="s">
        <v>1420</v>
      </c>
      <c r="C565" s="147"/>
      <c r="D565" s="147" t="s">
        <v>1074</v>
      </c>
      <c r="E565" s="148"/>
      <c r="F565" s="149"/>
      <c r="G565" s="185">
        <f>G533+G534+G535+G537+G538+G539+G540+G541+G542+G543+G544+G546+G548+G549+G551+G552+G553+G554+G555+G556+G557+G558+G559+G560+G561+G562</f>
        <v>8582858</v>
      </c>
      <c r="H565" s="152"/>
      <c r="I565" s="185">
        <f>I533+I534+I535+I537+I538+I539+I540+I541+I542+I543+I544+I546+I548+I549+I551+I552+I553+I554+I555+I556+I557+I558+I559+I560+I561+I562</f>
        <v>8593377</v>
      </c>
      <c r="J565" s="183"/>
      <c r="K565" s="182"/>
      <c r="L565" s="183"/>
      <c r="M565" s="182"/>
      <c r="N565" s="183"/>
      <c r="O565" s="189"/>
    </row>
    <row r="566" spans="1:23" ht="21.75" customHeight="1">
      <c r="A566" s="157"/>
      <c r="B566" s="157" t="s">
        <v>1421</v>
      </c>
      <c r="C566" s="147"/>
      <c r="D566" s="147"/>
      <c r="E566" s="148"/>
      <c r="F566" s="149"/>
      <c r="G566" s="185">
        <f>G533+G534+G535+G537+G538+G539+G540+G541+G542+G543+G545+G547+G548+G550+G551+G552+G553+G554+G555+G556+G557+G558+G559+G560+G561+G562</f>
        <v>9712482</v>
      </c>
      <c r="H566" s="152"/>
      <c r="I566" s="185">
        <f>I533+I534+I535+I537+I538+I539+I540+I541+I542+I543+I545+I547+I548+I550+I551+I552+I553+I554+I555+I556+I557+I558+I559+I560+I561+I562</f>
        <v>9723001</v>
      </c>
      <c r="J566" s="190"/>
      <c r="K566" s="201"/>
      <c r="L566" s="190"/>
      <c r="M566" s="201"/>
      <c r="N566" s="190"/>
      <c r="O566" s="191"/>
    </row>
    <row r="567" spans="1:23" ht="20.100000000000001" customHeight="1">
      <c r="A567" s="171"/>
      <c r="D567" s="135"/>
    </row>
    <row r="568" spans="1:23" ht="20.100000000000001" customHeight="1">
      <c r="A568" s="171"/>
      <c r="D568" s="135"/>
    </row>
    <row r="569" spans="1:23" ht="20.100000000000001" customHeight="1">
      <c r="A569" s="171"/>
      <c r="D569" s="135"/>
    </row>
    <row r="570" spans="1:23" s="100" customFormat="1" ht="20.100000000000001" customHeight="1">
      <c r="A570" s="100" t="s">
        <v>1422</v>
      </c>
      <c r="C570" s="137"/>
      <c r="D570" s="137"/>
      <c r="E570" s="138"/>
      <c r="F570" s="139"/>
      <c r="G570" s="138"/>
      <c r="H570" s="139"/>
      <c r="I570" s="138"/>
      <c r="J570" s="139"/>
      <c r="K570" s="138"/>
      <c r="L570" s="139"/>
      <c r="M570" s="138"/>
      <c r="N570" s="139"/>
      <c r="O570" s="140" t="s">
        <v>1378</v>
      </c>
      <c r="U570" s="138"/>
      <c r="V570" s="138"/>
      <c r="W570" s="138"/>
    </row>
    <row r="571" spans="1:23" s="100" customFormat="1" ht="20.100000000000001" customHeight="1">
      <c r="A571" s="465" t="s">
        <v>1016</v>
      </c>
      <c r="B571" s="465" t="s">
        <v>1017</v>
      </c>
      <c r="C571" s="465" t="s">
        <v>1018</v>
      </c>
      <c r="D571" s="465" t="s">
        <v>1019</v>
      </c>
      <c r="E571" s="457" t="s">
        <v>1423</v>
      </c>
      <c r="F571" s="141" t="s">
        <v>1379</v>
      </c>
      <c r="G571" s="142"/>
      <c r="H571" s="141" t="s">
        <v>1380</v>
      </c>
      <c r="I571" s="142"/>
      <c r="J571" s="459" t="s">
        <v>1339</v>
      </c>
      <c r="K571" s="460"/>
      <c r="L571" s="460"/>
      <c r="M571" s="460"/>
      <c r="N571" s="460"/>
      <c r="O571" s="461"/>
      <c r="U571" s="138"/>
      <c r="V571" s="138"/>
      <c r="W571" s="138"/>
    </row>
    <row r="572" spans="1:23" s="100" customFormat="1" ht="20.100000000000001" customHeight="1">
      <c r="A572" s="466"/>
      <c r="B572" s="466"/>
      <c r="C572" s="466"/>
      <c r="D572" s="466"/>
      <c r="E572" s="458"/>
      <c r="F572" s="179" t="s">
        <v>1029</v>
      </c>
      <c r="G572" s="180" t="s">
        <v>1030</v>
      </c>
      <c r="H572" s="179" t="s">
        <v>1029</v>
      </c>
      <c r="I572" s="180" t="s">
        <v>1030</v>
      </c>
      <c r="J572" s="462"/>
      <c r="K572" s="463"/>
      <c r="L572" s="463"/>
      <c r="M572" s="463"/>
      <c r="N572" s="463"/>
      <c r="O572" s="464"/>
      <c r="U572" s="138"/>
      <c r="V572" s="138"/>
      <c r="W572" s="138"/>
    </row>
    <row r="573" spans="1:23" ht="24.75" customHeight="1">
      <c r="A573" s="151" t="s">
        <v>1150</v>
      </c>
      <c r="B573" s="152" t="s">
        <v>1151</v>
      </c>
      <c r="C573" s="147" t="s">
        <v>1152</v>
      </c>
      <c r="D573" s="147" t="s">
        <v>1153</v>
      </c>
      <c r="E573" s="148">
        <f>[12]자재단가!$P$171</f>
        <v>2708</v>
      </c>
      <c r="F573" s="149">
        <v>10</v>
      </c>
      <c r="G573" s="148">
        <f t="shared" ref="G573:G593" si="173">TRUNC($E573*F573)</f>
        <v>27080</v>
      </c>
      <c r="H573" s="149">
        <v>10</v>
      </c>
      <c r="I573" s="148">
        <f t="shared" ref="I573:I603" si="174">TRUNC($E573*H573)</f>
        <v>27080</v>
      </c>
      <c r="J573" s="183"/>
      <c r="K573" s="187"/>
      <c r="L573" s="183"/>
      <c r="M573" s="182"/>
      <c r="N573" s="183"/>
      <c r="O573" s="189"/>
    </row>
    <row r="574" spans="1:23" ht="24.75" customHeight="1">
      <c r="A574" s="151"/>
      <c r="B574" s="152" t="s">
        <v>1154</v>
      </c>
      <c r="C574" s="147" t="s">
        <v>1155</v>
      </c>
      <c r="D574" s="147" t="s">
        <v>1153</v>
      </c>
      <c r="E574" s="148">
        <f>[12]자재단가!$P$172</f>
        <v>2524</v>
      </c>
      <c r="F574" s="149">
        <v>15</v>
      </c>
      <c r="G574" s="148">
        <f t="shared" si="173"/>
        <v>37860</v>
      </c>
      <c r="H574" s="149">
        <v>15</v>
      </c>
      <c r="I574" s="148">
        <f t="shared" si="174"/>
        <v>37860</v>
      </c>
      <c r="J574" s="183"/>
      <c r="K574" s="187"/>
      <c r="L574" s="183"/>
      <c r="M574" s="182"/>
      <c r="N574" s="183"/>
      <c r="O574" s="189"/>
    </row>
    <row r="575" spans="1:23" ht="24.75" customHeight="1">
      <c r="A575" s="151"/>
      <c r="B575" s="152" t="s">
        <v>1156</v>
      </c>
      <c r="C575" s="147" t="s">
        <v>1157</v>
      </c>
      <c r="D575" s="147" t="s">
        <v>1035</v>
      </c>
      <c r="E575" s="148">
        <f>[12]자재단가!$P$174</f>
        <v>366075</v>
      </c>
      <c r="F575" s="149">
        <v>1</v>
      </c>
      <c r="G575" s="148">
        <f t="shared" si="173"/>
        <v>366075</v>
      </c>
      <c r="H575" s="149">
        <v>1</v>
      </c>
      <c r="I575" s="148">
        <f t="shared" si="174"/>
        <v>366075</v>
      </c>
      <c r="J575" s="183"/>
      <c r="K575" s="187"/>
      <c r="L575" s="183"/>
      <c r="M575" s="182"/>
      <c r="N575" s="183"/>
      <c r="O575" s="189"/>
    </row>
    <row r="576" spans="1:23" ht="24.75" customHeight="1">
      <c r="A576" s="151"/>
      <c r="B576" s="173" t="s">
        <v>1158</v>
      </c>
      <c r="C576" s="158" t="s">
        <v>1160</v>
      </c>
      <c r="D576" s="158" t="s">
        <v>1161</v>
      </c>
      <c r="E576" s="148">
        <f>+[12]자재단가!$P$419</f>
        <v>96016.42948495537</v>
      </c>
      <c r="F576" s="149">
        <v>2.5</v>
      </c>
      <c r="G576" s="148">
        <f>TRUNC($E$70*F576)</f>
        <v>240041</v>
      </c>
      <c r="H576" s="149">
        <v>2.5</v>
      </c>
      <c r="I576" s="148">
        <f>TRUNC($E$70*H576)</f>
        <v>240041</v>
      </c>
      <c r="J576" s="183"/>
      <c r="K576" s="187"/>
      <c r="L576" s="183"/>
      <c r="M576" s="182"/>
      <c r="N576" s="183"/>
      <c r="O576" s="189"/>
    </row>
    <row r="577" spans="1:15" ht="24.75" customHeight="1">
      <c r="A577" s="151"/>
      <c r="B577" s="152" t="s">
        <v>1163</v>
      </c>
      <c r="C577" s="147" t="s">
        <v>1164</v>
      </c>
      <c r="D577" s="147" t="s">
        <v>1039</v>
      </c>
      <c r="E577" s="148">
        <f>[12]자재단가!$P$176</f>
        <v>35765</v>
      </c>
      <c r="F577" s="149">
        <f>L443</f>
        <v>41</v>
      </c>
      <c r="G577" s="148">
        <f t="shared" si="173"/>
        <v>1466365</v>
      </c>
      <c r="H577" s="149">
        <f>F577</f>
        <v>41</v>
      </c>
      <c r="I577" s="148">
        <f t="shared" si="174"/>
        <v>1466365</v>
      </c>
      <c r="J577" s="183"/>
      <c r="K577" s="187"/>
      <c r="L577" s="183"/>
      <c r="M577" s="182"/>
      <c r="N577" s="183"/>
      <c r="O577" s="189"/>
    </row>
    <row r="578" spans="1:15" ht="24.75" customHeight="1">
      <c r="A578" s="151"/>
      <c r="B578" s="175" t="s">
        <v>1165</v>
      </c>
      <c r="C578" s="162" t="s">
        <v>1167</v>
      </c>
      <c r="D578" s="162" t="s">
        <v>1039</v>
      </c>
      <c r="E578" s="163">
        <f>[12]자재단가!$P$181</f>
        <v>29454</v>
      </c>
      <c r="F578" s="149">
        <v>4</v>
      </c>
      <c r="G578" s="148">
        <f t="shared" si="173"/>
        <v>117816</v>
      </c>
      <c r="H578" s="149">
        <v>4</v>
      </c>
      <c r="I578" s="148">
        <f t="shared" si="174"/>
        <v>117816</v>
      </c>
      <c r="J578" s="183"/>
      <c r="K578" s="187"/>
      <c r="L578" s="183"/>
      <c r="M578" s="182"/>
      <c r="N578" s="183"/>
      <c r="O578" s="189"/>
    </row>
    <row r="579" spans="1:15" ht="24.75" customHeight="1">
      <c r="A579" s="151"/>
      <c r="B579" s="175" t="s">
        <v>1165</v>
      </c>
      <c r="C579" s="162" t="s">
        <v>1167</v>
      </c>
      <c r="D579" s="162" t="s">
        <v>1039</v>
      </c>
      <c r="E579" s="163">
        <f>[12]자재단가!$P$181</f>
        <v>29454</v>
      </c>
      <c r="F579" s="149">
        <v>4</v>
      </c>
      <c r="G579" s="148">
        <f>TRUNC($E579*F579)</f>
        <v>117816</v>
      </c>
      <c r="H579" s="149">
        <v>4</v>
      </c>
      <c r="I579" s="148">
        <f>TRUNC($E579*H579)</f>
        <v>117816</v>
      </c>
      <c r="J579" s="183"/>
      <c r="K579" s="187"/>
      <c r="L579" s="183"/>
      <c r="M579" s="182"/>
      <c r="N579" s="183"/>
      <c r="O579" s="189"/>
    </row>
    <row r="580" spans="1:15" ht="24.75" customHeight="1">
      <c r="A580" s="151"/>
      <c r="B580" s="175" t="s">
        <v>1170</v>
      </c>
      <c r="C580" s="162" t="s">
        <v>1167</v>
      </c>
      <c r="D580" s="162" t="s">
        <v>1039</v>
      </c>
      <c r="E580" s="163">
        <v>0</v>
      </c>
      <c r="F580" s="149">
        <v>2</v>
      </c>
      <c r="G580" s="148">
        <f t="shared" si="173"/>
        <v>0</v>
      </c>
      <c r="H580" s="149">
        <v>2</v>
      </c>
      <c r="I580" s="148">
        <f t="shared" si="174"/>
        <v>0</v>
      </c>
      <c r="J580" s="183"/>
      <c r="K580" s="187"/>
      <c r="L580" s="183"/>
      <c r="M580" s="182"/>
      <c r="N580" s="183"/>
      <c r="O580" s="189"/>
    </row>
    <row r="581" spans="1:15" ht="24.75" customHeight="1">
      <c r="A581" s="151"/>
      <c r="B581" s="152" t="s">
        <v>1174</v>
      </c>
      <c r="C581" s="147" t="s">
        <v>1424</v>
      </c>
      <c r="D581" s="147" t="s">
        <v>1039</v>
      </c>
      <c r="E581" s="148">
        <f>[12]자재단가!$P$187</f>
        <v>19986</v>
      </c>
      <c r="F581" s="149">
        <v>6</v>
      </c>
      <c r="G581" s="148">
        <f t="shared" si="173"/>
        <v>119916</v>
      </c>
      <c r="H581" s="149">
        <v>6</v>
      </c>
      <c r="I581" s="148">
        <f t="shared" si="174"/>
        <v>119916</v>
      </c>
      <c r="J581" s="183"/>
      <c r="K581" s="187"/>
      <c r="L581" s="183"/>
      <c r="M581" s="182"/>
      <c r="N581" s="183"/>
      <c r="O581" s="189"/>
    </row>
    <row r="582" spans="1:15" ht="24.75" customHeight="1">
      <c r="A582" s="151"/>
      <c r="B582" s="152" t="s">
        <v>1176</v>
      </c>
      <c r="C582" s="147" t="s">
        <v>1177</v>
      </c>
      <c r="D582" s="147" t="s">
        <v>1178</v>
      </c>
      <c r="E582" s="148">
        <f>[12]자재단가!$P$189</f>
        <v>92060</v>
      </c>
      <c r="F582" s="149">
        <v>25</v>
      </c>
      <c r="G582" s="148">
        <f t="shared" si="173"/>
        <v>2301500</v>
      </c>
      <c r="H582" s="149">
        <v>26</v>
      </c>
      <c r="I582" s="148">
        <f t="shared" si="174"/>
        <v>2393560</v>
      </c>
      <c r="J582" s="183"/>
      <c r="K582" s="187"/>
      <c r="L582" s="183"/>
      <c r="M582" s="182"/>
      <c r="N582" s="183"/>
      <c r="O582" s="189"/>
    </row>
    <row r="583" spans="1:15" ht="24.75" customHeight="1">
      <c r="A583" s="151"/>
      <c r="B583" s="152" t="s">
        <v>1176</v>
      </c>
      <c r="C583" s="147" t="s">
        <v>1425</v>
      </c>
      <c r="D583" s="147" t="s">
        <v>1178</v>
      </c>
      <c r="E583" s="148">
        <f>[12]자재단가!P190</f>
        <v>124620</v>
      </c>
      <c r="F583" s="149">
        <v>25</v>
      </c>
      <c r="G583" s="148">
        <f>TRUNC($E583*F583)</f>
        <v>3115500</v>
      </c>
      <c r="H583" s="149">
        <v>26</v>
      </c>
      <c r="I583" s="148">
        <f>TRUNC($E583*H583)</f>
        <v>3240120</v>
      </c>
      <c r="J583" s="183"/>
      <c r="K583" s="187"/>
      <c r="L583" s="183"/>
      <c r="M583" s="182"/>
      <c r="N583" s="183"/>
      <c r="O583" s="189"/>
    </row>
    <row r="584" spans="1:15" ht="24.75" customHeight="1">
      <c r="A584" s="151"/>
      <c r="B584" s="175" t="s">
        <v>1179</v>
      </c>
      <c r="C584" s="162" t="s">
        <v>1181</v>
      </c>
      <c r="D584" s="162" t="s">
        <v>1178</v>
      </c>
      <c r="E584" s="163">
        <f>[12]자재단가!$P$192</f>
        <v>62310</v>
      </c>
      <c r="F584" s="149">
        <v>25</v>
      </c>
      <c r="G584" s="148">
        <f t="shared" si="173"/>
        <v>1557750</v>
      </c>
      <c r="H584" s="149">
        <v>26</v>
      </c>
      <c r="I584" s="148">
        <f t="shared" si="174"/>
        <v>1620060</v>
      </c>
      <c r="J584" s="183"/>
      <c r="K584" s="187"/>
      <c r="L584" s="183"/>
      <c r="M584" s="182"/>
      <c r="N584" s="183"/>
      <c r="O584" s="189"/>
    </row>
    <row r="585" spans="1:15" ht="24.75" customHeight="1">
      <c r="A585" s="151"/>
      <c r="B585" s="152" t="s">
        <v>1182</v>
      </c>
      <c r="C585" s="147" t="s">
        <v>1094</v>
      </c>
      <c r="D585" s="147" t="s">
        <v>1035</v>
      </c>
      <c r="E585" s="148">
        <f>[12]자재단가!$P$195</f>
        <v>7994</v>
      </c>
      <c r="F585" s="149">
        <v>23</v>
      </c>
      <c r="G585" s="148">
        <f t="shared" si="173"/>
        <v>183862</v>
      </c>
      <c r="H585" s="149">
        <v>24</v>
      </c>
      <c r="I585" s="148">
        <f t="shared" si="174"/>
        <v>191856</v>
      </c>
      <c r="J585" s="183"/>
      <c r="K585" s="187"/>
      <c r="L585" s="183"/>
      <c r="M585" s="182"/>
      <c r="N585" s="183"/>
      <c r="O585" s="189"/>
    </row>
    <row r="586" spans="1:15" ht="24.75" customHeight="1">
      <c r="A586" s="151"/>
      <c r="B586" s="152" t="s">
        <v>1182</v>
      </c>
      <c r="C586" s="147" t="s">
        <v>1404</v>
      </c>
      <c r="D586" s="147" t="s">
        <v>1035</v>
      </c>
      <c r="E586" s="148">
        <f>[12]자재단가!P196</f>
        <v>10898</v>
      </c>
      <c r="F586" s="149">
        <v>23</v>
      </c>
      <c r="G586" s="148">
        <f>TRUNC($E586*F586)</f>
        <v>250654</v>
      </c>
      <c r="H586" s="149">
        <v>24</v>
      </c>
      <c r="I586" s="148">
        <f>TRUNC($E586*H586)</f>
        <v>261552</v>
      </c>
      <c r="J586" s="183"/>
      <c r="K586" s="187"/>
      <c r="L586" s="183"/>
      <c r="M586" s="182"/>
      <c r="N586" s="183"/>
      <c r="O586" s="189"/>
    </row>
    <row r="587" spans="1:15" ht="24.75" customHeight="1">
      <c r="A587" s="151"/>
      <c r="B587" s="146" t="s">
        <v>1183</v>
      </c>
      <c r="C587" s="147" t="s">
        <v>1167</v>
      </c>
      <c r="D587" s="147" t="s">
        <v>1035</v>
      </c>
      <c r="E587" s="148">
        <f>[12]자재단가!$P$199</f>
        <v>5259</v>
      </c>
      <c r="F587" s="149">
        <v>23</v>
      </c>
      <c r="G587" s="148">
        <f t="shared" si="173"/>
        <v>120957</v>
      </c>
      <c r="H587" s="149">
        <v>24</v>
      </c>
      <c r="I587" s="148">
        <f t="shared" si="174"/>
        <v>126216</v>
      </c>
      <c r="J587" s="183"/>
      <c r="K587" s="187"/>
      <c r="L587" s="183"/>
      <c r="M587" s="182"/>
      <c r="N587" s="183"/>
      <c r="O587" s="189"/>
    </row>
    <row r="588" spans="1:15" ht="24.75" customHeight="1">
      <c r="A588" s="151"/>
      <c r="B588" s="152" t="s">
        <v>1184</v>
      </c>
      <c r="C588" s="147" t="s">
        <v>1094</v>
      </c>
      <c r="D588" s="147" t="s">
        <v>1035</v>
      </c>
      <c r="E588" s="148">
        <f>[12]자재단가!$P$202</f>
        <v>440</v>
      </c>
      <c r="F588" s="149">
        <v>100</v>
      </c>
      <c r="G588" s="148">
        <f t="shared" si="173"/>
        <v>44000</v>
      </c>
      <c r="H588" s="149">
        <v>104</v>
      </c>
      <c r="I588" s="148">
        <f t="shared" si="174"/>
        <v>45760</v>
      </c>
      <c r="J588" s="202"/>
      <c r="K588" s="187"/>
      <c r="L588" s="183"/>
      <c r="M588" s="182"/>
      <c r="N588" s="183"/>
      <c r="O588" s="189"/>
    </row>
    <row r="589" spans="1:15" ht="24.75" customHeight="1">
      <c r="A589" s="151"/>
      <c r="B589" s="152" t="s">
        <v>1184</v>
      </c>
      <c r="C589" s="147" t="s">
        <v>1403</v>
      </c>
      <c r="D589" s="147" t="s">
        <v>1035</v>
      </c>
      <c r="E589" s="148">
        <f>[12]자재단가!P203</f>
        <v>631</v>
      </c>
      <c r="F589" s="149">
        <v>100</v>
      </c>
      <c r="G589" s="148">
        <f>TRUNC($E589*F589)</f>
        <v>63100</v>
      </c>
      <c r="H589" s="149">
        <v>104</v>
      </c>
      <c r="I589" s="148">
        <f>TRUNC($E589*H589)</f>
        <v>65624</v>
      </c>
      <c r="J589" s="202"/>
      <c r="K589" s="187"/>
      <c r="L589" s="183"/>
      <c r="M589" s="182"/>
      <c r="N589" s="183"/>
      <c r="O589" s="189"/>
    </row>
    <row r="590" spans="1:15" ht="24.75" customHeight="1">
      <c r="A590" s="151" t="s">
        <v>1074</v>
      </c>
      <c r="B590" s="146" t="s">
        <v>1185</v>
      </c>
      <c r="C590" s="147" t="s">
        <v>1167</v>
      </c>
      <c r="D590" s="147" t="s">
        <v>1035</v>
      </c>
      <c r="E590" s="148">
        <f>[12]자재단가!$P$205</f>
        <v>406</v>
      </c>
      <c r="F590" s="149">
        <v>100</v>
      </c>
      <c r="G590" s="148">
        <f t="shared" si="173"/>
        <v>40600</v>
      </c>
      <c r="H590" s="149">
        <v>104</v>
      </c>
      <c r="I590" s="148">
        <f t="shared" si="174"/>
        <v>42224</v>
      </c>
      <c r="J590" s="202"/>
      <c r="K590" s="187"/>
      <c r="L590" s="183"/>
      <c r="M590" s="182"/>
      <c r="N590" s="183"/>
      <c r="O590" s="189"/>
    </row>
    <row r="591" spans="1:15" ht="24.75" customHeight="1">
      <c r="A591" s="151"/>
      <c r="B591" s="146" t="s">
        <v>1187</v>
      </c>
      <c r="C591" s="176" t="s">
        <v>1426</v>
      </c>
      <c r="D591" s="147" t="s">
        <v>1039</v>
      </c>
      <c r="E591" s="148">
        <f>[12]자재단가!P210</f>
        <v>284023</v>
      </c>
      <c r="F591" s="149">
        <v>1</v>
      </c>
      <c r="G591" s="148">
        <f t="shared" si="173"/>
        <v>284023</v>
      </c>
      <c r="H591" s="149">
        <v>1</v>
      </c>
      <c r="I591" s="148">
        <f t="shared" si="174"/>
        <v>284023</v>
      </c>
      <c r="J591" s="183"/>
      <c r="K591" s="187"/>
      <c r="L591" s="183"/>
      <c r="M591" s="182"/>
      <c r="N591" s="183"/>
      <c r="O591" s="189"/>
    </row>
    <row r="592" spans="1:15" ht="24.75" customHeight="1">
      <c r="A592" s="151"/>
      <c r="B592" s="146" t="s">
        <v>1187</v>
      </c>
      <c r="C592" s="176" t="s">
        <v>1428</v>
      </c>
      <c r="D592" s="147" t="s">
        <v>1039</v>
      </c>
      <c r="E592" s="148">
        <f>[12]자재단가!P211</f>
        <v>295384</v>
      </c>
      <c r="F592" s="149">
        <v>1</v>
      </c>
      <c r="G592" s="148">
        <f>TRUNC($E592*F592)</f>
        <v>295384</v>
      </c>
      <c r="H592" s="149">
        <v>1</v>
      </c>
      <c r="I592" s="148">
        <f>TRUNC($E592*H592)</f>
        <v>295384</v>
      </c>
      <c r="J592" s="183"/>
      <c r="K592" s="187"/>
      <c r="L592" s="183"/>
      <c r="M592" s="182"/>
      <c r="N592" s="183"/>
      <c r="O592" s="189"/>
    </row>
    <row r="593" spans="1:15" ht="24.75" customHeight="1">
      <c r="A593" s="151"/>
      <c r="B593" s="146" t="s">
        <v>1190</v>
      </c>
      <c r="C593" s="176" t="s">
        <v>1426</v>
      </c>
      <c r="D593" s="147" t="s">
        <v>1039</v>
      </c>
      <c r="E593" s="148">
        <f>[12]자재단가!P217</f>
        <v>286296</v>
      </c>
      <c r="F593" s="149">
        <v>1</v>
      </c>
      <c r="G593" s="148">
        <f t="shared" si="173"/>
        <v>286296</v>
      </c>
      <c r="H593" s="149">
        <v>1</v>
      </c>
      <c r="I593" s="148">
        <f t="shared" si="174"/>
        <v>286296</v>
      </c>
      <c r="J593" s="183"/>
      <c r="K593" s="187"/>
      <c r="L593" s="183"/>
      <c r="M593" s="182"/>
      <c r="N593" s="183"/>
      <c r="O593" s="189"/>
    </row>
    <row r="594" spans="1:15" ht="24.75" customHeight="1">
      <c r="A594" s="151"/>
      <c r="B594" s="146" t="s">
        <v>1190</v>
      </c>
      <c r="C594" s="176" t="s">
        <v>1427</v>
      </c>
      <c r="D594" s="147" t="s">
        <v>1039</v>
      </c>
      <c r="E594" s="148">
        <f>[12]자재단가!P218</f>
        <v>304473</v>
      </c>
      <c r="F594" s="149">
        <v>1</v>
      </c>
      <c r="G594" s="148">
        <f>TRUNC($E594*F594)</f>
        <v>304473</v>
      </c>
      <c r="H594" s="149">
        <v>1</v>
      </c>
      <c r="I594" s="148">
        <f>TRUNC($E594*H594)</f>
        <v>304473</v>
      </c>
      <c r="J594" s="183"/>
      <c r="K594" s="187"/>
      <c r="L594" s="183"/>
      <c r="M594" s="182"/>
      <c r="N594" s="183"/>
      <c r="O594" s="189"/>
    </row>
    <row r="595" spans="1:15" ht="24.75" customHeight="1">
      <c r="A595" s="151"/>
      <c r="B595" s="152" t="s">
        <v>1193</v>
      </c>
      <c r="C595" s="147" t="s">
        <v>1194</v>
      </c>
      <c r="D595" s="147" t="s">
        <v>1035</v>
      </c>
      <c r="E595" s="148">
        <f>[12]자재단가!$P$223</f>
        <v>124970</v>
      </c>
      <c r="F595" s="149">
        <v>1</v>
      </c>
      <c r="G595" s="148">
        <f t="shared" ref="G595:G603" si="175">TRUNC($E595*F595)</f>
        <v>124970</v>
      </c>
      <c r="H595" s="149">
        <v>1</v>
      </c>
      <c r="I595" s="148">
        <f t="shared" si="174"/>
        <v>124970</v>
      </c>
      <c r="J595" s="183"/>
      <c r="K595" s="187"/>
      <c r="L595" s="183"/>
      <c r="M595" s="182"/>
      <c r="N595" s="183"/>
      <c r="O595" s="189"/>
    </row>
    <row r="596" spans="1:15" ht="24.75" customHeight="1">
      <c r="A596" s="151"/>
      <c r="B596" s="152" t="s">
        <v>1195</v>
      </c>
      <c r="C596" s="147" t="s">
        <v>1157</v>
      </c>
      <c r="D596" s="147" t="s">
        <v>1035</v>
      </c>
      <c r="E596" s="148">
        <f>[12]자재단가!$P$225</f>
        <v>96568</v>
      </c>
      <c r="F596" s="149">
        <v>1</v>
      </c>
      <c r="G596" s="148">
        <f t="shared" si="175"/>
        <v>96568</v>
      </c>
      <c r="H596" s="149">
        <v>1</v>
      </c>
      <c r="I596" s="148">
        <f t="shared" si="174"/>
        <v>96568</v>
      </c>
      <c r="J596" s="183"/>
      <c r="K596" s="187"/>
      <c r="L596" s="183"/>
      <c r="M596" s="182"/>
      <c r="N596" s="183"/>
      <c r="O596" s="189"/>
    </row>
    <row r="597" spans="1:15" ht="24.75" customHeight="1">
      <c r="A597" s="151"/>
      <c r="B597" s="152" t="s">
        <v>1196</v>
      </c>
      <c r="C597" s="147"/>
      <c r="D597" s="147" t="s">
        <v>1039</v>
      </c>
      <c r="E597" s="148">
        <f>[12]자재단가!$P$226</f>
        <v>1525</v>
      </c>
      <c r="F597" s="149">
        <v>4</v>
      </c>
      <c r="G597" s="148">
        <f t="shared" si="175"/>
        <v>6100</v>
      </c>
      <c r="H597" s="149">
        <v>4</v>
      </c>
      <c r="I597" s="148">
        <f t="shared" si="174"/>
        <v>6100</v>
      </c>
      <c r="J597" s="183"/>
      <c r="K597" s="187"/>
      <c r="L597" s="183"/>
      <c r="M597" s="182"/>
      <c r="N597" s="183"/>
      <c r="O597" s="189"/>
    </row>
    <row r="598" spans="1:15" ht="24.75" customHeight="1">
      <c r="A598" s="151"/>
      <c r="B598" s="152" t="s">
        <v>1197</v>
      </c>
      <c r="C598" s="147" t="s">
        <v>1198</v>
      </c>
      <c r="D598" s="147" t="s">
        <v>1199</v>
      </c>
      <c r="E598" s="148">
        <f>[12]자재단가!$P$227</f>
        <v>2235</v>
      </c>
      <c r="F598" s="149">
        <v>391.2</v>
      </c>
      <c r="G598" s="148">
        <f t="shared" si="175"/>
        <v>874332</v>
      </c>
      <c r="H598" s="149">
        <v>409.2</v>
      </c>
      <c r="I598" s="148">
        <f t="shared" si="174"/>
        <v>914562</v>
      </c>
      <c r="J598" s="183"/>
      <c r="K598" s="187"/>
      <c r="L598" s="183"/>
      <c r="M598" s="182"/>
      <c r="N598" s="183"/>
      <c r="O598" s="189"/>
    </row>
    <row r="599" spans="1:15" ht="24.75" customHeight="1">
      <c r="A599" s="151"/>
      <c r="B599" s="152" t="s">
        <v>1200</v>
      </c>
      <c r="C599" s="147" t="s">
        <v>1201</v>
      </c>
      <c r="D599" s="147" t="s">
        <v>1199</v>
      </c>
      <c r="E599" s="148">
        <f>[12]자재단가!$P$228</f>
        <v>1209</v>
      </c>
      <c r="F599" s="149">
        <v>120.6</v>
      </c>
      <c r="G599" s="148">
        <f t="shared" si="175"/>
        <v>145805</v>
      </c>
      <c r="H599" s="149">
        <v>126</v>
      </c>
      <c r="I599" s="148">
        <f t="shared" si="174"/>
        <v>152334</v>
      </c>
      <c r="J599" s="183"/>
      <c r="K599" s="187"/>
      <c r="L599" s="183"/>
      <c r="M599" s="182"/>
      <c r="N599" s="183"/>
      <c r="O599" s="189"/>
    </row>
    <row r="600" spans="1:15" ht="24.75" customHeight="1">
      <c r="A600" s="151"/>
      <c r="B600" s="152" t="s">
        <v>1356</v>
      </c>
      <c r="C600" s="147" t="s">
        <v>1357</v>
      </c>
      <c r="D600" s="147" t="s">
        <v>1199</v>
      </c>
      <c r="E600" s="148">
        <f>[12]자재단가!$P$231</f>
        <v>3050</v>
      </c>
      <c r="F600" s="149">
        <v>110.2</v>
      </c>
      <c r="G600" s="148">
        <f t="shared" si="175"/>
        <v>336110</v>
      </c>
      <c r="H600" s="149">
        <v>115.6</v>
      </c>
      <c r="I600" s="148">
        <f t="shared" si="174"/>
        <v>352580</v>
      </c>
      <c r="J600" s="183"/>
      <c r="K600" s="187"/>
      <c r="L600" s="183"/>
      <c r="M600" s="182"/>
      <c r="N600" s="183"/>
      <c r="O600" s="189"/>
    </row>
    <row r="601" spans="1:15" ht="24.75" customHeight="1">
      <c r="A601" s="151"/>
      <c r="B601" s="152" t="s">
        <v>1359</v>
      </c>
      <c r="C601" s="147" t="s">
        <v>1360</v>
      </c>
      <c r="D601" s="147" t="s">
        <v>1035</v>
      </c>
      <c r="E601" s="148">
        <f>[12]자재단가!$P$232</f>
        <v>21038</v>
      </c>
      <c r="F601" s="149">
        <v>1</v>
      </c>
      <c r="G601" s="148">
        <f t="shared" si="175"/>
        <v>21038</v>
      </c>
      <c r="H601" s="149">
        <v>1</v>
      </c>
      <c r="I601" s="148">
        <f t="shared" si="174"/>
        <v>21038</v>
      </c>
      <c r="J601" s="183"/>
      <c r="K601" s="187"/>
      <c r="L601" s="183"/>
      <c r="M601" s="182"/>
      <c r="N601" s="183"/>
      <c r="O601" s="189"/>
    </row>
    <row r="602" spans="1:15" ht="24.75" customHeight="1">
      <c r="A602" s="151"/>
      <c r="B602" s="152" t="s">
        <v>1203</v>
      </c>
      <c r="C602" s="147" t="s">
        <v>1204</v>
      </c>
      <c r="D602" s="147" t="s">
        <v>1035</v>
      </c>
      <c r="E602" s="148">
        <f>[12]자재단가!$P$233</f>
        <v>27350</v>
      </c>
      <c r="F602" s="149">
        <v>1</v>
      </c>
      <c r="G602" s="148">
        <f t="shared" si="175"/>
        <v>27350</v>
      </c>
      <c r="H602" s="149">
        <v>1</v>
      </c>
      <c r="I602" s="148">
        <f t="shared" si="174"/>
        <v>27350</v>
      </c>
      <c r="J602" s="183"/>
      <c r="K602" s="187"/>
      <c r="L602" s="183"/>
      <c r="M602" s="182"/>
      <c r="N602" s="183"/>
      <c r="O602" s="189"/>
    </row>
    <row r="603" spans="1:15" ht="24.75" customHeight="1">
      <c r="A603" s="151"/>
      <c r="B603" s="152" t="s">
        <v>1205</v>
      </c>
      <c r="C603" s="147" t="s">
        <v>1206</v>
      </c>
      <c r="D603" s="147" t="s">
        <v>1035</v>
      </c>
      <c r="E603" s="148">
        <f>[12]자재단가!$P$234</f>
        <v>73635</v>
      </c>
      <c r="F603" s="149">
        <v>1</v>
      </c>
      <c r="G603" s="148">
        <f t="shared" si="175"/>
        <v>73635</v>
      </c>
      <c r="H603" s="149">
        <v>1</v>
      </c>
      <c r="I603" s="148">
        <f t="shared" si="174"/>
        <v>73635</v>
      </c>
      <c r="J603" s="183"/>
      <c r="K603" s="187"/>
      <c r="L603" s="183"/>
      <c r="M603" s="182"/>
      <c r="N603" s="183"/>
      <c r="O603" s="189"/>
    </row>
    <row r="604" spans="1:15" ht="24.75" customHeight="1">
      <c r="A604" s="151"/>
      <c r="B604" s="152" t="s">
        <v>1207</v>
      </c>
      <c r="C604" s="147"/>
      <c r="D604" s="147" t="s">
        <v>1035</v>
      </c>
      <c r="E604" s="148" t="s">
        <v>1429</v>
      </c>
      <c r="F604" s="149">
        <v>1</v>
      </c>
      <c r="G604" s="148">
        <f>[12]기타자재산출!$O$229</f>
        <v>403921</v>
      </c>
      <c r="H604" s="149">
        <v>1</v>
      </c>
      <c r="I604" s="148">
        <f>[12]기타자재산출!$I$275</f>
        <v>421803</v>
      </c>
      <c r="J604" s="183"/>
      <c r="K604" s="187"/>
      <c r="L604" s="183"/>
      <c r="M604" s="182"/>
      <c r="N604" s="183"/>
      <c r="O604" s="189"/>
    </row>
    <row r="605" spans="1:15" ht="24.75" customHeight="1">
      <c r="A605" s="151"/>
      <c r="B605" s="152" t="s">
        <v>1361</v>
      </c>
      <c r="C605" s="147"/>
      <c r="D605" s="147" t="s">
        <v>1035</v>
      </c>
      <c r="E605" s="148">
        <f>[12]자재단가!$P$235</f>
        <v>19986</v>
      </c>
      <c r="F605" s="149">
        <v>1</v>
      </c>
      <c r="G605" s="148">
        <f>TRUNC($E605*F605)</f>
        <v>19986</v>
      </c>
      <c r="H605" s="149">
        <v>1</v>
      </c>
      <c r="I605" s="148">
        <f>TRUNC($E605*H605)</f>
        <v>19986</v>
      </c>
      <c r="J605" s="183"/>
      <c r="K605" s="187"/>
      <c r="L605" s="183"/>
      <c r="M605" s="182"/>
      <c r="N605" s="183"/>
      <c r="O605" s="189"/>
    </row>
    <row r="606" spans="1:15" ht="24.75" customHeight="1">
      <c r="A606" s="151"/>
      <c r="B606" s="152" t="s">
        <v>1210</v>
      </c>
      <c r="C606" s="147"/>
      <c r="D606" s="147" t="s">
        <v>1035</v>
      </c>
      <c r="E606" s="148" t="s">
        <v>1208</v>
      </c>
      <c r="F606" s="149">
        <v>1</v>
      </c>
      <c r="G606" s="148">
        <f>[12]기타자재산출!$O$223</f>
        <v>1940095</v>
      </c>
      <c r="H606" s="149">
        <v>1</v>
      </c>
      <c r="I606" s="148">
        <f>[12]기타자재산출!$I$269</f>
        <v>2011922</v>
      </c>
      <c r="J606" s="183"/>
      <c r="K606" s="187"/>
      <c r="L606" s="183"/>
      <c r="M606" s="182"/>
      <c r="N606" s="183"/>
      <c r="O606" s="189"/>
    </row>
    <row r="607" spans="1:15" ht="24.75" customHeight="1">
      <c r="A607" s="151"/>
      <c r="B607" s="152" t="s">
        <v>1211</v>
      </c>
      <c r="C607" s="147"/>
      <c r="D607" s="147" t="s">
        <v>1035</v>
      </c>
      <c r="E607" s="148" t="s">
        <v>1208</v>
      </c>
      <c r="F607" s="149">
        <v>1</v>
      </c>
      <c r="G607" s="148">
        <f>[12]기타자재산출!$O$191</f>
        <v>2012773</v>
      </c>
      <c r="H607" s="149">
        <v>1</v>
      </c>
      <c r="I607" s="148">
        <f>[12]기타자재산출!$I$237</f>
        <v>2089531</v>
      </c>
      <c r="J607" s="183"/>
      <c r="K607" s="187"/>
      <c r="L607" s="183"/>
      <c r="M607" s="182"/>
      <c r="N607" s="183"/>
      <c r="O607" s="189"/>
    </row>
    <row r="608" spans="1:15" ht="24.75" customHeight="1">
      <c r="A608" s="160"/>
      <c r="B608" s="152" t="s">
        <v>1213</v>
      </c>
      <c r="C608" s="147" t="s">
        <v>1214</v>
      </c>
      <c r="D608" s="147" t="s">
        <v>1039</v>
      </c>
      <c r="E608" s="148">
        <f>[12]자재단가!$P$236</f>
        <v>14727</v>
      </c>
      <c r="F608" s="149">
        <v>20</v>
      </c>
      <c r="G608" s="148">
        <f t="shared" ref="G608:G613" si="176">TRUNC($E608*F608)</f>
        <v>294540</v>
      </c>
      <c r="H608" s="149">
        <v>21</v>
      </c>
      <c r="I608" s="148">
        <f t="shared" ref="I608:I613" si="177">TRUNC($E608*H608)</f>
        <v>309267</v>
      </c>
      <c r="J608" s="183"/>
      <c r="K608" s="187"/>
      <c r="L608" s="183"/>
      <c r="M608" s="182"/>
      <c r="N608" s="183"/>
      <c r="O608" s="189"/>
    </row>
    <row r="609" spans="1:15" ht="24.75" customHeight="1">
      <c r="A609" s="151"/>
      <c r="B609" s="152" t="s">
        <v>1215</v>
      </c>
      <c r="C609" s="147"/>
      <c r="D609" s="147" t="s">
        <v>1039</v>
      </c>
      <c r="E609" s="148">
        <f>[12]자재단가!$P$238</f>
        <v>28928</v>
      </c>
      <c r="F609" s="149">
        <v>20</v>
      </c>
      <c r="G609" s="148">
        <f t="shared" si="176"/>
        <v>578560</v>
      </c>
      <c r="H609" s="149">
        <v>21</v>
      </c>
      <c r="I609" s="148">
        <f t="shared" si="177"/>
        <v>607488</v>
      </c>
      <c r="J609" s="183"/>
      <c r="K609" s="187"/>
      <c r="L609" s="183"/>
      <c r="M609" s="182"/>
      <c r="N609" s="183"/>
      <c r="O609" s="189"/>
    </row>
    <row r="610" spans="1:15" ht="24.75" customHeight="1">
      <c r="A610" s="151"/>
      <c r="B610" s="146" t="s">
        <v>1216</v>
      </c>
      <c r="C610" s="147" t="s">
        <v>1167</v>
      </c>
      <c r="D610" s="147" t="s">
        <v>1039</v>
      </c>
      <c r="E610" s="148">
        <f>[12]자재단가!$P$240</f>
        <v>16831</v>
      </c>
      <c r="F610" s="149">
        <v>50</v>
      </c>
      <c r="G610" s="148">
        <f t="shared" si="176"/>
        <v>841550</v>
      </c>
      <c r="H610" s="149">
        <v>52</v>
      </c>
      <c r="I610" s="148">
        <f t="shared" si="177"/>
        <v>875212</v>
      </c>
      <c r="J610" s="183"/>
      <c r="K610" s="187"/>
      <c r="L610" s="183"/>
      <c r="M610" s="182"/>
      <c r="N610" s="183"/>
      <c r="O610" s="189"/>
    </row>
    <row r="611" spans="1:15" ht="24.75" customHeight="1">
      <c r="A611" s="151"/>
      <c r="B611" s="152" t="s">
        <v>1217</v>
      </c>
      <c r="C611" s="147" t="s">
        <v>1094</v>
      </c>
      <c r="D611" s="147" t="s">
        <v>1039</v>
      </c>
      <c r="E611" s="148">
        <f>[12]자재단가!$P$243</f>
        <v>17882</v>
      </c>
      <c r="F611" s="149">
        <v>50</v>
      </c>
      <c r="G611" s="148">
        <f t="shared" si="176"/>
        <v>894100</v>
      </c>
      <c r="H611" s="149">
        <v>52</v>
      </c>
      <c r="I611" s="148">
        <f t="shared" si="177"/>
        <v>929864</v>
      </c>
      <c r="J611" s="183"/>
      <c r="K611" s="187"/>
      <c r="L611" s="183"/>
      <c r="M611" s="182"/>
      <c r="N611" s="183"/>
      <c r="O611" s="189"/>
    </row>
    <row r="612" spans="1:15" ht="24.75" customHeight="1">
      <c r="A612" s="151"/>
      <c r="B612" s="152" t="s">
        <v>1217</v>
      </c>
      <c r="C612" s="147" t="s">
        <v>1403</v>
      </c>
      <c r="D612" s="147" t="s">
        <v>1039</v>
      </c>
      <c r="E612" s="148">
        <f>[12]자재단가!P244</f>
        <v>23142</v>
      </c>
      <c r="F612" s="149">
        <v>50</v>
      </c>
      <c r="G612" s="148">
        <f t="shared" si="176"/>
        <v>1157100</v>
      </c>
      <c r="H612" s="149">
        <v>52</v>
      </c>
      <c r="I612" s="148">
        <f t="shared" si="177"/>
        <v>1203384</v>
      </c>
      <c r="J612" s="183"/>
      <c r="K612" s="187"/>
      <c r="L612" s="183"/>
      <c r="M612" s="182"/>
      <c r="N612" s="183"/>
      <c r="O612" s="189"/>
    </row>
    <row r="613" spans="1:15" ht="24.75" customHeight="1">
      <c r="A613" s="151" t="s">
        <v>1074</v>
      </c>
      <c r="B613" s="152" t="s">
        <v>1218</v>
      </c>
      <c r="C613" s="147" t="s">
        <v>1219</v>
      </c>
      <c r="D613" s="147" t="s">
        <v>1035</v>
      </c>
      <c r="E613" s="148">
        <f>[12]자재단가!$P$245</f>
        <v>37869</v>
      </c>
      <c r="F613" s="149">
        <v>1</v>
      </c>
      <c r="G613" s="148">
        <f t="shared" si="176"/>
        <v>37869</v>
      </c>
      <c r="H613" s="149">
        <v>1</v>
      </c>
      <c r="I613" s="148">
        <f t="shared" si="177"/>
        <v>37869</v>
      </c>
      <c r="J613" s="183"/>
      <c r="K613" s="187"/>
      <c r="L613" s="183"/>
      <c r="M613" s="182"/>
      <c r="N613" s="183"/>
      <c r="O613" s="189"/>
    </row>
    <row r="614" spans="1:15" ht="25.5" customHeight="1">
      <c r="A614" s="151"/>
      <c r="B614" s="166" t="s">
        <v>1220</v>
      </c>
      <c r="C614" s="154" t="s">
        <v>1141</v>
      </c>
      <c r="D614" s="154" t="s">
        <v>1223</v>
      </c>
      <c r="E614" s="155">
        <f>[12]자재단가!$P$271</f>
        <v>36817</v>
      </c>
      <c r="F614" s="156">
        <v>2</v>
      </c>
      <c r="G614" s="155">
        <f t="shared" ref="G614:G617" si="178">TRUNC(E614*F614)</f>
        <v>73634</v>
      </c>
      <c r="H614" s="156">
        <v>3</v>
      </c>
      <c r="I614" s="155">
        <f t="shared" ref="I614:I617" si="179">TRUNC(E614*H614)</f>
        <v>110451</v>
      </c>
      <c r="J614" s="183"/>
      <c r="K614" s="187"/>
      <c r="L614" s="183"/>
      <c r="M614" s="182"/>
      <c r="N614" s="183"/>
      <c r="O614" s="189"/>
    </row>
    <row r="615" spans="1:15" ht="25.5" customHeight="1">
      <c r="A615" s="151"/>
      <c r="B615" s="166" t="s">
        <v>1226</v>
      </c>
      <c r="C615" s="154" t="s">
        <v>1141</v>
      </c>
      <c r="D615" s="154" t="s">
        <v>1227</v>
      </c>
      <c r="E615" s="155">
        <f>[12]자재단가!$P$272</f>
        <v>57856</v>
      </c>
      <c r="F615" s="156">
        <v>4</v>
      </c>
      <c r="G615" s="155">
        <f t="shared" si="178"/>
        <v>231424</v>
      </c>
      <c r="H615" s="156">
        <v>4</v>
      </c>
      <c r="I615" s="155">
        <f t="shared" si="179"/>
        <v>231424</v>
      </c>
      <c r="J615" s="183"/>
      <c r="K615" s="187"/>
      <c r="L615" s="183"/>
      <c r="M615" s="182"/>
      <c r="N615" s="183"/>
      <c r="O615" s="189"/>
    </row>
    <row r="616" spans="1:15" ht="25.5" customHeight="1">
      <c r="A616" s="151"/>
      <c r="B616" s="166" t="s">
        <v>1229</v>
      </c>
      <c r="C616" s="154" t="s">
        <v>1141</v>
      </c>
      <c r="D616" s="154" t="s">
        <v>1137</v>
      </c>
      <c r="E616" s="155">
        <f>[12]자재단가!$P$273</f>
        <v>105194</v>
      </c>
      <c r="F616" s="156">
        <v>0</v>
      </c>
      <c r="G616" s="155">
        <f t="shared" si="178"/>
        <v>0</v>
      </c>
      <c r="H616" s="156">
        <v>0</v>
      </c>
      <c r="I616" s="155">
        <f t="shared" si="179"/>
        <v>0</v>
      </c>
      <c r="J616" s="183"/>
      <c r="K616" s="187"/>
      <c r="L616" s="183"/>
      <c r="M616" s="182"/>
      <c r="N616" s="183"/>
      <c r="O616" s="189"/>
    </row>
    <row r="617" spans="1:15" ht="25.5" customHeight="1">
      <c r="A617" s="151"/>
      <c r="B617" s="166" t="s">
        <v>1233</v>
      </c>
      <c r="C617" s="154"/>
      <c r="D617" s="154" t="s">
        <v>1227</v>
      </c>
      <c r="E617" s="155">
        <f>[12]자재단가!$P$274</f>
        <v>315582</v>
      </c>
      <c r="F617" s="156">
        <v>1</v>
      </c>
      <c r="G617" s="155">
        <f t="shared" si="178"/>
        <v>315582</v>
      </c>
      <c r="H617" s="156">
        <v>1</v>
      </c>
      <c r="I617" s="155">
        <f t="shared" si="179"/>
        <v>315582</v>
      </c>
      <c r="J617" s="183"/>
      <c r="K617" s="187"/>
      <c r="L617" s="183"/>
      <c r="M617" s="182"/>
      <c r="N617" s="183"/>
      <c r="O617" s="189"/>
    </row>
    <row r="618" spans="1:15" ht="24.75" customHeight="1">
      <c r="A618" s="151"/>
      <c r="B618" s="157" t="s">
        <v>1430</v>
      </c>
      <c r="C618" s="147"/>
      <c r="D618" s="147"/>
      <c r="E618" s="148"/>
      <c r="F618" s="149"/>
      <c r="G618" s="148">
        <f>G573+G574+G575+G577+G578+G580+G581+G582+G584+G585+G587+G588+G590+G591+G593+G595+G597+G598+G599+G600+G601+G602+G603+G604+G605+G606+G607+G608+G609+G610+G611+G613+G596+G576+G614+G615+G616+G617</f>
        <v>16544083</v>
      </c>
      <c r="H618" s="149"/>
      <c r="I618" s="148">
        <f>I573+I574+I575+I577+I578+I580+I581+I582+I584+I585+I587+I588+I590+I591+I593+I595+I597+I598+I599+I600+I601+I602+I603+I604+I605+I606+I607+I608+I609+I610+I611+I613+I596+I576+I614+I615+I616+I617</f>
        <v>17094684</v>
      </c>
      <c r="J618" s="183"/>
      <c r="K618" s="187"/>
      <c r="L618" s="183"/>
      <c r="M618" s="182"/>
      <c r="N618" s="183"/>
      <c r="O618" s="189"/>
    </row>
    <row r="619" spans="1:15" ht="24.75" customHeight="1">
      <c r="A619" s="151"/>
      <c r="B619" s="157" t="s">
        <v>1395</v>
      </c>
      <c r="C619" s="147"/>
      <c r="D619" s="147"/>
      <c r="E619" s="148"/>
      <c r="F619" s="149"/>
      <c r="G619" s="148">
        <f>G573+G574+G575+G577+G579+G580+G581+G583+G584+G586+G587+G589+G590+G592+G594+G595+G596+G597+G598+G599+G600+G601+G602+G603+G604+G605+G606+G607+G608+G609+G610+G612+G613+G576+G614+G615+G616+G617</f>
        <v>17736513</v>
      </c>
      <c r="H619" s="149"/>
      <c r="I619" s="148">
        <f>I573+I574+I575+I577+I579+I580+I581+I583+I584+I586+I587+I589+I590+I592+I594+I595+I596+I597+I598+I599+I600+I601+I602+I603+I604+I605+I606+I607+I608+I609+I610+I612+I613+I576+I614+I615+I616+I617</f>
        <v>18333862</v>
      </c>
      <c r="J619" s="183"/>
      <c r="K619" s="187"/>
      <c r="L619" s="188"/>
      <c r="M619" s="187"/>
      <c r="N619" s="183"/>
      <c r="O619" s="189"/>
    </row>
    <row r="620" spans="1:15" ht="24.75" customHeight="1">
      <c r="A620" s="145" t="s">
        <v>1236</v>
      </c>
      <c r="B620" s="152" t="s">
        <v>1292</v>
      </c>
      <c r="C620" s="147"/>
      <c r="D620" s="147" t="s">
        <v>1035</v>
      </c>
      <c r="E620" s="148">
        <f>[12]자재단가!$P$246</f>
        <v>256883</v>
      </c>
      <c r="F620" s="149">
        <v>1</v>
      </c>
      <c r="G620" s="148">
        <f>TRUNC($E620*F620)</f>
        <v>256883</v>
      </c>
      <c r="H620" s="149">
        <v>1</v>
      </c>
      <c r="I620" s="148">
        <f>TRUNC($E620*H620)</f>
        <v>256883</v>
      </c>
      <c r="J620" s="183"/>
      <c r="K620" s="187"/>
      <c r="L620" s="188"/>
      <c r="M620" s="187"/>
      <c r="N620" s="183"/>
      <c r="O620" s="189"/>
    </row>
    <row r="621" spans="1:15" ht="24.75" customHeight="1">
      <c r="A621" s="151"/>
      <c r="B621" s="152" t="s">
        <v>1237</v>
      </c>
      <c r="C621" s="147"/>
      <c r="D621" s="147" t="s">
        <v>1035</v>
      </c>
      <c r="E621" s="148"/>
      <c r="F621" s="149">
        <v>1</v>
      </c>
      <c r="G621" s="148">
        <f>'[12]제조원가(장애자용)'!$Y$13</f>
        <v>316112</v>
      </c>
      <c r="H621" s="149">
        <v>1</v>
      </c>
      <c r="I621" s="148">
        <f>'[12]제조원가(장애자용)'!$Z$13</f>
        <v>321819</v>
      </c>
      <c r="J621" s="183"/>
      <c r="K621" s="187"/>
      <c r="L621" s="188"/>
      <c r="M621" s="187"/>
      <c r="N621" s="183"/>
      <c r="O621" s="189"/>
    </row>
    <row r="622" spans="1:15" ht="24.75" customHeight="1">
      <c r="A622" s="151"/>
      <c r="B622" s="146" t="s">
        <v>1325</v>
      </c>
      <c r="C622" s="147"/>
      <c r="D622" s="147" t="s">
        <v>1039</v>
      </c>
      <c r="E622" s="148">
        <f>[12]자재단가!$P$247</f>
        <v>11045</v>
      </c>
      <c r="F622" s="149">
        <v>1</v>
      </c>
      <c r="G622" s="148">
        <f>TRUNC($E622*F622)</f>
        <v>11045</v>
      </c>
      <c r="H622" s="149">
        <v>1</v>
      </c>
      <c r="I622" s="148">
        <f>TRUNC($E622*H622)</f>
        <v>11045</v>
      </c>
      <c r="J622" s="183"/>
      <c r="K622" s="187"/>
      <c r="L622" s="188"/>
      <c r="M622" s="187"/>
      <c r="N622" s="183"/>
      <c r="O622" s="189"/>
    </row>
    <row r="623" spans="1:15" ht="24.75" customHeight="1">
      <c r="A623" s="157"/>
      <c r="B623" s="145" t="s">
        <v>1295</v>
      </c>
      <c r="C623" s="147"/>
      <c r="D623" s="147"/>
      <c r="E623" s="148"/>
      <c r="F623" s="149"/>
      <c r="G623" s="148">
        <f>SUM(G620:G622)</f>
        <v>584040</v>
      </c>
      <c r="H623" s="149"/>
      <c r="I623" s="148">
        <f>SUM(I620:I622)</f>
        <v>589747</v>
      </c>
      <c r="J623" s="183"/>
      <c r="K623" s="187"/>
      <c r="L623" s="188"/>
      <c r="M623" s="187"/>
      <c r="N623" s="183"/>
      <c r="O623" s="189"/>
    </row>
    <row r="624" spans="1:15" ht="24.75" customHeight="1">
      <c r="A624" s="177" t="s">
        <v>1431</v>
      </c>
      <c r="B624" s="178"/>
      <c r="C624" s="147"/>
      <c r="D624" s="147"/>
      <c r="E624" s="148"/>
      <c r="F624" s="149"/>
      <c r="G624" s="148">
        <f>SUM(G519+G531+G563+G618+G623)</f>
        <v>51113054</v>
      </c>
      <c r="H624" s="149"/>
      <c r="I624" s="148">
        <f>SUM(I519+I531+I563+I618+I623)</f>
        <v>52217673</v>
      </c>
      <c r="J624" s="188"/>
      <c r="K624" s="187"/>
      <c r="L624" s="188"/>
      <c r="M624" s="187"/>
      <c r="N624" s="188"/>
      <c r="O624" s="194"/>
    </row>
    <row r="625" spans="1:23" ht="24.75" customHeight="1">
      <c r="A625" s="177" t="s">
        <v>1432</v>
      </c>
      <c r="B625" s="178"/>
      <c r="C625" s="147"/>
      <c r="D625" s="147"/>
      <c r="E625" s="148"/>
      <c r="F625" s="149"/>
      <c r="G625" s="148">
        <f>SUM(G519+G532+G564+G618+G623)</f>
        <v>52567414</v>
      </c>
      <c r="H625" s="149"/>
      <c r="I625" s="148">
        <f>SUM(I519+I532+I564+I618+I623)</f>
        <v>53672033</v>
      </c>
      <c r="J625" s="188"/>
      <c r="K625" s="187"/>
      <c r="L625" s="188"/>
      <c r="M625" s="187"/>
      <c r="N625" s="188"/>
      <c r="O625" s="194"/>
    </row>
    <row r="626" spans="1:23" ht="24.75" customHeight="1">
      <c r="A626" s="177" t="s">
        <v>1433</v>
      </c>
      <c r="B626" s="178"/>
      <c r="C626" s="147"/>
      <c r="D626" s="197"/>
      <c r="E626" s="148"/>
      <c r="F626" s="149"/>
      <c r="G626" s="148">
        <f>SUM(G520+G531+G565+G619+G623)</f>
        <v>53751902</v>
      </c>
      <c r="H626" s="149"/>
      <c r="I626" s="148">
        <f>SUM(I520+I531+I565+I619+I623)</f>
        <v>54903269</v>
      </c>
      <c r="J626" s="188"/>
      <c r="K626" s="187"/>
      <c r="L626" s="188"/>
      <c r="M626" s="187"/>
      <c r="N626" s="188"/>
      <c r="O626" s="194"/>
    </row>
    <row r="627" spans="1:23" ht="24.75" customHeight="1">
      <c r="A627" s="177" t="s">
        <v>1434</v>
      </c>
      <c r="B627" s="178"/>
      <c r="C627" s="147"/>
      <c r="D627" s="197"/>
      <c r="E627" s="148"/>
      <c r="F627" s="149"/>
      <c r="G627" s="185">
        <f>SUM(G520+G532+G566+G619+G623)</f>
        <v>55206262</v>
      </c>
      <c r="H627" s="186"/>
      <c r="I627" s="185">
        <f>SUM(I520+I532+I566+I619+I623)</f>
        <v>56357629</v>
      </c>
      <c r="J627" s="195"/>
      <c r="K627" s="203"/>
      <c r="L627" s="195"/>
      <c r="M627" s="203"/>
      <c r="N627" s="195"/>
      <c r="O627" s="196"/>
    </row>
    <row r="628" spans="1:23" ht="20.100000000000001" customHeight="1"/>
    <row r="629" spans="1:23" ht="20.100000000000001" customHeight="1"/>
    <row r="630" spans="1:23" s="100" customFormat="1" ht="20.100000000000001" customHeight="1">
      <c r="A630" s="100" t="s">
        <v>1013</v>
      </c>
      <c r="C630" s="137"/>
      <c r="D630" s="137"/>
      <c r="E630" s="138"/>
      <c r="F630" s="139"/>
      <c r="G630" s="138"/>
      <c r="H630" s="139"/>
      <c r="I630" s="138"/>
      <c r="J630" s="139"/>
      <c r="K630" s="138"/>
      <c r="L630" s="139"/>
      <c r="M630" s="138"/>
      <c r="N630" s="139"/>
      <c r="O630" s="140" t="s">
        <v>53</v>
      </c>
      <c r="U630" s="138"/>
      <c r="V630" s="138"/>
      <c r="W630" s="138"/>
    </row>
    <row r="631" spans="1:23" s="100" customFormat="1" ht="20.100000000000001" customHeight="1">
      <c r="A631" s="465" t="s">
        <v>1016</v>
      </c>
      <c r="B631" s="465" t="s">
        <v>1017</v>
      </c>
      <c r="C631" s="465" t="s">
        <v>1018</v>
      </c>
      <c r="D631" s="465" t="s">
        <v>1019</v>
      </c>
      <c r="E631" s="457" t="s">
        <v>1020</v>
      </c>
      <c r="F631" s="141" t="s">
        <v>1435</v>
      </c>
      <c r="G631" s="142"/>
      <c r="H631" s="141" t="s">
        <v>1436</v>
      </c>
      <c r="I631" s="142"/>
      <c r="J631" s="141" t="s">
        <v>1437</v>
      </c>
      <c r="K631" s="142"/>
      <c r="L631" s="141" t="s">
        <v>1438</v>
      </c>
      <c r="M631" s="142"/>
      <c r="N631" s="459" t="s">
        <v>1439</v>
      </c>
      <c r="O631" s="461"/>
      <c r="U631" s="138"/>
      <c r="V631" s="138"/>
      <c r="W631" s="138"/>
    </row>
    <row r="632" spans="1:23" s="100" customFormat="1" ht="20.100000000000001" customHeight="1">
      <c r="A632" s="466"/>
      <c r="B632" s="466"/>
      <c r="C632" s="466"/>
      <c r="D632" s="466"/>
      <c r="E632" s="458"/>
      <c r="F632" s="179" t="s">
        <v>1029</v>
      </c>
      <c r="G632" s="180" t="s">
        <v>1030</v>
      </c>
      <c r="H632" s="179" t="s">
        <v>1029</v>
      </c>
      <c r="I632" s="180" t="s">
        <v>1030</v>
      </c>
      <c r="J632" s="179" t="s">
        <v>1029</v>
      </c>
      <c r="K632" s="180" t="s">
        <v>1030</v>
      </c>
      <c r="L632" s="179" t="s">
        <v>1029</v>
      </c>
      <c r="M632" s="180" t="s">
        <v>1030</v>
      </c>
      <c r="N632" s="462"/>
      <c r="O632" s="464"/>
      <c r="U632" s="138"/>
      <c r="V632" s="138"/>
      <c r="W632" s="138"/>
    </row>
    <row r="633" spans="1:23" ht="21.75" customHeight="1">
      <c r="A633" s="145" t="s">
        <v>1031</v>
      </c>
      <c r="B633" s="146" t="s">
        <v>1032</v>
      </c>
      <c r="C633" s="147" t="s">
        <v>1251</v>
      </c>
      <c r="D633" s="147" t="s">
        <v>1035</v>
      </c>
      <c r="E633" s="148">
        <f>[12]자재단가!P10</f>
        <v>8537426</v>
      </c>
      <c r="F633" s="149">
        <v>1</v>
      </c>
      <c r="G633" s="148">
        <f t="shared" ref="G633:G646" si="180">TRUNC($E633*F633)</f>
        <v>8537426</v>
      </c>
      <c r="H633" s="149">
        <v>1</v>
      </c>
      <c r="I633" s="148">
        <f t="shared" ref="I633:I646" si="181">TRUNC($E633*H633)</f>
        <v>8537426</v>
      </c>
      <c r="J633" s="149">
        <v>1</v>
      </c>
      <c r="K633" s="148">
        <f t="shared" ref="K633:K646" si="182">TRUNC($E633*J633)</f>
        <v>8537426</v>
      </c>
      <c r="L633" s="149">
        <v>1</v>
      </c>
      <c r="M633" s="148">
        <f t="shared" ref="M633:M646" si="183">TRUNC($E633*L633)</f>
        <v>8537426</v>
      </c>
      <c r="N633" s="183"/>
      <c r="O633" s="189"/>
    </row>
    <row r="634" spans="1:23" ht="21.75" customHeight="1">
      <c r="A634" s="151"/>
      <c r="B634" s="152" t="s">
        <v>1036</v>
      </c>
      <c r="C634" s="147" t="s">
        <v>1037</v>
      </c>
      <c r="D634" s="147" t="s">
        <v>1039</v>
      </c>
      <c r="E634" s="148">
        <f>[12]자재단가!$P$20</f>
        <v>382906</v>
      </c>
      <c r="F634" s="149">
        <v>1</v>
      </c>
      <c r="G634" s="148">
        <f t="shared" si="180"/>
        <v>382906</v>
      </c>
      <c r="H634" s="149">
        <v>1</v>
      </c>
      <c r="I634" s="148">
        <f t="shared" si="181"/>
        <v>382906</v>
      </c>
      <c r="J634" s="149">
        <v>1</v>
      </c>
      <c r="K634" s="148">
        <f t="shared" si="182"/>
        <v>382906</v>
      </c>
      <c r="L634" s="149">
        <v>1</v>
      </c>
      <c r="M634" s="148">
        <f t="shared" si="183"/>
        <v>382906</v>
      </c>
      <c r="N634" s="183"/>
      <c r="O634" s="189"/>
    </row>
    <row r="635" spans="1:23" ht="21.75" customHeight="1">
      <c r="A635" s="151"/>
      <c r="B635" s="146" t="s">
        <v>1040</v>
      </c>
      <c r="C635" s="147" t="s">
        <v>1033</v>
      </c>
      <c r="D635" s="147" t="s">
        <v>1035</v>
      </c>
      <c r="E635" s="148">
        <f>[12]자재단가!P27</f>
        <v>488100</v>
      </c>
      <c r="F635" s="149">
        <v>1</v>
      </c>
      <c r="G635" s="148">
        <f t="shared" si="180"/>
        <v>488100</v>
      </c>
      <c r="H635" s="149">
        <v>1</v>
      </c>
      <c r="I635" s="148">
        <f t="shared" si="181"/>
        <v>488100</v>
      </c>
      <c r="J635" s="149">
        <v>1</v>
      </c>
      <c r="K635" s="148">
        <f t="shared" si="182"/>
        <v>488100</v>
      </c>
      <c r="L635" s="149">
        <v>1</v>
      </c>
      <c r="M635" s="148">
        <f t="shared" si="183"/>
        <v>488100</v>
      </c>
      <c r="N635" s="183"/>
      <c r="O635" s="189"/>
    </row>
    <row r="636" spans="1:23" ht="21.75" customHeight="1">
      <c r="A636" s="151"/>
      <c r="B636" s="146" t="s">
        <v>1041</v>
      </c>
      <c r="C636" s="147" t="s">
        <v>1251</v>
      </c>
      <c r="D636" s="147" t="s">
        <v>1039</v>
      </c>
      <c r="E636" s="148">
        <f>[12]자재단가!P35</f>
        <v>47337</v>
      </c>
      <c r="F636" s="149">
        <v>8</v>
      </c>
      <c r="G636" s="148">
        <f t="shared" si="180"/>
        <v>378696</v>
      </c>
      <c r="H636" s="149">
        <v>8</v>
      </c>
      <c r="I636" s="148">
        <f t="shared" si="181"/>
        <v>378696</v>
      </c>
      <c r="J636" s="149">
        <v>8</v>
      </c>
      <c r="K636" s="148">
        <f t="shared" si="182"/>
        <v>378696</v>
      </c>
      <c r="L636" s="149">
        <v>8</v>
      </c>
      <c r="M636" s="148">
        <f t="shared" si="183"/>
        <v>378696</v>
      </c>
      <c r="N636" s="183"/>
      <c r="O636" s="189"/>
    </row>
    <row r="637" spans="1:23" ht="21.75" customHeight="1">
      <c r="A637" s="151"/>
      <c r="B637" s="152" t="s">
        <v>1042</v>
      </c>
      <c r="C637" s="147" t="s">
        <v>1043</v>
      </c>
      <c r="D637" s="147" t="s">
        <v>1035</v>
      </c>
      <c r="E637" s="148">
        <f>[12]자재단가!$P$39</f>
        <v>237738</v>
      </c>
      <c r="F637" s="149">
        <v>1</v>
      </c>
      <c r="G637" s="148">
        <f t="shared" si="180"/>
        <v>237738</v>
      </c>
      <c r="H637" s="149">
        <v>1</v>
      </c>
      <c r="I637" s="148">
        <f t="shared" si="181"/>
        <v>237738</v>
      </c>
      <c r="J637" s="149">
        <v>1</v>
      </c>
      <c r="K637" s="148">
        <f t="shared" si="182"/>
        <v>237738</v>
      </c>
      <c r="L637" s="149">
        <v>1</v>
      </c>
      <c r="M637" s="148">
        <f t="shared" si="183"/>
        <v>237738</v>
      </c>
      <c r="N637" s="183"/>
      <c r="O637" s="189"/>
    </row>
    <row r="638" spans="1:23" ht="21.75" customHeight="1">
      <c r="A638" s="151"/>
      <c r="B638" s="152" t="s">
        <v>1044</v>
      </c>
      <c r="C638" s="147" t="s">
        <v>1045</v>
      </c>
      <c r="D638" s="147" t="s">
        <v>1039</v>
      </c>
      <c r="E638" s="148">
        <f>[12]자재단가!$P$41</f>
        <v>345036</v>
      </c>
      <c r="F638" s="149">
        <v>1</v>
      </c>
      <c r="G638" s="148">
        <f t="shared" si="180"/>
        <v>345036</v>
      </c>
      <c r="H638" s="149">
        <v>1</v>
      </c>
      <c r="I638" s="148">
        <f t="shared" si="181"/>
        <v>345036</v>
      </c>
      <c r="J638" s="149">
        <v>1</v>
      </c>
      <c r="K638" s="148">
        <f t="shared" si="182"/>
        <v>345036</v>
      </c>
      <c r="L638" s="149">
        <v>1</v>
      </c>
      <c r="M638" s="148">
        <f t="shared" si="183"/>
        <v>345036</v>
      </c>
      <c r="N638" s="183"/>
      <c r="O638" s="189"/>
    </row>
    <row r="639" spans="1:23" ht="21.75" customHeight="1">
      <c r="A639" s="151"/>
      <c r="B639" s="153" t="s">
        <v>1046</v>
      </c>
      <c r="C639" s="154" t="s">
        <v>1310</v>
      </c>
      <c r="D639" s="154" t="s">
        <v>1035</v>
      </c>
      <c r="E639" s="155">
        <f>[12]자재단가!P46+400000</f>
        <v>2929327</v>
      </c>
      <c r="F639" s="156">
        <v>1</v>
      </c>
      <c r="G639" s="155">
        <f t="shared" si="180"/>
        <v>2929327</v>
      </c>
      <c r="H639" s="156">
        <v>1</v>
      </c>
      <c r="I639" s="155">
        <f t="shared" si="181"/>
        <v>2929327</v>
      </c>
      <c r="J639" s="156">
        <v>1</v>
      </c>
      <c r="K639" s="155">
        <f t="shared" si="182"/>
        <v>2929327</v>
      </c>
      <c r="L639" s="156">
        <v>1</v>
      </c>
      <c r="M639" s="155">
        <f t="shared" si="183"/>
        <v>2929327</v>
      </c>
      <c r="N639" s="183"/>
      <c r="O639" s="189"/>
      <c r="Q639" s="108" t="s">
        <v>1312</v>
      </c>
    </row>
    <row r="640" spans="1:23" ht="21.75" customHeight="1">
      <c r="A640" s="151"/>
      <c r="B640" s="153" t="s">
        <v>1253</v>
      </c>
      <c r="C640" s="154" t="s">
        <v>1387</v>
      </c>
      <c r="D640" s="154" t="s">
        <v>1035</v>
      </c>
      <c r="E640" s="155">
        <f>[12]자재단가!P48+400000</f>
        <v>4375745</v>
      </c>
      <c r="F640" s="156">
        <v>1</v>
      </c>
      <c r="G640" s="155">
        <f>TRUNC($E640*F640)</f>
        <v>4375745</v>
      </c>
      <c r="H640" s="156">
        <v>1</v>
      </c>
      <c r="I640" s="155">
        <f>TRUNC($E640*H640)</f>
        <v>4375745</v>
      </c>
      <c r="J640" s="156">
        <v>1</v>
      </c>
      <c r="K640" s="155">
        <f>TRUNC($E640*J640)</f>
        <v>4375745</v>
      </c>
      <c r="L640" s="156">
        <v>1</v>
      </c>
      <c r="M640" s="155">
        <f>TRUNC($E640*L640)</f>
        <v>4375745</v>
      </c>
      <c r="N640" s="183"/>
      <c r="O640" s="189"/>
      <c r="Q640" s="108" t="s">
        <v>1389</v>
      </c>
    </row>
    <row r="641" spans="1:15" ht="21.75" customHeight="1">
      <c r="A641" s="151"/>
      <c r="B641" s="146" t="s">
        <v>1052</v>
      </c>
      <c r="C641" s="147" t="s">
        <v>1033</v>
      </c>
      <c r="D641" s="147" t="s">
        <v>1035</v>
      </c>
      <c r="E641" s="148">
        <f>[12]자재단가!P63</f>
        <v>441814</v>
      </c>
      <c r="F641" s="149">
        <v>1</v>
      </c>
      <c r="G641" s="148">
        <f t="shared" si="180"/>
        <v>441814</v>
      </c>
      <c r="H641" s="149">
        <v>1</v>
      </c>
      <c r="I641" s="148">
        <f t="shared" si="181"/>
        <v>441814</v>
      </c>
      <c r="J641" s="149">
        <v>1</v>
      </c>
      <c r="K641" s="148">
        <f t="shared" si="182"/>
        <v>441814</v>
      </c>
      <c r="L641" s="149">
        <v>1</v>
      </c>
      <c r="M641" s="148">
        <f t="shared" si="183"/>
        <v>441814</v>
      </c>
      <c r="N641" s="183"/>
      <c r="O641" s="189"/>
    </row>
    <row r="642" spans="1:15" ht="21.75" customHeight="1">
      <c r="A642" s="151"/>
      <c r="B642" s="152" t="s">
        <v>1053</v>
      </c>
      <c r="C642" s="147"/>
      <c r="D642" s="147" t="s">
        <v>1035</v>
      </c>
      <c r="E642" s="148">
        <f>[12]자재단가!$P$70</f>
        <v>213964</v>
      </c>
      <c r="F642" s="149">
        <v>1</v>
      </c>
      <c r="G642" s="148">
        <f t="shared" si="180"/>
        <v>213964</v>
      </c>
      <c r="H642" s="149">
        <v>1</v>
      </c>
      <c r="I642" s="148">
        <f t="shared" si="181"/>
        <v>213964</v>
      </c>
      <c r="J642" s="149">
        <v>1</v>
      </c>
      <c r="K642" s="148">
        <f t="shared" si="182"/>
        <v>213964</v>
      </c>
      <c r="L642" s="149">
        <v>1</v>
      </c>
      <c r="M642" s="148">
        <f t="shared" si="183"/>
        <v>213964</v>
      </c>
      <c r="N642" s="183"/>
      <c r="O642" s="189"/>
    </row>
    <row r="643" spans="1:15" ht="21.75" customHeight="1">
      <c r="A643" s="151"/>
      <c r="B643" s="152" t="s">
        <v>1054</v>
      </c>
      <c r="C643" s="147"/>
      <c r="D643" s="147" t="s">
        <v>1035</v>
      </c>
      <c r="E643" s="148">
        <f>[12]자재단가!$P$71</f>
        <v>44181</v>
      </c>
      <c r="F643" s="149">
        <v>1</v>
      </c>
      <c r="G643" s="148">
        <f t="shared" si="180"/>
        <v>44181</v>
      </c>
      <c r="H643" s="149">
        <v>1</v>
      </c>
      <c r="I643" s="148">
        <f t="shared" si="181"/>
        <v>44181</v>
      </c>
      <c r="J643" s="149">
        <v>1</v>
      </c>
      <c r="K643" s="148">
        <f t="shared" si="182"/>
        <v>44181</v>
      </c>
      <c r="L643" s="149">
        <v>1</v>
      </c>
      <c r="M643" s="148">
        <f t="shared" si="183"/>
        <v>44181</v>
      </c>
      <c r="N643" s="183"/>
      <c r="O643" s="189"/>
    </row>
    <row r="644" spans="1:15" ht="21.75" customHeight="1">
      <c r="A644" s="151"/>
      <c r="B644" s="152" t="s">
        <v>1055</v>
      </c>
      <c r="C644" s="147"/>
      <c r="D644" s="147" t="s">
        <v>1035</v>
      </c>
      <c r="E644" s="148">
        <f>[12]자재단가!$P$72</f>
        <v>3471</v>
      </c>
      <c r="F644" s="149">
        <v>1</v>
      </c>
      <c r="G644" s="148">
        <f t="shared" si="180"/>
        <v>3471</v>
      </c>
      <c r="H644" s="149">
        <v>1</v>
      </c>
      <c r="I644" s="148">
        <f t="shared" si="181"/>
        <v>3471</v>
      </c>
      <c r="J644" s="149">
        <v>1</v>
      </c>
      <c r="K644" s="148">
        <f t="shared" si="182"/>
        <v>3471</v>
      </c>
      <c r="L644" s="149">
        <v>1</v>
      </c>
      <c r="M644" s="148">
        <f t="shared" si="183"/>
        <v>3471</v>
      </c>
      <c r="N644" s="183"/>
      <c r="O644" s="189"/>
    </row>
    <row r="645" spans="1:15" ht="21.75" customHeight="1">
      <c r="A645" s="151"/>
      <c r="B645" s="152" t="s">
        <v>1056</v>
      </c>
      <c r="C645" s="147"/>
      <c r="D645" s="147" t="s">
        <v>1035</v>
      </c>
      <c r="E645" s="148">
        <f>[12]자재단가!$P$73</f>
        <v>24194</v>
      </c>
      <c r="F645" s="149">
        <v>1</v>
      </c>
      <c r="G645" s="148">
        <f t="shared" si="180"/>
        <v>24194</v>
      </c>
      <c r="H645" s="149">
        <v>1</v>
      </c>
      <c r="I645" s="148">
        <f t="shared" si="181"/>
        <v>24194</v>
      </c>
      <c r="J645" s="149">
        <v>1</v>
      </c>
      <c r="K645" s="148">
        <f t="shared" si="182"/>
        <v>24194</v>
      </c>
      <c r="L645" s="149">
        <v>1</v>
      </c>
      <c r="M645" s="148">
        <f t="shared" si="183"/>
        <v>24194</v>
      </c>
      <c r="N645" s="183"/>
      <c r="O645" s="189"/>
    </row>
    <row r="646" spans="1:15" ht="21.75" customHeight="1">
      <c r="A646" s="151"/>
      <c r="B646" s="152" t="s">
        <v>1058</v>
      </c>
      <c r="C646" s="147"/>
      <c r="D646" s="147" t="s">
        <v>1035</v>
      </c>
      <c r="E646" s="148">
        <f>[12]자재단가!$P$74</f>
        <v>378698</v>
      </c>
      <c r="F646" s="149">
        <v>1</v>
      </c>
      <c r="G646" s="148">
        <f t="shared" si="180"/>
        <v>378698</v>
      </c>
      <c r="H646" s="149">
        <v>1</v>
      </c>
      <c r="I646" s="148">
        <f t="shared" si="181"/>
        <v>378698</v>
      </c>
      <c r="J646" s="149">
        <v>1</v>
      </c>
      <c r="K646" s="148">
        <f t="shared" si="182"/>
        <v>378698</v>
      </c>
      <c r="L646" s="149">
        <v>1</v>
      </c>
      <c r="M646" s="148">
        <f t="shared" si="183"/>
        <v>378698</v>
      </c>
      <c r="N646" s="183"/>
      <c r="O646" s="189"/>
    </row>
    <row r="647" spans="1:15" ht="21.75" customHeight="1">
      <c r="A647" s="151"/>
      <c r="B647" s="157" t="s">
        <v>1393</v>
      </c>
      <c r="C647" s="147"/>
      <c r="D647" s="197"/>
      <c r="E647" s="148"/>
      <c r="F647" s="149"/>
      <c r="G647" s="148">
        <f>G633+G634+G635+G636+G637+G638+G639+G641+G642+G643+G644+G645+G646</f>
        <v>14405551</v>
      </c>
      <c r="H647" s="149"/>
      <c r="I647" s="148">
        <f>I633+I634+I635+I636+I637+I638+I639+I641+I642+I643+I644+I645+I646</f>
        <v>14405551</v>
      </c>
      <c r="J647" s="149"/>
      <c r="K647" s="148">
        <f>K633+K634+K635+K636+K637+K638+K639+K641+K642+K643+K644+K645+K646</f>
        <v>14405551</v>
      </c>
      <c r="L647" s="149"/>
      <c r="M647" s="148">
        <f>M633+M634+M635+M636+M637+M638+M639+M641+M642+M643+M644+M645+M646</f>
        <v>14405551</v>
      </c>
      <c r="N647" s="183"/>
      <c r="O647" s="189"/>
    </row>
    <row r="648" spans="1:15" ht="21.75" customHeight="1">
      <c r="A648" s="157"/>
      <c r="B648" s="157" t="s">
        <v>1395</v>
      </c>
      <c r="C648" s="147"/>
      <c r="D648" s="197"/>
      <c r="E648" s="148"/>
      <c r="F648" s="149"/>
      <c r="G648" s="148">
        <f>G633+G634+G635+G636+G637+G638+G640+G641+G642+G643+G644+G645+G646</f>
        <v>15851969</v>
      </c>
      <c r="H648" s="149"/>
      <c r="I648" s="148">
        <f>I633+I634+I635+I636+I637+I638+I640+I641+I642+I643+I644+I645+I646</f>
        <v>15851969</v>
      </c>
      <c r="J648" s="149"/>
      <c r="K648" s="148">
        <f>K633+K634+K635+K636+K637+K638+K640+K641+K642+K643+K644+K645+K646</f>
        <v>15851969</v>
      </c>
      <c r="L648" s="149"/>
      <c r="M648" s="148">
        <f>M633+M634+M635+M636+M637+M638+M640+M641+M642+M643+M644+M645+M646</f>
        <v>15851969</v>
      </c>
      <c r="N648" s="183"/>
      <c r="O648" s="189"/>
    </row>
    <row r="649" spans="1:15" ht="21.75" customHeight="1">
      <c r="A649" s="151" t="s">
        <v>1062</v>
      </c>
      <c r="B649" s="152" t="s">
        <v>1063</v>
      </c>
      <c r="C649" s="158" t="s">
        <v>1065</v>
      </c>
      <c r="D649" s="147" t="s">
        <v>1035</v>
      </c>
      <c r="E649" s="148">
        <f>[12]자재단가!$P$76</f>
        <v>317685</v>
      </c>
      <c r="F649" s="149">
        <v>1</v>
      </c>
      <c r="G649" s="148">
        <f t="shared" ref="G649:G658" si="184">TRUNC($E649*F649)</f>
        <v>317685</v>
      </c>
      <c r="H649" s="149">
        <v>1</v>
      </c>
      <c r="I649" s="148">
        <f t="shared" ref="I649:I658" si="185">TRUNC($E649*H649)</f>
        <v>317685</v>
      </c>
      <c r="J649" s="149">
        <v>1</v>
      </c>
      <c r="K649" s="148">
        <f t="shared" ref="K649:K658" si="186">TRUNC($E649*J649)</f>
        <v>317685</v>
      </c>
      <c r="L649" s="149">
        <v>1</v>
      </c>
      <c r="M649" s="148">
        <f t="shared" ref="M649:M658" si="187">TRUNC($E649*L649)</f>
        <v>317685</v>
      </c>
      <c r="N649" s="183"/>
      <c r="O649" s="189"/>
    </row>
    <row r="650" spans="1:15" ht="21.75" customHeight="1">
      <c r="A650" s="151"/>
      <c r="B650" s="152" t="s">
        <v>1063</v>
      </c>
      <c r="C650" s="158" t="s">
        <v>1067</v>
      </c>
      <c r="D650" s="147" t="s">
        <v>1035</v>
      </c>
      <c r="E650" s="148">
        <f>[12]자재단가!$P$91</f>
        <v>562788</v>
      </c>
      <c r="F650" s="149">
        <v>1</v>
      </c>
      <c r="G650" s="148">
        <f t="shared" si="184"/>
        <v>562788</v>
      </c>
      <c r="H650" s="149">
        <v>1</v>
      </c>
      <c r="I650" s="148">
        <f t="shared" si="185"/>
        <v>562788</v>
      </c>
      <c r="J650" s="149">
        <v>1</v>
      </c>
      <c r="K650" s="148">
        <f t="shared" si="186"/>
        <v>562788</v>
      </c>
      <c r="L650" s="149">
        <v>1</v>
      </c>
      <c r="M650" s="148">
        <f t="shared" si="187"/>
        <v>562788</v>
      </c>
      <c r="N650" s="183"/>
      <c r="O650" s="189"/>
    </row>
    <row r="651" spans="1:15" ht="21.75" customHeight="1">
      <c r="A651" s="151"/>
      <c r="B651" s="159" t="s">
        <v>1069</v>
      </c>
      <c r="C651" s="158" t="s">
        <v>1065</v>
      </c>
      <c r="D651" s="147" t="s">
        <v>1035</v>
      </c>
      <c r="E651" s="148">
        <f>[12]자재단가!$P$79</f>
        <v>105194</v>
      </c>
      <c r="F651" s="149">
        <v>21</v>
      </c>
      <c r="G651" s="148">
        <f t="shared" si="184"/>
        <v>2209074</v>
      </c>
      <c r="H651" s="149">
        <v>22</v>
      </c>
      <c r="I651" s="148">
        <f t="shared" si="185"/>
        <v>2314268</v>
      </c>
      <c r="J651" s="149">
        <v>23</v>
      </c>
      <c r="K651" s="148">
        <f t="shared" si="186"/>
        <v>2419462</v>
      </c>
      <c r="L651" s="149">
        <v>24</v>
      </c>
      <c r="M651" s="148">
        <f t="shared" si="187"/>
        <v>2524656</v>
      </c>
      <c r="N651" s="183"/>
      <c r="O651" s="189"/>
    </row>
    <row r="652" spans="1:15" ht="21.75" customHeight="1">
      <c r="A652" s="160"/>
      <c r="B652" s="152" t="s">
        <v>1070</v>
      </c>
      <c r="C652" s="158" t="s">
        <v>1071</v>
      </c>
      <c r="D652" s="147" t="s">
        <v>1035</v>
      </c>
      <c r="E652" s="148">
        <f>[12]자재단가!$P$85</f>
        <v>155939</v>
      </c>
      <c r="F652" s="149">
        <v>1</v>
      </c>
      <c r="G652" s="148">
        <f t="shared" si="184"/>
        <v>155939</v>
      </c>
      <c r="H652" s="149">
        <v>1</v>
      </c>
      <c r="I652" s="148">
        <f t="shared" si="185"/>
        <v>155939</v>
      </c>
      <c r="J652" s="149">
        <v>1</v>
      </c>
      <c r="K652" s="148">
        <f t="shared" si="186"/>
        <v>155939</v>
      </c>
      <c r="L652" s="149">
        <v>1</v>
      </c>
      <c r="M652" s="148">
        <f t="shared" si="187"/>
        <v>155939</v>
      </c>
      <c r="N652" s="183"/>
      <c r="O652" s="189"/>
    </row>
    <row r="653" spans="1:15" ht="21.75" customHeight="1">
      <c r="A653" s="160"/>
      <c r="B653" s="152" t="s">
        <v>1070</v>
      </c>
      <c r="C653" s="158" t="s">
        <v>1072</v>
      </c>
      <c r="D653" s="147" t="s">
        <v>1035</v>
      </c>
      <c r="E653" s="148">
        <f>[12]자재단가!$P$94</f>
        <v>235572</v>
      </c>
      <c r="F653" s="149">
        <v>1</v>
      </c>
      <c r="G653" s="148">
        <f t="shared" si="184"/>
        <v>235572</v>
      </c>
      <c r="H653" s="149">
        <v>1</v>
      </c>
      <c r="I653" s="148">
        <f t="shared" si="185"/>
        <v>235572</v>
      </c>
      <c r="J653" s="149">
        <v>1</v>
      </c>
      <c r="K653" s="148">
        <f t="shared" si="186"/>
        <v>235572</v>
      </c>
      <c r="L653" s="149">
        <v>1</v>
      </c>
      <c r="M653" s="148">
        <f t="shared" si="187"/>
        <v>235572</v>
      </c>
      <c r="N653" s="183"/>
      <c r="O653" s="189"/>
    </row>
    <row r="654" spans="1:15" ht="21.75" customHeight="1">
      <c r="A654" s="151" t="s">
        <v>1074</v>
      </c>
      <c r="B654" s="152" t="s">
        <v>1075</v>
      </c>
      <c r="C654" s="158" t="s">
        <v>1076</v>
      </c>
      <c r="D654" s="147" t="s">
        <v>1035</v>
      </c>
      <c r="E654" s="148">
        <f>[12]자재단가!$P$88</f>
        <v>155939</v>
      </c>
      <c r="F654" s="149">
        <v>21</v>
      </c>
      <c r="G654" s="148">
        <f t="shared" si="184"/>
        <v>3274719</v>
      </c>
      <c r="H654" s="149">
        <v>22</v>
      </c>
      <c r="I654" s="148">
        <f t="shared" si="185"/>
        <v>3430658</v>
      </c>
      <c r="J654" s="149">
        <v>23</v>
      </c>
      <c r="K654" s="148">
        <f t="shared" si="186"/>
        <v>3586597</v>
      </c>
      <c r="L654" s="149">
        <v>24</v>
      </c>
      <c r="M654" s="148">
        <f t="shared" si="187"/>
        <v>3742536</v>
      </c>
      <c r="N654" s="183"/>
      <c r="O654" s="189"/>
    </row>
    <row r="655" spans="1:15" ht="21.75" customHeight="1">
      <c r="A655" s="151"/>
      <c r="B655" s="152" t="s">
        <v>1078</v>
      </c>
      <c r="C655" s="147" t="s">
        <v>1079</v>
      </c>
      <c r="D655" s="147" t="s">
        <v>1035</v>
      </c>
      <c r="E655" s="148">
        <f>[12]자재단가!$P$97</f>
        <v>47337</v>
      </c>
      <c r="F655" s="149">
        <v>22</v>
      </c>
      <c r="G655" s="148">
        <f t="shared" si="184"/>
        <v>1041414</v>
      </c>
      <c r="H655" s="149">
        <v>23</v>
      </c>
      <c r="I655" s="148">
        <f t="shared" si="185"/>
        <v>1088751</v>
      </c>
      <c r="J655" s="149">
        <v>24</v>
      </c>
      <c r="K655" s="148">
        <f t="shared" si="186"/>
        <v>1136088</v>
      </c>
      <c r="L655" s="149">
        <v>25</v>
      </c>
      <c r="M655" s="148">
        <f t="shared" si="187"/>
        <v>1183425</v>
      </c>
      <c r="N655" s="183"/>
      <c r="O655" s="189"/>
    </row>
    <row r="656" spans="1:15" ht="21.75" customHeight="1">
      <c r="A656" s="151"/>
      <c r="B656" s="152" t="s">
        <v>1080</v>
      </c>
      <c r="C656" s="147" t="s">
        <v>1079</v>
      </c>
      <c r="D656" s="147" t="s">
        <v>1035</v>
      </c>
      <c r="E656" s="148">
        <f>[12]자재단가!$P$100</f>
        <v>134648</v>
      </c>
      <c r="F656" s="149">
        <v>22</v>
      </c>
      <c r="G656" s="148">
        <f t="shared" si="184"/>
        <v>2962256</v>
      </c>
      <c r="H656" s="149">
        <v>23</v>
      </c>
      <c r="I656" s="148">
        <f t="shared" si="185"/>
        <v>3096904</v>
      </c>
      <c r="J656" s="149">
        <v>24</v>
      </c>
      <c r="K656" s="148">
        <f t="shared" si="186"/>
        <v>3231552</v>
      </c>
      <c r="L656" s="149">
        <v>25</v>
      </c>
      <c r="M656" s="148">
        <f t="shared" si="187"/>
        <v>3366200</v>
      </c>
      <c r="N656" s="183"/>
      <c r="O656" s="189"/>
    </row>
    <row r="657" spans="1:15" ht="21.75" customHeight="1">
      <c r="A657" s="151"/>
      <c r="B657" s="152" t="s">
        <v>1081</v>
      </c>
      <c r="C657" s="147" t="s">
        <v>1082</v>
      </c>
      <c r="D657" s="147" t="s">
        <v>1035</v>
      </c>
      <c r="E657" s="148">
        <f>[12]자재단가!$P$102</f>
        <v>94674</v>
      </c>
      <c r="F657" s="149">
        <v>22</v>
      </c>
      <c r="G657" s="148">
        <f t="shared" si="184"/>
        <v>2082828</v>
      </c>
      <c r="H657" s="149">
        <v>23</v>
      </c>
      <c r="I657" s="148">
        <f t="shared" si="185"/>
        <v>2177502</v>
      </c>
      <c r="J657" s="149">
        <v>24</v>
      </c>
      <c r="K657" s="148">
        <f t="shared" si="186"/>
        <v>2272176</v>
      </c>
      <c r="L657" s="149">
        <v>25</v>
      </c>
      <c r="M657" s="148">
        <f t="shared" si="187"/>
        <v>2366850</v>
      </c>
      <c r="N657" s="183"/>
      <c r="O657" s="189"/>
    </row>
    <row r="658" spans="1:15" ht="21.75" customHeight="1">
      <c r="A658" s="151"/>
      <c r="B658" s="152" t="s">
        <v>1083</v>
      </c>
      <c r="C658" s="147"/>
      <c r="D658" s="147" t="s">
        <v>1039</v>
      </c>
      <c r="E658" s="148">
        <f>[12]자재단가!$P$103</f>
        <v>28191</v>
      </c>
      <c r="F658" s="149">
        <v>1</v>
      </c>
      <c r="G658" s="148">
        <f t="shared" si="184"/>
        <v>28191</v>
      </c>
      <c r="H658" s="149">
        <v>1</v>
      </c>
      <c r="I658" s="148">
        <f t="shared" si="185"/>
        <v>28191</v>
      </c>
      <c r="J658" s="149">
        <v>1</v>
      </c>
      <c r="K658" s="148">
        <f t="shared" si="186"/>
        <v>28191</v>
      </c>
      <c r="L658" s="149">
        <v>1</v>
      </c>
      <c r="M658" s="148">
        <f t="shared" si="187"/>
        <v>28191</v>
      </c>
      <c r="N658" s="183"/>
      <c r="O658" s="189"/>
    </row>
    <row r="659" spans="1:15" ht="21.75" customHeight="1">
      <c r="A659" s="151"/>
      <c r="B659" s="157" t="s">
        <v>1147</v>
      </c>
      <c r="C659" s="147"/>
      <c r="D659" s="147"/>
      <c r="E659" s="148"/>
      <c r="F659" s="149"/>
      <c r="G659" s="148">
        <f>SUM(G649,G651,G652,G654,G655,G656,G657,G658)</f>
        <v>12072106</v>
      </c>
      <c r="H659" s="149"/>
      <c r="I659" s="148">
        <f>SUM(I649,I651,I652,I654,I655,I656,I657,I658)</f>
        <v>12609898</v>
      </c>
      <c r="J659" s="149"/>
      <c r="K659" s="148">
        <f>SUM(K649,K651,K652,K654,K655,K656,K657,K658)</f>
        <v>13147690</v>
      </c>
      <c r="L659" s="149"/>
      <c r="M659" s="148">
        <f>SUM(M649,M651,M652,M654,M655,M656,M657,M658)</f>
        <v>13685482</v>
      </c>
      <c r="N659" s="183"/>
      <c r="O659" s="189"/>
    </row>
    <row r="660" spans="1:15" ht="21.75" customHeight="1">
      <c r="A660" s="157"/>
      <c r="B660" s="157" t="s">
        <v>1148</v>
      </c>
      <c r="C660" s="147"/>
      <c r="D660" s="147"/>
      <c r="E660" s="148"/>
      <c r="F660" s="149"/>
      <c r="G660" s="148">
        <f>SUM(G650,G651,G653,G654,G655,G656,G657,G658)</f>
        <v>12396842</v>
      </c>
      <c r="H660" s="149"/>
      <c r="I660" s="148">
        <f>SUM(I650,I651,I653,I654,I655,I656,I657,I658)</f>
        <v>12934634</v>
      </c>
      <c r="J660" s="149"/>
      <c r="K660" s="148">
        <f>SUM(K650,K651,K653,K654,K655,K656,K657,K658)</f>
        <v>13472426</v>
      </c>
      <c r="L660" s="149"/>
      <c r="M660" s="148">
        <f>SUM(M650,M651,M653,M654,M655,M656,M657,M658)</f>
        <v>14010218</v>
      </c>
      <c r="N660" s="183"/>
      <c r="O660" s="189"/>
    </row>
    <row r="661" spans="1:15" ht="21.75" customHeight="1">
      <c r="A661" s="151" t="s">
        <v>1087</v>
      </c>
      <c r="B661" s="152" t="s">
        <v>1088</v>
      </c>
      <c r="C661" s="147" t="s">
        <v>1089</v>
      </c>
      <c r="D661" s="147" t="s">
        <v>1035</v>
      </c>
      <c r="E661" s="148">
        <f>[12]자재단가!$P$107</f>
        <v>278189</v>
      </c>
      <c r="F661" s="149">
        <v>1</v>
      </c>
      <c r="G661" s="148">
        <f t="shared" ref="G661:G679" si="188">TRUNC($E661*F661)</f>
        <v>278189</v>
      </c>
      <c r="H661" s="149">
        <v>1</v>
      </c>
      <c r="I661" s="148">
        <f t="shared" ref="I661:I679" si="189">TRUNC($E661*H661)</f>
        <v>278189</v>
      </c>
      <c r="J661" s="149">
        <v>1</v>
      </c>
      <c r="K661" s="148">
        <f t="shared" ref="K661:K679" si="190">TRUNC($E661*J661)</f>
        <v>278189</v>
      </c>
      <c r="L661" s="149">
        <v>1</v>
      </c>
      <c r="M661" s="148">
        <f t="shared" ref="M661:M679" si="191">TRUNC($E661*L661)</f>
        <v>278189</v>
      </c>
      <c r="N661" s="183"/>
      <c r="O661" s="189"/>
    </row>
    <row r="662" spans="1:15" ht="21.75" customHeight="1">
      <c r="A662" s="151"/>
      <c r="B662" s="152" t="s">
        <v>1268</v>
      </c>
      <c r="C662" s="147" t="s">
        <v>1091</v>
      </c>
      <c r="D662" s="147" t="s">
        <v>1035</v>
      </c>
      <c r="E662" s="148">
        <f>[12]자재단가!$P$110</f>
        <v>578567</v>
      </c>
      <c r="F662" s="149">
        <v>1</v>
      </c>
      <c r="G662" s="148">
        <f t="shared" si="188"/>
        <v>578567</v>
      </c>
      <c r="H662" s="149">
        <v>1</v>
      </c>
      <c r="I662" s="148">
        <f t="shared" si="189"/>
        <v>578567</v>
      </c>
      <c r="J662" s="149">
        <v>1</v>
      </c>
      <c r="K662" s="148">
        <f t="shared" si="190"/>
        <v>578567</v>
      </c>
      <c r="L662" s="149">
        <v>1</v>
      </c>
      <c r="M662" s="148">
        <f t="shared" si="191"/>
        <v>578567</v>
      </c>
      <c r="N662" s="183"/>
      <c r="O662" s="189"/>
    </row>
    <row r="663" spans="1:15" ht="21.75" customHeight="1">
      <c r="A663" s="151"/>
      <c r="B663" s="152" t="s">
        <v>1092</v>
      </c>
      <c r="C663" s="147" t="s">
        <v>1089</v>
      </c>
      <c r="D663" s="147" t="s">
        <v>1035</v>
      </c>
      <c r="E663" s="148">
        <f>[12]자재단가!$P$115</f>
        <v>694280</v>
      </c>
      <c r="F663" s="149">
        <v>1</v>
      </c>
      <c r="G663" s="148">
        <f t="shared" si="188"/>
        <v>694280</v>
      </c>
      <c r="H663" s="149">
        <v>1</v>
      </c>
      <c r="I663" s="148">
        <f t="shared" si="189"/>
        <v>694280</v>
      </c>
      <c r="J663" s="149">
        <v>1</v>
      </c>
      <c r="K663" s="148">
        <f t="shared" si="190"/>
        <v>694280</v>
      </c>
      <c r="L663" s="149">
        <v>1</v>
      </c>
      <c r="M663" s="148">
        <f t="shared" si="191"/>
        <v>694280</v>
      </c>
      <c r="N663" s="183"/>
      <c r="O663" s="189"/>
    </row>
    <row r="664" spans="1:15" ht="21.75" customHeight="1">
      <c r="A664" s="151"/>
      <c r="B664" s="198" t="s">
        <v>1402</v>
      </c>
      <c r="C664" s="162" t="s">
        <v>1094</v>
      </c>
      <c r="D664" s="162" t="s">
        <v>1035</v>
      </c>
      <c r="E664" s="163">
        <f>[12]자재단가!P122</f>
        <v>236686</v>
      </c>
      <c r="F664" s="149">
        <v>4</v>
      </c>
      <c r="G664" s="148">
        <f t="shared" si="188"/>
        <v>946744</v>
      </c>
      <c r="H664" s="149">
        <v>4</v>
      </c>
      <c r="I664" s="148">
        <f t="shared" si="189"/>
        <v>946744</v>
      </c>
      <c r="J664" s="149">
        <v>4</v>
      </c>
      <c r="K664" s="148">
        <f t="shared" si="190"/>
        <v>946744</v>
      </c>
      <c r="L664" s="149">
        <v>4</v>
      </c>
      <c r="M664" s="148">
        <f t="shared" si="191"/>
        <v>946744</v>
      </c>
      <c r="N664" s="183"/>
      <c r="O664" s="189"/>
    </row>
    <row r="665" spans="1:15" ht="21.75" customHeight="1">
      <c r="A665" s="151"/>
      <c r="B665" s="198" t="s">
        <v>1402</v>
      </c>
      <c r="C665" s="162" t="s">
        <v>1403</v>
      </c>
      <c r="D665" s="162" t="s">
        <v>1035</v>
      </c>
      <c r="E665" s="163">
        <f>[12]자재단가!P123</f>
        <v>236686</v>
      </c>
      <c r="F665" s="149">
        <v>4</v>
      </c>
      <c r="G665" s="148">
        <f>TRUNC($E665*F665)</f>
        <v>946744</v>
      </c>
      <c r="H665" s="149">
        <v>4</v>
      </c>
      <c r="I665" s="148">
        <f>TRUNC($E665*H665)</f>
        <v>946744</v>
      </c>
      <c r="J665" s="149">
        <v>4</v>
      </c>
      <c r="K665" s="148">
        <f>TRUNC($E665*J665)</f>
        <v>946744</v>
      </c>
      <c r="L665" s="149">
        <v>4</v>
      </c>
      <c r="M665" s="148">
        <f>TRUNC($E665*L665)</f>
        <v>946744</v>
      </c>
      <c r="N665" s="183"/>
      <c r="O665" s="189"/>
    </row>
    <row r="666" spans="1:15" ht="21.75" customHeight="1">
      <c r="A666" s="151"/>
      <c r="B666" s="161" t="s">
        <v>1096</v>
      </c>
      <c r="C666" s="162" t="s">
        <v>1097</v>
      </c>
      <c r="D666" s="162" t="s">
        <v>1039</v>
      </c>
      <c r="E666" s="163">
        <v>0</v>
      </c>
      <c r="F666" s="149">
        <v>2</v>
      </c>
      <c r="G666" s="148">
        <f t="shared" si="188"/>
        <v>0</v>
      </c>
      <c r="H666" s="149">
        <v>2</v>
      </c>
      <c r="I666" s="148">
        <f t="shared" si="189"/>
        <v>0</v>
      </c>
      <c r="J666" s="149">
        <v>2</v>
      </c>
      <c r="K666" s="148">
        <f t="shared" si="190"/>
        <v>0</v>
      </c>
      <c r="L666" s="149">
        <v>2</v>
      </c>
      <c r="M666" s="148">
        <f t="shared" si="191"/>
        <v>0</v>
      </c>
      <c r="N666" s="183"/>
      <c r="O666" s="189"/>
    </row>
    <row r="667" spans="1:15" ht="21.75" customHeight="1">
      <c r="A667" s="151"/>
      <c r="B667" s="152" t="s">
        <v>1099</v>
      </c>
      <c r="C667" s="147" t="s">
        <v>1100</v>
      </c>
      <c r="D667" s="147" t="s">
        <v>1039</v>
      </c>
      <c r="E667" s="148">
        <f>[12]자재단가!$P$125</f>
        <v>21038</v>
      </c>
      <c r="F667" s="149">
        <v>1</v>
      </c>
      <c r="G667" s="148">
        <f t="shared" si="188"/>
        <v>21038</v>
      </c>
      <c r="H667" s="149">
        <v>1</v>
      </c>
      <c r="I667" s="148">
        <f t="shared" si="189"/>
        <v>21038</v>
      </c>
      <c r="J667" s="149">
        <v>1</v>
      </c>
      <c r="K667" s="148">
        <f t="shared" si="190"/>
        <v>21038</v>
      </c>
      <c r="L667" s="149">
        <v>1</v>
      </c>
      <c r="M667" s="148">
        <f t="shared" si="191"/>
        <v>21038</v>
      </c>
      <c r="N667" s="183"/>
      <c r="O667" s="189"/>
    </row>
    <row r="668" spans="1:15" ht="21.75" customHeight="1">
      <c r="A668" s="151"/>
      <c r="B668" s="119" t="s">
        <v>1101</v>
      </c>
      <c r="C668" s="147" t="s">
        <v>1097</v>
      </c>
      <c r="D668" s="147" t="s">
        <v>1039</v>
      </c>
      <c r="E668" s="148">
        <f>[12]자재단가!$P$127</f>
        <v>29454</v>
      </c>
      <c r="F668" s="149">
        <v>1</v>
      </c>
      <c r="G668" s="148">
        <f t="shared" si="188"/>
        <v>29454</v>
      </c>
      <c r="H668" s="149">
        <v>1</v>
      </c>
      <c r="I668" s="148">
        <f t="shared" si="189"/>
        <v>29454</v>
      </c>
      <c r="J668" s="149">
        <v>1</v>
      </c>
      <c r="K668" s="148">
        <f t="shared" si="190"/>
        <v>29454</v>
      </c>
      <c r="L668" s="149">
        <v>1</v>
      </c>
      <c r="M668" s="148">
        <f t="shared" si="191"/>
        <v>29454</v>
      </c>
      <c r="N668" s="183"/>
      <c r="O668" s="189"/>
    </row>
    <row r="669" spans="1:15" ht="21.75" customHeight="1">
      <c r="A669" s="151"/>
      <c r="B669" s="152" t="s">
        <v>1102</v>
      </c>
      <c r="C669" s="147" t="s">
        <v>1103</v>
      </c>
      <c r="D669" s="147" t="s">
        <v>1039</v>
      </c>
      <c r="E669" s="148">
        <f>[12]자재단가!$P$128</f>
        <v>12623</v>
      </c>
      <c r="F669" s="149">
        <v>4</v>
      </c>
      <c r="G669" s="148">
        <f t="shared" si="188"/>
        <v>50492</v>
      </c>
      <c r="H669" s="149">
        <v>4</v>
      </c>
      <c r="I669" s="148">
        <f t="shared" si="189"/>
        <v>50492</v>
      </c>
      <c r="J669" s="149">
        <v>4</v>
      </c>
      <c r="K669" s="148">
        <f t="shared" si="190"/>
        <v>50492</v>
      </c>
      <c r="L669" s="149">
        <v>4</v>
      </c>
      <c r="M669" s="148">
        <f t="shared" si="191"/>
        <v>50492</v>
      </c>
      <c r="N669" s="183"/>
      <c r="O669" s="189"/>
    </row>
    <row r="670" spans="1:15" ht="21.75" customHeight="1">
      <c r="A670" s="151"/>
      <c r="B670" s="152" t="s">
        <v>1270</v>
      </c>
      <c r="C670" s="147" t="s">
        <v>1175</v>
      </c>
      <c r="D670" s="147" t="s">
        <v>1039</v>
      </c>
      <c r="E670" s="148">
        <f>[12]자재단가!$P$130</f>
        <v>18934</v>
      </c>
      <c r="F670" s="149">
        <v>5</v>
      </c>
      <c r="G670" s="148">
        <f t="shared" si="188"/>
        <v>94670</v>
      </c>
      <c r="H670" s="149">
        <v>5</v>
      </c>
      <c r="I670" s="148">
        <f t="shared" si="189"/>
        <v>94670</v>
      </c>
      <c r="J670" s="149">
        <v>5</v>
      </c>
      <c r="K670" s="148">
        <f t="shared" si="190"/>
        <v>94670</v>
      </c>
      <c r="L670" s="149">
        <v>5</v>
      </c>
      <c r="M670" s="148">
        <f t="shared" si="191"/>
        <v>94670</v>
      </c>
      <c r="N670" s="183"/>
      <c r="O670" s="189"/>
    </row>
    <row r="671" spans="1:15" ht="21.75" customHeight="1">
      <c r="A671" s="151"/>
      <c r="B671" s="152" t="s">
        <v>1108</v>
      </c>
      <c r="C671" s="147" t="s">
        <v>1079</v>
      </c>
      <c r="D671" s="147" t="s">
        <v>1035</v>
      </c>
      <c r="E671" s="148">
        <f>[12]자재단가!$P$132</f>
        <v>195660</v>
      </c>
      <c r="F671" s="149">
        <v>1</v>
      </c>
      <c r="G671" s="148">
        <f t="shared" si="188"/>
        <v>195660</v>
      </c>
      <c r="H671" s="149">
        <v>1</v>
      </c>
      <c r="I671" s="148">
        <f t="shared" si="189"/>
        <v>195660</v>
      </c>
      <c r="J671" s="149">
        <v>1</v>
      </c>
      <c r="K671" s="148">
        <f t="shared" si="190"/>
        <v>195660</v>
      </c>
      <c r="L671" s="149">
        <v>1</v>
      </c>
      <c r="M671" s="148">
        <f t="shared" si="191"/>
        <v>195660</v>
      </c>
      <c r="N671" s="183"/>
      <c r="O671" s="189"/>
    </row>
    <row r="672" spans="1:15" ht="21.75" customHeight="1">
      <c r="A672" s="151"/>
      <c r="B672" s="152" t="s">
        <v>1271</v>
      </c>
      <c r="C672" s="158" t="s">
        <v>1111</v>
      </c>
      <c r="D672" s="147" t="s">
        <v>1035</v>
      </c>
      <c r="E672" s="148">
        <f>$E$42</f>
        <v>1141943</v>
      </c>
      <c r="F672" s="149">
        <v>1</v>
      </c>
      <c r="G672" s="148">
        <f t="shared" si="188"/>
        <v>1141943</v>
      </c>
      <c r="H672" s="149">
        <v>1</v>
      </c>
      <c r="I672" s="148">
        <f t="shared" si="189"/>
        <v>1141943</v>
      </c>
      <c r="J672" s="149">
        <v>1</v>
      </c>
      <c r="K672" s="148">
        <f t="shared" si="190"/>
        <v>1141943</v>
      </c>
      <c r="L672" s="149">
        <v>1</v>
      </c>
      <c r="M672" s="148">
        <f t="shared" si="191"/>
        <v>1141943</v>
      </c>
      <c r="N672" s="183"/>
      <c r="O672" s="189"/>
    </row>
    <row r="673" spans="1:15" ht="21.75" customHeight="1">
      <c r="A673" s="151"/>
      <c r="B673" s="152" t="s">
        <v>1109</v>
      </c>
      <c r="C673" s="164" t="s">
        <v>1113</v>
      </c>
      <c r="D673" s="147" t="s">
        <v>1035</v>
      </c>
      <c r="E673" s="148">
        <f>$E$43</f>
        <v>1775626</v>
      </c>
      <c r="F673" s="149">
        <v>1</v>
      </c>
      <c r="G673" s="148">
        <f t="shared" si="188"/>
        <v>1775626</v>
      </c>
      <c r="H673" s="149">
        <v>1</v>
      </c>
      <c r="I673" s="148">
        <f t="shared" si="189"/>
        <v>1775626</v>
      </c>
      <c r="J673" s="149">
        <v>1</v>
      </c>
      <c r="K673" s="148">
        <f t="shared" si="190"/>
        <v>1775626</v>
      </c>
      <c r="L673" s="149">
        <v>1</v>
      </c>
      <c r="M673" s="148">
        <f t="shared" si="191"/>
        <v>1775626</v>
      </c>
      <c r="N673" s="183"/>
      <c r="O673" s="189"/>
    </row>
    <row r="674" spans="1:15" ht="21.75" customHeight="1">
      <c r="A674" s="151"/>
      <c r="B674" s="152" t="s">
        <v>1272</v>
      </c>
      <c r="C674" s="158" t="s">
        <v>1116</v>
      </c>
      <c r="D674" s="147" t="s">
        <v>1035</v>
      </c>
      <c r="E674" s="148">
        <f>[12]자재단가!$P$143</f>
        <v>1111613</v>
      </c>
      <c r="F674" s="149">
        <v>1</v>
      </c>
      <c r="G674" s="148">
        <f t="shared" si="188"/>
        <v>1111613</v>
      </c>
      <c r="H674" s="149">
        <v>1</v>
      </c>
      <c r="I674" s="148">
        <f t="shared" si="189"/>
        <v>1111613</v>
      </c>
      <c r="J674" s="149">
        <v>1</v>
      </c>
      <c r="K674" s="148">
        <f t="shared" si="190"/>
        <v>1111613</v>
      </c>
      <c r="L674" s="149">
        <v>1</v>
      </c>
      <c r="M674" s="148">
        <f t="shared" si="191"/>
        <v>1111613</v>
      </c>
      <c r="N674" s="183"/>
      <c r="O674" s="189"/>
    </row>
    <row r="675" spans="1:15" ht="21.75" customHeight="1">
      <c r="A675" s="151"/>
      <c r="B675" s="152" t="s">
        <v>1272</v>
      </c>
      <c r="C675" s="158" t="s">
        <v>1118</v>
      </c>
      <c r="D675" s="147"/>
      <c r="E675" s="148">
        <f>[12]자재단가!$P$155</f>
        <v>1505564</v>
      </c>
      <c r="F675" s="149">
        <v>1</v>
      </c>
      <c r="G675" s="148">
        <f t="shared" si="188"/>
        <v>1505564</v>
      </c>
      <c r="H675" s="149">
        <v>1</v>
      </c>
      <c r="I675" s="148">
        <f t="shared" si="189"/>
        <v>1505564</v>
      </c>
      <c r="J675" s="149">
        <v>1</v>
      </c>
      <c r="K675" s="148">
        <f t="shared" si="190"/>
        <v>1505564</v>
      </c>
      <c r="L675" s="149">
        <v>1</v>
      </c>
      <c r="M675" s="148">
        <f t="shared" si="191"/>
        <v>1505564</v>
      </c>
      <c r="N675" s="183"/>
      <c r="O675" s="189"/>
    </row>
    <row r="676" spans="1:15" ht="21.75" customHeight="1">
      <c r="A676" s="151"/>
      <c r="B676" s="152" t="s">
        <v>1120</v>
      </c>
      <c r="C676" s="158" t="s">
        <v>1121</v>
      </c>
      <c r="D676" s="147" t="s">
        <v>1035</v>
      </c>
      <c r="E676" s="148">
        <f>[12]자재단가!$P$158</f>
        <v>225115</v>
      </c>
      <c r="F676" s="149">
        <v>1</v>
      </c>
      <c r="G676" s="148">
        <f t="shared" si="188"/>
        <v>225115</v>
      </c>
      <c r="H676" s="149">
        <v>1</v>
      </c>
      <c r="I676" s="148">
        <f t="shared" si="189"/>
        <v>225115</v>
      </c>
      <c r="J676" s="149">
        <v>1</v>
      </c>
      <c r="K676" s="148">
        <f t="shared" si="190"/>
        <v>225115</v>
      </c>
      <c r="L676" s="149">
        <v>1</v>
      </c>
      <c r="M676" s="148">
        <f t="shared" si="191"/>
        <v>225115</v>
      </c>
      <c r="N676" s="183"/>
      <c r="O676" s="189"/>
    </row>
    <row r="677" spans="1:15" ht="21.75" customHeight="1">
      <c r="A677" s="151"/>
      <c r="B677" s="152" t="s">
        <v>1122</v>
      </c>
      <c r="C677" s="158" t="s">
        <v>1071</v>
      </c>
      <c r="D677" s="147" t="s">
        <v>1035</v>
      </c>
      <c r="E677" s="148">
        <f>[12]자재단가!$P$160</f>
        <v>190429</v>
      </c>
      <c r="F677" s="149">
        <v>1</v>
      </c>
      <c r="G677" s="148">
        <f t="shared" si="188"/>
        <v>190429</v>
      </c>
      <c r="H677" s="149">
        <v>1</v>
      </c>
      <c r="I677" s="148">
        <f t="shared" si="189"/>
        <v>190429</v>
      </c>
      <c r="J677" s="149">
        <v>1</v>
      </c>
      <c r="K677" s="148">
        <f t="shared" si="190"/>
        <v>190429</v>
      </c>
      <c r="L677" s="149">
        <v>1</v>
      </c>
      <c r="M677" s="148">
        <f t="shared" si="191"/>
        <v>190429</v>
      </c>
      <c r="N677" s="183"/>
      <c r="O677" s="189"/>
    </row>
    <row r="678" spans="1:15" ht="21.75" customHeight="1">
      <c r="A678" s="151"/>
      <c r="B678" s="152" t="s">
        <v>1122</v>
      </c>
      <c r="C678" s="158" t="s">
        <v>1266</v>
      </c>
      <c r="D678" s="147"/>
      <c r="E678" s="148">
        <f>[12]자재단가!$P$163</f>
        <v>292419</v>
      </c>
      <c r="F678" s="149">
        <v>1</v>
      </c>
      <c r="G678" s="148">
        <f t="shared" si="188"/>
        <v>292419</v>
      </c>
      <c r="H678" s="149">
        <v>1</v>
      </c>
      <c r="I678" s="148">
        <f t="shared" si="189"/>
        <v>292419</v>
      </c>
      <c r="J678" s="149">
        <v>1</v>
      </c>
      <c r="K678" s="148">
        <f t="shared" si="190"/>
        <v>292419</v>
      </c>
      <c r="L678" s="149">
        <v>1</v>
      </c>
      <c r="M678" s="148">
        <f t="shared" si="191"/>
        <v>292419</v>
      </c>
      <c r="N678" s="183"/>
      <c r="O678" s="189"/>
    </row>
    <row r="679" spans="1:15" ht="21.75" customHeight="1">
      <c r="A679" s="151"/>
      <c r="B679" s="152" t="s">
        <v>1123</v>
      </c>
      <c r="C679" s="147" t="s">
        <v>1124</v>
      </c>
      <c r="D679" s="147" t="s">
        <v>1039</v>
      </c>
      <c r="E679" s="148">
        <f>[12]자재단가!$P$165</f>
        <v>149375</v>
      </c>
      <c r="F679" s="149">
        <v>1</v>
      </c>
      <c r="G679" s="148">
        <f t="shared" si="188"/>
        <v>149375</v>
      </c>
      <c r="H679" s="149">
        <v>1</v>
      </c>
      <c r="I679" s="148">
        <f t="shared" si="189"/>
        <v>149375</v>
      </c>
      <c r="J679" s="149">
        <v>1</v>
      </c>
      <c r="K679" s="148">
        <f t="shared" si="190"/>
        <v>149375</v>
      </c>
      <c r="L679" s="149">
        <v>1</v>
      </c>
      <c r="M679" s="148">
        <f t="shared" si="191"/>
        <v>149375</v>
      </c>
      <c r="N679" s="183"/>
      <c r="O679" s="189"/>
    </row>
    <row r="680" spans="1:15" ht="21.75" customHeight="1">
      <c r="A680" s="151"/>
      <c r="B680" s="152" t="s">
        <v>1125</v>
      </c>
      <c r="C680" s="147"/>
      <c r="D680" s="147" t="s">
        <v>1035</v>
      </c>
      <c r="E680" s="148"/>
      <c r="F680" s="149">
        <v>1</v>
      </c>
      <c r="G680" s="148">
        <f>I552+[12]자재단가!$P$269</f>
        <v>473370</v>
      </c>
      <c r="H680" s="149">
        <v>1</v>
      </c>
      <c r="I680" s="148">
        <f>G680+[12]자재단가!$P$269</f>
        <v>483889</v>
      </c>
      <c r="J680" s="149">
        <v>1</v>
      </c>
      <c r="K680" s="148">
        <f>I680+[12]자재단가!$P$269</f>
        <v>494408</v>
      </c>
      <c r="L680" s="149">
        <v>1</v>
      </c>
      <c r="M680" s="148">
        <f>K680+[12]자재단가!$P$269</f>
        <v>504927</v>
      </c>
      <c r="N680" s="183"/>
      <c r="O680" s="189"/>
    </row>
    <row r="681" spans="1:15" ht="21.75" customHeight="1">
      <c r="A681" s="151"/>
      <c r="B681" s="152" t="s">
        <v>1126</v>
      </c>
      <c r="C681" s="147"/>
      <c r="D681" s="147" t="s">
        <v>1035</v>
      </c>
      <c r="E681" s="148">
        <f>[12]자재단가!$P$166</f>
        <v>640631</v>
      </c>
      <c r="F681" s="149">
        <v>1</v>
      </c>
      <c r="G681" s="148">
        <f t="shared" ref="G681:G686" si="192">TRUNC($E681*F681)</f>
        <v>640631</v>
      </c>
      <c r="H681" s="149">
        <v>1</v>
      </c>
      <c r="I681" s="148">
        <f t="shared" ref="I681:I686" si="193">TRUNC($E681*H681)</f>
        <v>640631</v>
      </c>
      <c r="J681" s="149">
        <v>1</v>
      </c>
      <c r="K681" s="148">
        <f t="shared" ref="K681:K690" si="194">TRUNC($E681*J681)</f>
        <v>640631</v>
      </c>
      <c r="L681" s="149">
        <v>1</v>
      </c>
      <c r="M681" s="148">
        <f t="shared" ref="M681:M690" si="195">TRUNC($E681*L681)</f>
        <v>640631</v>
      </c>
      <c r="N681" s="183"/>
      <c r="O681" s="189"/>
    </row>
    <row r="682" spans="1:15" ht="21.75" customHeight="1">
      <c r="A682" s="151" t="s">
        <v>1074</v>
      </c>
      <c r="B682" s="152" t="s">
        <v>1128</v>
      </c>
      <c r="C682" s="147" t="s">
        <v>1129</v>
      </c>
      <c r="D682" s="147" t="s">
        <v>1035</v>
      </c>
      <c r="E682" s="148">
        <f>[12]자재단가!$P$167</f>
        <v>199868</v>
      </c>
      <c r="F682" s="149">
        <v>1</v>
      </c>
      <c r="G682" s="148">
        <f t="shared" si="192"/>
        <v>199868</v>
      </c>
      <c r="H682" s="149">
        <v>1</v>
      </c>
      <c r="I682" s="148">
        <f t="shared" si="193"/>
        <v>199868</v>
      </c>
      <c r="J682" s="149">
        <v>1</v>
      </c>
      <c r="K682" s="148">
        <f t="shared" si="194"/>
        <v>199868</v>
      </c>
      <c r="L682" s="149">
        <v>1</v>
      </c>
      <c r="M682" s="148">
        <f t="shared" si="195"/>
        <v>199868</v>
      </c>
      <c r="N682" s="183"/>
      <c r="O682" s="189"/>
    </row>
    <row r="683" spans="1:15" ht="21.75" customHeight="1">
      <c r="A683" s="151"/>
      <c r="B683" s="152" t="s">
        <v>1130</v>
      </c>
      <c r="C683" s="147" t="s">
        <v>1131</v>
      </c>
      <c r="D683" s="147" t="s">
        <v>1035</v>
      </c>
      <c r="E683" s="148">
        <f>[12]자재단가!$P$168</f>
        <v>370282</v>
      </c>
      <c r="F683" s="149">
        <v>1</v>
      </c>
      <c r="G683" s="148">
        <f t="shared" si="192"/>
        <v>370282</v>
      </c>
      <c r="H683" s="149">
        <v>1</v>
      </c>
      <c r="I683" s="148">
        <f t="shared" si="193"/>
        <v>370282</v>
      </c>
      <c r="J683" s="149">
        <v>1</v>
      </c>
      <c r="K683" s="148">
        <f t="shared" si="194"/>
        <v>370282</v>
      </c>
      <c r="L683" s="149">
        <v>1</v>
      </c>
      <c r="M683" s="148">
        <f t="shared" si="195"/>
        <v>370282</v>
      </c>
      <c r="N683" s="183"/>
      <c r="O683" s="189"/>
    </row>
    <row r="684" spans="1:15" ht="21.75" customHeight="1">
      <c r="A684" s="151"/>
      <c r="B684" s="152" t="s">
        <v>1132</v>
      </c>
      <c r="C684" s="147"/>
      <c r="D684" s="147" t="s">
        <v>1035</v>
      </c>
      <c r="E684" s="148">
        <f>[12]자재단가!$P$169</f>
        <v>86259</v>
      </c>
      <c r="F684" s="149">
        <v>1</v>
      </c>
      <c r="G684" s="148">
        <f t="shared" si="192"/>
        <v>86259</v>
      </c>
      <c r="H684" s="149">
        <v>1</v>
      </c>
      <c r="I684" s="148">
        <f t="shared" si="193"/>
        <v>86259</v>
      </c>
      <c r="J684" s="149">
        <v>1</v>
      </c>
      <c r="K684" s="148">
        <f t="shared" si="194"/>
        <v>86259</v>
      </c>
      <c r="L684" s="149">
        <v>1</v>
      </c>
      <c r="M684" s="148">
        <f t="shared" si="195"/>
        <v>86259</v>
      </c>
      <c r="N684" s="183"/>
      <c r="O684" s="189"/>
    </row>
    <row r="685" spans="1:15" ht="21.75" customHeight="1">
      <c r="A685" s="151"/>
      <c r="B685" s="152" t="s">
        <v>1133</v>
      </c>
      <c r="C685" s="147"/>
      <c r="D685" s="147" t="s">
        <v>1035</v>
      </c>
      <c r="E685" s="148">
        <f>[12]자재단가!$P$170</f>
        <v>69428</v>
      </c>
      <c r="F685" s="149">
        <v>1</v>
      </c>
      <c r="G685" s="148">
        <f t="shared" si="192"/>
        <v>69428</v>
      </c>
      <c r="H685" s="149">
        <v>1</v>
      </c>
      <c r="I685" s="148">
        <f t="shared" si="193"/>
        <v>69428</v>
      </c>
      <c r="J685" s="149">
        <v>1</v>
      </c>
      <c r="K685" s="148">
        <f t="shared" si="194"/>
        <v>69428</v>
      </c>
      <c r="L685" s="149">
        <v>1</v>
      </c>
      <c r="M685" s="148">
        <f t="shared" si="195"/>
        <v>69428</v>
      </c>
      <c r="N685" s="183"/>
      <c r="O685" s="189"/>
    </row>
    <row r="686" spans="1:15" ht="21.75" customHeight="1">
      <c r="A686" s="151"/>
      <c r="B686" s="165" t="s">
        <v>1134</v>
      </c>
      <c r="C686" s="147"/>
      <c r="D686" s="147" t="s">
        <v>1039</v>
      </c>
      <c r="E686" s="148">
        <f>[12]자재단가!$P$265</f>
        <v>273504</v>
      </c>
      <c r="F686" s="149">
        <v>1</v>
      </c>
      <c r="G686" s="148">
        <f t="shared" si="192"/>
        <v>273504</v>
      </c>
      <c r="H686" s="149">
        <v>1</v>
      </c>
      <c r="I686" s="148">
        <f t="shared" si="193"/>
        <v>273504</v>
      </c>
      <c r="J686" s="149">
        <v>1</v>
      </c>
      <c r="K686" s="148">
        <f t="shared" si="194"/>
        <v>273504</v>
      </c>
      <c r="L686" s="149">
        <v>1</v>
      </c>
      <c r="M686" s="148">
        <f t="shared" si="195"/>
        <v>273504</v>
      </c>
      <c r="N686" s="183"/>
      <c r="O686" s="189"/>
    </row>
    <row r="687" spans="1:15" ht="23.25" customHeight="1">
      <c r="A687" s="151"/>
      <c r="B687" s="166" t="s">
        <v>1135</v>
      </c>
      <c r="C687" s="154"/>
      <c r="D687" s="154" t="s">
        <v>1231</v>
      </c>
      <c r="E687" s="155">
        <f>[12]자재단가!$P$275</f>
        <v>262985</v>
      </c>
      <c r="F687" s="156">
        <v>1</v>
      </c>
      <c r="G687" s="155">
        <f>TRUNC(E687*F687)</f>
        <v>262985</v>
      </c>
      <c r="H687" s="156">
        <v>1</v>
      </c>
      <c r="I687" s="155">
        <f t="shared" ref="I687:I688" si="196">TRUNC(E687*H687)</f>
        <v>262985</v>
      </c>
      <c r="J687" s="156">
        <v>1</v>
      </c>
      <c r="K687" s="155">
        <f t="shared" si="194"/>
        <v>262985</v>
      </c>
      <c r="L687" s="156">
        <v>1</v>
      </c>
      <c r="M687" s="155">
        <f t="shared" si="195"/>
        <v>262985</v>
      </c>
      <c r="N687" s="183"/>
      <c r="O687" s="189"/>
    </row>
    <row r="688" spans="1:15" ht="23.25" customHeight="1">
      <c r="A688" s="151"/>
      <c r="B688" s="166" t="s">
        <v>1277</v>
      </c>
      <c r="C688" s="154" t="s">
        <v>1141</v>
      </c>
      <c r="D688" s="154" t="s">
        <v>1137</v>
      </c>
      <c r="E688" s="155">
        <f>[12]자재단가!$P$276</f>
        <v>1051940</v>
      </c>
      <c r="F688" s="156">
        <v>0</v>
      </c>
      <c r="G688" s="155">
        <f>TRUNC(E688*F688)</f>
        <v>0</v>
      </c>
      <c r="H688" s="156">
        <v>0</v>
      </c>
      <c r="I688" s="155">
        <f t="shared" si="196"/>
        <v>0</v>
      </c>
      <c r="J688" s="156">
        <v>0</v>
      </c>
      <c r="K688" s="155">
        <f t="shared" si="194"/>
        <v>0</v>
      </c>
      <c r="L688" s="156">
        <v>0</v>
      </c>
      <c r="M688" s="155">
        <f t="shared" si="195"/>
        <v>0</v>
      </c>
      <c r="N688" s="183"/>
      <c r="O688" s="189"/>
    </row>
    <row r="689" spans="1:23" ht="23.25" customHeight="1">
      <c r="A689" s="151"/>
      <c r="B689" s="167" t="s">
        <v>1143</v>
      </c>
      <c r="C689" s="158"/>
      <c r="D689" s="168" t="s">
        <v>1039</v>
      </c>
      <c r="E689" s="155">
        <f>[12]자재단가!$P$329</f>
        <v>20000</v>
      </c>
      <c r="F689" s="169">
        <v>1</v>
      </c>
      <c r="G689" s="155">
        <f t="shared" ref="G689:G690" si="197">TRUNC($E689*F689)</f>
        <v>20000</v>
      </c>
      <c r="H689" s="169">
        <v>1</v>
      </c>
      <c r="I689" s="155">
        <f t="shared" ref="I689:I690" si="198">TRUNC($E689*H689)</f>
        <v>20000</v>
      </c>
      <c r="J689" s="169">
        <v>1</v>
      </c>
      <c r="K689" s="155">
        <f t="shared" si="194"/>
        <v>20000</v>
      </c>
      <c r="L689" s="169">
        <v>1</v>
      </c>
      <c r="M689" s="155">
        <f t="shared" si="195"/>
        <v>20000</v>
      </c>
      <c r="N689" s="183"/>
      <c r="O689" s="189"/>
    </row>
    <row r="690" spans="1:23" ht="23.25" customHeight="1">
      <c r="A690" s="151"/>
      <c r="B690" s="167" t="s">
        <v>1145</v>
      </c>
      <c r="C690" s="158"/>
      <c r="D690" s="170" t="s">
        <v>1035</v>
      </c>
      <c r="E690" s="155">
        <f>[12]자재단가!$P$330</f>
        <v>500000</v>
      </c>
      <c r="F690" s="169">
        <v>1</v>
      </c>
      <c r="G690" s="155">
        <f t="shared" si="197"/>
        <v>500000</v>
      </c>
      <c r="H690" s="169">
        <v>1</v>
      </c>
      <c r="I690" s="155">
        <f t="shared" si="198"/>
        <v>500000</v>
      </c>
      <c r="J690" s="169">
        <v>1</v>
      </c>
      <c r="K690" s="155">
        <f t="shared" si="194"/>
        <v>500000</v>
      </c>
      <c r="L690" s="169">
        <v>1</v>
      </c>
      <c r="M690" s="155">
        <f t="shared" si="195"/>
        <v>500000</v>
      </c>
      <c r="N690" s="183"/>
      <c r="O690" s="189"/>
    </row>
    <row r="691" spans="1:23" ht="21.75" customHeight="1">
      <c r="A691" s="151"/>
      <c r="B691" s="157" t="s">
        <v>1415</v>
      </c>
      <c r="C691" s="147"/>
      <c r="D691" s="147"/>
      <c r="E691" s="148"/>
      <c r="F691" s="149"/>
      <c r="G691" s="148">
        <f>G661+G662+G663+G664+G666+G667+G668+G669+G670+G671+G672+G674+G676+G677+G679+G680+G681+G682+G683+G684+G685+G686+G687+G688+G689+G690</f>
        <v>8603896</v>
      </c>
      <c r="H691" s="149"/>
      <c r="I691" s="148">
        <f>I661+I662+I663+I664+I666+I667+I668+I669+I670+I671+I672+I674+I676+I677+I679+I680+I681+I682+I683+I684+I685+I686+I687+I688+I689+I690</f>
        <v>8614415</v>
      </c>
      <c r="J691" s="149"/>
      <c r="K691" s="148">
        <f>K661+K662+K663+K664+K666+K667+K668+K669+K670+K671+K672+K674+K676+K677+K679+K680+K681+K682+K683+K684+K685+K686+K687+K688+K689+K690</f>
        <v>8624934</v>
      </c>
      <c r="L691" s="149"/>
      <c r="M691" s="148">
        <f>M661+M662+M663+M664+M666+M667+M668+M669+M670+M671+M672+M674+M676+M677+M679+M680+M681+M682+M683+M684+M685+M686+M687+M688+M689+M690</f>
        <v>8635453</v>
      </c>
      <c r="N691" s="183"/>
      <c r="O691" s="189"/>
    </row>
    <row r="692" spans="1:23" ht="21.75" customHeight="1">
      <c r="A692" s="151"/>
      <c r="B692" s="157" t="s">
        <v>1417</v>
      </c>
      <c r="C692" s="147"/>
      <c r="D692" s="147"/>
      <c r="E692" s="148"/>
      <c r="F692" s="149"/>
      <c r="G692" s="199">
        <f>G661+G662+G663+G664+G666+G667+G668+G669+G670+G671+G673+G675+G676+G678+G679+G680+G681+G682+G683+G684+G685+G686+G687+G688+G689+G690</f>
        <v>9733520</v>
      </c>
      <c r="H692" s="200"/>
      <c r="I692" s="199">
        <f>I661+I662+I663+I664+I666+I667+I668+I669+I670+I671+I673+I675+I676+I678+I679+I680+I681+I682+I683+I684+I685+I686+I687+I688+I689+I690</f>
        <v>9744039</v>
      </c>
      <c r="J692" s="200"/>
      <c r="K692" s="199">
        <f>K661+K662+K663+K664+K666+K667+K668+K669+K670+K671+K673+K675+K676+K678+K679+K680+K681+K682+K683+K684+K685+K686+K687+K688+K689+K690</f>
        <v>9754558</v>
      </c>
      <c r="L692" s="200"/>
      <c r="M692" s="199">
        <f>M661+M662+M663+M664+M666+M667+M668+M669+M670+M671+M673+M675+M676+M678+M679+M680+M681+M682+M683+M684+M685+M686+M687+M688+M689+M690</f>
        <v>9765077</v>
      </c>
      <c r="N692" s="183"/>
      <c r="O692" s="189"/>
    </row>
    <row r="693" spans="1:23" ht="21.75" customHeight="1">
      <c r="A693" s="151"/>
      <c r="B693" s="157" t="s">
        <v>1419</v>
      </c>
      <c r="C693" s="147"/>
      <c r="D693" s="147" t="s">
        <v>1074</v>
      </c>
      <c r="E693" s="148"/>
      <c r="F693" s="149"/>
      <c r="G693" s="185">
        <f>G661+G662+G663+G665+G666+G667+G668+G669+G670+G671+G672+G674+G676+G677+G679+G680+G681+G682+G683+G684+G685+G686+G687+G688+G689+G690</f>
        <v>8603896</v>
      </c>
      <c r="H693" s="152"/>
      <c r="I693" s="185">
        <f>I661+I662+I663+I665+I666+I667+I668+I669+I670+I671+I672+I674+I676+I677+I679+I680+I681+I682+I683+I684+I685+I686+I687+I688+I689+I690</f>
        <v>8614415</v>
      </c>
      <c r="J693" s="152"/>
      <c r="K693" s="185">
        <f>K661+K662+K663+K665+K666+K667+K668+K669+K670+K671+K672+K674+K676+K677+K679+K680+K681+K682+K683+K684+K685+K686+K687+K688+K689+K690</f>
        <v>8624934</v>
      </c>
      <c r="L693" s="152"/>
      <c r="M693" s="185">
        <f>M661+M662+M663+M665+M666+M667+M668+M669+M670+M671+M672+M674+M676+M677+M679+M680+M681+M682+M683+M684+M685+M686+M687+M688+M689+M690</f>
        <v>8635453</v>
      </c>
      <c r="N693" s="183"/>
      <c r="O693" s="189"/>
    </row>
    <row r="694" spans="1:23" ht="21.75" customHeight="1">
      <c r="A694" s="157"/>
      <c r="B694" s="157" t="s">
        <v>1421</v>
      </c>
      <c r="C694" s="147"/>
      <c r="D694" s="147"/>
      <c r="E694" s="148"/>
      <c r="F694" s="149"/>
      <c r="G694" s="185">
        <f>G661+G662+G663+G665+G666+G667+G668+G669+G670+G671+G673+G675+G676+G678+G679+G680+G681+G682+G683+G684+G685+G686+G687+G688+G689+G690</f>
        <v>9733520</v>
      </c>
      <c r="H694" s="152"/>
      <c r="I694" s="185">
        <f>I661+I662+I663+I665+I666+I667+I668+I669+I670+I671+I673+I675+I676+I678+I679+I680+I681+I682+I683+I684+I685+I686+I687+I688+I689+I690</f>
        <v>9744039</v>
      </c>
      <c r="J694" s="152"/>
      <c r="K694" s="185">
        <f>K661+K662+K663+K665+K666+K667+K668+K669+K670+K671+K673+K675+K676+K678+K679+K680+K681+K682+K683+K684+K685+K686+K687+K688+K689+K690</f>
        <v>9754558</v>
      </c>
      <c r="L694" s="152"/>
      <c r="M694" s="185">
        <f>M661+M662+M663+M665+M666+M667+M668+M669+M670+M671+M673+M675+M676+M678+M679+M680+M681+M682+M683+M684+M685+M686+M687+M688+M689+M690</f>
        <v>9765077</v>
      </c>
      <c r="N694" s="190"/>
      <c r="O694" s="191"/>
    </row>
    <row r="695" spans="1:23" ht="20.100000000000001" customHeight="1">
      <c r="A695" s="171"/>
      <c r="D695" s="135"/>
    </row>
    <row r="696" spans="1:23" ht="20.100000000000001" customHeight="1">
      <c r="A696" s="171"/>
      <c r="D696" s="135"/>
    </row>
    <row r="697" spans="1:23" ht="20.100000000000001" customHeight="1">
      <c r="A697" s="171"/>
      <c r="D697" s="135"/>
    </row>
    <row r="698" spans="1:23" s="100" customFormat="1" ht="20.100000000000001" customHeight="1">
      <c r="A698" s="100" t="s">
        <v>1013</v>
      </c>
      <c r="C698" s="137"/>
      <c r="D698" s="137"/>
      <c r="E698" s="138"/>
      <c r="F698" s="139"/>
      <c r="G698" s="138"/>
      <c r="H698" s="139"/>
      <c r="I698" s="138"/>
      <c r="J698" s="139"/>
      <c r="K698" s="138"/>
      <c r="L698" s="139"/>
      <c r="M698" s="138"/>
      <c r="N698" s="139"/>
      <c r="O698" s="140" t="s">
        <v>53</v>
      </c>
      <c r="U698" s="138"/>
      <c r="V698" s="138"/>
      <c r="W698" s="138"/>
    </row>
    <row r="699" spans="1:23" s="100" customFormat="1" ht="20.100000000000001" customHeight="1">
      <c r="A699" s="465" t="s">
        <v>1016</v>
      </c>
      <c r="B699" s="465" t="s">
        <v>1017</v>
      </c>
      <c r="C699" s="465" t="s">
        <v>1018</v>
      </c>
      <c r="D699" s="465" t="s">
        <v>1019</v>
      </c>
      <c r="E699" s="457" t="s">
        <v>1149</v>
      </c>
      <c r="F699" s="141" t="s">
        <v>1435</v>
      </c>
      <c r="G699" s="142"/>
      <c r="H699" s="141" t="s">
        <v>1436</v>
      </c>
      <c r="I699" s="142"/>
      <c r="J699" s="141" t="s">
        <v>1437</v>
      </c>
      <c r="K699" s="142"/>
      <c r="L699" s="141" t="s">
        <v>1438</v>
      </c>
      <c r="M699" s="142"/>
      <c r="N699" s="459" t="s">
        <v>1440</v>
      </c>
      <c r="O699" s="461"/>
      <c r="U699" s="138"/>
      <c r="V699" s="138"/>
      <c r="W699" s="138"/>
    </row>
    <row r="700" spans="1:23" s="100" customFormat="1" ht="20.100000000000001" customHeight="1">
      <c r="A700" s="466"/>
      <c r="B700" s="466"/>
      <c r="C700" s="466"/>
      <c r="D700" s="466"/>
      <c r="E700" s="458"/>
      <c r="F700" s="179" t="s">
        <v>1029</v>
      </c>
      <c r="G700" s="180" t="s">
        <v>1030</v>
      </c>
      <c r="H700" s="179" t="s">
        <v>1029</v>
      </c>
      <c r="I700" s="180" t="s">
        <v>1030</v>
      </c>
      <c r="J700" s="179" t="s">
        <v>1029</v>
      </c>
      <c r="K700" s="180" t="s">
        <v>1030</v>
      </c>
      <c r="L700" s="179" t="s">
        <v>1029</v>
      </c>
      <c r="M700" s="180" t="s">
        <v>1030</v>
      </c>
      <c r="N700" s="462"/>
      <c r="O700" s="464"/>
      <c r="U700" s="138"/>
      <c r="V700" s="138"/>
      <c r="W700" s="138"/>
    </row>
    <row r="701" spans="1:23" ht="24.75" customHeight="1">
      <c r="A701" s="151" t="s">
        <v>1150</v>
      </c>
      <c r="B701" s="152" t="s">
        <v>1151</v>
      </c>
      <c r="C701" s="147" t="s">
        <v>1152</v>
      </c>
      <c r="D701" s="147" t="s">
        <v>1153</v>
      </c>
      <c r="E701" s="148">
        <f>[12]자재단가!$P$171</f>
        <v>2708</v>
      </c>
      <c r="F701" s="149">
        <v>10</v>
      </c>
      <c r="G701" s="148">
        <f t="shared" ref="G701:G731" si="199">TRUNC($E701*F701)</f>
        <v>27080</v>
      </c>
      <c r="H701" s="149">
        <v>10</v>
      </c>
      <c r="I701" s="148">
        <f t="shared" ref="I701:I718" si="200">TRUNC($E701*H701)</f>
        <v>27080</v>
      </c>
      <c r="J701" s="149">
        <v>10</v>
      </c>
      <c r="K701" s="148">
        <f t="shared" ref="K701:K718" si="201">TRUNC($E701*J701)</f>
        <v>27080</v>
      </c>
      <c r="L701" s="149">
        <v>10</v>
      </c>
      <c r="M701" s="148">
        <f t="shared" ref="M701:M718" si="202">TRUNC($E701*L701)</f>
        <v>27080</v>
      </c>
      <c r="N701" s="183"/>
      <c r="O701" s="189"/>
      <c r="Q701" s="108">
        <v>2575</v>
      </c>
      <c r="R701" s="108">
        <v>10</v>
      </c>
      <c r="S701" s="108">
        <v>25750</v>
      </c>
      <c r="U701" s="150">
        <f>E701-Q701</f>
        <v>133</v>
      </c>
      <c r="V701" s="150">
        <f t="shared" ref="V701:W701" si="203">F701-R701</f>
        <v>0</v>
      </c>
      <c r="W701" s="150">
        <f t="shared" si="203"/>
        <v>1330</v>
      </c>
    </row>
    <row r="702" spans="1:23" ht="24.75" customHeight="1">
      <c r="A702" s="151"/>
      <c r="B702" s="152" t="s">
        <v>1154</v>
      </c>
      <c r="C702" s="147" t="s">
        <v>1155</v>
      </c>
      <c r="D702" s="147" t="s">
        <v>1153</v>
      </c>
      <c r="E702" s="148">
        <f>[12]자재단가!$P$172</f>
        <v>2524</v>
      </c>
      <c r="F702" s="149">
        <v>15</v>
      </c>
      <c r="G702" s="148">
        <f t="shared" si="199"/>
        <v>37860</v>
      </c>
      <c r="H702" s="149">
        <v>15</v>
      </c>
      <c r="I702" s="148">
        <f t="shared" si="200"/>
        <v>37860</v>
      </c>
      <c r="J702" s="149">
        <v>15</v>
      </c>
      <c r="K702" s="148">
        <f t="shared" si="201"/>
        <v>37860</v>
      </c>
      <c r="L702" s="149">
        <v>15</v>
      </c>
      <c r="M702" s="148">
        <f t="shared" si="202"/>
        <v>37860</v>
      </c>
      <c r="N702" s="183"/>
      <c r="O702" s="189"/>
      <c r="Q702" s="108">
        <v>2400</v>
      </c>
      <c r="R702" s="108">
        <v>15</v>
      </c>
      <c r="S702" s="108">
        <v>36000</v>
      </c>
    </row>
    <row r="703" spans="1:23" ht="24.75" customHeight="1">
      <c r="A703" s="151"/>
      <c r="B703" s="152" t="s">
        <v>1156</v>
      </c>
      <c r="C703" s="147" t="s">
        <v>1157</v>
      </c>
      <c r="D703" s="147" t="s">
        <v>1035</v>
      </c>
      <c r="E703" s="148">
        <f>[12]자재단가!$P$174</f>
        <v>366075</v>
      </c>
      <c r="F703" s="149">
        <v>1</v>
      </c>
      <c r="G703" s="148">
        <f t="shared" si="199"/>
        <v>366075</v>
      </c>
      <c r="H703" s="149">
        <v>1</v>
      </c>
      <c r="I703" s="148">
        <f t="shared" si="200"/>
        <v>366075</v>
      </c>
      <c r="J703" s="149">
        <v>1</v>
      </c>
      <c r="K703" s="148">
        <f t="shared" si="201"/>
        <v>366075</v>
      </c>
      <c r="L703" s="149">
        <v>1</v>
      </c>
      <c r="M703" s="148">
        <f t="shared" si="202"/>
        <v>366075</v>
      </c>
      <c r="N703" s="183"/>
      <c r="O703" s="189"/>
      <c r="Q703" s="108">
        <v>348000</v>
      </c>
      <c r="R703" s="108">
        <v>1</v>
      </c>
      <c r="S703" s="108">
        <v>348000</v>
      </c>
    </row>
    <row r="704" spans="1:23" ht="24.75" customHeight="1">
      <c r="A704" s="151"/>
      <c r="B704" s="173" t="s">
        <v>1158</v>
      </c>
      <c r="C704" s="158" t="s">
        <v>1160</v>
      </c>
      <c r="D704" s="158" t="s">
        <v>1282</v>
      </c>
      <c r="E704" s="148">
        <f>+[12]자재단가!$P$419</f>
        <v>96016.42948495537</v>
      </c>
      <c r="F704" s="149">
        <v>2.5</v>
      </c>
      <c r="G704" s="148">
        <f>TRUNC($E$70*F704)</f>
        <v>240041</v>
      </c>
      <c r="H704" s="149">
        <v>2.5</v>
      </c>
      <c r="I704" s="148">
        <f>TRUNC($E$70*H704)</f>
        <v>240041</v>
      </c>
      <c r="J704" s="149">
        <v>2.5</v>
      </c>
      <c r="K704" s="148">
        <f>TRUNC($E$70*J704)</f>
        <v>240041</v>
      </c>
      <c r="L704" s="149">
        <v>2.5</v>
      </c>
      <c r="M704" s="148">
        <f>TRUNC($E$70*L704)</f>
        <v>240041</v>
      </c>
      <c r="N704" s="183"/>
      <c r="O704" s="189"/>
      <c r="Q704" s="108">
        <v>127982.96451165347</v>
      </c>
      <c r="R704" s="108">
        <v>2.5</v>
      </c>
      <c r="S704" s="108">
        <v>319957</v>
      </c>
    </row>
    <row r="705" spans="1:19" ht="24.75" customHeight="1">
      <c r="A705" s="151"/>
      <c r="B705" s="152" t="s">
        <v>1163</v>
      </c>
      <c r="C705" s="147" t="s">
        <v>1164</v>
      </c>
      <c r="D705" s="147" t="s">
        <v>1039</v>
      </c>
      <c r="E705" s="148">
        <f>[12]자재단가!$P$176</f>
        <v>35765</v>
      </c>
      <c r="F705" s="149">
        <f>H577</f>
        <v>41</v>
      </c>
      <c r="G705" s="148">
        <f t="shared" si="199"/>
        <v>1466365</v>
      </c>
      <c r="H705" s="149">
        <f>F705</f>
        <v>41</v>
      </c>
      <c r="I705" s="148">
        <f t="shared" si="200"/>
        <v>1466365</v>
      </c>
      <c r="J705" s="149">
        <f>H705</f>
        <v>41</v>
      </c>
      <c r="K705" s="148">
        <f t="shared" si="201"/>
        <v>1466365</v>
      </c>
      <c r="L705" s="149">
        <f>J705</f>
        <v>41</v>
      </c>
      <c r="M705" s="148">
        <f t="shared" si="202"/>
        <v>1466365</v>
      </c>
      <c r="N705" s="183"/>
      <c r="O705" s="189"/>
      <c r="Q705" s="108">
        <v>34000</v>
      </c>
      <c r="R705" s="108">
        <v>47</v>
      </c>
      <c r="S705" s="108">
        <v>1598000</v>
      </c>
    </row>
    <row r="706" spans="1:19" ht="24.75" customHeight="1">
      <c r="A706" s="151"/>
      <c r="B706" s="175" t="s">
        <v>1283</v>
      </c>
      <c r="C706" s="162" t="s">
        <v>1167</v>
      </c>
      <c r="D706" s="162" t="s">
        <v>1039</v>
      </c>
      <c r="E706" s="163">
        <f>[12]자재단가!$P$181</f>
        <v>29454</v>
      </c>
      <c r="F706" s="149">
        <v>4</v>
      </c>
      <c r="G706" s="148">
        <f t="shared" si="199"/>
        <v>117816</v>
      </c>
      <c r="H706" s="149">
        <v>4</v>
      </c>
      <c r="I706" s="148">
        <f t="shared" si="200"/>
        <v>117816</v>
      </c>
      <c r="J706" s="149">
        <v>4</v>
      </c>
      <c r="K706" s="148">
        <f t="shared" si="201"/>
        <v>117816</v>
      </c>
      <c r="L706" s="149">
        <v>4</v>
      </c>
      <c r="M706" s="148">
        <f t="shared" si="202"/>
        <v>117816</v>
      </c>
      <c r="N706" s="183"/>
      <c r="O706" s="189"/>
      <c r="Q706" s="108">
        <v>28000</v>
      </c>
      <c r="R706" s="108">
        <v>4</v>
      </c>
      <c r="S706" s="108">
        <v>112000</v>
      </c>
    </row>
    <row r="707" spans="1:19" ht="24.75" customHeight="1">
      <c r="A707" s="151"/>
      <c r="B707" s="175" t="s">
        <v>1165</v>
      </c>
      <c r="C707" s="162" t="s">
        <v>1167</v>
      </c>
      <c r="D707" s="162" t="s">
        <v>1039</v>
      </c>
      <c r="E707" s="163">
        <f>[12]자재단가!$P$181</f>
        <v>29454</v>
      </c>
      <c r="F707" s="149">
        <v>4</v>
      </c>
      <c r="G707" s="148">
        <f t="shared" si="199"/>
        <v>117816</v>
      </c>
      <c r="H707" s="149">
        <v>4</v>
      </c>
      <c r="I707" s="148">
        <f>TRUNC($E707*H707)</f>
        <v>117816</v>
      </c>
      <c r="J707" s="149">
        <v>4</v>
      </c>
      <c r="K707" s="148">
        <f>TRUNC($E707*J707)</f>
        <v>117816</v>
      </c>
      <c r="L707" s="149">
        <v>4</v>
      </c>
      <c r="M707" s="148">
        <f>TRUNC($E707*L707)</f>
        <v>117816</v>
      </c>
      <c r="N707" s="183"/>
      <c r="O707" s="189"/>
      <c r="Q707" s="108">
        <v>28000</v>
      </c>
      <c r="R707" s="108">
        <v>4</v>
      </c>
      <c r="S707" s="108">
        <v>112000</v>
      </c>
    </row>
    <row r="708" spans="1:19" ht="24.75" customHeight="1">
      <c r="A708" s="151"/>
      <c r="B708" s="175" t="s">
        <v>1170</v>
      </c>
      <c r="C708" s="162" t="s">
        <v>1167</v>
      </c>
      <c r="D708" s="162" t="s">
        <v>1039</v>
      </c>
      <c r="E708" s="163">
        <v>0</v>
      </c>
      <c r="F708" s="149">
        <v>2</v>
      </c>
      <c r="G708" s="148">
        <f t="shared" si="199"/>
        <v>0</v>
      </c>
      <c r="H708" s="149">
        <v>2</v>
      </c>
      <c r="I708" s="148">
        <f t="shared" si="200"/>
        <v>0</v>
      </c>
      <c r="J708" s="149">
        <v>2</v>
      </c>
      <c r="K708" s="148">
        <f t="shared" si="201"/>
        <v>0</v>
      </c>
      <c r="L708" s="149">
        <v>2</v>
      </c>
      <c r="M708" s="148">
        <f t="shared" si="202"/>
        <v>0</v>
      </c>
      <c r="N708" s="183"/>
      <c r="O708" s="189"/>
      <c r="Q708" s="108">
        <v>0</v>
      </c>
      <c r="R708" s="108">
        <v>2</v>
      </c>
      <c r="S708" s="108">
        <v>0</v>
      </c>
    </row>
    <row r="709" spans="1:19" ht="24.75" customHeight="1">
      <c r="A709" s="151"/>
      <c r="B709" s="152" t="s">
        <v>1174</v>
      </c>
      <c r="C709" s="147" t="s">
        <v>1106</v>
      </c>
      <c r="D709" s="147" t="s">
        <v>1039</v>
      </c>
      <c r="E709" s="148">
        <f>[12]자재단가!$P$187</f>
        <v>19986</v>
      </c>
      <c r="F709" s="149">
        <v>6</v>
      </c>
      <c r="G709" s="148">
        <f t="shared" si="199"/>
        <v>119916</v>
      </c>
      <c r="H709" s="149">
        <v>6</v>
      </c>
      <c r="I709" s="148">
        <f t="shared" si="200"/>
        <v>119916</v>
      </c>
      <c r="J709" s="149">
        <v>6</v>
      </c>
      <c r="K709" s="148">
        <f t="shared" si="201"/>
        <v>119916</v>
      </c>
      <c r="L709" s="149">
        <v>6</v>
      </c>
      <c r="M709" s="148">
        <f t="shared" si="202"/>
        <v>119916</v>
      </c>
      <c r="N709" s="183"/>
      <c r="O709" s="189"/>
      <c r="Q709" s="108">
        <v>19000</v>
      </c>
      <c r="R709" s="108">
        <v>6</v>
      </c>
      <c r="S709" s="108">
        <v>114000</v>
      </c>
    </row>
    <row r="710" spans="1:19" ht="24.75" customHeight="1">
      <c r="A710" s="151"/>
      <c r="B710" s="152" t="s">
        <v>1176</v>
      </c>
      <c r="C710" s="147" t="s">
        <v>1177</v>
      </c>
      <c r="D710" s="147" t="s">
        <v>1178</v>
      </c>
      <c r="E710" s="148">
        <f>[12]자재단가!$P$189</f>
        <v>92060</v>
      </c>
      <c r="F710" s="149">
        <v>27</v>
      </c>
      <c r="G710" s="148">
        <f t="shared" si="199"/>
        <v>2485620</v>
      </c>
      <c r="H710" s="149">
        <v>28</v>
      </c>
      <c r="I710" s="148">
        <f t="shared" si="200"/>
        <v>2577680</v>
      </c>
      <c r="J710" s="149">
        <v>29</v>
      </c>
      <c r="K710" s="148">
        <f t="shared" si="201"/>
        <v>2669740</v>
      </c>
      <c r="L710" s="149">
        <v>30</v>
      </c>
      <c r="M710" s="148">
        <f t="shared" si="202"/>
        <v>2761800</v>
      </c>
      <c r="N710" s="183"/>
      <c r="O710" s="189"/>
      <c r="Q710" s="108">
        <v>138600</v>
      </c>
      <c r="R710" s="108">
        <v>27</v>
      </c>
      <c r="S710" s="108">
        <v>3742200</v>
      </c>
    </row>
    <row r="711" spans="1:19" ht="24.75" customHeight="1">
      <c r="A711" s="151"/>
      <c r="B711" s="152" t="s">
        <v>1176</v>
      </c>
      <c r="C711" s="147" t="s">
        <v>1425</v>
      </c>
      <c r="D711" s="147" t="s">
        <v>1178</v>
      </c>
      <c r="E711" s="148">
        <f>[12]자재단가!P190</f>
        <v>124620</v>
      </c>
      <c r="F711" s="149">
        <v>27</v>
      </c>
      <c r="G711" s="148">
        <f t="shared" si="199"/>
        <v>3364740</v>
      </c>
      <c r="H711" s="149">
        <v>28</v>
      </c>
      <c r="I711" s="148">
        <f>TRUNC($E711*H711)</f>
        <v>3489360</v>
      </c>
      <c r="J711" s="149">
        <v>29</v>
      </c>
      <c r="K711" s="148">
        <f>TRUNC($E711*J711)</f>
        <v>3613980</v>
      </c>
      <c r="L711" s="149">
        <v>30</v>
      </c>
      <c r="M711" s="148">
        <f>TRUNC($E711*L711)</f>
        <v>3738600</v>
      </c>
      <c r="N711" s="183"/>
      <c r="O711" s="189"/>
      <c r="Q711" s="108">
        <v>69300</v>
      </c>
      <c r="R711" s="108">
        <v>27</v>
      </c>
      <c r="S711" s="108">
        <v>1871100</v>
      </c>
    </row>
    <row r="712" spans="1:19" ht="24.75" customHeight="1">
      <c r="A712" s="151"/>
      <c r="B712" s="175" t="s">
        <v>1179</v>
      </c>
      <c r="C712" s="162" t="s">
        <v>1181</v>
      </c>
      <c r="D712" s="162" t="s">
        <v>1178</v>
      </c>
      <c r="E712" s="163">
        <f>[12]자재단가!$P$192</f>
        <v>62310</v>
      </c>
      <c r="F712" s="149">
        <v>27</v>
      </c>
      <c r="G712" s="148">
        <f t="shared" si="199"/>
        <v>1682370</v>
      </c>
      <c r="H712" s="149">
        <v>28</v>
      </c>
      <c r="I712" s="148">
        <f t="shared" si="200"/>
        <v>1744680</v>
      </c>
      <c r="J712" s="149">
        <v>29</v>
      </c>
      <c r="K712" s="148">
        <f t="shared" si="201"/>
        <v>1806990</v>
      </c>
      <c r="L712" s="149">
        <v>30</v>
      </c>
      <c r="M712" s="148">
        <f t="shared" si="202"/>
        <v>1869300</v>
      </c>
      <c r="N712" s="183"/>
      <c r="O712" s="189"/>
      <c r="Q712" s="108">
        <v>10360</v>
      </c>
      <c r="R712" s="108">
        <v>25</v>
      </c>
      <c r="S712" s="108">
        <v>259000</v>
      </c>
    </row>
    <row r="713" spans="1:19" ht="24.75" customHeight="1">
      <c r="A713" s="151"/>
      <c r="B713" s="152" t="s">
        <v>1182</v>
      </c>
      <c r="C713" s="147" t="s">
        <v>1094</v>
      </c>
      <c r="D713" s="147" t="s">
        <v>1035</v>
      </c>
      <c r="E713" s="148">
        <f>[12]자재단가!$P$195</f>
        <v>7994</v>
      </c>
      <c r="F713" s="149">
        <v>25</v>
      </c>
      <c r="G713" s="148">
        <f t="shared" si="199"/>
        <v>199850</v>
      </c>
      <c r="H713" s="149">
        <v>26</v>
      </c>
      <c r="I713" s="148">
        <f t="shared" si="200"/>
        <v>207844</v>
      </c>
      <c r="J713" s="149">
        <v>27</v>
      </c>
      <c r="K713" s="148">
        <f t="shared" si="201"/>
        <v>215838</v>
      </c>
      <c r="L713" s="149">
        <v>28</v>
      </c>
      <c r="M713" s="148">
        <f t="shared" si="202"/>
        <v>223832</v>
      </c>
      <c r="N713" s="183"/>
      <c r="O713" s="189"/>
      <c r="Q713" s="108">
        <v>5000</v>
      </c>
      <c r="R713" s="108">
        <v>25</v>
      </c>
      <c r="S713" s="108">
        <v>125000</v>
      </c>
    </row>
    <row r="714" spans="1:19" ht="24.75" customHeight="1">
      <c r="A714" s="151"/>
      <c r="B714" s="152" t="s">
        <v>1182</v>
      </c>
      <c r="C714" s="147" t="s">
        <v>1441</v>
      </c>
      <c r="D714" s="147" t="s">
        <v>1035</v>
      </c>
      <c r="E714" s="148">
        <f>[12]자재단가!P196</f>
        <v>10898</v>
      </c>
      <c r="F714" s="149">
        <v>25</v>
      </c>
      <c r="G714" s="148">
        <f t="shared" si="199"/>
        <v>272450</v>
      </c>
      <c r="H714" s="149">
        <v>26</v>
      </c>
      <c r="I714" s="148">
        <f>TRUNC($E714*H714)</f>
        <v>283348</v>
      </c>
      <c r="J714" s="149">
        <v>27</v>
      </c>
      <c r="K714" s="148">
        <f>TRUNC($E714*J714)</f>
        <v>294246</v>
      </c>
      <c r="L714" s="149">
        <v>28</v>
      </c>
      <c r="M714" s="148">
        <f>TRUNC($E714*L714)</f>
        <v>305144</v>
      </c>
      <c r="N714" s="183"/>
      <c r="O714" s="189"/>
      <c r="Q714" s="108">
        <v>600</v>
      </c>
      <c r="R714" s="108">
        <v>108</v>
      </c>
      <c r="S714" s="108">
        <v>64800</v>
      </c>
    </row>
    <row r="715" spans="1:19" ht="24.75" customHeight="1">
      <c r="A715" s="151"/>
      <c r="B715" s="146" t="s">
        <v>1183</v>
      </c>
      <c r="C715" s="147" t="s">
        <v>1167</v>
      </c>
      <c r="D715" s="147" t="s">
        <v>1035</v>
      </c>
      <c r="E715" s="148">
        <f>[12]자재단가!$P$199</f>
        <v>5259</v>
      </c>
      <c r="F715" s="149">
        <v>25</v>
      </c>
      <c r="G715" s="148">
        <f t="shared" si="199"/>
        <v>131475</v>
      </c>
      <c r="H715" s="149">
        <v>26</v>
      </c>
      <c r="I715" s="148">
        <f t="shared" si="200"/>
        <v>136734</v>
      </c>
      <c r="J715" s="149">
        <v>27</v>
      </c>
      <c r="K715" s="148">
        <f t="shared" si="201"/>
        <v>141993</v>
      </c>
      <c r="L715" s="149">
        <v>28</v>
      </c>
      <c r="M715" s="148">
        <f t="shared" si="202"/>
        <v>147252</v>
      </c>
      <c r="N715" s="183"/>
      <c r="O715" s="189"/>
      <c r="Q715" s="108">
        <v>386</v>
      </c>
      <c r="R715" s="108">
        <v>108</v>
      </c>
      <c r="S715" s="108">
        <v>41688</v>
      </c>
    </row>
    <row r="716" spans="1:19" ht="24.75" customHeight="1">
      <c r="A716" s="151"/>
      <c r="B716" s="152" t="s">
        <v>1184</v>
      </c>
      <c r="C716" s="147" t="s">
        <v>1094</v>
      </c>
      <c r="D716" s="147" t="s">
        <v>1035</v>
      </c>
      <c r="E716" s="148">
        <f>[12]자재단가!$P$202</f>
        <v>440</v>
      </c>
      <c r="F716" s="149">
        <v>108</v>
      </c>
      <c r="G716" s="148">
        <f t="shared" si="199"/>
        <v>47520</v>
      </c>
      <c r="H716" s="149">
        <v>112</v>
      </c>
      <c r="I716" s="148">
        <f t="shared" si="200"/>
        <v>49280</v>
      </c>
      <c r="J716" s="149">
        <v>116</v>
      </c>
      <c r="K716" s="148">
        <f t="shared" si="201"/>
        <v>51040</v>
      </c>
      <c r="L716" s="149">
        <v>120</v>
      </c>
      <c r="M716" s="148">
        <f t="shared" si="202"/>
        <v>52800</v>
      </c>
      <c r="N716" s="183"/>
      <c r="O716" s="189"/>
      <c r="Q716" s="108">
        <v>270000</v>
      </c>
      <c r="R716" s="108">
        <v>1</v>
      </c>
      <c r="S716" s="108">
        <v>270000</v>
      </c>
    </row>
    <row r="717" spans="1:19" ht="24.75" customHeight="1">
      <c r="A717" s="151"/>
      <c r="B717" s="152" t="s">
        <v>1184</v>
      </c>
      <c r="C717" s="147" t="s">
        <v>1403</v>
      </c>
      <c r="D717" s="147" t="s">
        <v>1035</v>
      </c>
      <c r="E717" s="148">
        <f>[12]자재단가!P203</f>
        <v>631</v>
      </c>
      <c r="F717" s="149">
        <v>108</v>
      </c>
      <c r="G717" s="148">
        <f t="shared" si="199"/>
        <v>68148</v>
      </c>
      <c r="H717" s="149">
        <v>112</v>
      </c>
      <c r="I717" s="148">
        <f>TRUNC($E717*H717)</f>
        <v>70672</v>
      </c>
      <c r="J717" s="149">
        <v>116</v>
      </c>
      <c r="K717" s="148">
        <f>TRUNC($E717*J717)</f>
        <v>73196</v>
      </c>
      <c r="L717" s="149">
        <v>120</v>
      </c>
      <c r="M717" s="148">
        <f>TRUNC($E717*L717)</f>
        <v>75720</v>
      </c>
      <c r="N717" s="183"/>
      <c r="O717" s="189"/>
      <c r="Q717" s="108">
        <v>280800</v>
      </c>
      <c r="R717" s="108">
        <v>1</v>
      </c>
      <c r="S717" s="108">
        <v>280800</v>
      </c>
    </row>
    <row r="718" spans="1:19" ht="24.75" customHeight="1">
      <c r="A718" s="151" t="s">
        <v>1074</v>
      </c>
      <c r="B718" s="146" t="s">
        <v>1185</v>
      </c>
      <c r="C718" s="147" t="s">
        <v>1167</v>
      </c>
      <c r="D718" s="147" t="s">
        <v>1035</v>
      </c>
      <c r="E718" s="148">
        <f>[12]자재단가!$P$205</f>
        <v>406</v>
      </c>
      <c r="F718" s="149">
        <v>108</v>
      </c>
      <c r="G718" s="148">
        <f t="shared" si="199"/>
        <v>43848</v>
      </c>
      <c r="H718" s="149">
        <v>112</v>
      </c>
      <c r="I718" s="148">
        <f t="shared" si="200"/>
        <v>45472</v>
      </c>
      <c r="J718" s="149">
        <v>116</v>
      </c>
      <c r="K718" s="148">
        <f t="shared" si="201"/>
        <v>47096</v>
      </c>
      <c r="L718" s="149">
        <v>120</v>
      </c>
      <c r="M718" s="148">
        <f t="shared" si="202"/>
        <v>48720</v>
      </c>
      <c r="N718" s="183"/>
      <c r="O718" s="189"/>
      <c r="Q718" s="108">
        <v>272160</v>
      </c>
      <c r="R718" s="108">
        <v>1</v>
      </c>
      <c r="S718" s="108">
        <v>272160</v>
      </c>
    </row>
    <row r="719" spans="1:19" ht="24.75" customHeight="1">
      <c r="A719" s="151"/>
      <c r="B719" s="146" t="s">
        <v>1187</v>
      </c>
      <c r="C719" s="176" t="s">
        <v>1318</v>
      </c>
      <c r="D719" s="147" t="s">
        <v>1039</v>
      </c>
      <c r="E719" s="148">
        <f>[12]자재단가!P210</f>
        <v>284023</v>
      </c>
      <c r="F719" s="149">
        <v>1</v>
      </c>
      <c r="G719" s="148">
        <f t="shared" si="199"/>
        <v>284023</v>
      </c>
      <c r="H719" s="149">
        <v>1</v>
      </c>
      <c r="I719" s="148">
        <f>TRUNC($E719*H719)</f>
        <v>284023</v>
      </c>
      <c r="J719" s="149">
        <v>1</v>
      </c>
      <c r="K719" s="148">
        <f>TRUNC($E719*J719)</f>
        <v>284023</v>
      </c>
      <c r="L719" s="149">
        <v>1</v>
      </c>
      <c r="M719" s="148">
        <f>TRUNC($E719*L719)</f>
        <v>284023</v>
      </c>
      <c r="N719" s="183"/>
      <c r="O719" s="189"/>
      <c r="Q719" s="108">
        <v>289440</v>
      </c>
      <c r="R719" s="108">
        <v>1</v>
      </c>
      <c r="S719" s="108">
        <v>289440</v>
      </c>
    </row>
    <row r="720" spans="1:19" ht="24.75" customHeight="1">
      <c r="A720" s="151"/>
      <c r="B720" s="146" t="s">
        <v>1187</v>
      </c>
      <c r="C720" s="176" t="s">
        <v>1427</v>
      </c>
      <c r="D720" s="147" t="s">
        <v>1039</v>
      </c>
      <c r="E720" s="148">
        <f>[12]자재단가!P211</f>
        <v>295384</v>
      </c>
      <c r="F720" s="149">
        <v>1</v>
      </c>
      <c r="G720" s="148">
        <f t="shared" si="199"/>
        <v>295384</v>
      </c>
      <c r="H720" s="149">
        <v>1</v>
      </c>
      <c r="I720" s="148">
        <f>TRUNC($E720*H720)</f>
        <v>295384</v>
      </c>
      <c r="J720" s="149">
        <v>1</v>
      </c>
      <c r="K720" s="148">
        <f>TRUNC($E720*J720)</f>
        <v>295384</v>
      </c>
      <c r="L720" s="149">
        <v>1</v>
      </c>
      <c r="M720" s="148">
        <f>TRUNC($E720*L720)</f>
        <v>295384</v>
      </c>
      <c r="N720" s="183"/>
      <c r="O720" s="189"/>
      <c r="Q720" s="108">
        <v>118800.00000000001</v>
      </c>
      <c r="R720" s="108">
        <v>1</v>
      </c>
      <c r="S720" s="108">
        <v>118800</v>
      </c>
    </row>
    <row r="721" spans="1:19" ht="24.75" customHeight="1">
      <c r="A721" s="151"/>
      <c r="B721" s="146" t="s">
        <v>1190</v>
      </c>
      <c r="C721" s="176" t="s">
        <v>1319</v>
      </c>
      <c r="D721" s="147" t="s">
        <v>1039</v>
      </c>
      <c r="E721" s="148">
        <f>[12]자재단가!P217</f>
        <v>286296</v>
      </c>
      <c r="F721" s="149">
        <v>1</v>
      </c>
      <c r="G721" s="148">
        <f t="shared" si="199"/>
        <v>286296</v>
      </c>
      <c r="H721" s="149">
        <v>1</v>
      </c>
      <c r="I721" s="148">
        <f>TRUNC($E721*H721)</f>
        <v>286296</v>
      </c>
      <c r="J721" s="149">
        <v>1</v>
      </c>
      <c r="K721" s="148">
        <f>TRUNC($E721*J721)</f>
        <v>286296</v>
      </c>
      <c r="L721" s="149">
        <v>1</v>
      </c>
      <c r="M721" s="148">
        <f>TRUNC($E721*L721)</f>
        <v>286296</v>
      </c>
      <c r="N721" s="183"/>
      <c r="O721" s="189"/>
      <c r="Q721" s="108">
        <v>91800</v>
      </c>
      <c r="R721" s="108">
        <v>1</v>
      </c>
      <c r="S721" s="108">
        <v>91800</v>
      </c>
    </row>
    <row r="722" spans="1:19" ht="24.75" customHeight="1">
      <c r="A722" s="151"/>
      <c r="B722" s="146" t="s">
        <v>1190</v>
      </c>
      <c r="C722" s="176" t="s">
        <v>1427</v>
      </c>
      <c r="D722" s="147" t="s">
        <v>1039</v>
      </c>
      <c r="E722" s="148">
        <f>[12]자재단가!P218</f>
        <v>304473</v>
      </c>
      <c r="F722" s="149">
        <v>1</v>
      </c>
      <c r="G722" s="148">
        <f t="shared" si="199"/>
        <v>304473</v>
      </c>
      <c r="H722" s="149">
        <v>1</v>
      </c>
      <c r="I722" s="148">
        <f>TRUNC($E722*H722)</f>
        <v>304473</v>
      </c>
      <c r="J722" s="149">
        <v>1</v>
      </c>
      <c r="K722" s="148">
        <f>TRUNC($E722*J722)</f>
        <v>304473</v>
      </c>
      <c r="L722" s="149">
        <v>1</v>
      </c>
      <c r="M722" s="148">
        <f>TRUNC($E722*L722)</f>
        <v>304473</v>
      </c>
      <c r="N722" s="183"/>
      <c r="O722" s="189"/>
      <c r="Q722" s="108">
        <v>1450</v>
      </c>
      <c r="R722" s="108">
        <v>4</v>
      </c>
      <c r="S722" s="108">
        <v>5800</v>
      </c>
    </row>
    <row r="723" spans="1:19" ht="24.75" customHeight="1">
      <c r="A723" s="151"/>
      <c r="B723" s="152" t="s">
        <v>1193</v>
      </c>
      <c r="C723" s="147" t="s">
        <v>1194</v>
      </c>
      <c r="D723" s="147" t="s">
        <v>1035</v>
      </c>
      <c r="E723" s="148">
        <f>[12]자재단가!$P$223</f>
        <v>124970</v>
      </c>
      <c r="F723" s="149">
        <v>1</v>
      </c>
      <c r="G723" s="148">
        <f t="shared" si="199"/>
        <v>124970</v>
      </c>
      <c r="H723" s="149">
        <v>1</v>
      </c>
      <c r="I723" s="148">
        <f t="shared" ref="I723:I731" si="204">TRUNC($E723*H723)</f>
        <v>124970</v>
      </c>
      <c r="J723" s="149">
        <v>1</v>
      </c>
      <c r="K723" s="148">
        <f t="shared" ref="K723:K731" si="205">TRUNC($E723*J723)</f>
        <v>124970</v>
      </c>
      <c r="L723" s="149">
        <v>1</v>
      </c>
      <c r="M723" s="148">
        <f t="shared" ref="M723:M731" si="206">TRUNC($E723*L723)</f>
        <v>124970</v>
      </c>
      <c r="N723" s="183"/>
      <c r="O723" s="189"/>
      <c r="Q723" s="108">
        <v>2125</v>
      </c>
      <c r="R723" s="108">
        <v>425.4</v>
      </c>
      <c r="S723" s="108">
        <v>903975</v>
      </c>
    </row>
    <row r="724" spans="1:19" ht="24.75" customHeight="1">
      <c r="A724" s="151"/>
      <c r="B724" s="152" t="s">
        <v>1195</v>
      </c>
      <c r="C724" s="147" t="s">
        <v>1157</v>
      </c>
      <c r="D724" s="147" t="s">
        <v>1035</v>
      </c>
      <c r="E724" s="148">
        <f>[12]자재단가!$P$225</f>
        <v>96568</v>
      </c>
      <c r="F724" s="149">
        <v>1</v>
      </c>
      <c r="G724" s="148">
        <f t="shared" si="199"/>
        <v>96568</v>
      </c>
      <c r="H724" s="149">
        <v>1</v>
      </c>
      <c r="I724" s="148">
        <f t="shared" si="204"/>
        <v>96568</v>
      </c>
      <c r="J724" s="149">
        <v>1</v>
      </c>
      <c r="K724" s="148">
        <f t="shared" si="205"/>
        <v>96568</v>
      </c>
      <c r="L724" s="149">
        <v>1</v>
      </c>
      <c r="M724" s="148">
        <f t="shared" si="206"/>
        <v>96568</v>
      </c>
      <c r="N724" s="183"/>
      <c r="O724" s="189"/>
      <c r="Q724" s="108">
        <v>1150</v>
      </c>
      <c r="R724" s="108">
        <v>131.4</v>
      </c>
      <c r="S724" s="108">
        <v>151110</v>
      </c>
    </row>
    <row r="725" spans="1:19" ht="24.75" customHeight="1">
      <c r="A725" s="151"/>
      <c r="B725" s="152" t="s">
        <v>1196</v>
      </c>
      <c r="C725" s="147"/>
      <c r="D725" s="147" t="s">
        <v>1039</v>
      </c>
      <c r="E725" s="148">
        <f>[12]자재단가!$P$226</f>
        <v>1525</v>
      </c>
      <c r="F725" s="149">
        <v>4</v>
      </c>
      <c r="G725" s="148">
        <f t="shared" si="199"/>
        <v>6100</v>
      </c>
      <c r="H725" s="149">
        <v>4</v>
      </c>
      <c r="I725" s="148">
        <f t="shared" si="204"/>
        <v>6100</v>
      </c>
      <c r="J725" s="149">
        <v>4</v>
      </c>
      <c r="K725" s="148">
        <f t="shared" si="205"/>
        <v>6100</v>
      </c>
      <c r="L725" s="149">
        <v>4</v>
      </c>
      <c r="M725" s="148">
        <f t="shared" si="206"/>
        <v>6100</v>
      </c>
      <c r="N725" s="183"/>
      <c r="O725" s="189"/>
      <c r="Q725" s="108">
        <v>2900</v>
      </c>
      <c r="R725" s="108">
        <v>121</v>
      </c>
      <c r="S725" s="108">
        <v>350900</v>
      </c>
    </row>
    <row r="726" spans="1:19" ht="24.75" customHeight="1">
      <c r="A726" s="151"/>
      <c r="B726" s="152" t="s">
        <v>1197</v>
      </c>
      <c r="C726" s="147" t="s">
        <v>1198</v>
      </c>
      <c r="D726" s="147" t="s">
        <v>1199</v>
      </c>
      <c r="E726" s="148">
        <f>[12]자재단가!$P$227</f>
        <v>2235</v>
      </c>
      <c r="F726" s="149">
        <v>425.4</v>
      </c>
      <c r="G726" s="148">
        <f t="shared" si="199"/>
        <v>950769</v>
      </c>
      <c r="H726" s="149">
        <v>441.6</v>
      </c>
      <c r="I726" s="148">
        <f t="shared" si="204"/>
        <v>986976</v>
      </c>
      <c r="J726" s="149">
        <v>457.8</v>
      </c>
      <c r="K726" s="148">
        <f t="shared" si="205"/>
        <v>1023183</v>
      </c>
      <c r="L726" s="149">
        <v>474</v>
      </c>
      <c r="M726" s="148">
        <f t="shared" si="206"/>
        <v>1059390</v>
      </c>
      <c r="N726" s="183"/>
      <c r="O726" s="189"/>
      <c r="Q726" s="108">
        <v>20000</v>
      </c>
      <c r="R726" s="108">
        <v>1</v>
      </c>
      <c r="S726" s="108">
        <v>20000</v>
      </c>
    </row>
    <row r="727" spans="1:19" ht="24.75" customHeight="1">
      <c r="A727" s="151"/>
      <c r="B727" s="152" t="s">
        <v>1200</v>
      </c>
      <c r="C727" s="147" t="s">
        <v>1201</v>
      </c>
      <c r="D727" s="147" t="s">
        <v>1199</v>
      </c>
      <c r="E727" s="148">
        <f>[12]자재단가!$P$228</f>
        <v>1209</v>
      </c>
      <c r="F727" s="149">
        <v>131.4</v>
      </c>
      <c r="G727" s="148">
        <f t="shared" si="199"/>
        <v>158862</v>
      </c>
      <c r="H727" s="149">
        <v>136.80000000000001</v>
      </c>
      <c r="I727" s="148">
        <f t="shared" si="204"/>
        <v>165391</v>
      </c>
      <c r="J727" s="149">
        <v>142.19999999999999</v>
      </c>
      <c r="K727" s="148">
        <f t="shared" si="205"/>
        <v>171919</v>
      </c>
      <c r="L727" s="149">
        <v>147.6</v>
      </c>
      <c r="M727" s="148">
        <f t="shared" si="206"/>
        <v>178448</v>
      </c>
      <c r="N727" s="183"/>
      <c r="O727" s="189"/>
      <c r="Q727" s="108">
        <v>26000</v>
      </c>
      <c r="R727" s="108">
        <v>1</v>
      </c>
      <c r="S727" s="108">
        <v>26000</v>
      </c>
    </row>
    <row r="728" spans="1:19" ht="24.75" customHeight="1">
      <c r="A728" s="151"/>
      <c r="B728" s="152" t="s">
        <v>1356</v>
      </c>
      <c r="C728" s="147" t="s">
        <v>1442</v>
      </c>
      <c r="D728" s="147" t="s">
        <v>1199</v>
      </c>
      <c r="E728" s="148">
        <f>[12]자재단가!$P$231</f>
        <v>3050</v>
      </c>
      <c r="F728" s="149">
        <v>121</v>
      </c>
      <c r="G728" s="148">
        <f t="shared" si="199"/>
        <v>369050</v>
      </c>
      <c r="H728" s="149">
        <v>126.4</v>
      </c>
      <c r="I728" s="148">
        <f t="shared" si="204"/>
        <v>385520</v>
      </c>
      <c r="J728" s="149">
        <v>131.80000000000001</v>
      </c>
      <c r="K728" s="148">
        <f t="shared" si="205"/>
        <v>401990</v>
      </c>
      <c r="L728" s="149">
        <v>137.19999999999999</v>
      </c>
      <c r="M728" s="148">
        <f t="shared" si="206"/>
        <v>418460</v>
      </c>
      <c r="N728" s="183"/>
      <c r="O728" s="189"/>
      <c r="Q728" s="108">
        <v>70000</v>
      </c>
      <c r="R728" s="108">
        <v>1</v>
      </c>
      <c r="S728" s="108">
        <v>70000</v>
      </c>
    </row>
    <row r="729" spans="1:19" ht="24.75" customHeight="1">
      <c r="A729" s="151"/>
      <c r="B729" s="152" t="s">
        <v>1359</v>
      </c>
      <c r="C729" s="147" t="s">
        <v>1360</v>
      </c>
      <c r="D729" s="147" t="s">
        <v>1035</v>
      </c>
      <c r="E729" s="148">
        <f>[12]자재단가!$P$232</f>
        <v>21038</v>
      </c>
      <c r="F729" s="149">
        <v>1</v>
      </c>
      <c r="G729" s="148">
        <f t="shared" si="199"/>
        <v>21038</v>
      </c>
      <c r="H729" s="149">
        <v>1</v>
      </c>
      <c r="I729" s="148">
        <f t="shared" si="204"/>
        <v>21038</v>
      </c>
      <c r="J729" s="149">
        <v>1</v>
      </c>
      <c r="K729" s="148">
        <f t="shared" si="205"/>
        <v>21038</v>
      </c>
      <c r="L729" s="149">
        <v>1</v>
      </c>
      <c r="M729" s="148">
        <f t="shared" si="206"/>
        <v>21038</v>
      </c>
      <c r="N729" s="183"/>
      <c r="O729" s="189"/>
      <c r="Q729" s="108" t="s">
        <v>1074</v>
      </c>
      <c r="R729" s="108">
        <v>1</v>
      </c>
      <c r="S729" s="108">
        <v>417300</v>
      </c>
    </row>
    <row r="730" spans="1:19" ht="24.75" customHeight="1">
      <c r="A730" s="151"/>
      <c r="B730" s="152" t="s">
        <v>1203</v>
      </c>
      <c r="C730" s="147" t="s">
        <v>1204</v>
      </c>
      <c r="D730" s="147" t="s">
        <v>1035</v>
      </c>
      <c r="E730" s="148">
        <f>[12]자재단가!$P$233</f>
        <v>27350</v>
      </c>
      <c r="F730" s="149">
        <v>1</v>
      </c>
      <c r="G730" s="148">
        <f t="shared" si="199"/>
        <v>27350</v>
      </c>
      <c r="H730" s="149">
        <v>1</v>
      </c>
      <c r="I730" s="148">
        <f t="shared" si="204"/>
        <v>27350</v>
      </c>
      <c r="J730" s="149">
        <v>1</v>
      </c>
      <c r="K730" s="148">
        <f t="shared" si="205"/>
        <v>27350</v>
      </c>
      <c r="L730" s="149">
        <v>1</v>
      </c>
      <c r="M730" s="148">
        <f t="shared" si="206"/>
        <v>27350</v>
      </c>
      <c r="N730" s="183"/>
      <c r="O730" s="189"/>
      <c r="Q730" s="108">
        <v>19000</v>
      </c>
      <c r="R730" s="108">
        <v>1</v>
      </c>
      <c r="S730" s="108">
        <v>19000</v>
      </c>
    </row>
    <row r="731" spans="1:19" ht="24.75" customHeight="1">
      <c r="A731" s="151"/>
      <c r="B731" s="152" t="s">
        <v>1205</v>
      </c>
      <c r="C731" s="147" t="s">
        <v>1206</v>
      </c>
      <c r="D731" s="147" t="s">
        <v>1035</v>
      </c>
      <c r="E731" s="148">
        <f>[12]자재단가!$P$234</f>
        <v>73635</v>
      </c>
      <c r="F731" s="149">
        <v>1</v>
      </c>
      <c r="G731" s="148">
        <f t="shared" si="199"/>
        <v>73635</v>
      </c>
      <c r="H731" s="149">
        <v>1</v>
      </c>
      <c r="I731" s="148">
        <f t="shared" si="204"/>
        <v>73635</v>
      </c>
      <c r="J731" s="149">
        <v>1</v>
      </c>
      <c r="K731" s="148">
        <f t="shared" si="205"/>
        <v>73635</v>
      </c>
      <c r="L731" s="149">
        <v>1</v>
      </c>
      <c r="M731" s="148">
        <f t="shared" si="206"/>
        <v>73635</v>
      </c>
      <c r="N731" s="183"/>
      <c r="O731" s="189"/>
      <c r="Q731" s="108" t="s">
        <v>1074</v>
      </c>
      <c r="R731" s="108">
        <v>1</v>
      </c>
      <c r="S731" s="108">
        <v>2156242</v>
      </c>
    </row>
    <row r="732" spans="1:19" ht="24.75" customHeight="1">
      <c r="A732" s="151"/>
      <c r="B732" s="152" t="s">
        <v>1207</v>
      </c>
      <c r="C732" s="147"/>
      <c r="D732" s="147" t="s">
        <v>1035</v>
      </c>
      <c r="E732" s="148" t="s">
        <v>1208</v>
      </c>
      <c r="F732" s="149">
        <v>1</v>
      </c>
      <c r="G732" s="148">
        <f>[12]기타자재산출!$K$275</f>
        <v>439685</v>
      </c>
      <c r="H732" s="149">
        <v>1</v>
      </c>
      <c r="I732" s="148">
        <f>[12]기타자재산출!$M$275</f>
        <v>457567</v>
      </c>
      <c r="J732" s="149">
        <v>1</v>
      </c>
      <c r="K732" s="148">
        <f>[12]기타자재산출!$O$275</f>
        <v>475449</v>
      </c>
      <c r="L732" s="149">
        <v>1</v>
      </c>
      <c r="M732" s="148">
        <f>[12]기타자재산출!$I$321</f>
        <v>493331</v>
      </c>
      <c r="N732" s="183"/>
      <c r="O732" s="189"/>
      <c r="Q732" s="108" t="s">
        <v>1074</v>
      </c>
      <c r="R732" s="108">
        <v>1</v>
      </c>
      <c r="S732" s="108">
        <v>2070201</v>
      </c>
    </row>
    <row r="733" spans="1:19" ht="24.75" customHeight="1">
      <c r="A733" s="151"/>
      <c r="B733" s="152" t="s">
        <v>1361</v>
      </c>
      <c r="C733" s="147"/>
      <c r="D733" s="147" t="s">
        <v>1035</v>
      </c>
      <c r="E733" s="148">
        <f>[12]자재단가!$P$235</f>
        <v>19986</v>
      </c>
      <c r="F733" s="149">
        <v>1</v>
      </c>
      <c r="G733" s="148">
        <f>TRUNC($E733*F733)</f>
        <v>19986</v>
      </c>
      <c r="H733" s="149">
        <v>1</v>
      </c>
      <c r="I733" s="148">
        <f>TRUNC($E733*H733)</f>
        <v>19986</v>
      </c>
      <c r="J733" s="149">
        <v>1</v>
      </c>
      <c r="K733" s="148">
        <f>TRUNC($E733*J733)</f>
        <v>19986</v>
      </c>
      <c r="L733" s="149">
        <v>1</v>
      </c>
      <c r="M733" s="148">
        <f>TRUNC($E733*L733)</f>
        <v>19986</v>
      </c>
      <c r="N733" s="183"/>
      <c r="O733" s="189"/>
      <c r="Q733" s="108">
        <v>14000</v>
      </c>
      <c r="R733" s="108">
        <v>22</v>
      </c>
      <c r="S733" s="108">
        <v>308000</v>
      </c>
    </row>
    <row r="734" spans="1:19" ht="24.75" customHeight="1">
      <c r="A734" s="151"/>
      <c r="B734" s="152" t="s">
        <v>1210</v>
      </c>
      <c r="C734" s="147"/>
      <c r="D734" s="147" t="s">
        <v>1035</v>
      </c>
      <c r="E734" s="148" t="s">
        <v>1208</v>
      </c>
      <c r="F734" s="149">
        <v>1</v>
      </c>
      <c r="G734" s="148">
        <f>[12]기타자재산출!$K$269</f>
        <v>2083754</v>
      </c>
      <c r="H734" s="149">
        <v>1</v>
      </c>
      <c r="I734" s="148">
        <f>[12]기타자재산출!$M$269</f>
        <v>2155586</v>
      </c>
      <c r="J734" s="149">
        <v>1</v>
      </c>
      <c r="K734" s="148">
        <f>[12]기타자재산출!$O$269</f>
        <v>2227418</v>
      </c>
      <c r="L734" s="149">
        <v>1</v>
      </c>
      <c r="M734" s="148">
        <f>[12]기타자재산출!$I$315</f>
        <v>2299248</v>
      </c>
      <c r="N734" s="183"/>
      <c r="O734" s="189"/>
      <c r="Q734" s="108">
        <v>27500.000000000004</v>
      </c>
      <c r="R734" s="108">
        <v>22</v>
      </c>
      <c r="S734" s="108">
        <v>605000</v>
      </c>
    </row>
    <row r="735" spans="1:19" ht="24.75" customHeight="1">
      <c r="A735" s="151"/>
      <c r="B735" s="152" t="s">
        <v>1211</v>
      </c>
      <c r="C735" s="147"/>
      <c r="D735" s="147" t="s">
        <v>1035</v>
      </c>
      <c r="E735" s="148" t="s">
        <v>1208</v>
      </c>
      <c r="F735" s="149">
        <v>1</v>
      </c>
      <c r="G735" s="148">
        <f>[12]기타자재산출!$K$237</f>
        <v>2166289</v>
      </c>
      <c r="H735" s="149">
        <v>1</v>
      </c>
      <c r="I735" s="148">
        <f>[12]기타자재산출!$M$237</f>
        <v>2243047</v>
      </c>
      <c r="J735" s="149">
        <v>1</v>
      </c>
      <c r="K735" s="148">
        <f>[12]기타자재산출!$O$237</f>
        <v>2319806</v>
      </c>
      <c r="L735" s="149">
        <v>1</v>
      </c>
      <c r="M735" s="148">
        <f>[12]기타자재산출!$I$283</f>
        <v>2396564</v>
      </c>
      <c r="N735" s="183"/>
      <c r="O735" s="189"/>
      <c r="Q735" s="108">
        <v>16000</v>
      </c>
      <c r="R735" s="108">
        <v>54</v>
      </c>
      <c r="S735" s="108">
        <v>864000</v>
      </c>
    </row>
    <row r="736" spans="1:19" ht="24.75" customHeight="1">
      <c r="A736" s="160"/>
      <c r="B736" s="152" t="s">
        <v>1213</v>
      </c>
      <c r="C736" s="147" t="s">
        <v>1214</v>
      </c>
      <c r="D736" s="147" t="s">
        <v>1039</v>
      </c>
      <c r="E736" s="148">
        <f>[12]자재단가!$P$236</f>
        <v>14727</v>
      </c>
      <c r="F736" s="149">
        <v>22</v>
      </c>
      <c r="G736" s="148">
        <f t="shared" ref="G736:G741" si="207">TRUNC($E736*F736)</f>
        <v>323994</v>
      </c>
      <c r="H736" s="149">
        <v>23</v>
      </c>
      <c r="I736" s="148">
        <f t="shared" ref="I736:I741" si="208">TRUNC($E736*H736)</f>
        <v>338721</v>
      </c>
      <c r="J736" s="149">
        <v>24</v>
      </c>
      <c r="K736" s="148">
        <f t="shared" ref="K736:K745" si="209">TRUNC($E736*J736)</f>
        <v>353448</v>
      </c>
      <c r="L736" s="149">
        <v>25</v>
      </c>
      <c r="M736" s="148">
        <f t="shared" ref="M736:M745" si="210">TRUNC($E736*L736)</f>
        <v>368175</v>
      </c>
      <c r="N736" s="183"/>
      <c r="O736" s="189"/>
      <c r="Q736" s="108">
        <v>22000</v>
      </c>
      <c r="R736" s="108">
        <v>54</v>
      </c>
      <c r="S736" s="108">
        <v>1188000</v>
      </c>
    </row>
    <row r="737" spans="1:19" ht="24.75" customHeight="1">
      <c r="A737" s="151"/>
      <c r="B737" s="152" t="s">
        <v>1215</v>
      </c>
      <c r="C737" s="147"/>
      <c r="D737" s="147" t="s">
        <v>1039</v>
      </c>
      <c r="E737" s="148">
        <f>[12]자재단가!$P$238</f>
        <v>28928</v>
      </c>
      <c r="F737" s="149">
        <v>22</v>
      </c>
      <c r="G737" s="148">
        <f t="shared" si="207"/>
        <v>636416</v>
      </c>
      <c r="H737" s="149">
        <v>23</v>
      </c>
      <c r="I737" s="148">
        <f t="shared" si="208"/>
        <v>665344</v>
      </c>
      <c r="J737" s="149">
        <v>24</v>
      </c>
      <c r="K737" s="148">
        <f t="shared" si="209"/>
        <v>694272</v>
      </c>
      <c r="L737" s="149">
        <v>25</v>
      </c>
      <c r="M737" s="148">
        <f t="shared" si="210"/>
        <v>723200</v>
      </c>
      <c r="N737" s="183"/>
      <c r="O737" s="189"/>
      <c r="Q737" s="108">
        <v>36000</v>
      </c>
      <c r="R737" s="108">
        <v>1</v>
      </c>
      <c r="S737" s="108">
        <v>36000</v>
      </c>
    </row>
    <row r="738" spans="1:19" ht="24.75" customHeight="1">
      <c r="A738" s="151"/>
      <c r="B738" s="146" t="s">
        <v>1216</v>
      </c>
      <c r="C738" s="147" t="s">
        <v>1167</v>
      </c>
      <c r="D738" s="147" t="s">
        <v>1039</v>
      </c>
      <c r="E738" s="148">
        <f>[12]자재단가!$P$240</f>
        <v>16831</v>
      </c>
      <c r="F738" s="149">
        <v>54</v>
      </c>
      <c r="G738" s="148">
        <f t="shared" si="207"/>
        <v>908874</v>
      </c>
      <c r="H738" s="149">
        <v>56</v>
      </c>
      <c r="I738" s="148">
        <f t="shared" si="208"/>
        <v>942536</v>
      </c>
      <c r="J738" s="149">
        <v>58</v>
      </c>
      <c r="K738" s="148">
        <f t="shared" si="209"/>
        <v>976198</v>
      </c>
      <c r="L738" s="149">
        <v>60</v>
      </c>
      <c r="M738" s="148">
        <f t="shared" si="210"/>
        <v>1009860</v>
      </c>
      <c r="N738" s="183"/>
      <c r="O738" s="189"/>
      <c r="Q738" s="108">
        <v>35000</v>
      </c>
      <c r="R738" s="108">
        <v>3</v>
      </c>
      <c r="S738" s="108">
        <v>105000</v>
      </c>
    </row>
    <row r="739" spans="1:19" ht="24.75" customHeight="1">
      <c r="A739" s="151"/>
      <c r="B739" s="152" t="s">
        <v>1217</v>
      </c>
      <c r="C739" s="147" t="s">
        <v>1094</v>
      </c>
      <c r="D739" s="147" t="s">
        <v>1039</v>
      </c>
      <c r="E739" s="148">
        <f>[12]자재단가!$P$243</f>
        <v>17882</v>
      </c>
      <c r="F739" s="149">
        <v>54</v>
      </c>
      <c r="G739" s="148">
        <f t="shared" si="207"/>
        <v>965628</v>
      </c>
      <c r="H739" s="149">
        <v>56</v>
      </c>
      <c r="I739" s="148">
        <f t="shared" si="208"/>
        <v>1001392</v>
      </c>
      <c r="J739" s="149">
        <v>58</v>
      </c>
      <c r="K739" s="148">
        <f t="shared" si="209"/>
        <v>1037156</v>
      </c>
      <c r="L739" s="149">
        <v>60</v>
      </c>
      <c r="M739" s="148">
        <f t="shared" si="210"/>
        <v>1072920</v>
      </c>
      <c r="N739" s="183"/>
      <c r="O739" s="189"/>
      <c r="Q739" s="108">
        <v>17000</v>
      </c>
      <c r="R739" s="108">
        <v>4</v>
      </c>
      <c r="S739" s="108">
        <v>68000</v>
      </c>
    </row>
    <row r="740" spans="1:19" ht="24.75" customHeight="1">
      <c r="A740" s="151"/>
      <c r="B740" s="152" t="s">
        <v>1217</v>
      </c>
      <c r="C740" s="147" t="s">
        <v>1403</v>
      </c>
      <c r="D740" s="147" t="s">
        <v>1039</v>
      </c>
      <c r="E740" s="148">
        <f>[12]자재단가!P244</f>
        <v>23142</v>
      </c>
      <c r="F740" s="149">
        <v>54</v>
      </c>
      <c r="G740" s="148">
        <f t="shared" si="207"/>
        <v>1249668</v>
      </c>
      <c r="H740" s="149">
        <v>56</v>
      </c>
      <c r="I740" s="148">
        <f t="shared" si="208"/>
        <v>1295952</v>
      </c>
      <c r="J740" s="149">
        <v>58</v>
      </c>
      <c r="K740" s="148">
        <f t="shared" si="209"/>
        <v>1342236</v>
      </c>
      <c r="L740" s="149">
        <v>60</v>
      </c>
      <c r="M740" s="148">
        <f t="shared" si="210"/>
        <v>1388520</v>
      </c>
      <c r="N740" s="183"/>
      <c r="O740" s="189"/>
      <c r="Q740" s="108">
        <v>100000</v>
      </c>
      <c r="R740" s="108">
        <v>0</v>
      </c>
      <c r="S740" s="108">
        <v>0</v>
      </c>
    </row>
    <row r="741" spans="1:19" ht="24.75" customHeight="1">
      <c r="A741" s="151" t="s">
        <v>1074</v>
      </c>
      <c r="B741" s="152" t="s">
        <v>1218</v>
      </c>
      <c r="C741" s="147" t="s">
        <v>1219</v>
      </c>
      <c r="D741" s="147" t="s">
        <v>1035</v>
      </c>
      <c r="E741" s="148">
        <f>[12]자재단가!$P$245</f>
        <v>37869</v>
      </c>
      <c r="F741" s="149">
        <v>1</v>
      </c>
      <c r="G741" s="148">
        <f t="shared" si="207"/>
        <v>37869</v>
      </c>
      <c r="H741" s="149">
        <v>1</v>
      </c>
      <c r="I741" s="148">
        <f t="shared" si="208"/>
        <v>37869</v>
      </c>
      <c r="J741" s="149">
        <v>1</v>
      </c>
      <c r="K741" s="148">
        <f t="shared" si="209"/>
        <v>37869</v>
      </c>
      <c r="L741" s="149">
        <v>1</v>
      </c>
      <c r="M741" s="148">
        <f t="shared" si="210"/>
        <v>37869</v>
      </c>
      <c r="N741" s="183"/>
      <c r="O741" s="189"/>
      <c r="Q741" s="108">
        <v>0</v>
      </c>
      <c r="R741" s="108">
        <v>1</v>
      </c>
      <c r="S741" s="108">
        <v>0</v>
      </c>
    </row>
    <row r="742" spans="1:19" ht="25.5" customHeight="1">
      <c r="A742" s="151"/>
      <c r="B742" s="166" t="s">
        <v>1220</v>
      </c>
      <c r="C742" s="154" t="s">
        <v>1141</v>
      </c>
      <c r="D742" s="154" t="s">
        <v>1223</v>
      </c>
      <c r="E742" s="155">
        <f>[12]자재단가!$P$271</f>
        <v>36817</v>
      </c>
      <c r="F742" s="156">
        <v>3</v>
      </c>
      <c r="G742" s="155">
        <f t="shared" ref="G742:G745" si="211">TRUNC(E742*F742)</f>
        <v>110451</v>
      </c>
      <c r="H742" s="156">
        <v>3</v>
      </c>
      <c r="I742" s="155">
        <f t="shared" ref="I742:I745" si="212">TRUNC(E742*H742)</f>
        <v>110451</v>
      </c>
      <c r="J742" s="156">
        <v>3</v>
      </c>
      <c r="K742" s="155">
        <f t="shared" si="209"/>
        <v>110451</v>
      </c>
      <c r="L742" s="156">
        <v>3</v>
      </c>
      <c r="M742" s="155">
        <f t="shared" si="210"/>
        <v>110451</v>
      </c>
      <c r="N742" s="183"/>
      <c r="O742" s="189"/>
    </row>
    <row r="743" spans="1:19" ht="25.5" customHeight="1">
      <c r="A743" s="151"/>
      <c r="B743" s="166" t="s">
        <v>1225</v>
      </c>
      <c r="C743" s="154" t="s">
        <v>1141</v>
      </c>
      <c r="D743" s="154" t="s">
        <v>1227</v>
      </c>
      <c r="E743" s="155">
        <f>[12]자재단가!$P$272</f>
        <v>57856</v>
      </c>
      <c r="F743" s="156">
        <v>4</v>
      </c>
      <c r="G743" s="155">
        <f t="shared" si="211"/>
        <v>231424</v>
      </c>
      <c r="H743" s="156">
        <v>4</v>
      </c>
      <c r="I743" s="155">
        <f t="shared" si="212"/>
        <v>231424</v>
      </c>
      <c r="J743" s="156">
        <v>4</v>
      </c>
      <c r="K743" s="155">
        <f t="shared" si="209"/>
        <v>231424</v>
      </c>
      <c r="L743" s="156">
        <v>4</v>
      </c>
      <c r="M743" s="155">
        <f t="shared" si="210"/>
        <v>231424</v>
      </c>
      <c r="N743" s="183"/>
      <c r="O743" s="189"/>
    </row>
    <row r="744" spans="1:19" ht="25.5" customHeight="1">
      <c r="A744" s="151"/>
      <c r="B744" s="166" t="s">
        <v>1229</v>
      </c>
      <c r="C744" s="154" t="s">
        <v>1141</v>
      </c>
      <c r="D744" s="154" t="s">
        <v>1137</v>
      </c>
      <c r="E744" s="155">
        <f>[12]자재단가!$P$273</f>
        <v>105194</v>
      </c>
      <c r="F744" s="156">
        <v>0</v>
      </c>
      <c r="G744" s="155">
        <f t="shared" si="211"/>
        <v>0</v>
      </c>
      <c r="H744" s="156">
        <v>0</v>
      </c>
      <c r="I744" s="155">
        <f t="shared" si="212"/>
        <v>0</v>
      </c>
      <c r="J744" s="156">
        <v>0</v>
      </c>
      <c r="K744" s="155">
        <f t="shared" si="209"/>
        <v>0</v>
      </c>
      <c r="L744" s="156">
        <v>0</v>
      </c>
      <c r="M744" s="155">
        <f t="shared" si="210"/>
        <v>0</v>
      </c>
      <c r="N744" s="183"/>
      <c r="O744" s="189"/>
    </row>
    <row r="745" spans="1:19" ht="25.5" customHeight="1">
      <c r="A745" s="151"/>
      <c r="B745" s="166" t="s">
        <v>1232</v>
      </c>
      <c r="C745" s="154"/>
      <c r="D745" s="154" t="s">
        <v>1291</v>
      </c>
      <c r="E745" s="155">
        <f>[12]자재단가!$P$274</f>
        <v>315582</v>
      </c>
      <c r="F745" s="156">
        <v>1</v>
      </c>
      <c r="G745" s="155">
        <f t="shared" si="211"/>
        <v>315582</v>
      </c>
      <c r="H745" s="156">
        <v>1</v>
      </c>
      <c r="I745" s="155">
        <f t="shared" si="212"/>
        <v>315582</v>
      </c>
      <c r="J745" s="156">
        <v>1</v>
      </c>
      <c r="K745" s="155">
        <f t="shared" si="209"/>
        <v>315582</v>
      </c>
      <c r="L745" s="156">
        <v>1</v>
      </c>
      <c r="M745" s="155">
        <f t="shared" si="210"/>
        <v>315582</v>
      </c>
      <c r="N745" s="183"/>
      <c r="O745" s="189"/>
    </row>
    <row r="746" spans="1:19" ht="24.75" customHeight="1">
      <c r="A746" s="151"/>
      <c r="B746" s="157" t="s">
        <v>1430</v>
      </c>
      <c r="C746" s="147"/>
      <c r="D746" s="147"/>
      <c r="E746" s="148"/>
      <c r="F746" s="149"/>
      <c r="G746" s="148">
        <f>G701+G702+G703+G705+G706+G708+G709+G710+G712+G713+G715+G716+G718+G719+G721+G723+G725+G726+G727+G728+G729+G730+G731+G732+G733+G734+G735+G736+G737+G738+G739+G741+G724+G704+G742+G743+G744+G745</f>
        <v>17604449</v>
      </c>
      <c r="H746" s="149"/>
      <c r="I746" s="148">
        <f>I701+I702+I703+I705+I706+I708+I709+I710+I712+I713+I715+I716+I718+I719+I721+I723+I725+I726+I727+I728+I729+I730+I731+I732+I733+I734+I735+I736+I737+I738+I739+I741+I724+I704+I742+I743+I744+I745</f>
        <v>18114215</v>
      </c>
      <c r="J746" s="149"/>
      <c r="K746" s="148">
        <f>K701+K702+K703+K705+K706+K708+K709+K710+K712+K713+K715+K716+K718+K719+K721+K723+K725+K726+K727+K728+K729+K730+K731+K732+K733+K734+K735+K736+K737+K738+K739+K741+K724+K704+K742+K743+K744+K745</f>
        <v>18623981</v>
      </c>
      <c r="L746" s="149"/>
      <c r="M746" s="148">
        <f>M701+M702+M703+M705+M706+M708+M709+M710+M712+M713+M715+M716+M718+M719+M721+M723+M725+M726+M727+M728+M729+M730+M731+M732+M733+M734+M735+M736+M737+M738+M739+M741+M724+M704+M742+M743+M744+M745</f>
        <v>19133745</v>
      </c>
      <c r="N746" s="183"/>
      <c r="O746" s="189"/>
    </row>
    <row r="747" spans="1:19" ht="24.75" customHeight="1">
      <c r="A747" s="151"/>
      <c r="B747" s="157" t="s">
        <v>1395</v>
      </c>
      <c r="C747" s="147"/>
      <c r="D747" s="147"/>
      <c r="E747" s="148"/>
      <c r="F747" s="149"/>
      <c r="G747" s="148">
        <f>G701+G702+G703+G705+G707+G708+G709+G711+G712+G714+G715+G717+G718+G720+G722+G723+G724+G725+G726+G727+G728+G729+G730+G731+G732+G733+G734+G735+G736+G737+G738+G740+G741+G704+G742+G743+G744+G745</f>
        <v>18890375</v>
      </c>
      <c r="H747" s="149"/>
      <c r="I747" s="148">
        <f>I701+I702+I703+I705+I707+I708+I709+I711+I712+I714+I715+I717+I718+I720+I722+I723+I724+I725+I726+I727+I728+I729+I730+I731+I732+I733+I734+I735+I736+I737+I738+I740+I741+I704+I742+I743+I744+I745</f>
        <v>19446889</v>
      </c>
      <c r="J747" s="149"/>
      <c r="K747" s="148">
        <f>K701+K702+K703+K705+K707+K708+K709+K711+K712+K714+K715+K717+K718+K720+K722+K723+K724+K725+K726+K727+K728+K729+K730+K731+K732+K733+K734+K735+K736+K737+K738+K740+K741+K704+K742+K743+K744+K745</f>
        <v>20003403</v>
      </c>
      <c r="L747" s="149"/>
      <c r="M747" s="148">
        <f>M701+M702+M703+M705+M707+M708+M709+M711+M712+M714+M715+M717+M718+M720+M722+M723+M724+M725+M726+M727+M728+M729+M730+M731+M732+M733+M734+M735+M736+M737+M738+M740+M741+M704+M742+M743+M744+M745</f>
        <v>20559915</v>
      </c>
      <c r="N747" s="183"/>
      <c r="O747" s="189"/>
    </row>
    <row r="748" spans="1:19" ht="24.75" customHeight="1">
      <c r="A748" s="145" t="s">
        <v>1236</v>
      </c>
      <c r="B748" s="152" t="s">
        <v>1292</v>
      </c>
      <c r="C748" s="147"/>
      <c r="D748" s="147" t="s">
        <v>1035</v>
      </c>
      <c r="E748" s="148">
        <f>[12]자재단가!$P$246</f>
        <v>256883</v>
      </c>
      <c r="F748" s="149">
        <v>1</v>
      </c>
      <c r="G748" s="148">
        <f>TRUNC($E748*F748)</f>
        <v>256883</v>
      </c>
      <c r="H748" s="149">
        <v>1</v>
      </c>
      <c r="I748" s="148">
        <f>TRUNC($E748*H748)</f>
        <v>256883</v>
      </c>
      <c r="J748" s="149">
        <v>1</v>
      </c>
      <c r="K748" s="148">
        <f>TRUNC($E748*J748)</f>
        <v>256883</v>
      </c>
      <c r="L748" s="149">
        <v>1</v>
      </c>
      <c r="M748" s="148">
        <f>TRUNC($E748*L748)</f>
        <v>256883</v>
      </c>
      <c r="N748" s="183"/>
      <c r="O748" s="189"/>
    </row>
    <row r="749" spans="1:19" ht="24.75" customHeight="1">
      <c r="A749" s="151"/>
      <c r="B749" s="152" t="s">
        <v>1237</v>
      </c>
      <c r="C749" s="147"/>
      <c r="D749" s="147" t="s">
        <v>1035</v>
      </c>
      <c r="E749" s="148"/>
      <c r="F749" s="149">
        <v>1</v>
      </c>
      <c r="G749" s="148">
        <f>'[12]제조원가(장애자용)'!$AA$13</f>
        <v>327525</v>
      </c>
      <c r="H749" s="149">
        <v>1</v>
      </c>
      <c r="I749" s="148">
        <f>'[12]제조원가(장애자용)'!$AB$13</f>
        <v>333231</v>
      </c>
      <c r="J749" s="149">
        <v>1</v>
      </c>
      <c r="K749" s="148">
        <f>'[12]제조원가(장애자용)'!$AC$13</f>
        <v>338937</v>
      </c>
      <c r="L749" s="149">
        <v>1</v>
      </c>
      <c r="M749" s="148">
        <f>'[12]제조원가(장애자용)'!$AD$13</f>
        <v>344644</v>
      </c>
      <c r="N749" s="183"/>
      <c r="O749" s="189"/>
    </row>
    <row r="750" spans="1:19" ht="24.75" customHeight="1">
      <c r="A750" s="151"/>
      <c r="B750" s="146" t="s">
        <v>1326</v>
      </c>
      <c r="C750" s="147"/>
      <c r="D750" s="147" t="s">
        <v>1039</v>
      </c>
      <c r="E750" s="148">
        <f>[12]자재단가!$P$247</f>
        <v>11045</v>
      </c>
      <c r="F750" s="149">
        <v>1</v>
      </c>
      <c r="G750" s="148">
        <f>TRUNC($E750*F750)</f>
        <v>11045</v>
      </c>
      <c r="H750" s="149">
        <v>1</v>
      </c>
      <c r="I750" s="148">
        <f>TRUNC($E750*H750)</f>
        <v>11045</v>
      </c>
      <c r="J750" s="149">
        <v>1</v>
      </c>
      <c r="K750" s="148">
        <f>TRUNC($E750*J750)</f>
        <v>11045</v>
      </c>
      <c r="L750" s="149">
        <v>1</v>
      </c>
      <c r="M750" s="148">
        <f>TRUNC($E750*L750)</f>
        <v>11045</v>
      </c>
      <c r="N750" s="183"/>
      <c r="O750" s="189"/>
    </row>
    <row r="751" spans="1:19" ht="24.75" customHeight="1">
      <c r="A751" s="157"/>
      <c r="B751" s="145" t="s">
        <v>1295</v>
      </c>
      <c r="C751" s="147"/>
      <c r="D751" s="147"/>
      <c r="E751" s="148"/>
      <c r="F751" s="149"/>
      <c r="G751" s="148">
        <f>SUM(G748:G750)</f>
        <v>595453</v>
      </c>
      <c r="H751" s="149"/>
      <c r="I751" s="148">
        <f>SUM(I748:I750)</f>
        <v>601159</v>
      </c>
      <c r="J751" s="149"/>
      <c r="K751" s="148">
        <f>SUM(K748:K750)</f>
        <v>606865</v>
      </c>
      <c r="L751" s="149"/>
      <c r="M751" s="148">
        <f>SUM(M748:M750)</f>
        <v>612572</v>
      </c>
      <c r="N751" s="183"/>
      <c r="O751" s="189"/>
    </row>
    <row r="752" spans="1:19" ht="24.75" customHeight="1">
      <c r="A752" s="177" t="s">
        <v>1431</v>
      </c>
      <c r="B752" s="178"/>
      <c r="C752" s="147"/>
      <c r="D752" s="147"/>
      <c r="E752" s="148"/>
      <c r="F752" s="149"/>
      <c r="G752" s="148">
        <f>SUM(G647+G659+G691+G746+G751)</f>
        <v>53281455</v>
      </c>
      <c r="H752" s="149"/>
      <c r="I752" s="148">
        <f>SUM(I647+I659+I691+I746+I751)</f>
        <v>54345238</v>
      </c>
      <c r="J752" s="149"/>
      <c r="K752" s="148">
        <f>SUM(K647+K659+K691+K746+K751)</f>
        <v>55409021</v>
      </c>
      <c r="L752" s="149"/>
      <c r="M752" s="148">
        <f>SUM(M647+M659+M691+M746+M751)</f>
        <v>56472803</v>
      </c>
      <c r="N752" s="188"/>
      <c r="O752" s="194"/>
    </row>
    <row r="753" spans="1:23" ht="24.75" customHeight="1">
      <c r="A753" s="177" t="s">
        <v>1443</v>
      </c>
      <c r="B753" s="178"/>
      <c r="C753" s="147"/>
      <c r="D753" s="147"/>
      <c r="E753" s="148"/>
      <c r="F753" s="149"/>
      <c r="G753" s="148">
        <f>SUM(G647+G660+G692+G746+G751)</f>
        <v>54735815</v>
      </c>
      <c r="H753" s="149"/>
      <c r="I753" s="148">
        <f>SUM(I647+I660+I692+I746+I751)</f>
        <v>55799598</v>
      </c>
      <c r="J753" s="149"/>
      <c r="K753" s="148">
        <f>SUM(K647+K660+K692+K746+K751)</f>
        <v>56863381</v>
      </c>
      <c r="L753" s="149"/>
      <c r="M753" s="148">
        <f>SUM(M647+M660+M692+M746+M751)</f>
        <v>57927163</v>
      </c>
      <c r="N753" s="188"/>
      <c r="O753" s="194"/>
    </row>
    <row r="754" spans="1:23" ht="24.75" customHeight="1">
      <c r="A754" s="177" t="s">
        <v>1433</v>
      </c>
      <c r="B754" s="178"/>
      <c r="C754" s="147"/>
      <c r="D754" s="197"/>
      <c r="E754" s="148"/>
      <c r="F754" s="149"/>
      <c r="G754" s="148">
        <f>SUM(G648+G659+G693+G747+G751)</f>
        <v>56013799</v>
      </c>
      <c r="H754" s="149"/>
      <c r="I754" s="148">
        <f>SUM(I648+I659+I693+I747+I751)</f>
        <v>57124330</v>
      </c>
      <c r="J754" s="149"/>
      <c r="K754" s="148">
        <f>SUM(K648+K659+K693+K747+K751)</f>
        <v>58234861</v>
      </c>
      <c r="L754" s="149"/>
      <c r="M754" s="148">
        <f>SUM(M648+M659+M693+M747+M751)</f>
        <v>59345391</v>
      </c>
      <c r="N754" s="188"/>
      <c r="O754" s="194"/>
    </row>
    <row r="755" spans="1:23" ht="24.75" customHeight="1">
      <c r="A755" s="177" t="s">
        <v>1434</v>
      </c>
      <c r="B755" s="178"/>
      <c r="C755" s="147"/>
      <c r="D755" s="197"/>
      <c r="E755" s="148"/>
      <c r="F755" s="149"/>
      <c r="G755" s="148">
        <f>SUM(G648+G660+G694+G747+G751)</f>
        <v>57468159</v>
      </c>
      <c r="H755" s="149"/>
      <c r="I755" s="148">
        <f>SUM(I648+I660+I694+I747+I751)</f>
        <v>58578690</v>
      </c>
      <c r="J755" s="149"/>
      <c r="K755" s="148">
        <f>SUM(K648+K660+K694+K747+K751)</f>
        <v>59689221</v>
      </c>
      <c r="L755" s="149"/>
      <c r="M755" s="148">
        <f>SUM(M648+M660+M694+M747+M751)</f>
        <v>60799751</v>
      </c>
      <c r="N755" s="195"/>
      <c r="O755" s="196"/>
    </row>
    <row r="756" spans="1:23" ht="20.100000000000001" customHeight="1"/>
    <row r="757" spans="1:23" ht="20.100000000000001" customHeight="1"/>
    <row r="758" spans="1:23" s="100" customFormat="1" ht="20.100000000000001" customHeight="1">
      <c r="A758" s="100" t="s">
        <v>1422</v>
      </c>
      <c r="C758" s="137"/>
      <c r="D758" s="137"/>
      <c r="E758" s="138"/>
      <c r="F758" s="139"/>
      <c r="G758" s="138"/>
      <c r="H758" s="139"/>
      <c r="I758" s="138"/>
      <c r="J758" s="139"/>
      <c r="K758" s="138"/>
      <c r="L758" s="139"/>
      <c r="M758" s="138"/>
      <c r="N758" s="139"/>
      <c r="O758" s="140" t="s">
        <v>53</v>
      </c>
      <c r="U758" s="138"/>
      <c r="V758" s="138"/>
      <c r="W758" s="138"/>
    </row>
    <row r="759" spans="1:23" s="100" customFormat="1" ht="20.100000000000001" customHeight="1">
      <c r="A759" s="465" t="s">
        <v>1016</v>
      </c>
      <c r="B759" s="465" t="s">
        <v>1017</v>
      </c>
      <c r="C759" s="465" t="s">
        <v>1018</v>
      </c>
      <c r="D759" s="465" t="s">
        <v>1019</v>
      </c>
      <c r="E759" s="457" t="s">
        <v>1020</v>
      </c>
      <c r="F759" s="469" t="s">
        <v>1445</v>
      </c>
      <c r="G759" s="470"/>
      <c r="H759" s="469" t="s">
        <v>1446</v>
      </c>
      <c r="I759" s="470"/>
      <c r="J759" s="469" t="s">
        <v>1447</v>
      </c>
      <c r="K759" s="470"/>
      <c r="L759" s="469" t="s">
        <v>1448</v>
      </c>
      <c r="M759" s="470"/>
      <c r="N759" s="469" t="s">
        <v>1449</v>
      </c>
      <c r="O759" s="470"/>
      <c r="U759" s="138"/>
      <c r="V759" s="138"/>
      <c r="W759" s="138"/>
    </row>
    <row r="760" spans="1:23" s="100" customFormat="1" ht="19.5" customHeight="1">
      <c r="A760" s="466"/>
      <c r="B760" s="466"/>
      <c r="C760" s="466"/>
      <c r="D760" s="466"/>
      <c r="E760" s="458"/>
      <c r="F760" s="143" t="s">
        <v>1029</v>
      </c>
      <c r="G760" s="144" t="s">
        <v>1030</v>
      </c>
      <c r="H760" s="143" t="s">
        <v>1029</v>
      </c>
      <c r="I760" s="144" t="s">
        <v>1030</v>
      </c>
      <c r="J760" s="143" t="s">
        <v>1029</v>
      </c>
      <c r="K760" s="144" t="s">
        <v>1030</v>
      </c>
      <c r="L760" s="143" t="s">
        <v>1029</v>
      </c>
      <c r="M760" s="144" t="s">
        <v>1030</v>
      </c>
      <c r="N760" s="143" t="s">
        <v>1029</v>
      </c>
      <c r="O760" s="144" t="s">
        <v>1030</v>
      </c>
      <c r="U760" s="138"/>
      <c r="V760" s="138"/>
      <c r="W760" s="138"/>
    </row>
    <row r="761" spans="1:23" ht="19.5" customHeight="1">
      <c r="A761" s="145" t="s">
        <v>1031</v>
      </c>
      <c r="B761" s="146" t="s">
        <v>1032</v>
      </c>
      <c r="C761" s="147" t="s">
        <v>1033</v>
      </c>
      <c r="D761" s="147" t="s">
        <v>1035</v>
      </c>
      <c r="E761" s="148">
        <f>[12]자재단가!P10</f>
        <v>8537426</v>
      </c>
      <c r="F761" s="149">
        <v>1</v>
      </c>
      <c r="G761" s="148">
        <f t="shared" ref="G761:G779" si="213">TRUNC($E761*F761)</f>
        <v>8537426</v>
      </c>
      <c r="H761" s="149">
        <v>1</v>
      </c>
      <c r="I761" s="148">
        <f t="shared" ref="I761:I779" si="214">TRUNC($E761*H761)</f>
        <v>8537426</v>
      </c>
      <c r="J761" s="149">
        <v>1</v>
      </c>
      <c r="K761" s="148">
        <f t="shared" ref="K761:K779" si="215">TRUNC($E761*J761)</f>
        <v>8537426</v>
      </c>
      <c r="L761" s="149">
        <v>1</v>
      </c>
      <c r="M761" s="148">
        <f t="shared" ref="M761:M779" si="216">TRUNC($E761*L761)</f>
        <v>8537426</v>
      </c>
      <c r="N761" s="149">
        <v>1</v>
      </c>
      <c r="O761" s="148">
        <f t="shared" ref="O761:O779" si="217">TRUNC($E761*N761)</f>
        <v>8537426</v>
      </c>
    </row>
    <row r="762" spans="1:23" ht="19.5" customHeight="1">
      <c r="A762" s="151"/>
      <c r="B762" s="146" t="s">
        <v>1032</v>
      </c>
      <c r="C762" s="147" t="s">
        <v>1451</v>
      </c>
      <c r="D762" s="147" t="s">
        <v>1035</v>
      </c>
      <c r="E762" s="148">
        <f>[12]자재단가!P11</f>
        <v>10890194</v>
      </c>
      <c r="F762" s="149">
        <v>1</v>
      </c>
      <c r="G762" s="148">
        <f>TRUNC($E762*F762)</f>
        <v>10890194</v>
      </c>
      <c r="H762" s="149">
        <v>1</v>
      </c>
      <c r="I762" s="148">
        <f>TRUNC($E762*H762)</f>
        <v>10890194</v>
      </c>
      <c r="J762" s="149">
        <v>1</v>
      </c>
      <c r="K762" s="148">
        <f>TRUNC($E762*J762)</f>
        <v>10890194</v>
      </c>
      <c r="L762" s="149">
        <v>1</v>
      </c>
      <c r="M762" s="148">
        <f>TRUNC($E762*L762)</f>
        <v>10890194</v>
      </c>
      <c r="N762" s="149">
        <v>1</v>
      </c>
      <c r="O762" s="148">
        <f>TRUNC($E762*N762)</f>
        <v>10890194</v>
      </c>
    </row>
    <row r="763" spans="1:23" ht="19.5" customHeight="1">
      <c r="A763" s="151"/>
      <c r="B763" s="152" t="s">
        <v>1036</v>
      </c>
      <c r="C763" s="147" t="s">
        <v>1037</v>
      </c>
      <c r="D763" s="147" t="s">
        <v>1039</v>
      </c>
      <c r="E763" s="148">
        <f>[12]자재단가!$P$20</f>
        <v>382906</v>
      </c>
      <c r="F763" s="149">
        <v>1</v>
      </c>
      <c r="G763" s="148">
        <f t="shared" si="213"/>
        <v>382906</v>
      </c>
      <c r="H763" s="149">
        <v>1</v>
      </c>
      <c r="I763" s="148">
        <f t="shared" si="214"/>
        <v>382906</v>
      </c>
      <c r="J763" s="149">
        <v>1</v>
      </c>
      <c r="K763" s="148">
        <f t="shared" si="215"/>
        <v>382906</v>
      </c>
      <c r="L763" s="149">
        <v>1</v>
      </c>
      <c r="M763" s="148">
        <f t="shared" si="216"/>
        <v>382906</v>
      </c>
      <c r="N763" s="149">
        <v>1</v>
      </c>
      <c r="O763" s="148">
        <f t="shared" si="217"/>
        <v>382906</v>
      </c>
    </row>
    <row r="764" spans="1:23" ht="19.5" customHeight="1">
      <c r="A764" s="151"/>
      <c r="B764" s="146" t="s">
        <v>1040</v>
      </c>
      <c r="C764" s="147" t="s">
        <v>1033</v>
      </c>
      <c r="D764" s="147" t="s">
        <v>1035</v>
      </c>
      <c r="E764" s="148">
        <f>[12]자재단가!P27</f>
        <v>488100</v>
      </c>
      <c r="F764" s="149">
        <v>1</v>
      </c>
      <c r="G764" s="148">
        <f t="shared" si="213"/>
        <v>488100</v>
      </c>
      <c r="H764" s="149">
        <v>1</v>
      </c>
      <c r="I764" s="148">
        <f t="shared" si="214"/>
        <v>488100</v>
      </c>
      <c r="J764" s="149">
        <v>1</v>
      </c>
      <c r="K764" s="148">
        <f t="shared" si="215"/>
        <v>488100</v>
      </c>
      <c r="L764" s="149">
        <v>1</v>
      </c>
      <c r="M764" s="148">
        <f t="shared" si="216"/>
        <v>488100</v>
      </c>
      <c r="N764" s="149">
        <v>1</v>
      </c>
      <c r="O764" s="148">
        <f t="shared" si="217"/>
        <v>488100</v>
      </c>
    </row>
    <row r="765" spans="1:23" ht="19.5" customHeight="1">
      <c r="A765" s="151"/>
      <c r="B765" s="146" t="s">
        <v>1040</v>
      </c>
      <c r="C765" s="147" t="s">
        <v>1450</v>
      </c>
      <c r="D765" s="147" t="s">
        <v>1035</v>
      </c>
      <c r="E765" s="148">
        <f>[12]자재단가!P28</f>
        <v>547008</v>
      </c>
      <c r="F765" s="149">
        <v>1</v>
      </c>
      <c r="G765" s="148">
        <f>TRUNC($E765*F765)</f>
        <v>547008</v>
      </c>
      <c r="H765" s="149">
        <v>1</v>
      </c>
      <c r="I765" s="148">
        <f>TRUNC($E765*H765)</f>
        <v>547008</v>
      </c>
      <c r="J765" s="149">
        <v>1</v>
      </c>
      <c r="K765" s="148">
        <f>TRUNC($E765*J765)</f>
        <v>547008</v>
      </c>
      <c r="L765" s="149">
        <v>1</v>
      </c>
      <c r="M765" s="148">
        <f>TRUNC($E765*L765)</f>
        <v>547008</v>
      </c>
      <c r="N765" s="149">
        <v>1</v>
      </c>
      <c r="O765" s="148">
        <f>TRUNC($E765*N765)</f>
        <v>547008</v>
      </c>
    </row>
    <row r="766" spans="1:23" ht="19.5" customHeight="1">
      <c r="A766" s="151"/>
      <c r="B766" s="146" t="s">
        <v>1041</v>
      </c>
      <c r="C766" s="147" t="s">
        <v>1251</v>
      </c>
      <c r="D766" s="147" t="s">
        <v>1039</v>
      </c>
      <c r="E766" s="148">
        <f>[12]자재단가!P35</f>
        <v>47337</v>
      </c>
      <c r="F766" s="149">
        <v>8</v>
      </c>
      <c r="G766" s="148">
        <f t="shared" si="213"/>
        <v>378696</v>
      </c>
      <c r="H766" s="149">
        <v>8</v>
      </c>
      <c r="I766" s="148">
        <f t="shared" si="214"/>
        <v>378696</v>
      </c>
      <c r="J766" s="149">
        <v>8</v>
      </c>
      <c r="K766" s="148">
        <f t="shared" si="215"/>
        <v>378696</v>
      </c>
      <c r="L766" s="149">
        <v>8</v>
      </c>
      <c r="M766" s="148">
        <f t="shared" si="216"/>
        <v>378696</v>
      </c>
      <c r="N766" s="149">
        <v>8</v>
      </c>
      <c r="O766" s="148">
        <f t="shared" si="217"/>
        <v>378696</v>
      </c>
    </row>
    <row r="767" spans="1:23" ht="19.5" customHeight="1">
      <c r="A767" s="151"/>
      <c r="B767" s="146" t="s">
        <v>1041</v>
      </c>
      <c r="C767" s="147" t="s">
        <v>1450</v>
      </c>
      <c r="D767" s="147" t="s">
        <v>1039</v>
      </c>
      <c r="E767" s="148">
        <f>[12]자재단가!P36</f>
        <v>47337</v>
      </c>
      <c r="F767" s="149">
        <v>8</v>
      </c>
      <c r="G767" s="148">
        <f>TRUNC($E767*F767)</f>
        <v>378696</v>
      </c>
      <c r="H767" s="149">
        <v>8</v>
      </c>
      <c r="I767" s="148">
        <f>TRUNC($E767*H767)</f>
        <v>378696</v>
      </c>
      <c r="J767" s="149">
        <v>8</v>
      </c>
      <c r="K767" s="148">
        <f>TRUNC($E767*J767)</f>
        <v>378696</v>
      </c>
      <c r="L767" s="149">
        <v>8</v>
      </c>
      <c r="M767" s="148">
        <f>TRUNC($E767*L767)</f>
        <v>378696</v>
      </c>
      <c r="N767" s="149">
        <v>8</v>
      </c>
      <c r="O767" s="148">
        <f>TRUNC($E767*N767)</f>
        <v>378696</v>
      </c>
    </row>
    <row r="768" spans="1:23" ht="19.5" customHeight="1">
      <c r="A768" s="151"/>
      <c r="B768" s="152" t="s">
        <v>1042</v>
      </c>
      <c r="C768" s="147" t="s">
        <v>1043</v>
      </c>
      <c r="D768" s="147" t="s">
        <v>1035</v>
      </c>
      <c r="E768" s="148">
        <f>[12]자재단가!$P$39</f>
        <v>237738</v>
      </c>
      <c r="F768" s="149">
        <v>1</v>
      </c>
      <c r="G768" s="148">
        <f t="shared" si="213"/>
        <v>237738</v>
      </c>
      <c r="H768" s="149">
        <v>1</v>
      </c>
      <c r="I768" s="148">
        <f t="shared" si="214"/>
        <v>237738</v>
      </c>
      <c r="J768" s="149">
        <v>1</v>
      </c>
      <c r="K768" s="148">
        <f t="shared" si="215"/>
        <v>237738</v>
      </c>
      <c r="L768" s="149">
        <v>1</v>
      </c>
      <c r="M768" s="148">
        <f t="shared" si="216"/>
        <v>237738</v>
      </c>
      <c r="N768" s="149">
        <v>1</v>
      </c>
      <c r="O768" s="148">
        <f t="shared" si="217"/>
        <v>237738</v>
      </c>
    </row>
    <row r="769" spans="1:17" ht="19.5" customHeight="1">
      <c r="A769" s="151"/>
      <c r="B769" s="152" t="s">
        <v>1044</v>
      </c>
      <c r="C769" s="147" t="s">
        <v>1045</v>
      </c>
      <c r="D769" s="147" t="s">
        <v>1039</v>
      </c>
      <c r="E769" s="148">
        <f>[12]자재단가!$P$41</f>
        <v>345036</v>
      </c>
      <c r="F769" s="149">
        <v>1</v>
      </c>
      <c r="G769" s="148">
        <f t="shared" si="213"/>
        <v>345036</v>
      </c>
      <c r="H769" s="149">
        <v>1</v>
      </c>
      <c r="I769" s="148">
        <f t="shared" si="214"/>
        <v>345036</v>
      </c>
      <c r="J769" s="149">
        <v>1</v>
      </c>
      <c r="K769" s="148">
        <f t="shared" si="215"/>
        <v>345036</v>
      </c>
      <c r="L769" s="149">
        <v>1</v>
      </c>
      <c r="M769" s="148">
        <f t="shared" si="216"/>
        <v>345036</v>
      </c>
      <c r="N769" s="149">
        <v>1</v>
      </c>
      <c r="O769" s="148">
        <f t="shared" si="217"/>
        <v>345036</v>
      </c>
    </row>
    <row r="770" spans="1:17" ht="19.5" customHeight="1">
      <c r="A770" s="151"/>
      <c r="B770" s="153" t="s">
        <v>1046</v>
      </c>
      <c r="C770" s="154" t="s">
        <v>1310</v>
      </c>
      <c r="D770" s="154" t="s">
        <v>1035</v>
      </c>
      <c r="E770" s="155">
        <f>[12]자재단가!P46+400000</f>
        <v>2929327</v>
      </c>
      <c r="F770" s="156">
        <v>1</v>
      </c>
      <c r="G770" s="155">
        <f t="shared" si="213"/>
        <v>2929327</v>
      </c>
      <c r="H770" s="156">
        <v>1</v>
      </c>
      <c r="I770" s="155">
        <f t="shared" si="214"/>
        <v>2929327</v>
      </c>
      <c r="J770" s="156">
        <v>1</v>
      </c>
      <c r="K770" s="155">
        <f t="shared" si="215"/>
        <v>2929327</v>
      </c>
      <c r="L770" s="156">
        <v>1</v>
      </c>
      <c r="M770" s="155">
        <f t="shared" si="216"/>
        <v>2929327</v>
      </c>
      <c r="N770" s="156">
        <v>1</v>
      </c>
      <c r="O770" s="155">
        <f t="shared" si="217"/>
        <v>2929327</v>
      </c>
      <c r="Q770" s="108" t="s">
        <v>1312</v>
      </c>
    </row>
    <row r="771" spans="1:17" ht="19.5" customHeight="1">
      <c r="A771" s="151"/>
      <c r="B771" s="153" t="s">
        <v>1253</v>
      </c>
      <c r="C771" s="154" t="s">
        <v>1387</v>
      </c>
      <c r="D771" s="154" t="s">
        <v>1035</v>
      </c>
      <c r="E771" s="155">
        <f>[12]자재단가!P48+400000</f>
        <v>4375745</v>
      </c>
      <c r="F771" s="156">
        <v>1</v>
      </c>
      <c r="G771" s="155">
        <f>TRUNC($E771*F771)</f>
        <v>4375745</v>
      </c>
      <c r="H771" s="156">
        <v>1</v>
      </c>
      <c r="I771" s="155">
        <f>TRUNC($E771*H771)</f>
        <v>4375745</v>
      </c>
      <c r="J771" s="156">
        <v>1</v>
      </c>
      <c r="K771" s="155">
        <f>TRUNC($E771*J771)</f>
        <v>4375745</v>
      </c>
      <c r="L771" s="156">
        <v>1</v>
      </c>
      <c r="M771" s="155">
        <f>TRUNC($E771*L771)</f>
        <v>4375745</v>
      </c>
      <c r="N771" s="156">
        <v>1</v>
      </c>
      <c r="O771" s="155">
        <f>TRUNC($E771*N771)</f>
        <v>4375745</v>
      </c>
      <c r="Q771" s="108" t="s">
        <v>1389</v>
      </c>
    </row>
    <row r="772" spans="1:17" ht="19.5" customHeight="1">
      <c r="A772" s="151"/>
      <c r="B772" s="153" t="s">
        <v>1046</v>
      </c>
      <c r="C772" s="154" t="s">
        <v>1452</v>
      </c>
      <c r="D772" s="154" t="s">
        <v>1035</v>
      </c>
      <c r="E772" s="155">
        <f>[12]자재단가!P50+950000</f>
        <v>6557304</v>
      </c>
      <c r="F772" s="156">
        <v>1</v>
      </c>
      <c r="G772" s="155">
        <f>TRUNC($E772*F772)</f>
        <v>6557304</v>
      </c>
      <c r="H772" s="156">
        <v>1</v>
      </c>
      <c r="I772" s="155">
        <f>TRUNC($E772*H772)</f>
        <v>6557304</v>
      </c>
      <c r="J772" s="156">
        <v>1</v>
      </c>
      <c r="K772" s="155">
        <f>TRUNC($E772*J772)</f>
        <v>6557304</v>
      </c>
      <c r="L772" s="156">
        <v>1</v>
      </c>
      <c r="M772" s="155">
        <f>TRUNC($E772*L772)</f>
        <v>6557304</v>
      </c>
      <c r="N772" s="156">
        <v>1</v>
      </c>
      <c r="O772" s="155">
        <f>TRUNC($E772*N772)</f>
        <v>6557304</v>
      </c>
      <c r="Q772" s="108" t="s">
        <v>1453</v>
      </c>
    </row>
    <row r="773" spans="1:17" ht="19.5" customHeight="1">
      <c r="A773" s="151"/>
      <c r="B773" s="146" t="s">
        <v>1052</v>
      </c>
      <c r="C773" s="147" t="s">
        <v>1251</v>
      </c>
      <c r="D773" s="147" t="s">
        <v>1035</v>
      </c>
      <c r="E773" s="148">
        <f>[12]자재단가!P62</f>
        <v>441814</v>
      </c>
      <c r="F773" s="149">
        <v>2</v>
      </c>
      <c r="G773" s="148">
        <f t="shared" si="213"/>
        <v>883628</v>
      </c>
      <c r="H773" s="149">
        <v>2</v>
      </c>
      <c r="I773" s="148">
        <f t="shared" si="214"/>
        <v>883628</v>
      </c>
      <c r="J773" s="149">
        <v>2</v>
      </c>
      <c r="K773" s="148">
        <f t="shared" si="215"/>
        <v>883628</v>
      </c>
      <c r="L773" s="149">
        <v>2</v>
      </c>
      <c r="M773" s="148">
        <f t="shared" si="216"/>
        <v>883628</v>
      </c>
      <c r="N773" s="149">
        <v>2</v>
      </c>
      <c r="O773" s="148">
        <f t="shared" si="217"/>
        <v>883628</v>
      </c>
    </row>
    <row r="774" spans="1:17" ht="19.5" customHeight="1">
      <c r="A774" s="151"/>
      <c r="B774" s="146" t="s">
        <v>1052</v>
      </c>
      <c r="C774" s="147" t="s">
        <v>1451</v>
      </c>
      <c r="D774" s="147" t="s">
        <v>1035</v>
      </c>
      <c r="E774" s="148">
        <f>[12]자재단가!P64</f>
        <v>504931</v>
      </c>
      <c r="F774" s="149">
        <v>2</v>
      </c>
      <c r="G774" s="148">
        <f>TRUNC($E774*F774)</f>
        <v>1009862</v>
      </c>
      <c r="H774" s="149">
        <v>2</v>
      </c>
      <c r="I774" s="148">
        <f>TRUNC($E774*H774)</f>
        <v>1009862</v>
      </c>
      <c r="J774" s="149">
        <v>2</v>
      </c>
      <c r="K774" s="148">
        <f>TRUNC($E774*J774)</f>
        <v>1009862</v>
      </c>
      <c r="L774" s="149">
        <v>2</v>
      </c>
      <c r="M774" s="148">
        <f>TRUNC($E774*L774)</f>
        <v>1009862</v>
      </c>
      <c r="N774" s="149">
        <v>2</v>
      </c>
      <c r="O774" s="148">
        <f>TRUNC($E774*N774)</f>
        <v>1009862</v>
      </c>
    </row>
    <row r="775" spans="1:17" ht="19.5" customHeight="1">
      <c r="A775" s="151"/>
      <c r="B775" s="152" t="s">
        <v>1053</v>
      </c>
      <c r="C775" s="147"/>
      <c r="D775" s="147" t="s">
        <v>1035</v>
      </c>
      <c r="E775" s="148">
        <f>[12]자재단가!$P$70</f>
        <v>213964</v>
      </c>
      <c r="F775" s="149">
        <v>2</v>
      </c>
      <c r="G775" s="148">
        <f t="shared" si="213"/>
        <v>427928</v>
      </c>
      <c r="H775" s="149">
        <v>2</v>
      </c>
      <c r="I775" s="148">
        <f t="shared" si="214"/>
        <v>427928</v>
      </c>
      <c r="J775" s="149">
        <v>2</v>
      </c>
      <c r="K775" s="148">
        <f t="shared" si="215"/>
        <v>427928</v>
      </c>
      <c r="L775" s="149">
        <v>2</v>
      </c>
      <c r="M775" s="148">
        <f t="shared" si="216"/>
        <v>427928</v>
      </c>
      <c r="N775" s="149">
        <v>2</v>
      </c>
      <c r="O775" s="148">
        <f t="shared" si="217"/>
        <v>427928</v>
      </c>
    </row>
    <row r="776" spans="1:17" ht="19.5" customHeight="1">
      <c r="A776" s="151"/>
      <c r="B776" s="152" t="s">
        <v>1054</v>
      </c>
      <c r="C776" s="147"/>
      <c r="D776" s="147" t="s">
        <v>1035</v>
      </c>
      <c r="E776" s="148">
        <f>[12]자재단가!$P$71</f>
        <v>44181</v>
      </c>
      <c r="F776" s="149">
        <v>2</v>
      </c>
      <c r="G776" s="148">
        <f t="shared" si="213"/>
        <v>88362</v>
      </c>
      <c r="H776" s="149">
        <v>2</v>
      </c>
      <c r="I776" s="148">
        <f t="shared" si="214"/>
        <v>88362</v>
      </c>
      <c r="J776" s="149">
        <v>2</v>
      </c>
      <c r="K776" s="148">
        <f t="shared" si="215"/>
        <v>88362</v>
      </c>
      <c r="L776" s="149">
        <v>2</v>
      </c>
      <c r="M776" s="148">
        <f t="shared" si="216"/>
        <v>88362</v>
      </c>
      <c r="N776" s="149">
        <v>2</v>
      </c>
      <c r="O776" s="148">
        <f t="shared" si="217"/>
        <v>88362</v>
      </c>
    </row>
    <row r="777" spans="1:17" ht="19.5" customHeight="1">
      <c r="A777" s="151"/>
      <c r="B777" s="152" t="s">
        <v>1055</v>
      </c>
      <c r="C777" s="147"/>
      <c r="D777" s="147" t="s">
        <v>1035</v>
      </c>
      <c r="E777" s="148">
        <f>[12]자재단가!$P$72</f>
        <v>3471</v>
      </c>
      <c r="F777" s="149">
        <v>1</v>
      </c>
      <c r="G777" s="148">
        <f t="shared" si="213"/>
        <v>3471</v>
      </c>
      <c r="H777" s="149">
        <v>1</v>
      </c>
      <c r="I777" s="148">
        <f t="shared" si="214"/>
        <v>3471</v>
      </c>
      <c r="J777" s="149">
        <v>1</v>
      </c>
      <c r="K777" s="148">
        <f t="shared" si="215"/>
        <v>3471</v>
      </c>
      <c r="L777" s="149">
        <v>1</v>
      </c>
      <c r="M777" s="148">
        <f t="shared" si="216"/>
        <v>3471</v>
      </c>
      <c r="N777" s="149">
        <v>1</v>
      </c>
      <c r="O777" s="148">
        <f t="shared" si="217"/>
        <v>3471</v>
      </c>
    </row>
    <row r="778" spans="1:17" ht="19.5" customHeight="1">
      <c r="A778" s="151"/>
      <c r="B778" s="152" t="s">
        <v>1056</v>
      </c>
      <c r="C778" s="147"/>
      <c r="D778" s="147" t="s">
        <v>1035</v>
      </c>
      <c r="E778" s="148">
        <f>[12]자재단가!$P$73</f>
        <v>24194</v>
      </c>
      <c r="F778" s="149">
        <v>1</v>
      </c>
      <c r="G778" s="148">
        <f t="shared" si="213"/>
        <v>24194</v>
      </c>
      <c r="H778" s="149">
        <v>1</v>
      </c>
      <c r="I778" s="148">
        <f t="shared" si="214"/>
        <v>24194</v>
      </c>
      <c r="J778" s="149">
        <v>1</v>
      </c>
      <c r="K778" s="148">
        <f t="shared" si="215"/>
        <v>24194</v>
      </c>
      <c r="L778" s="149">
        <v>1</v>
      </c>
      <c r="M778" s="148">
        <f t="shared" si="216"/>
        <v>24194</v>
      </c>
      <c r="N778" s="149">
        <v>1</v>
      </c>
      <c r="O778" s="148">
        <f t="shared" si="217"/>
        <v>24194</v>
      </c>
    </row>
    <row r="779" spans="1:17" ht="19.5" customHeight="1">
      <c r="A779" s="151"/>
      <c r="B779" s="152" t="s">
        <v>1058</v>
      </c>
      <c r="C779" s="147"/>
      <c r="D779" s="147" t="s">
        <v>1035</v>
      </c>
      <c r="E779" s="148">
        <f>[12]자재단가!$P$74</f>
        <v>378698</v>
      </c>
      <c r="F779" s="149">
        <v>1</v>
      </c>
      <c r="G779" s="148">
        <f t="shared" si="213"/>
        <v>378698</v>
      </c>
      <c r="H779" s="149">
        <v>1</v>
      </c>
      <c r="I779" s="148">
        <f t="shared" si="214"/>
        <v>378698</v>
      </c>
      <c r="J779" s="149">
        <v>1</v>
      </c>
      <c r="K779" s="148">
        <f t="shared" si="215"/>
        <v>378698</v>
      </c>
      <c r="L779" s="149">
        <v>1</v>
      </c>
      <c r="M779" s="148">
        <f t="shared" si="216"/>
        <v>378698</v>
      </c>
      <c r="N779" s="149">
        <v>1</v>
      </c>
      <c r="O779" s="148">
        <f t="shared" si="217"/>
        <v>378698</v>
      </c>
    </row>
    <row r="780" spans="1:17" ht="19.5" customHeight="1">
      <c r="A780" s="151"/>
      <c r="B780" s="157" t="s">
        <v>1314</v>
      </c>
      <c r="C780" s="147"/>
      <c r="D780" s="147"/>
      <c r="E780" s="148"/>
      <c r="F780" s="149"/>
      <c r="G780" s="148">
        <f>G761+G763+G764+G766+G768+G769+G770+G773+G775+G776+G777+G778+G779</f>
        <v>15105510</v>
      </c>
      <c r="H780" s="149"/>
      <c r="I780" s="148">
        <f>I761+I763+I764+I766+I768+I769+I770+I773+I775+I776+I777+I778+I779</f>
        <v>15105510</v>
      </c>
      <c r="J780" s="149"/>
      <c r="K780" s="148">
        <f>K761+K763+K764+K766+K768+K769+K770+K773+K775+K776+K777+K778+K779</f>
        <v>15105510</v>
      </c>
      <c r="L780" s="149"/>
      <c r="M780" s="148">
        <f>M761+M763+M764+M766+M768+M769+M770+M773+M775+M776+M777+M778+M779</f>
        <v>15105510</v>
      </c>
      <c r="N780" s="149"/>
      <c r="O780" s="148">
        <f>O761+O763+O764+O766+O768+O769+O770+O773+O775+O776+O777+O778+O779</f>
        <v>15105510</v>
      </c>
    </row>
    <row r="781" spans="1:17" ht="19.5" customHeight="1">
      <c r="A781" s="151"/>
      <c r="B781" s="157" t="s">
        <v>1454</v>
      </c>
      <c r="C781" s="147"/>
      <c r="D781" s="147"/>
      <c r="E781" s="148"/>
      <c r="F781" s="149"/>
      <c r="G781" s="148">
        <f>G761+G763+G764+G766+G768+G769+G771+G773+G775+G776+G777+G778+G779</f>
        <v>16551928</v>
      </c>
      <c r="H781" s="149"/>
      <c r="I781" s="148">
        <f>I761+I763+I764+I766+I768+I769+I771+I773+I775+I776+I777+I778+I779</f>
        <v>16551928</v>
      </c>
      <c r="J781" s="149"/>
      <c r="K781" s="148">
        <f>K761+K763+K764+K766+K768+K769+K771+K773+K775+K776+K777+K778+K779</f>
        <v>16551928</v>
      </c>
      <c r="L781" s="149"/>
      <c r="M781" s="148">
        <f>M761+M763+M764+M766+M768+M769+M771+M773+M775+M776+M777+M778+M779</f>
        <v>16551928</v>
      </c>
      <c r="N781" s="149"/>
      <c r="O781" s="148">
        <f>O761+O763+O764+O766+O768+O769+O771+O773+O775+O776+O777+O778+O779</f>
        <v>16551928</v>
      </c>
    </row>
    <row r="782" spans="1:17" ht="19.5" customHeight="1">
      <c r="A782" s="157"/>
      <c r="B782" s="157" t="s">
        <v>1455</v>
      </c>
      <c r="C782" s="147"/>
      <c r="D782" s="147"/>
      <c r="E782" s="148"/>
      <c r="F782" s="149"/>
      <c r="G782" s="150">
        <f>G762+G763+G765+G767+G768+G769+G772+G774+G775+G776+G777+G778+G779</f>
        <v>21271397</v>
      </c>
      <c r="H782" s="149"/>
      <c r="I782" s="150">
        <f>I762+I763+I765+I767+I768+I769+I772+I774+I775+I776+I777+I778+I779</f>
        <v>21271397</v>
      </c>
      <c r="J782" s="149"/>
      <c r="K782" s="150">
        <f>K762+K763+K765+K767+K768+K769+K772+K774+K775+K776+K777+K778+K779</f>
        <v>21271397</v>
      </c>
      <c r="L782" s="149"/>
      <c r="M782" s="150">
        <f>M762+M763+M765+M767+M768+M769+M772+M774+M775+M776+M777+M778+M779</f>
        <v>21271397</v>
      </c>
      <c r="N782" s="149"/>
      <c r="O782" s="150">
        <f>O762+O763+O765+O767+O768+O769+O772+O774+O775+O776+O777+O778+O779</f>
        <v>21271397</v>
      </c>
    </row>
    <row r="783" spans="1:17" ht="19.5" customHeight="1">
      <c r="A783" s="151" t="s">
        <v>1062</v>
      </c>
      <c r="B783" s="152" t="s">
        <v>1263</v>
      </c>
      <c r="C783" s="158" t="s">
        <v>1065</v>
      </c>
      <c r="D783" s="147" t="s">
        <v>1035</v>
      </c>
      <c r="E783" s="148">
        <f>[12]자재단가!$P$76</f>
        <v>317685</v>
      </c>
      <c r="F783" s="149">
        <v>1</v>
      </c>
      <c r="G783" s="148">
        <f t="shared" ref="G783:G792" si="218">TRUNC($E783*F783)</f>
        <v>317685</v>
      </c>
      <c r="H783" s="149">
        <v>1</v>
      </c>
      <c r="I783" s="148">
        <f t="shared" ref="I783:I792" si="219">TRUNC($E783*H783)</f>
        <v>317685</v>
      </c>
      <c r="J783" s="149">
        <v>1</v>
      </c>
      <c r="K783" s="148">
        <f t="shared" ref="K783:K792" si="220">TRUNC($E783*J783)</f>
        <v>317685</v>
      </c>
      <c r="L783" s="149">
        <v>1</v>
      </c>
      <c r="M783" s="148">
        <f t="shared" ref="M783:M792" si="221">TRUNC($E783*L783)</f>
        <v>317685</v>
      </c>
      <c r="N783" s="149">
        <v>1</v>
      </c>
      <c r="O783" s="148">
        <f t="shared" ref="O783:O792" si="222">TRUNC($E783*N783)</f>
        <v>317685</v>
      </c>
    </row>
    <row r="784" spans="1:17" ht="19.5" customHeight="1">
      <c r="A784" s="151"/>
      <c r="B784" s="152" t="s">
        <v>1063</v>
      </c>
      <c r="C784" s="158" t="s">
        <v>1265</v>
      </c>
      <c r="D784" s="147" t="s">
        <v>1035</v>
      </c>
      <c r="E784" s="148">
        <f>[12]자재단가!$P$91</f>
        <v>562788</v>
      </c>
      <c r="F784" s="149">
        <v>1</v>
      </c>
      <c r="G784" s="148">
        <f t="shared" si="218"/>
        <v>562788</v>
      </c>
      <c r="H784" s="149">
        <v>1</v>
      </c>
      <c r="I784" s="148">
        <f t="shared" si="219"/>
        <v>562788</v>
      </c>
      <c r="J784" s="149">
        <v>1</v>
      </c>
      <c r="K784" s="148">
        <f t="shared" si="220"/>
        <v>562788</v>
      </c>
      <c r="L784" s="149">
        <v>1</v>
      </c>
      <c r="M784" s="148">
        <f t="shared" si="221"/>
        <v>562788</v>
      </c>
      <c r="N784" s="149">
        <v>1</v>
      </c>
      <c r="O784" s="148">
        <f t="shared" si="222"/>
        <v>562788</v>
      </c>
    </row>
    <row r="785" spans="1:15" ht="19.5" customHeight="1">
      <c r="A785" s="151"/>
      <c r="B785" s="159" t="s">
        <v>1069</v>
      </c>
      <c r="C785" s="158" t="s">
        <v>1065</v>
      </c>
      <c r="D785" s="147" t="s">
        <v>1035</v>
      </c>
      <c r="E785" s="148">
        <f>[12]자재단가!$P$79</f>
        <v>105194</v>
      </c>
      <c r="F785" s="149">
        <v>25</v>
      </c>
      <c r="G785" s="148">
        <f t="shared" si="218"/>
        <v>2629850</v>
      </c>
      <c r="H785" s="149">
        <v>26</v>
      </c>
      <c r="I785" s="148">
        <f t="shared" si="219"/>
        <v>2735044</v>
      </c>
      <c r="J785" s="149">
        <v>27</v>
      </c>
      <c r="K785" s="148">
        <f t="shared" si="220"/>
        <v>2840238</v>
      </c>
      <c r="L785" s="149">
        <v>28</v>
      </c>
      <c r="M785" s="148">
        <f t="shared" si="221"/>
        <v>2945432</v>
      </c>
      <c r="N785" s="149">
        <v>29</v>
      </c>
      <c r="O785" s="148">
        <f t="shared" si="222"/>
        <v>3050626</v>
      </c>
    </row>
    <row r="786" spans="1:15" ht="19.5" customHeight="1">
      <c r="A786" s="160"/>
      <c r="B786" s="152" t="s">
        <v>1070</v>
      </c>
      <c r="C786" s="158" t="s">
        <v>1071</v>
      </c>
      <c r="D786" s="147" t="s">
        <v>1035</v>
      </c>
      <c r="E786" s="148">
        <f>[12]자재단가!$P$85</f>
        <v>155939</v>
      </c>
      <c r="F786" s="149">
        <v>1</v>
      </c>
      <c r="G786" s="148">
        <f t="shared" si="218"/>
        <v>155939</v>
      </c>
      <c r="H786" s="149">
        <v>1</v>
      </c>
      <c r="I786" s="148">
        <f t="shared" si="219"/>
        <v>155939</v>
      </c>
      <c r="J786" s="149">
        <v>1</v>
      </c>
      <c r="K786" s="148">
        <f t="shared" si="220"/>
        <v>155939</v>
      </c>
      <c r="L786" s="149">
        <v>1</v>
      </c>
      <c r="M786" s="148">
        <f t="shared" si="221"/>
        <v>155939</v>
      </c>
      <c r="N786" s="149">
        <v>1</v>
      </c>
      <c r="O786" s="148">
        <f t="shared" si="222"/>
        <v>155939</v>
      </c>
    </row>
    <row r="787" spans="1:15" ht="19.5" customHeight="1">
      <c r="A787" s="160"/>
      <c r="B787" s="152" t="s">
        <v>1070</v>
      </c>
      <c r="C787" s="158" t="s">
        <v>1072</v>
      </c>
      <c r="D787" s="147" t="s">
        <v>1035</v>
      </c>
      <c r="E787" s="148">
        <f>[12]자재단가!$P$94</f>
        <v>235572</v>
      </c>
      <c r="F787" s="149">
        <v>1</v>
      </c>
      <c r="G787" s="148">
        <f t="shared" si="218"/>
        <v>235572</v>
      </c>
      <c r="H787" s="149">
        <v>1</v>
      </c>
      <c r="I787" s="148">
        <f t="shared" si="219"/>
        <v>235572</v>
      </c>
      <c r="J787" s="149">
        <v>1</v>
      </c>
      <c r="K787" s="148">
        <f t="shared" si="220"/>
        <v>235572</v>
      </c>
      <c r="L787" s="149">
        <v>1</v>
      </c>
      <c r="M787" s="148">
        <f t="shared" si="221"/>
        <v>235572</v>
      </c>
      <c r="N787" s="149">
        <v>1</v>
      </c>
      <c r="O787" s="148">
        <f t="shared" si="222"/>
        <v>235572</v>
      </c>
    </row>
    <row r="788" spans="1:15" ht="19.5" customHeight="1">
      <c r="A788" s="151" t="s">
        <v>1074</v>
      </c>
      <c r="B788" s="152" t="s">
        <v>1075</v>
      </c>
      <c r="C788" s="158" t="s">
        <v>1076</v>
      </c>
      <c r="D788" s="147" t="s">
        <v>1035</v>
      </c>
      <c r="E788" s="148">
        <f>[12]자재단가!$P$88</f>
        <v>155939</v>
      </c>
      <c r="F788" s="149">
        <v>25</v>
      </c>
      <c r="G788" s="148">
        <f t="shared" si="218"/>
        <v>3898475</v>
      </c>
      <c r="H788" s="149">
        <v>26</v>
      </c>
      <c r="I788" s="148">
        <f t="shared" si="219"/>
        <v>4054414</v>
      </c>
      <c r="J788" s="149">
        <v>27</v>
      </c>
      <c r="K788" s="148">
        <f t="shared" si="220"/>
        <v>4210353</v>
      </c>
      <c r="L788" s="149">
        <v>28</v>
      </c>
      <c r="M788" s="148">
        <f t="shared" si="221"/>
        <v>4366292</v>
      </c>
      <c r="N788" s="149">
        <v>29</v>
      </c>
      <c r="O788" s="148">
        <f t="shared" si="222"/>
        <v>4522231</v>
      </c>
    </row>
    <row r="789" spans="1:15" ht="19.5" customHeight="1">
      <c r="A789" s="151"/>
      <c r="B789" s="152" t="s">
        <v>1078</v>
      </c>
      <c r="C789" s="147" t="s">
        <v>1079</v>
      </c>
      <c r="D789" s="147" t="s">
        <v>1035</v>
      </c>
      <c r="E789" s="148">
        <f>[12]자재단가!$P$97</f>
        <v>47337</v>
      </c>
      <c r="F789" s="149">
        <v>26</v>
      </c>
      <c r="G789" s="148">
        <f t="shared" si="218"/>
        <v>1230762</v>
      </c>
      <c r="H789" s="149">
        <v>27</v>
      </c>
      <c r="I789" s="148">
        <f t="shared" si="219"/>
        <v>1278099</v>
      </c>
      <c r="J789" s="149">
        <v>28</v>
      </c>
      <c r="K789" s="148">
        <f t="shared" si="220"/>
        <v>1325436</v>
      </c>
      <c r="L789" s="149">
        <v>29</v>
      </c>
      <c r="M789" s="148">
        <f t="shared" si="221"/>
        <v>1372773</v>
      </c>
      <c r="N789" s="149">
        <v>30</v>
      </c>
      <c r="O789" s="148">
        <f t="shared" si="222"/>
        <v>1420110</v>
      </c>
    </row>
    <row r="790" spans="1:15" ht="19.5" customHeight="1">
      <c r="A790" s="151"/>
      <c r="B790" s="152" t="s">
        <v>1080</v>
      </c>
      <c r="C790" s="147" t="s">
        <v>1079</v>
      </c>
      <c r="D790" s="147" t="s">
        <v>1035</v>
      </c>
      <c r="E790" s="148">
        <f>[12]자재단가!$P$100</f>
        <v>134648</v>
      </c>
      <c r="F790" s="149">
        <v>26</v>
      </c>
      <c r="G790" s="148">
        <f t="shared" si="218"/>
        <v>3500848</v>
      </c>
      <c r="H790" s="149">
        <v>27</v>
      </c>
      <c r="I790" s="148">
        <f t="shared" si="219"/>
        <v>3635496</v>
      </c>
      <c r="J790" s="149">
        <v>28</v>
      </c>
      <c r="K790" s="148">
        <f t="shared" si="220"/>
        <v>3770144</v>
      </c>
      <c r="L790" s="149">
        <v>29</v>
      </c>
      <c r="M790" s="148">
        <f t="shared" si="221"/>
        <v>3904792</v>
      </c>
      <c r="N790" s="149">
        <v>30</v>
      </c>
      <c r="O790" s="148">
        <f t="shared" si="222"/>
        <v>4039440</v>
      </c>
    </row>
    <row r="791" spans="1:15" ht="19.5" customHeight="1">
      <c r="A791" s="151"/>
      <c r="B791" s="152" t="s">
        <v>1081</v>
      </c>
      <c r="C791" s="147" t="s">
        <v>1082</v>
      </c>
      <c r="D791" s="147" t="s">
        <v>1035</v>
      </c>
      <c r="E791" s="148">
        <f>[12]자재단가!$P$102</f>
        <v>94674</v>
      </c>
      <c r="F791" s="149">
        <v>26</v>
      </c>
      <c r="G791" s="148">
        <f t="shared" si="218"/>
        <v>2461524</v>
      </c>
      <c r="H791" s="149">
        <v>27</v>
      </c>
      <c r="I791" s="148">
        <f t="shared" si="219"/>
        <v>2556198</v>
      </c>
      <c r="J791" s="149">
        <v>28</v>
      </c>
      <c r="K791" s="148">
        <f t="shared" si="220"/>
        <v>2650872</v>
      </c>
      <c r="L791" s="149">
        <v>29</v>
      </c>
      <c r="M791" s="148">
        <f t="shared" si="221"/>
        <v>2745546</v>
      </c>
      <c r="N791" s="149">
        <v>30</v>
      </c>
      <c r="O791" s="148">
        <f t="shared" si="222"/>
        <v>2840220</v>
      </c>
    </row>
    <row r="792" spans="1:15" ht="19.5" customHeight="1">
      <c r="A792" s="151"/>
      <c r="B792" s="152" t="s">
        <v>1083</v>
      </c>
      <c r="C792" s="147"/>
      <c r="D792" s="147" t="s">
        <v>1039</v>
      </c>
      <c r="E792" s="148">
        <f>[12]자재단가!$P$103</f>
        <v>28191</v>
      </c>
      <c r="F792" s="149">
        <v>1</v>
      </c>
      <c r="G792" s="148">
        <f t="shared" si="218"/>
        <v>28191</v>
      </c>
      <c r="H792" s="149">
        <v>1</v>
      </c>
      <c r="I792" s="148">
        <f t="shared" si="219"/>
        <v>28191</v>
      </c>
      <c r="J792" s="149">
        <v>1</v>
      </c>
      <c r="K792" s="148">
        <f t="shared" si="220"/>
        <v>28191</v>
      </c>
      <c r="L792" s="149">
        <v>1</v>
      </c>
      <c r="M792" s="148">
        <f t="shared" si="221"/>
        <v>28191</v>
      </c>
      <c r="N792" s="149">
        <v>1</v>
      </c>
      <c r="O792" s="148">
        <f t="shared" si="222"/>
        <v>28191</v>
      </c>
    </row>
    <row r="793" spans="1:15" ht="19.5" customHeight="1">
      <c r="A793" s="151"/>
      <c r="B793" s="157" t="s">
        <v>1084</v>
      </c>
      <c r="C793" s="147"/>
      <c r="D793" s="147"/>
      <c r="E793" s="148"/>
      <c r="F793" s="149"/>
      <c r="G793" s="148">
        <f>SUM(G783,G785,G786,G788,G789,G790,G791,G792)</f>
        <v>14223274</v>
      </c>
      <c r="H793" s="149"/>
      <c r="I793" s="148">
        <f>SUM(I783,I785,I786,I788,I789,I790,I791,I792)</f>
        <v>14761066</v>
      </c>
      <c r="J793" s="149"/>
      <c r="K793" s="148">
        <f>SUM(K783,K785,K786,K788,K789,K790,K791,K792)</f>
        <v>15298858</v>
      </c>
      <c r="L793" s="149"/>
      <c r="M793" s="148">
        <f>SUM(M783,M785,M786,M788,M789,M790,M791,M792)</f>
        <v>15836650</v>
      </c>
      <c r="N793" s="149"/>
      <c r="O793" s="148">
        <f>SUM(O783,O785,O786,O788,O789,O790,O791,O792)</f>
        <v>16374442</v>
      </c>
    </row>
    <row r="794" spans="1:15" ht="19.5" customHeight="1">
      <c r="A794" s="157"/>
      <c r="B794" s="157" t="s">
        <v>1456</v>
      </c>
      <c r="C794" s="147"/>
      <c r="D794" s="147"/>
      <c r="E794" s="148"/>
      <c r="F794" s="149"/>
      <c r="G794" s="148">
        <f>SUM(G784,G785,G787,G788,G789,G790,G791,G792)</f>
        <v>14548010</v>
      </c>
      <c r="H794" s="149"/>
      <c r="I794" s="148">
        <f>SUM(I784,I785,I787,I788,I789,I790,I791,I792)</f>
        <v>15085802</v>
      </c>
      <c r="J794" s="149"/>
      <c r="K794" s="148">
        <f>SUM(K784,K785,K787,K788,K789,K790,K791,K792)</f>
        <v>15623594</v>
      </c>
      <c r="L794" s="149"/>
      <c r="M794" s="148">
        <f>SUM(M784,M785,M787,M788,M789,M790,M791,M792)</f>
        <v>16161386</v>
      </c>
      <c r="N794" s="149"/>
      <c r="O794" s="148">
        <f>SUM(O784,O785,O787,O788,O789,O790,O791,O792)</f>
        <v>16699178</v>
      </c>
    </row>
    <row r="795" spans="1:15" ht="19.5" customHeight="1">
      <c r="A795" s="151" t="s">
        <v>1087</v>
      </c>
      <c r="B795" s="152" t="s">
        <v>1088</v>
      </c>
      <c r="C795" s="147" t="s">
        <v>1089</v>
      </c>
      <c r="D795" s="147" t="s">
        <v>1035</v>
      </c>
      <c r="E795" s="148">
        <f>[12]자재단가!$P$107</f>
        <v>278189</v>
      </c>
      <c r="F795" s="149">
        <v>1</v>
      </c>
      <c r="G795" s="148">
        <f t="shared" ref="G795:G813" si="223">TRUNC($E795*F795)</f>
        <v>278189</v>
      </c>
      <c r="H795" s="149">
        <v>1</v>
      </c>
      <c r="I795" s="148">
        <f t="shared" ref="I795:I813" si="224">TRUNC($E795*H795)</f>
        <v>278189</v>
      </c>
      <c r="J795" s="149">
        <v>1</v>
      </c>
      <c r="K795" s="148">
        <f t="shared" ref="K795:K813" si="225">TRUNC($E795*J795)</f>
        <v>278189</v>
      </c>
      <c r="L795" s="149">
        <v>1</v>
      </c>
      <c r="M795" s="148">
        <f t="shared" ref="M795:M813" si="226">TRUNC($E795*L795)</f>
        <v>278189</v>
      </c>
      <c r="N795" s="149">
        <v>1</v>
      </c>
      <c r="O795" s="148">
        <f t="shared" ref="O795:O813" si="227">TRUNC($E795*N795)</f>
        <v>278189</v>
      </c>
    </row>
    <row r="796" spans="1:15" ht="19.5" customHeight="1">
      <c r="A796" s="151"/>
      <c r="B796" s="152" t="s">
        <v>1268</v>
      </c>
      <c r="C796" s="147" t="s">
        <v>1091</v>
      </c>
      <c r="D796" s="147" t="s">
        <v>1035</v>
      </c>
      <c r="E796" s="148">
        <f>[12]자재단가!$P$110</f>
        <v>578567</v>
      </c>
      <c r="F796" s="149">
        <v>1</v>
      </c>
      <c r="G796" s="148">
        <f t="shared" si="223"/>
        <v>578567</v>
      </c>
      <c r="H796" s="149">
        <v>1</v>
      </c>
      <c r="I796" s="148">
        <f t="shared" si="224"/>
        <v>578567</v>
      </c>
      <c r="J796" s="149">
        <v>1</v>
      </c>
      <c r="K796" s="148">
        <f t="shared" si="225"/>
        <v>578567</v>
      </c>
      <c r="L796" s="149">
        <v>1</v>
      </c>
      <c r="M796" s="148">
        <f t="shared" si="226"/>
        <v>578567</v>
      </c>
      <c r="N796" s="149">
        <v>1</v>
      </c>
      <c r="O796" s="148">
        <f t="shared" si="227"/>
        <v>578567</v>
      </c>
    </row>
    <row r="797" spans="1:15" ht="19.5" customHeight="1">
      <c r="A797" s="151"/>
      <c r="B797" s="152" t="s">
        <v>1092</v>
      </c>
      <c r="C797" s="147" t="s">
        <v>1089</v>
      </c>
      <c r="D797" s="147" t="s">
        <v>1035</v>
      </c>
      <c r="E797" s="148">
        <f>[12]자재단가!$P$115</f>
        <v>694280</v>
      </c>
      <c r="F797" s="149">
        <v>1</v>
      </c>
      <c r="G797" s="148">
        <f t="shared" si="223"/>
        <v>694280</v>
      </c>
      <c r="H797" s="149">
        <v>1</v>
      </c>
      <c r="I797" s="148">
        <f t="shared" si="224"/>
        <v>694280</v>
      </c>
      <c r="J797" s="149">
        <v>1</v>
      </c>
      <c r="K797" s="148">
        <f t="shared" si="225"/>
        <v>694280</v>
      </c>
      <c r="L797" s="149">
        <v>1</v>
      </c>
      <c r="M797" s="148">
        <f t="shared" si="226"/>
        <v>694280</v>
      </c>
      <c r="N797" s="149">
        <v>1</v>
      </c>
      <c r="O797" s="148">
        <f t="shared" si="227"/>
        <v>694280</v>
      </c>
    </row>
    <row r="798" spans="1:15" ht="19.5" customHeight="1">
      <c r="A798" s="151"/>
      <c r="B798" s="198" t="s">
        <v>1402</v>
      </c>
      <c r="C798" s="162" t="s">
        <v>1094</v>
      </c>
      <c r="D798" s="162" t="s">
        <v>1035</v>
      </c>
      <c r="E798" s="163">
        <f>[12]자재단가!$P$122</f>
        <v>236686</v>
      </c>
      <c r="F798" s="149">
        <v>4</v>
      </c>
      <c r="G798" s="148">
        <f t="shared" si="223"/>
        <v>946744</v>
      </c>
      <c r="H798" s="149">
        <v>4</v>
      </c>
      <c r="I798" s="148">
        <f t="shared" si="224"/>
        <v>946744</v>
      </c>
      <c r="J798" s="149">
        <v>4</v>
      </c>
      <c r="K798" s="148">
        <f t="shared" si="225"/>
        <v>946744</v>
      </c>
      <c r="L798" s="149">
        <v>4</v>
      </c>
      <c r="M798" s="148">
        <f t="shared" si="226"/>
        <v>946744</v>
      </c>
      <c r="N798" s="149">
        <v>4</v>
      </c>
      <c r="O798" s="148">
        <f t="shared" si="227"/>
        <v>946744</v>
      </c>
    </row>
    <row r="799" spans="1:15" ht="19.5" customHeight="1">
      <c r="A799" s="151"/>
      <c r="B799" s="198" t="s">
        <v>1402</v>
      </c>
      <c r="C799" s="204" t="s">
        <v>1403</v>
      </c>
      <c r="D799" s="162" t="s">
        <v>1035</v>
      </c>
      <c r="E799" s="163">
        <f>[12]자재단가!P123</f>
        <v>236686</v>
      </c>
      <c r="F799" s="149">
        <v>4</v>
      </c>
      <c r="G799" s="148">
        <f>TRUNC($E799*F799)</f>
        <v>946744</v>
      </c>
      <c r="H799" s="149">
        <v>4</v>
      </c>
      <c r="I799" s="148">
        <f>TRUNC($E799*H799)</f>
        <v>946744</v>
      </c>
      <c r="J799" s="149">
        <v>4</v>
      </c>
      <c r="K799" s="148">
        <f>TRUNC($E799*J799)</f>
        <v>946744</v>
      </c>
      <c r="L799" s="149">
        <v>4</v>
      </c>
      <c r="M799" s="148">
        <f>TRUNC($E799*L799)</f>
        <v>946744</v>
      </c>
      <c r="N799" s="149">
        <v>4</v>
      </c>
      <c r="O799" s="148">
        <f>TRUNC($E799*N799)</f>
        <v>946744</v>
      </c>
    </row>
    <row r="800" spans="1:15" ht="19.5" customHeight="1">
      <c r="A800" s="151"/>
      <c r="B800" s="161" t="s">
        <v>1096</v>
      </c>
      <c r="C800" s="162" t="s">
        <v>1097</v>
      </c>
      <c r="D800" s="162" t="s">
        <v>1039</v>
      </c>
      <c r="E800" s="163">
        <v>0</v>
      </c>
      <c r="F800" s="149">
        <v>2</v>
      </c>
      <c r="G800" s="148">
        <f t="shared" si="223"/>
        <v>0</v>
      </c>
      <c r="H800" s="149">
        <v>2</v>
      </c>
      <c r="I800" s="148">
        <f t="shared" si="224"/>
        <v>0</v>
      </c>
      <c r="J800" s="149">
        <v>2</v>
      </c>
      <c r="K800" s="148">
        <f t="shared" si="225"/>
        <v>0</v>
      </c>
      <c r="L800" s="149">
        <v>2</v>
      </c>
      <c r="M800" s="148">
        <f t="shared" si="226"/>
        <v>0</v>
      </c>
      <c r="N800" s="149">
        <v>2</v>
      </c>
      <c r="O800" s="148">
        <f t="shared" si="227"/>
        <v>0</v>
      </c>
    </row>
    <row r="801" spans="1:15" ht="19.5" customHeight="1">
      <c r="A801" s="151"/>
      <c r="B801" s="152" t="s">
        <v>1099</v>
      </c>
      <c r="C801" s="147" t="s">
        <v>1100</v>
      </c>
      <c r="D801" s="147" t="s">
        <v>1039</v>
      </c>
      <c r="E801" s="148">
        <f>[12]자재단가!$P$125</f>
        <v>21038</v>
      </c>
      <c r="F801" s="149">
        <v>1</v>
      </c>
      <c r="G801" s="148">
        <f t="shared" si="223"/>
        <v>21038</v>
      </c>
      <c r="H801" s="149">
        <v>1</v>
      </c>
      <c r="I801" s="148">
        <f t="shared" si="224"/>
        <v>21038</v>
      </c>
      <c r="J801" s="149">
        <v>1</v>
      </c>
      <c r="K801" s="148">
        <f t="shared" si="225"/>
        <v>21038</v>
      </c>
      <c r="L801" s="149">
        <v>1</v>
      </c>
      <c r="M801" s="148">
        <f t="shared" si="226"/>
        <v>21038</v>
      </c>
      <c r="N801" s="149">
        <v>1</v>
      </c>
      <c r="O801" s="148">
        <f t="shared" si="227"/>
        <v>21038</v>
      </c>
    </row>
    <row r="802" spans="1:15" ht="19.5" customHeight="1">
      <c r="A802" s="151"/>
      <c r="B802" s="119" t="s">
        <v>1101</v>
      </c>
      <c r="C802" s="147" t="s">
        <v>1097</v>
      </c>
      <c r="D802" s="147" t="s">
        <v>1039</v>
      </c>
      <c r="E802" s="148">
        <f>[12]자재단가!$P$127</f>
        <v>29454</v>
      </c>
      <c r="F802" s="149">
        <v>1</v>
      </c>
      <c r="G802" s="148">
        <f t="shared" si="223"/>
        <v>29454</v>
      </c>
      <c r="H802" s="149">
        <v>1</v>
      </c>
      <c r="I802" s="148">
        <f t="shared" si="224"/>
        <v>29454</v>
      </c>
      <c r="J802" s="149">
        <v>1</v>
      </c>
      <c r="K802" s="148">
        <f t="shared" si="225"/>
        <v>29454</v>
      </c>
      <c r="L802" s="149">
        <v>1</v>
      </c>
      <c r="M802" s="148">
        <f t="shared" si="226"/>
        <v>29454</v>
      </c>
      <c r="N802" s="149">
        <v>1</v>
      </c>
      <c r="O802" s="148">
        <f t="shared" si="227"/>
        <v>29454</v>
      </c>
    </row>
    <row r="803" spans="1:15" ht="19.5" customHeight="1">
      <c r="A803" s="151"/>
      <c r="B803" s="152" t="s">
        <v>1102</v>
      </c>
      <c r="C803" s="147" t="s">
        <v>1103</v>
      </c>
      <c r="D803" s="147" t="s">
        <v>1039</v>
      </c>
      <c r="E803" s="148">
        <f>[12]자재단가!$P$128</f>
        <v>12623</v>
      </c>
      <c r="F803" s="149">
        <v>4</v>
      </c>
      <c r="G803" s="148">
        <f t="shared" si="223"/>
        <v>50492</v>
      </c>
      <c r="H803" s="149">
        <v>4</v>
      </c>
      <c r="I803" s="148">
        <f t="shared" si="224"/>
        <v>50492</v>
      </c>
      <c r="J803" s="149">
        <v>4</v>
      </c>
      <c r="K803" s="148">
        <f t="shared" si="225"/>
        <v>50492</v>
      </c>
      <c r="L803" s="149">
        <v>4</v>
      </c>
      <c r="M803" s="148">
        <f t="shared" si="226"/>
        <v>50492</v>
      </c>
      <c r="N803" s="149">
        <v>4</v>
      </c>
      <c r="O803" s="148">
        <f t="shared" si="227"/>
        <v>50492</v>
      </c>
    </row>
    <row r="804" spans="1:15" ht="19.5" customHeight="1">
      <c r="A804" s="151"/>
      <c r="B804" s="152" t="s">
        <v>1104</v>
      </c>
      <c r="C804" s="147" t="s">
        <v>1175</v>
      </c>
      <c r="D804" s="147" t="s">
        <v>1039</v>
      </c>
      <c r="E804" s="148">
        <f>[12]자재단가!$P$130</f>
        <v>18934</v>
      </c>
      <c r="F804" s="149">
        <v>5</v>
      </c>
      <c r="G804" s="148">
        <f t="shared" si="223"/>
        <v>94670</v>
      </c>
      <c r="H804" s="149">
        <v>5</v>
      </c>
      <c r="I804" s="148">
        <f t="shared" si="224"/>
        <v>94670</v>
      </c>
      <c r="J804" s="149">
        <v>5</v>
      </c>
      <c r="K804" s="148">
        <f t="shared" si="225"/>
        <v>94670</v>
      </c>
      <c r="L804" s="149">
        <v>5</v>
      </c>
      <c r="M804" s="148">
        <f t="shared" si="226"/>
        <v>94670</v>
      </c>
      <c r="N804" s="149">
        <v>5</v>
      </c>
      <c r="O804" s="148">
        <f t="shared" si="227"/>
        <v>94670</v>
      </c>
    </row>
    <row r="805" spans="1:15" ht="19.5" customHeight="1">
      <c r="A805" s="151"/>
      <c r="B805" s="152" t="s">
        <v>1108</v>
      </c>
      <c r="C805" s="147" t="s">
        <v>1079</v>
      </c>
      <c r="D805" s="147" t="s">
        <v>1035</v>
      </c>
      <c r="E805" s="148">
        <f>[12]자재단가!$P$132</f>
        <v>195660</v>
      </c>
      <c r="F805" s="149">
        <v>1</v>
      </c>
      <c r="G805" s="148">
        <f t="shared" si="223"/>
        <v>195660</v>
      </c>
      <c r="H805" s="149">
        <v>1</v>
      </c>
      <c r="I805" s="148">
        <f t="shared" si="224"/>
        <v>195660</v>
      </c>
      <c r="J805" s="149">
        <v>1</v>
      </c>
      <c r="K805" s="148">
        <f t="shared" si="225"/>
        <v>195660</v>
      </c>
      <c r="L805" s="149">
        <v>1</v>
      </c>
      <c r="M805" s="148">
        <f t="shared" si="226"/>
        <v>195660</v>
      </c>
      <c r="N805" s="149">
        <v>1</v>
      </c>
      <c r="O805" s="148">
        <f t="shared" si="227"/>
        <v>195660</v>
      </c>
    </row>
    <row r="806" spans="1:15" ht="19.5" customHeight="1">
      <c r="A806" s="151"/>
      <c r="B806" s="152" t="s">
        <v>1109</v>
      </c>
      <c r="C806" s="158" t="s">
        <v>1111</v>
      </c>
      <c r="D806" s="147" t="s">
        <v>1035</v>
      </c>
      <c r="E806" s="148">
        <f>[12]자재단가!$P$137</f>
        <v>1141943</v>
      </c>
      <c r="F806" s="149">
        <v>1</v>
      </c>
      <c r="G806" s="148">
        <f t="shared" si="223"/>
        <v>1141943</v>
      </c>
      <c r="H806" s="149">
        <v>1</v>
      </c>
      <c r="I806" s="148">
        <f t="shared" si="224"/>
        <v>1141943</v>
      </c>
      <c r="J806" s="149">
        <v>1</v>
      </c>
      <c r="K806" s="148">
        <f t="shared" si="225"/>
        <v>1141943</v>
      </c>
      <c r="L806" s="149">
        <v>1</v>
      </c>
      <c r="M806" s="148">
        <f t="shared" si="226"/>
        <v>1141943</v>
      </c>
      <c r="N806" s="149">
        <v>1</v>
      </c>
      <c r="O806" s="148">
        <f t="shared" si="227"/>
        <v>1141943</v>
      </c>
    </row>
    <row r="807" spans="1:15" ht="19.5" customHeight="1">
      <c r="A807" s="151"/>
      <c r="B807" s="152" t="s">
        <v>1109</v>
      </c>
      <c r="C807" s="164" t="s">
        <v>1113</v>
      </c>
      <c r="D807" s="147" t="s">
        <v>1035</v>
      </c>
      <c r="E807" s="148">
        <f>[12]자재단가!$P$149</f>
        <v>1775626</v>
      </c>
      <c r="F807" s="149">
        <v>1</v>
      </c>
      <c r="G807" s="148">
        <f t="shared" si="223"/>
        <v>1775626</v>
      </c>
      <c r="H807" s="149">
        <v>1</v>
      </c>
      <c r="I807" s="148">
        <f t="shared" si="224"/>
        <v>1775626</v>
      </c>
      <c r="J807" s="149">
        <v>1</v>
      </c>
      <c r="K807" s="148">
        <f t="shared" si="225"/>
        <v>1775626</v>
      </c>
      <c r="L807" s="149">
        <v>1</v>
      </c>
      <c r="M807" s="148">
        <f t="shared" si="226"/>
        <v>1775626</v>
      </c>
      <c r="N807" s="149">
        <v>1</v>
      </c>
      <c r="O807" s="148">
        <f t="shared" si="227"/>
        <v>1775626</v>
      </c>
    </row>
    <row r="808" spans="1:15" ht="19.5" customHeight="1">
      <c r="A808" s="151"/>
      <c r="B808" s="152" t="s">
        <v>1272</v>
      </c>
      <c r="C808" s="158" t="s">
        <v>1273</v>
      </c>
      <c r="D808" s="147" t="s">
        <v>1035</v>
      </c>
      <c r="E808" s="148">
        <f>[12]자재단가!$P$143</f>
        <v>1111613</v>
      </c>
      <c r="F808" s="149">
        <v>1</v>
      </c>
      <c r="G808" s="148">
        <f t="shared" si="223"/>
        <v>1111613</v>
      </c>
      <c r="H808" s="149">
        <v>1</v>
      </c>
      <c r="I808" s="148">
        <f t="shared" si="224"/>
        <v>1111613</v>
      </c>
      <c r="J808" s="149">
        <v>1</v>
      </c>
      <c r="K808" s="148">
        <f t="shared" si="225"/>
        <v>1111613</v>
      </c>
      <c r="L808" s="149">
        <v>1</v>
      </c>
      <c r="M808" s="148">
        <f t="shared" si="226"/>
        <v>1111613</v>
      </c>
      <c r="N808" s="149">
        <v>1</v>
      </c>
      <c r="O808" s="148">
        <f t="shared" si="227"/>
        <v>1111613</v>
      </c>
    </row>
    <row r="809" spans="1:15" ht="19.5" customHeight="1">
      <c r="A809" s="151"/>
      <c r="B809" s="152" t="s">
        <v>1272</v>
      </c>
      <c r="C809" s="158" t="s">
        <v>1274</v>
      </c>
      <c r="D809" s="147" t="s">
        <v>1035</v>
      </c>
      <c r="E809" s="148">
        <f>[12]자재단가!$P$155</f>
        <v>1505564</v>
      </c>
      <c r="F809" s="149">
        <v>1</v>
      </c>
      <c r="G809" s="148">
        <f t="shared" si="223"/>
        <v>1505564</v>
      </c>
      <c r="H809" s="149">
        <v>1</v>
      </c>
      <c r="I809" s="148">
        <f t="shared" si="224"/>
        <v>1505564</v>
      </c>
      <c r="J809" s="149">
        <v>1</v>
      </c>
      <c r="K809" s="148">
        <f t="shared" si="225"/>
        <v>1505564</v>
      </c>
      <c r="L809" s="149">
        <v>1</v>
      </c>
      <c r="M809" s="148">
        <f t="shared" si="226"/>
        <v>1505564</v>
      </c>
      <c r="N809" s="149">
        <v>1</v>
      </c>
      <c r="O809" s="148">
        <f t="shared" si="227"/>
        <v>1505564</v>
      </c>
    </row>
    <row r="810" spans="1:15" ht="19.5" customHeight="1">
      <c r="A810" s="151"/>
      <c r="B810" s="152" t="s">
        <v>1120</v>
      </c>
      <c r="C810" s="158" t="s">
        <v>1121</v>
      </c>
      <c r="D810" s="147" t="s">
        <v>1035</v>
      </c>
      <c r="E810" s="148">
        <f>[12]자재단가!$P$158</f>
        <v>225115</v>
      </c>
      <c r="F810" s="149">
        <v>1</v>
      </c>
      <c r="G810" s="148">
        <f t="shared" si="223"/>
        <v>225115</v>
      </c>
      <c r="H810" s="149">
        <v>1</v>
      </c>
      <c r="I810" s="148">
        <f t="shared" si="224"/>
        <v>225115</v>
      </c>
      <c r="J810" s="149">
        <v>1</v>
      </c>
      <c r="K810" s="148">
        <f t="shared" si="225"/>
        <v>225115</v>
      </c>
      <c r="L810" s="149">
        <v>1</v>
      </c>
      <c r="M810" s="148">
        <f t="shared" si="226"/>
        <v>225115</v>
      </c>
      <c r="N810" s="149">
        <v>1</v>
      </c>
      <c r="O810" s="148">
        <f t="shared" si="227"/>
        <v>225115</v>
      </c>
    </row>
    <row r="811" spans="1:15" ht="19.5" customHeight="1">
      <c r="A811" s="151"/>
      <c r="B811" s="152" t="s">
        <v>1122</v>
      </c>
      <c r="C811" s="158" t="s">
        <v>1071</v>
      </c>
      <c r="D811" s="147" t="s">
        <v>1035</v>
      </c>
      <c r="E811" s="148">
        <f>[12]자재단가!$P$160</f>
        <v>190429</v>
      </c>
      <c r="F811" s="149">
        <v>1</v>
      </c>
      <c r="G811" s="148">
        <f t="shared" si="223"/>
        <v>190429</v>
      </c>
      <c r="H811" s="149">
        <v>1</v>
      </c>
      <c r="I811" s="148">
        <f t="shared" si="224"/>
        <v>190429</v>
      </c>
      <c r="J811" s="149">
        <v>1</v>
      </c>
      <c r="K811" s="148">
        <f t="shared" si="225"/>
        <v>190429</v>
      </c>
      <c r="L811" s="149">
        <v>1</v>
      </c>
      <c r="M811" s="148">
        <f t="shared" si="226"/>
        <v>190429</v>
      </c>
      <c r="N811" s="149">
        <v>1</v>
      </c>
      <c r="O811" s="148">
        <f t="shared" si="227"/>
        <v>190429</v>
      </c>
    </row>
    <row r="812" spans="1:15" ht="19.5" customHeight="1">
      <c r="A812" s="151"/>
      <c r="B812" s="152" t="s">
        <v>1122</v>
      </c>
      <c r="C812" s="158" t="s">
        <v>1072</v>
      </c>
      <c r="D812" s="147" t="s">
        <v>1035</v>
      </c>
      <c r="E812" s="148">
        <f>[12]자재단가!$P$163</f>
        <v>292419</v>
      </c>
      <c r="F812" s="149">
        <v>1</v>
      </c>
      <c r="G812" s="148">
        <f t="shared" si="223"/>
        <v>292419</v>
      </c>
      <c r="H812" s="149">
        <v>1</v>
      </c>
      <c r="I812" s="148">
        <f t="shared" si="224"/>
        <v>292419</v>
      </c>
      <c r="J812" s="149">
        <v>1</v>
      </c>
      <c r="K812" s="148">
        <f t="shared" si="225"/>
        <v>292419</v>
      </c>
      <c r="L812" s="149">
        <v>1</v>
      </c>
      <c r="M812" s="148">
        <f t="shared" si="226"/>
        <v>292419</v>
      </c>
      <c r="N812" s="149">
        <v>1</v>
      </c>
      <c r="O812" s="148">
        <f t="shared" si="227"/>
        <v>292419</v>
      </c>
    </row>
    <row r="813" spans="1:15" ht="19.5" customHeight="1">
      <c r="A813" s="151"/>
      <c r="B813" s="152" t="s">
        <v>1123</v>
      </c>
      <c r="C813" s="147" t="s">
        <v>1124</v>
      </c>
      <c r="D813" s="147" t="s">
        <v>1039</v>
      </c>
      <c r="E813" s="148">
        <f>[12]자재단가!$P$165</f>
        <v>149375</v>
      </c>
      <c r="F813" s="149">
        <v>1</v>
      </c>
      <c r="G813" s="148">
        <f t="shared" si="223"/>
        <v>149375</v>
      </c>
      <c r="H813" s="149">
        <v>1</v>
      </c>
      <c r="I813" s="148">
        <f t="shared" si="224"/>
        <v>149375</v>
      </c>
      <c r="J813" s="149">
        <v>1</v>
      </c>
      <c r="K813" s="148">
        <f t="shared" si="225"/>
        <v>149375</v>
      </c>
      <c r="L813" s="149">
        <v>1</v>
      </c>
      <c r="M813" s="148">
        <f t="shared" si="226"/>
        <v>149375</v>
      </c>
      <c r="N813" s="149">
        <v>1</v>
      </c>
      <c r="O813" s="148">
        <f t="shared" si="227"/>
        <v>149375</v>
      </c>
    </row>
    <row r="814" spans="1:15" ht="19.5" customHeight="1">
      <c r="A814" s="151"/>
      <c r="B814" s="152" t="s">
        <v>1125</v>
      </c>
      <c r="C814" s="147"/>
      <c r="D814" s="147" t="s">
        <v>1035</v>
      </c>
      <c r="E814" s="148"/>
      <c r="F814" s="149">
        <v>1</v>
      </c>
      <c r="G814" s="148">
        <f>M680+[12]자재단가!$P$269</f>
        <v>515446</v>
      </c>
      <c r="H814" s="149">
        <v>1</v>
      </c>
      <c r="I814" s="148">
        <f>G814+[12]자재단가!$P$269</f>
        <v>525965</v>
      </c>
      <c r="J814" s="149">
        <v>1</v>
      </c>
      <c r="K814" s="148">
        <f>I814+[12]자재단가!$P$269</f>
        <v>536484</v>
      </c>
      <c r="L814" s="149">
        <v>1</v>
      </c>
      <c r="M814" s="148">
        <f>K814+[12]자재단가!$P$269</f>
        <v>547003</v>
      </c>
      <c r="N814" s="149">
        <v>1</v>
      </c>
      <c r="O814" s="148">
        <f>M814+[12]자재단가!$P$269</f>
        <v>557522</v>
      </c>
    </row>
    <row r="815" spans="1:15" ht="19.5" customHeight="1">
      <c r="A815" s="151"/>
      <c r="B815" s="152" t="s">
        <v>1275</v>
      </c>
      <c r="C815" s="147"/>
      <c r="D815" s="147" t="s">
        <v>1035</v>
      </c>
      <c r="E815" s="148">
        <f>[12]자재단가!$P$166</f>
        <v>640631</v>
      </c>
      <c r="F815" s="149">
        <v>1</v>
      </c>
      <c r="G815" s="148">
        <f t="shared" ref="G815:G820" si="228">TRUNC(E815*F815)</f>
        <v>640631</v>
      </c>
      <c r="H815" s="149">
        <v>1</v>
      </c>
      <c r="I815" s="148">
        <f t="shared" ref="I815:I822" si="229">TRUNC(E815*H815)</f>
        <v>640631</v>
      </c>
      <c r="J815" s="149">
        <v>1</v>
      </c>
      <c r="K815" s="148">
        <f t="shared" ref="K815:K820" si="230">TRUNC(E815*J815)</f>
        <v>640631</v>
      </c>
      <c r="L815" s="149">
        <v>1</v>
      </c>
      <c r="M815" s="148">
        <f t="shared" ref="M815:M820" si="231">TRUNC(E815*L815)</f>
        <v>640631</v>
      </c>
      <c r="N815" s="149">
        <v>1</v>
      </c>
      <c r="O815" s="148">
        <f t="shared" ref="O815:O822" si="232">TRUNC(E815*N815)</f>
        <v>640631</v>
      </c>
    </row>
    <row r="816" spans="1:15" ht="19.5" customHeight="1">
      <c r="A816" s="151" t="s">
        <v>1074</v>
      </c>
      <c r="B816" s="152" t="s">
        <v>1128</v>
      </c>
      <c r="C816" s="147" t="s">
        <v>1129</v>
      </c>
      <c r="D816" s="147" t="s">
        <v>1035</v>
      </c>
      <c r="E816" s="148">
        <f>[12]자재단가!$P$167</f>
        <v>199868</v>
      </c>
      <c r="F816" s="149">
        <v>1</v>
      </c>
      <c r="G816" s="148">
        <f t="shared" si="228"/>
        <v>199868</v>
      </c>
      <c r="H816" s="149">
        <v>1</v>
      </c>
      <c r="I816" s="148">
        <f t="shared" si="229"/>
        <v>199868</v>
      </c>
      <c r="J816" s="149">
        <v>1</v>
      </c>
      <c r="K816" s="148">
        <f t="shared" si="230"/>
        <v>199868</v>
      </c>
      <c r="L816" s="149">
        <v>1</v>
      </c>
      <c r="M816" s="148">
        <f t="shared" si="231"/>
        <v>199868</v>
      </c>
      <c r="N816" s="149">
        <v>1</v>
      </c>
      <c r="O816" s="148">
        <f t="shared" si="232"/>
        <v>199868</v>
      </c>
    </row>
    <row r="817" spans="1:23" ht="19.5" customHeight="1">
      <c r="A817" s="151"/>
      <c r="B817" s="152" t="s">
        <v>1130</v>
      </c>
      <c r="C817" s="147" t="s">
        <v>1131</v>
      </c>
      <c r="D817" s="147" t="s">
        <v>1035</v>
      </c>
      <c r="E817" s="148">
        <f>[12]자재단가!$P$168</f>
        <v>370282</v>
      </c>
      <c r="F817" s="149">
        <v>1</v>
      </c>
      <c r="G817" s="148">
        <f t="shared" si="228"/>
        <v>370282</v>
      </c>
      <c r="H817" s="149">
        <v>1</v>
      </c>
      <c r="I817" s="148">
        <f t="shared" si="229"/>
        <v>370282</v>
      </c>
      <c r="J817" s="149">
        <v>1</v>
      </c>
      <c r="K817" s="148">
        <f t="shared" si="230"/>
        <v>370282</v>
      </c>
      <c r="L817" s="149">
        <v>1</v>
      </c>
      <c r="M817" s="148">
        <f t="shared" si="231"/>
        <v>370282</v>
      </c>
      <c r="N817" s="149">
        <v>1</v>
      </c>
      <c r="O817" s="148">
        <f t="shared" si="232"/>
        <v>370282</v>
      </c>
    </row>
    <row r="818" spans="1:23" ht="19.5" customHeight="1">
      <c r="A818" s="151"/>
      <c r="B818" s="152" t="s">
        <v>1132</v>
      </c>
      <c r="C818" s="147"/>
      <c r="D818" s="147" t="s">
        <v>1035</v>
      </c>
      <c r="E818" s="148">
        <f>[12]자재단가!$P$169</f>
        <v>86259</v>
      </c>
      <c r="F818" s="149">
        <v>1</v>
      </c>
      <c r="G818" s="148">
        <f t="shared" si="228"/>
        <v>86259</v>
      </c>
      <c r="H818" s="149">
        <v>1</v>
      </c>
      <c r="I818" s="148">
        <f t="shared" si="229"/>
        <v>86259</v>
      </c>
      <c r="J818" s="149">
        <v>1</v>
      </c>
      <c r="K818" s="148">
        <f t="shared" si="230"/>
        <v>86259</v>
      </c>
      <c r="L818" s="149">
        <v>1</v>
      </c>
      <c r="M818" s="148">
        <f t="shared" si="231"/>
        <v>86259</v>
      </c>
      <c r="N818" s="149">
        <v>1</v>
      </c>
      <c r="O818" s="148">
        <f t="shared" si="232"/>
        <v>86259</v>
      </c>
    </row>
    <row r="819" spans="1:23" ht="19.5" customHeight="1">
      <c r="A819" s="151"/>
      <c r="B819" s="152" t="s">
        <v>1133</v>
      </c>
      <c r="C819" s="147"/>
      <c r="D819" s="147" t="s">
        <v>1035</v>
      </c>
      <c r="E819" s="148">
        <f>[12]자재단가!$P$170</f>
        <v>69428</v>
      </c>
      <c r="F819" s="149">
        <v>1</v>
      </c>
      <c r="G819" s="148">
        <f t="shared" si="228"/>
        <v>69428</v>
      </c>
      <c r="H819" s="149">
        <v>1</v>
      </c>
      <c r="I819" s="148">
        <f t="shared" si="229"/>
        <v>69428</v>
      </c>
      <c r="J819" s="149">
        <v>1</v>
      </c>
      <c r="K819" s="148">
        <f t="shared" si="230"/>
        <v>69428</v>
      </c>
      <c r="L819" s="149">
        <v>1</v>
      </c>
      <c r="M819" s="148">
        <f t="shared" si="231"/>
        <v>69428</v>
      </c>
      <c r="N819" s="149">
        <v>1</v>
      </c>
      <c r="O819" s="148">
        <f t="shared" si="232"/>
        <v>69428</v>
      </c>
    </row>
    <row r="820" spans="1:23" ht="19.5" customHeight="1">
      <c r="A820" s="151"/>
      <c r="B820" s="165" t="s">
        <v>1134</v>
      </c>
      <c r="C820" s="147"/>
      <c r="D820" s="147" t="s">
        <v>1039</v>
      </c>
      <c r="E820" s="148">
        <f>[12]자재단가!$P$265</f>
        <v>273504</v>
      </c>
      <c r="F820" s="149">
        <v>1</v>
      </c>
      <c r="G820" s="148">
        <f t="shared" si="228"/>
        <v>273504</v>
      </c>
      <c r="H820" s="149">
        <v>1</v>
      </c>
      <c r="I820" s="148">
        <f t="shared" si="229"/>
        <v>273504</v>
      </c>
      <c r="J820" s="149">
        <v>1</v>
      </c>
      <c r="K820" s="148">
        <f t="shared" si="230"/>
        <v>273504</v>
      </c>
      <c r="L820" s="149">
        <v>1</v>
      </c>
      <c r="M820" s="148">
        <f t="shared" si="231"/>
        <v>273504</v>
      </c>
      <c r="N820" s="149">
        <v>1</v>
      </c>
      <c r="O820" s="148">
        <f t="shared" si="232"/>
        <v>273504</v>
      </c>
    </row>
    <row r="821" spans="1:23" ht="23.25" customHeight="1">
      <c r="A821" s="151"/>
      <c r="B821" s="166" t="s">
        <v>1135</v>
      </c>
      <c r="C821" s="154"/>
      <c r="D821" s="154" t="s">
        <v>1231</v>
      </c>
      <c r="E821" s="155">
        <f>[12]자재단가!$P$275</f>
        <v>262985</v>
      </c>
      <c r="F821" s="156">
        <v>1</v>
      </c>
      <c r="G821" s="155">
        <f>TRUNC(E821*F821)</f>
        <v>262985</v>
      </c>
      <c r="H821" s="156">
        <v>1</v>
      </c>
      <c r="I821" s="155">
        <f t="shared" si="229"/>
        <v>262985</v>
      </c>
      <c r="J821" s="156">
        <v>1</v>
      </c>
      <c r="K821" s="155">
        <f t="shared" ref="K821:K824" si="233">TRUNC($E821*J821)</f>
        <v>262985</v>
      </c>
      <c r="L821" s="156">
        <v>1</v>
      </c>
      <c r="M821" s="155">
        <f t="shared" ref="M821:M824" si="234">TRUNC($E821*L821)</f>
        <v>262985</v>
      </c>
      <c r="N821" s="156">
        <v>1</v>
      </c>
      <c r="O821" s="155">
        <f t="shared" si="232"/>
        <v>262985</v>
      </c>
    </row>
    <row r="822" spans="1:23" ht="23.25" customHeight="1">
      <c r="A822" s="151"/>
      <c r="B822" s="166" t="s">
        <v>1277</v>
      </c>
      <c r="C822" s="154" t="s">
        <v>1141</v>
      </c>
      <c r="D822" s="154" t="s">
        <v>1137</v>
      </c>
      <c r="E822" s="155">
        <f>[12]자재단가!$P$276</f>
        <v>1051940</v>
      </c>
      <c r="F822" s="156">
        <v>0</v>
      </c>
      <c r="G822" s="155">
        <f>TRUNC(E822*F822)</f>
        <v>0</v>
      </c>
      <c r="H822" s="156">
        <v>0</v>
      </c>
      <c r="I822" s="155">
        <f t="shared" si="229"/>
        <v>0</v>
      </c>
      <c r="J822" s="156">
        <v>0</v>
      </c>
      <c r="K822" s="155">
        <f t="shared" si="233"/>
        <v>0</v>
      </c>
      <c r="L822" s="156">
        <v>0</v>
      </c>
      <c r="M822" s="155">
        <f t="shared" si="234"/>
        <v>0</v>
      </c>
      <c r="N822" s="156">
        <v>0</v>
      </c>
      <c r="O822" s="155">
        <f t="shared" si="232"/>
        <v>0</v>
      </c>
    </row>
    <row r="823" spans="1:23" ht="23.25" customHeight="1">
      <c r="A823" s="151"/>
      <c r="B823" s="167" t="s">
        <v>1143</v>
      </c>
      <c r="C823" s="158"/>
      <c r="D823" s="168" t="s">
        <v>1039</v>
      </c>
      <c r="E823" s="155">
        <f>[12]자재단가!$P$329</f>
        <v>20000</v>
      </c>
      <c r="F823" s="169">
        <v>1</v>
      </c>
      <c r="G823" s="155">
        <f t="shared" ref="G823:G824" si="235">TRUNC($E823*F823)</f>
        <v>20000</v>
      </c>
      <c r="H823" s="169">
        <v>1</v>
      </c>
      <c r="I823" s="155">
        <f t="shared" ref="I823:I824" si="236">TRUNC($E823*H823)</f>
        <v>20000</v>
      </c>
      <c r="J823" s="169">
        <v>1</v>
      </c>
      <c r="K823" s="155">
        <f t="shared" si="233"/>
        <v>20000</v>
      </c>
      <c r="L823" s="169">
        <v>1</v>
      </c>
      <c r="M823" s="155">
        <f t="shared" si="234"/>
        <v>20000</v>
      </c>
      <c r="N823" s="169">
        <v>1</v>
      </c>
      <c r="O823" s="155">
        <f t="shared" ref="O823:O824" si="237">TRUNC($E823*N823)</f>
        <v>20000</v>
      </c>
    </row>
    <row r="824" spans="1:23" ht="23.25" customHeight="1">
      <c r="A824" s="151"/>
      <c r="B824" s="167" t="s">
        <v>1145</v>
      </c>
      <c r="C824" s="158"/>
      <c r="D824" s="170" t="s">
        <v>1035</v>
      </c>
      <c r="E824" s="155">
        <f>[12]자재단가!$P$330</f>
        <v>500000</v>
      </c>
      <c r="F824" s="169">
        <v>1</v>
      </c>
      <c r="G824" s="155">
        <f t="shared" si="235"/>
        <v>500000</v>
      </c>
      <c r="H824" s="169">
        <v>1</v>
      </c>
      <c r="I824" s="155">
        <f t="shared" si="236"/>
        <v>500000</v>
      </c>
      <c r="J824" s="169">
        <v>1</v>
      </c>
      <c r="K824" s="155">
        <f t="shared" si="233"/>
        <v>500000</v>
      </c>
      <c r="L824" s="169">
        <v>1</v>
      </c>
      <c r="M824" s="155">
        <f t="shared" si="234"/>
        <v>500000</v>
      </c>
      <c r="N824" s="169">
        <v>1</v>
      </c>
      <c r="O824" s="155">
        <f t="shared" si="237"/>
        <v>500000</v>
      </c>
    </row>
    <row r="825" spans="1:23" ht="19.5" customHeight="1">
      <c r="A825" s="151"/>
      <c r="B825" s="157" t="s">
        <v>1415</v>
      </c>
      <c r="C825" s="147"/>
      <c r="D825" s="147"/>
      <c r="E825" s="148"/>
      <c r="F825" s="149"/>
      <c r="G825" s="148">
        <f>G795+G796+G797+G798+G800+G801+G802+G803+G804+G805+G806+G808+G810+G811+G813+G814+G815+G816+G817+G818+G819+G820+G821+G822+G823+G824</f>
        <v>8645972</v>
      </c>
      <c r="H825" s="149"/>
      <c r="I825" s="148">
        <f>I795+I796+I797+I798+I800+I801+I802+I803+I804+I805+I806+I808+I810+I811+I813+I814+I815+I816+I817+I818+I819+I820+I821+I822+I823+I824</f>
        <v>8656491</v>
      </c>
      <c r="J825" s="149"/>
      <c r="K825" s="148">
        <f>K795+K796+K797+K798+K800+K801+K802+K803+K804+K805+K806+K808+K810+K811+K813+K814+K815+K816+K817+K818+K819+K820+K821+K822+K823+K824</f>
        <v>8667010</v>
      </c>
      <c r="L825" s="149"/>
      <c r="M825" s="148">
        <f>M795+M796+M797+M798+M800+M801+M802+M803+M804+M805+M806+M808+M810+M811+M813+M814+M815+M816+M817+M818+M819+M820+M821+M822+M823+M824</f>
        <v>8677529</v>
      </c>
      <c r="N825" s="149"/>
      <c r="O825" s="148">
        <f>O795+O796+O797+O798+O800+O801+O802+O803+O804+O805+O806+O808+O810+O811+O813+O814+O815+O816+O817+O818+O819+O820+O821+O822+O823+O824</f>
        <v>8688048</v>
      </c>
    </row>
    <row r="826" spans="1:23" ht="19.5" customHeight="1">
      <c r="A826" s="151"/>
      <c r="B826" s="157" t="s">
        <v>1457</v>
      </c>
      <c r="C826" s="147"/>
      <c r="D826" s="147"/>
      <c r="E826" s="148"/>
      <c r="F826" s="149"/>
      <c r="G826" s="148">
        <f>G795+G796+G797+G798+G800+G801+G802+G803+G804+G805+G807+G809+G810+G812+G813+G814+G815+G816+G817+G818+G819+G820+G821+G822+G823+G824</f>
        <v>9775596</v>
      </c>
      <c r="H826" s="149"/>
      <c r="I826" s="148">
        <f>I795+I796+I797+I798+I800+I801+I802+I803+I804+I805+I807+I809+I810+I812+I813+I814+I815+I816+I817+I818+I819+I820+I821+I822+I823+I824</f>
        <v>9786115</v>
      </c>
      <c r="J826" s="149"/>
      <c r="K826" s="148">
        <f>K795+K796+K797+K798+K800+K801+K802+K803+K804+K805+K807+K809+K810+K812+K813+K814+K815+K816+K817+K818+K819+K820+K821+K822+K823+K824</f>
        <v>9796634</v>
      </c>
      <c r="L826" s="149"/>
      <c r="M826" s="148">
        <f>M795+M796+M797+M798+M800+M801+M802+M803+M804+M805+M807+M809+M810+M812+M813+M814+M815+M816+M817+M818+M819+M820+M821+M822+M823+M824</f>
        <v>9807153</v>
      </c>
      <c r="N826" s="149"/>
      <c r="O826" s="148">
        <f>O795+O796+O797+O798+O800+O801+O802+O803+O804+O805+O807+O809+O810+O812+O813+O814+O815+O816+O817+O818+O819+O820+O821+O822+O823+O824</f>
        <v>9817672</v>
      </c>
    </row>
    <row r="827" spans="1:23" ht="19.5" customHeight="1">
      <c r="A827" s="151"/>
      <c r="B827" s="157" t="s">
        <v>1419</v>
      </c>
      <c r="C827" s="147"/>
      <c r="D827" s="147"/>
      <c r="E827" s="148"/>
      <c r="F827" s="149"/>
      <c r="G827" s="148">
        <f>G795+G796+G797+G799+G800+G801+G802+G803+G804+G805+G806+G808+G810+G811+G813+G814+G815+G816+G817+G818+G819+G820+G821+G822+G823+G824</f>
        <v>8645972</v>
      </c>
      <c r="H827" s="149"/>
      <c r="I827" s="148">
        <f>I795+I796+I797+I799+I800+I801+I802+I803+I804+I805+I806+I808+I810+I811+I813+I814+I815+I816+I817+I818+I819+I820+I821+I822+I823+I824</f>
        <v>8656491</v>
      </c>
      <c r="J827" s="149"/>
      <c r="K827" s="148">
        <f>K795+K796+K797+K799+K800+K801+K802+K803+K804+K805+K806+K808+K810+K811+K813+K814+K815+K816+K817+K818+K819+K820+K821+K822+K823+K824</f>
        <v>8667010</v>
      </c>
      <c r="L827" s="149"/>
      <c r="M827" s="148">
        <f>M795+M796+M797+M799+M800+M801+M802+M803+M804+M805+M806+M808+M810+M811+M813+M814+M815+M816+M817+M818+M819+M820+M821+M822+M823+M824</f>
        <v>8677529</v>
      </c>
      <c r="N827" s="149"/>
      <c r="O827" s="148">
        <f>O795+O796+O797+O799+O800+O801+O802+O803+O804+O805+O806+O808+O810+O811+O813+O814+O815+O816+O817+O818+O819+O820+O821+O822+O823+O824</f>
        <v>8688048</v>
      </c>
    </row>
    <row r="828" spans="1:23" ht="19.5" customHeight="1">
      <c r="A828" s="151"/>
      <c r="B828" s="157" t="s">
        <v>1458</v>
      </c>
      <c r="C828" s="147"/>
      <c r="D828" s="147"/>
      <c r="E828" s="148"/>
      <c r="F828" s="149"/>
      <c r="G828" s="148">
        <f>G795+G796+G797+G799+G800+G801+G802+G803+G804+G805+G807+G809+G810+G812+G813+G814+G815+G816+G817+G818+G819+G820+G821+G822+G823+G824</f>
        <v>9775596</v>
      </c>
      <c r="H828" s="149"/>
      <c r="I828" s="148">
        <f>I795+I796+I797+I799+I800+I801+I802+I803+I804+I805+I807+I809+I810+I812+I813+I814+I815+I816+I817+I818+I819+I820+I821+I822+I823+I824</f>
        <v>9786115</v>
      </c>
      <c r="J828" s="149"/>
      <c r="K828" s="148">
        <f>K795+K796+K797+K799+K800+K801+K802+K803+K804+K805+K807+K809+K810+K812+K813+K814+K815+K816+K817+K818+K819+K820+K821+K822+K823+K824</f>
        <v>9796634</v>
      </c>
      <c r="L828" s="149"/>
      <c r="M828" s="148">
        <f>M795+M796+M797+M799+M800+M801+M802+M803+M804+M805+M807+M809+M810+M812+M813+M814+M815+M816+M817+M818+M819+M820+M821+M822+M823+M824</f>
        <v>9807153</v>
      </c>
      <c r="N828" s="149"/>
      <c r="O828" s="148">
        <f>O795+O796+O797+O799+O800+O801+O802+O803+O804+O805+O807+O809+O810+O812+O813+O814+O815+O816+O817+O818+O819+O820+O821+O822+O823+O824</f>
        <v>9817672</v>
      </c>
    </row>
    <row r="829" spans="1:23" ht="19.5" customHeight="1">
      <c r="A829" s="151"/>
      <c r="B829" s="157" t="s">
        <v>1459</v>
      </c>
      <c r="C829" s="147"/>
      <c r="D829" s="147" t="s">
        <v>1074</v>
      </c>
      <c r="E829" s="148"/>
      <c r="F829" s="149"/>
      <c r="G829" s="185">
        <f>G795+G796+G797+G799+G800+G801+G802+G803+G804++G805+G806+G808+G810+G811+G813+G814+G815+G816+G817+G818+G819+G820+G821+G822+G823+G824</f>
        <v>8645972</v>
      </c>
      <c r="H829" s="149"/>
      <c r="I829" s="185">
        <f>I795+I796+I797+I799+I800+I801+I802+I803+I804++I805+I806+I808+I810+I811+I813+I814+I815+I816+I817+I818+I819+I820+I821+I822+I823+I824</f>
        <v>8656491</v>
      </c>
      <c r="J829" s="149"/>
      <c r="K829" s="185">
        <f>K795+K796+K797+K799+K800+K801+K802+K803+K804++K805+K806+K808+K810+K811+K813+K814+K815+K816+K817+K818+K819+K820+K821+K822+K823+K824</f>
        <v>8667010</v>
      </c>
      <c r="L829" s="149"/>
      <c r="M829" s="185">
        <f>M795+M796+M797+M799+M800+M801+M802+M803+M804++M805+M806+M808+M810+M811+M813+M814+M815+M816+M817+M818+M819+M820+M821+M822+M823+M824</f>
        <v>8677529</v>
      </c>
      <c r="N829" s="149"/>
      <c r="O829" s="185">
        <f>O795+O796+O797+O799+O800+O801+O802+O803+O804++O805+O806+O808+O810+O811+O813+O814+O815+O816+O817+O818+O819+O820+O821+O822+O823+O824</f>
        <v>8688048</v>
      </c>
    </row>
    <row r="830" spans="1:23" ht="19.5" customHeight="1">
      <c r="A830" s="157"/>
      <c r="B830" s="157" t="s">
        <v>1460</v>
      </c>
      <c r="C830" s="147"/>
      <c r="D830" s="147"/>
      <c r="E830" s="148"/>
      <c r="F830" s="149"/>
      <c r="G830" s="185">
        <f>G795+G796+G797+G799+G800+G801+G802+G803+G804+G805+G807+G809+G810+G812+G813+G814+G815+G816+G817+G818+G819+G820+G821+G822+G823+G824</f>
        <v>9775596</v>
      </c>
      <c r="H830" s="149"/>
      <c r="I830" s="185">
        <f>I795+I796+I797+I799+I800+I801+I802+I803+I804+I805+I807+I809+I810+I812+I813+I814+I815+I816+I817+I818+I819+I820+I821+I822+I823+I824</f>
        <v>9786115</v>
      </c>
      <c r="J830" s="149"/>
      <c r="K830" s="185">
        <f>K795+K796+K797+K799+K800+K801+K802+K803+K804+K805+K807+K809+K810+K812+K813+K814+K815+K816+K817+K818+K819+K820+K821+K822+K823+K824</f>
        <v>9796634</v>
      </c>
      <c r="L830" s="149"/>
      <c r="M830" s="185">
        <f>M795+M796+M797+M799+M800+M801+M802+M803+M804+M805+M807+M809+M810+M812+M813+M814+M815+M816+M817+M818+M819+M820+M821+M822+M823+M824</f>
        <v>9807153</v>
      </c>
      <c r="N830" s="149"/>
      <c r="O830" s="185">
        <f>O795+O796+O797+O799+O800+O801+O802+O803+O804+O805+O807+O809+O810+O812+O813+O814+O815+O816+O817+O818+O819+O820+O821+O822+O823+O824</f>
        <v>9817672</v>
      </c>
    </row>
    <row r="831" spans="1:23" ht="19.5" customHeight="1">
      <c r="A831" s="181"/>
      <c r="B831" s="181"/>
      <c r="C831" s="181"/>
      <c r="D831" s="181"/>
      <c r="E831" s="182"/>
      <c r="F831" s="183"/>
      <c r="G831" s="187"/>
      <c r="H831" s="183"/>
      <c r="I831" s="187"/>
      <c r="J831" s="183"/>
      <c r="K831" s="187"/>
      <c r="L831" s="183"/>
      <c r="M831" s="187"/>
      <c r="N831" s="183"/>
      <c r="O831" s="187"/>
    </row>
    <row r="832" spans="1:23" s="100" customFormat="1" ht="20.100000000000001" customHeight="1">
      <c r="A832" s="100" t="s">
        <v>1013</v>
      </c>
      <c r="C832" s="137"/>
      <c r="D832" s="137"/>
      <c r="E832" s="138"/>
      <c r="F832" s="139"/>
      <c r="G832" s="138"/>
      <c r="H832" s="139"/>
      <c r="I832" s="138"/>
      <c r="J832" s="139"/>
      <c r="K832" s="138"/>
      <c r="L832" s="139"/>
      <c r="M832" s="138"/>
      <c r="N832" s="139"/>
      <c r="O832" s="140" t="s">
        <v>53</v>
      </c>
      <c r="U832" s="138"/>
      <c r="V832" s="138"/>
      <c r="W832" s="138"/>
    </row>
    <row r="833" spans="1:23" s="100" customFormat="1" ht="20.100000000000001" customHeight="1">
      <c r="A833" s="465" t="s">
        <v>1016</v>
      </c>
      <c r="B833" s="465" t="s">
        <v>1017</v>
      </c>
      <c r="C833" s="465" t="s">
        <v>1018</v>
      </c>
      <c r="D833" s="465" t="s">
        <v>1019</v>
      </c>
      <c r="E833" s="457" t="s">
        <v>1281</v>
      </c>
      <c r="F833" s="469" t="s">
        <v>1444</v>
      </c>
      <c r="G833" s="470"/>
      <c r="H833" s="469" t="s">
        <v>1446</v>
      </c>
      <c r="I833" s="470"/>
      <c r="J833" s="469" t="s">
        <v>1447</v>
      </c>
      <c r="K833" s="470"/>
      <c r="L833" s="469" t="s">
        <v>1448</v>
      </c>
      <c r="M833" s="470"/>
      <c r="N833" s="469" t="s">
        <v>1449</v>
      </c>
      <c r="O833" s="470"/>
      <c r="U833" s="138"/>
      <c r="V833" s="138"/>
      <c r="W833" s="138"/>
    </row>
    <row r="834" spans="1:23" s="100" customFormat="1" ht="20.100000000000001" customHeight="1">
      <c r="A834" s="466"/>
      <c r="B834" s="466"/>
      <c r="C834" s="466"/>
      <c r="D834" s="466"/>
      <c r="E834" s="458"/>
      <c r="F834" s="143" t="s">
        <v>1029</v>
      </c>
      <c r="G834" s="144" t="s">
        <v>1030</v>
      </c>
      <c r="H834" s="143" t="s">
        <v>1029</v>
      </c>
      <c r="I834" s="144" t="s">
        <v>1030</v>
      </c>
      <c r="J834" s="143" t="s">
        <v>1029</v>
      </c>
      <c r="K834" s="144" t="s">
        <v>1030</v>
      </c>
      <c r="L834" s="143" t="s">
        <v>1029</v>
      </c>
      <c r="M834" s="144" t="s">
        <v>1030</v>
      </c>
      <c r="N834" s="143" t="s">
        <v>1029</v>
      </c>
      <c r="O834" s="144" t="s">
        <v>1030</v>
      </c>
      <c r="U834" s="138"/>
      <c r="V834" s="138"/>
      <c r="W834" s="138"/>
    </row>
    <row r="835" spans="1:23" ht="20.25" customHeight="1">
      <c r="A835" s="151" t="s">
        <v>1150</v>
      </c>
      <c r="B835" s="152" t="s">
        <v>1151</v>
      </c>
      <c r="C835" s="147" t="s">
        <v>1152</v>
      </c>
      <c r="D835" s="147" t="s">
        <v>1153</v>
      </c>
      <c r="E835" s="148">
        <f>[12]자재단가!$P$171</f>
        <v>2708</v>
      </c>
      <c r="F835" s="149">
        <v>10</v>
      </c>
      <c r="G835" s="148">
        <f t="shared" ref="G835:G852" si="238">TRUNC(E835*F835)</f>
        <v>27080</v>
      </c>
      <c r="H835" s="149">
        <v>10</v>
      </c>
      <c r="I835" s="148">
        <f t="shared" ref="I835:I852" si="239">TRUNC(E835*H835)</f>
        <v>27080</v>
      </c>
      <c r="J835" s="149">
        <v>10</v>
      </c>
      <c r="K835" s="148">
        <f>TRUNC(E835*J835)</f>
        <v>27080</v>
      </c>
      <c r="L835" s="149">
        <v>10</v>
      </c>
      <c r="M835" s="148">
        <f>TRUNC(E835*L835)</f>
        <v>27080</v>
      </c>
      <c r="N835" s="149">
        <v>10</v>
      </c>
      <c r="O835" s="148">
        <f t="shared" ref="O835:O873" si="240">TRUNC(E835*N835)</f>
        <v>27080</v>
      </c>
      <c r="Q835" s="108">
        <v>2575</v>
      </c>
      <c r="R835" s="108">
        <v>10</v>
      </c>
      <c r="S835" s="108">
        <v>25750</v>
      </c>
      <c r="U835" s="150">
        <f>E835-Q835</f>
        <v>133</v>
      </c>
      <c r="V835" s="150">
        <f t="shared" ref="V835:W846" si="241">F835-R835</f>
        <v>0</v>
      </c>
      <c r="W835" s="150">
        <f t="shared" si="241"/>
        <v>1330</v>
      </c>
    </row>
    <row r="836" spans="1:23" ht="20.25" customHeight="1">
      <c r="A836" s="151"/>
      <c r="B836" s="152" t="s">
        <v>1154</v>
      </c>
      <c r="C836" s="147" t="s">
        <v>1155</v>
      </c>
      <c r="D836" s="147" t="s">
        <v>1153</v>
      </c>
      <c r="E836" s="148">
        <f>[12]자재단가!$P$172</f>
        <v>2524</v>
      </c>
      <c r="F836" s="149">
        <v>15</v>
      </c>
      <c r="G836" s="148">
        <f t="shared" si="238"/>
        <v>37860</v>
      </c>
      <c r="H836" s="149">
        <v>15</v>
      </c>
      <c r="I836" s="148">
        <f t="shared" si="239"/>
        <v>37860</v>
      </c>
      <c r="J836" s="149">
        <v>15</v>
      </c>
      <c r="K836" s="148">
        <f>TRUNC(E836*J836)</f>
        <v>37860</v>
      </c>
      <c r="L836" s="149">
        <v>15</v>
      </c>
      <c r="M836" s="148">
        <f>TRUNC(E836*L836)</f>
        <v>37860</v>
      </c>
      <c r="N836" s="149">
        <v>15</v>
      </c>
      <c r="O836" s="148">
        <f t="shared" si="240"/>
        <v>37860</v>
      </c>
      <c r="Q836" s="108">
        <v>2400</v>
      </c>
      <c r="R836" s="108">
        <v>15</v>
      </c>
      <c r="S836" s="108">
        <v>36000</v>
      </c>
      <c r="U836" s="150">
        <f t="shared" ref="U836:U846" si="242">E836-Q836</f>
        <v>124</v>
      </c>
      <c r="V836" s="150">
        <f t="shared" si="241"/>
        <v>0</v>
      </c>
      <c r="W836" s="150">
        <f t="shared" si="241"/>
        <v>1860</v>
      </c>
    </row>
    <row r="837" spans="1:23" ht="20.25" customHeight="1">
      <c r="A837" s="151"/>
      <c r="B837" s="152" t="s">
        <v>1156</v>
      </c>
      <c r="C837" s="147" t="s">
        <v>1157</v>
      </c>
      <c r="D837" s="147" t="s">
        <v>1035</v>
      </c>
      <c r="E837" s="148">
        <f>[12]자재단가!$P$174</f>
        <v>366075</v>
      </c>
      <c r="F837" s="149">
        <v>1</v>
      </c>
      <c r="G837" s="148">
        <f t="shared" si="238"/>
        <v>366075</v>
      </c>
      <c r="H837" s="149">
        <v>1</v>
      </c>
      <c r="I837" s="148">
        <f t="shared" si="239"/>
        <v>366075</v>
      </c>
      <c r="J837" s="149">
        <v>1</v>
      </c>
      <c r="K837" s="148">
        <f>TRUNC(E837*J837)</f>
        <v>366075</v>
      </c>
      <c r="L837" s="149">
        <v>1</v>
      </c>
      <c r="M837" s="148">
        <f>TRUNC(E837*L837)</f>
        <v>366075</v>
      </c>
      <c r="N837" s="149">
        <v>1</v>
      </c>
      <c r="O837" s="148">
        <f t="shared" si="240"/>
        <v>366075</v>
      </c>
      <c r="Q837" s="108">
        <v>348000</v>
      </c>
      <c r="R837" s="108">
        <v>1</v>
      </c>
      <c r="S837" s="108">
        <v>348000</v>
      </c>
      <c r="U837" s="150">
        <f t="shared" si="242"/>
        <v>18075</v>
      </c>
      <c r="V837" s="150">
        <f t="shared" si="241"/>
        <v>0</v>
      </c>
      <c r="W837" s="150">
        <f t="shared" si="241"/>
        <v>18075</v>
      </c>
    </row>
    <row r="838" spans="1:23" ht="20.25" customHeight="1">
      <c r="A838" s="151"/>
      <c r="B838" s="173" t="s">
        <v>1158</v>
      </c>
      <c r="C838" s="158" t="s">
        <v>1160</v>
      </c>
      <c r="D838" s="158" t="s">
        <v>1161</v>
      </c>
      <c r="E838" s="148">
        <f>+[12]자재단가!$P$419</f>
        <v>96016.42948495537</v>
      </c>
      <c r="F838" s="149">
        <v>2.5</v>
      </c>
      <c r="G838" s="148">
        <f>TRUNC($E$70*F838)</f>
        <v>240041</v>
      </c>
      <c r="H838" s="149">
        <v>2.5</v>
      </c>
      <c r="I838" s="148">
        <f>TRUNC($E$70*H838)</f>
        <v>240041</v>
      </c>
      <c r="J838" s="149">
        <v>2.5</v>
      </c>
      <c r="K838" s="148">
        <f>TRUNC($E$70*J838)</f>
        <v>240041</v>
      </c>
      <c r="L838" s="149">
        <v>2.5</v>
      </c>
      <c r="M838" s="148">
        <f>TRUNC($E$70*L838)</f>
        <v>240041</v>
      </c>
      <c r="N838" s="149">
        <v>2.5</v>
      </c>
      <c r="O838" s="148">
        <f>TRUNC($E$70*N838)</f>
        <v>240041</v>
      </c>
      <c r="Q838" s="108">
        <v>127982.96451165347</v>
      </c>
      <c r="R838" s="108">
        <v>2.5</v>
      </c>
      <c r="S838" s="108">
        <v>319957</v>
      </c>
      <c r="U838" s="150">
        <f t="shared" si="242"/>
        <v>-31966.535026698097</v>
      </c>
      <c r="V838" s="150">
        <f t="shared" si="241"/>
        <v>0</v>
      </c>
      <c r="W838" s="150">
        <f t="shared" si="241"/>
        <v>-79916</v>
      </c>
    </row>
    <row r="839" spans="1:23" ht="20.25" customHeight="1">
      <c r="A839" s="151"/>
      <c r="B839" s="152" t="s">
        <v>1163</v>
      </c>
      <c r="C839" s="147" t="s">
        <v>1164</v>
      </c>
      <c r="D839" s="147" t="s">
        <v>1039</v>
      </c>
      <c r="E839" s="148">
        <f>[12]자재단가!$P$176</f>
        <v>35765</v>
      </c>
      <c r="F839" s="174">
        <f>L705</f>
        <v>41</v>
      </c>
      <c r="G839" s="148">
        <f>TRUNC($E839*F839)</f>
        <v>1466365</v>
      </c>
      <c r="H839" s="149">
        <f>F839</f>
        <v>41</v>
      </c>
      <c r="I839" s="148">
        <f>TRUNC($E839*H839)</f>
        <v>1466365</v>
      </c>
      <c r="J839" s="149">
        <f>H839</f>
        <v>41</v>
      </c>
      <c r="K839" s="148">
        <f>TRUNC($E839*J839)</f>
        <v>1466365</v>
      </c>
      <c r="L839" s="149">
        <f>J839</f>
        <v>41</v>
      </c>
      <c r="M839" s="148">
        <f>TRUNC($E839*L839)</f>
        <v>1466365</v>
      </c>
      <c r="N839" s="149">
        <f>L839</f>
        <v>41</v>
      </c>
      <c r="O839" s="148">
        <f>TRUNC($E839*N839)</f>
        <v>1466365</v>
      </c>
      <c r="Q839" s="108">
        <v>34000</v>
      </c>
      <c r="R839" s="108">
        <v>47</v>
      </c>
      <c r="S839" s="108">
        <v>1598000</v>
      </c>
      <c r="U839" s="150">
        <f t="shared" si="242"/>
        <v>1765</v>
      </c>
      <c r="V839" s="150">
        <f t="shared" si="241"/>
        <v>-6</v>
      </c>
      <c r="W839" s="150">
        <f t="shared" si="241"/>
        <v>-131635</v>
      </c>
    </row>
    <row r="840" spans="1:23" ht="20.25" customHeight="1">
      <c r="A840" s="151"/>
      <c r="B840" s="175" t="s">
        <v>1165</v>
      </c>
      <c r="C840" s="162" t="s">
        <v>1167</v>
      </c>
      <c r="D840" s="162" t="s">
        <v>1039</v>
      </c>
      <c r="E840" s="163">
        <f>[12]자재단가!P181</f>
        <v>29454</v>
      </c>
      <c r="F840" s="149">
        <v>4</v>
      </c>
      <c r="G840" s="148">
        <f t="shared" si="238"/>
        <v>117816</v>
      </c>
      <c r="H840" s="149">
        <v>4</v>
      </c>
      <c r="I840" s="148">
        <f t="shared" si="239"/>
        <v>117816</v>
      </c>
      <c r="J840" s="149">
        <v>4</v>
      </c>
      <c r="K840" s="148">
        <f t="shared" ref="K840:K866" si="243">TRUNC(E840*J840)</f>
        <v>117816</v>
      </c>
      <c r="L840" s="149">
        <v>4</v>
      </c>
      <c r="M840" s="148">
        <f t="shared" ref="M840:M866" si="244">TRUNC(E840*L840)</f>
        <v>117816</v>
      </c>
      <c r="N840" s="149">
        <v>4</v>
      </c>
      <c r="O840" s="148">
        <f t="shared" si="240"/>
        <v>117816</v>
      </c>
      <c r="Q840" s="108">
        <v>28000</v>
      </c>
      <c r="R840" s="108">
        <v>4</v>
      </c>
      <c r="S840" s="108">
        <v>112000</v>
      </c>
      <c r="U840" s="150">
        <f t="shared" si="242"/>
        <v>1454</v>
      </c>
      <c r="V840" s="150">
        <f t="shared" si="241"/>
        <v>0</v>
      </c>
      <c r="W840" s="150">
        <f t="shared" si="241"/>
        <v>5816</v>
      </c>
    </row>
    <row r="841" spans="1:23" ht="20.25" customHeight="1">
      <c r="A841" s="151"/>
      <c r="B841" s="175" t="s">
        <v>1283</v>
      </c>
      <c r="C841" s="162" t="s">
        <v>1167</v>
      </c>
      <c r="D841" s="162" t="s">
        <v>1039</v>
      </c>
      <c r="E841" s="163">
        <f>[12]자재단가!P181</f>
        <v>29454</v>
      </c>
      <c r="F841" s="149">
        <v>4</v>
      </c>
      <c r="G841" s="148">
        <f>TRUNC(E841*F841)</f>
        <v>117816</v>
      </c>
      <c r="H841" s="149">
        <v>4</v>
      </c>
      <c r="I841" s="148">
        <f>TRUNC(E841*H841)</f>
        <v>117816</v>
      </c>
      <c r="J841" s="149">
        <v>4</v>
      </c>
      <c r="K841" s="148">
        <f t="shared" si="243"/>
        <v>117816</v>
      </c>
      <c r="L841" s="149">
        <v>4</v>
      </c>
      <c r="M841" s="148">
        <f t="shared" si="244"/>
        <v>117816</v>
      </c>
      <c r="N841" s="149">
        <v>4</v>
      </c>
      <c r="O841" s="148">
        <f>TRUNC(E841*N841)</f>
        <v>117816</v>
      </c>
      <c r="Q841" s="108">
        <v>28000</v>
      </c>
      <c r="R841" s="108">
        <v>4</v>
      </c>
      <c r="S841" s="108">
        <v>112000</v>
      </c>
      <c r="U841" s="150">
        <f t="shared" si="242"/>
        <v>1454</v>
      </c>
      <c r="V841" s="150">
        <f t="shared" si="241"/>
        <v>0</v>
      </c>
      <c r="W841" s="150">
        <f t="shared" si="241"/>
        <v>5816</v>
      </c>
    </row>
    <row r="842" spans="1:23" ht="20.25" customHeight="1">
      <c r="A842" s="151"/>
      <c r="B842" s="175" t="s">
        <v>1283</v>
      </c>
      <c r="C842" s="162" t="s">
        <v>1462</v>
      </c>
      <c r="D842" s="162" t="s">
        <v>1039</v>
      </c>
      <c r="E842" s="163">
        <f>[12]자재단가!P182</f>
        <v>36817</v>
      </c>
      <c r="F842" s="149">
        <v>4</v>
      </c>
      <c r="G842" s="148">
        <f>TRUNC(E842*F842)</f>
        <v>147268</v>
      </c>
      <c r="H842" s="149">
        <v>4</v>
      </c>
      <c r="I842" s="148">
        <f>TRUNC(E842*H842)</f>
        <v>147268</v>
      </c>
      <c r="J842" s="149">
        <v>4</v>
      </c>
      <c r="K842" s="148">
        <f t="shared" si="243"/>
        <v>147268</v>
      </c>
      <c r="L842" s="149">
        <v>4</v>
      </c>
      <c r="M842" s="148">
        <f t="shared" si="244"/>
        <v>147268</v>
      </c>
      <c r="N842" s="149">
        <v>4</v>
      </c>
      <c r="O842" s="148">
        <f>TRUNC(E842*N842)</f>
        <v>147268</v>
      </c>
      <c r="Q842" s="108">
        <v>35000</v>
      </c>
      <c r="R842" s="108">
        <v>4</v>
      </c>
      <c r="S842" s="108">
        <v>140000</v>
      </c>
      <c r="U842" s="150">
        <f t="shared" si="242"/>
        <v>1817</v>
      </c>
      <c r="V842" s="150">
        <f t="shared" si="241"/>
        <v>0</v>
      </c>
      <c r="W842" s="150">
        <f t="shared" si="241"/>
        <v>7268</v>
      </c>
    </row>
    <row r="843" spans="1:23" ht="20.25" customHeight="1">
      <c r="A843" s="151"/>
      <c r="B843" s="175" t="s">
        <v>1170</v>
      </c>
      <c r="C843" s="162" t="s">
        <v>1167</v>
      </c>
      <c r="D843" s="162" t="s">
        <v>1039</v>
      </c>
      <c r="E843" s="163">
        <v>0</v>
      </c>
      <c r="F843" s="149">
        <v>2</v>
      </c>
      <c r="G843" s="148">
        <f t="shared" si="238"/>
        <v>0</v>
      </c>
      <c r="H843" s="149">
        <v>2</v>
      </c>
      <c r="I843" s="148">
        <f t="shared" si="239"/>
        <v>0</v>
      </c>
      <c r="J843" s="149">
        <v>2</v>
      </c>
      <c r="K843" s="148">
        <f t="shared" si="243"/>
        <v>0</v>
      </c>
      <c r="L843" s="149">
        <v>2</v>
      </c>
      <c r="M843" s="148">
        <f t="shared" si="244"/>
        <v>0</v>
      </c>
      <c r="N843" s="149">
        <v>2</v>
      </c>
      <c r="O843" s="148">
        <f t="shared" si="240"/>
        <v>0</v>
      </c>
      <c r="Q843" s="108">
        <v>0</v>
      </c>
      <c r="R843" s="108">
        <v>2</v>
      </c>
      <c r="S843" s="108">
        <v>0</v>
      </c>
      <c r="U843" s="150">
        <f t="shared" si="242"/>
        <v>0</v>
      </c>
      <c r="V843" s="150">
        <f t="shared" si="241"/>
        <v>0</v>
      </c>
      <c r="W843" s="150">
        <f t="shared" si="241"/>
        <v>0</v>
      </c>
    </row>
    <row r="844" spans="1:23" ht="20.25" customHeight="1">
      <c r="A844" s="151"/>
      <c r="B844" s="175" t="s">
        <v>1170</v>
      </c>
      <c r="C844" s="162" t="s">
        <v>1461</v>
      </c>
      <c r="D844" s="162" t="s">
        <v>1039</v>
      </c>
      <c r="E844" s="163">
        <v>0</v>
      </c>
      <c r="F844" s="149">
        <v>2</v>
      </c>
      <c r="G844" s="148">
        <f>TRUNC(E844*F844)</f>
        <v>0</v>
      </c>
      <c r="H844" s="149">
        <v>2</v>
      </c>
      <c r="I844" s="148">
        <f>TRUNC(E844*H844)</f>
        <v>0</v>
      </c>
      <c r="J844" s="149">
        <v>2</v>
      </c>
      <c r="K844" s="148">
        <f t="shared" si="243"/>
        <v>0</v>
      </c>
      <c r="L844" s="149">
        <v>2</v>
      </c>
      <c r="M844" s="148">
        <f t="shared" si="244"/>
        <v>0</v>
      </c>
      <c r="N844" s="149">
        <v>2</v>
      </c>
      <c r="O844" s="148">
        <f>TRUNC(E844*N844)</f>
        <v>0</v>
      </c>
      <c r="Q844" s="108">
        <v>0</v>
      </c>
      <c r="R844" s="108">
        <v>2</v>
      </c>
      <c r="S844" s="108">
        <v>0</v>
      </c>
      <c r="U844" s="150">
        <f t="shared" si="242"/>
        <v>0</v>
      </c>
      <c r="V844" s="150">
        <f t="shared" si="241"/>
        <v>0</v>
      </c>
      <c r="W844" s="150">
        <f t="shared" si="241"/>
        <v>0</v>
      </c>
    </row>
    <row r="845" spans="1:23" ht="20.25" customHeight="1">
      <c r="A845" s="151"/>
      <c r="B845" s="152" t="s">
        <v>1174</v>
      </c>
      <c r="C845" s="147" t="s">
        <v>1106</v>
      </c>
      <c r="D845" s="147" t="s">
        <v>1039</v>
      </c>
      <c r="E845" s="148">
        <f>[12]자재단가!$P$187</f>
        <v>19986</v>
      </c>
      <c r="F845" s="149">
        <v>6</v>
      </c>
      <c r="G845" s="148">
        <f t="shared" si="238"/>
        <v>119916</v>
      </c>
      <c r="H845" s="149">
        <v>6</v>
      </c>
      <c r="I845" s="148">
        <f t="shared" si="239"/>
        <v>119916</v>
      </c>
      <c r="J845" s="149">
        <v>6</v>
      </c>
      <c r="K845" s="148">
        <f t="shared" si="243"/>
        <v>119916</v>
      </c>
      <c r="L845" s="149">
        <v>6</v>
      </c>
      <c r="M845" s="148">
        <f t="shared" si="244"/>
        <v>119916</v>
      </c>
      <c r="N845" s="149">
        <v>6</v>
      </c>
      <c r="O845" s="148">
        <f t="shared" si="240"/>
        <v>119916</v>
      </c>
      <c r="Q845" s="108">
        <v>19000</v>
      </c>
      <c r="R845" s="108">
        <v>6</v>
      </c>
      <c r="S845" s="108">
        <v>114000</v>
      </c>
      <c r="U845" s="150">
        <f t="shared" si="242"/>
        <v>986</v>
      </c>
      <c r="V845" s="150">
        <f t="shared" si="241"/>
        <v>0</v>
      </c>
      <c r="W845" s="150">
        <f t="shared" si="241"/>
        <v>5916</v>
      </c>
    </row>
    <row r="846" spans="1:23" ht="20.25" customHeight="1">
      <c r="A846" s="151"/>
      <c r="B846" s="152" t="s">
        <v>1176</v>
      </c>
      <c r="C846" s="147" t="s">
        <v>1177</v>
      </c>
      <c r="D846" s="147" t="s">
        <v>1178</v>
      </c>
      <c r="E846" s="148">
        <f>[12]자재단가!$P$189</f>
        <v>92060</v>
      </c>
      <c r="F846" s="149">
        <v>31</v>
      </c>
      <c r="G846" s="148">
        <f t="shared" si="238"/>
        <v>2853860</v>
      </c>
      <c r="H846" s="149">
        <v>32</v>
      </c>
      <c r="I846" s="148">
        <f t="shared" si="239"/>
        <v>2945920</v>
      </c>
      <c r="J846" s="149">
        <v>33</v>
      </c>
      <c r="K846" s="148">
        <f t="shared" si="243"/>
        <v>3037980</v>
      </c>
      <c r="L846" s="149">
        <v>34</v>
      </c>
      <c r="M846" s="148">
        <f t="shared" si="244"/>
        <v>3130040</v>
      </c>
      <c r="N846" s="149">
        <v>35</v>
      </c>
      <c r="O846" s="148">
        <f t="shared" si="240"/>
        <v>3222100</v>
      </c>
      <c r="Q846" s="108">
        <v>138600</v>
      </c>
      <c r="R846" s="108">
        <v>31</v>
      </c>
      <c r="S846" s="108">
        <v>4296600</v>
      </c>
      <c r="U846" s="150">
        <f t="shared" si="242"/>
        <v>-46540</v>
      </c>
      <c r="V846" s="150">
        <f t="shared" si="241"/>
        <v>0</v>
      </c>
      <c r="W846" s="150">
        <f t="shared" si="241"/>
        <v>-1442740</v>
      </c>
    </row>
    <row r="847" spans="1:23" ht="20.25" customHeight="1">
      <c r="A847" s="151"/>
      <c r="B847" s="152" t="s">
        <v>1176</v>
      </c>
      <c r="C847" s="147" t="s">
        <v>1463</v>
      </c>
      <c r="D847" s="147" t="s">
        <v>1178</v>
      </c>
      <c r="E847" s="148">
        <f>[12]자재단가!P190</f>
        <v>124620</v>
      </c>
      <c r="F847" s="149">
        <v>31</v>
      </c>
      <c r="G847" s="148">
        <f>TRUNC(E847*F847)</f>
        <v>3863220</v>
      </c>
      <c r="H847" s="149">
        <v>32</v>
      </c>
      <c r="I847" s="148">
        <f>TRUNC(E847*H847)</f>
        <v>3987840</v>
      </c>
      <c r="J847" s="149">
        <v>33</v>
      </c>
      <c r="K847" s="148">
        <f t="shared" si="243"/>
        <v>4112460</v>
      </c>
      <c r="L847" s="149">
        <v>34</v>
      </c>
      <c r="M847" s="148">
        <f t="shared" si="244"/>
        <v>4237080</v>
      </c>
      <c r="N847" s="149">
        <v>35</v>
      </c>
      <c r="O847" s="148">
        <f>TRUNC(E847*N847)</f>
        <v>4361700</v>
      </c>
      <c r="Q847" s="108">
        <v>69300</v>
      </c>
      <c r="R847" s="108">
        <v>31</v>
      </c>
      <c r="S847" s="108">
        <v>2148300</v>
      </c>
    </row>
    <row r="848" spans="1:23" ht="20.25" customHeight="1">
      <c r="A848" s="151"/>
      <c r="B848" s="175" t="s">
        <v>1179</v>
      </c>
      <c r="C848" s="162" t="s">
        <v>1181</v>
      </c>
      <c r="D848" s="162" t="s">
        <v>1178</v>
      </c>
      <c r="E848" s="163">
        <f>[12]자재단가!$P$192</f>
        <v>62310</v>
      </c>
      <c r="F848" s="149">
        <v>31</v>
      </c>
      <c r="G848" s="148">
        <f t="shared" si="238"/>
        <v>1931610</v>
      </c>
      <c r="H848" s="149">
        <v>32</v>
      </c>
      <c r="I848" s="148">
        <f t="shared" si="239"/>
        <v>1993920</v>
      </c>
      <c r="J848" s="149">
        <v>33</v>
      </c>
      <c r="K848" s="148">
        <f t="shared" si="243"/>
        <v>2056230</v>
      </c>
      <c r="L848" s="149">
        <v>34</v>
      </c>
      <c r="M848" s="148">
        <f t="shared" si="244"/>
        <v>2118540</v>
      </c>
      <c r="N848" s="149">
        <v>35</v>
      </c>
      <c r="O848" s="148">
        <f t="shared" si="240"/>
        <v>2180850</v>
      </c>
      <c r="Q848" s="108">
        <v>102500</v>
      </c>
      <c r="R848" s="108">
        <v>31</v>
      </c>
      <c r="S848" s="108">
        <v>3177500</v>
      </c>
    </row>
    <row r="849" spans="1:19" ht="20.25" customHeight="1">
      <c r="A849" s="151"/>
      <c r="B849" s="175" t="s">
        <v>1179</v>
      </c>
      <c r="C849" s="162" t="s">
        <v>1464</v>
      </c>
      <c r="D849" s="162" t="s">
        <v>1178</v>
      </c>
      <c r="E849" s="163">
        <f>[12]자재단가!P193</f>
        <v>92060</v>
      </c>
      <c r="F849" s="149">
        <v>31</v>
      </c>
      <c r="G849" s="148">
        <f>TRUNC(E849*F849)</f>
        <v>2853860</v>
      </c>
      <c r="H849" s="149">
        <v>32</v>
      </c>
      <c r="I849" s="148">
        <f>TRUNC(E849*H849)</f>
        <v>2945920</v>
      </c>
      <c r="J849" s="149">
        <v>33</v>
      </c>
      <c r="K849" s="148">
        <f t="shared" si="243"/>
        <v>3037980</v>
      </c>
      <c r="L849" s="149">
        <v>34</v>
      </c>
      <c r="M849" s="148">
        <f t="shared" si="244"/>
        <v>3130040</v>
      </c>
      <c r="N849" s="149">
        <v>35</v>
      </c>
      <c r="O849" s="148">
        <f>TRUNC(E849*N849)</f>
        <v>3222100</v>
      </c>
      <c r="Q849" s="108">
        <v>10360</v>
      </c>
      <c r="R849" s="108">
        <v>29</v>
      </c>
      <c r="S849" s="108">
        <v>300440</v>
      </c>
    </row>
    <row r="850" spans="1:19" ht="20.25" customHeight="1">
      <c r="A850" s="151"/>
      <c r="B850" s="152" t="s">
        <v>1182</v>
      </c>
      <c r="C850" s="147" t="s">
        <v>1094</v>
      </c>
      <c r="D850" s="147" t="s">
        <v>1035</v>
      </c>
      <c r="E850" s="148">
        <f>[12]자재단가!$P$195</f>
        <v>7994</v>
      </c>
      <c r="F850" s="149">
        <v>29</v>
      </c>
      <c r="G850" s="148">
        <f t="shared" si="238"/>
        <v>231826</v>
      </c>
      <c r="H850" s="149">
        <v>30</v>
      </c>
      <c r="I850" s="148">
        <f t="shared" si="239"/>
        <v>239820</v>
      </c>
      <c r="J850" s="149">
        <v>31</v>
      </c>
      <c r="K850" s="148">
        <f t="shared" si="243"/>
        <v>247814</v>
      </c>
      <c r="L850" s="149">
        <v>32</v>
      </c>
      <c r="M850" s="148">
        <f t="shared" si="244"/>
        <v>255808</v>
      </c>
      <c r="N850" s="149">
        <v>33</v>
      </c>
      <c r="O850" s="148">
        <f t="shared" si="240"/>
        <v>263802</v>
      </c>
      <c r="Q850" s="108">
        <v>5000</v>
      </c>
      <c r="R850" s="108">
        <v>29</v>
      </c>
      <c r="S850" s="108">
        <v>145000</v>
      </c>
    </row>
    <row r="851" spans="1:19" ht="20.25" customHeight="1">
      <c r="A851" s="151"/>
      <c r="B851" s="152" t="s">
        <v>1182</v>
      </c>
      <c r="C851" s="147" t="s">
        <v>1403</v>
      </c>
      <c r="D851" s="147" t="s">
        <v>1035</v>
      </c>
      <c r="E851" s="148">
        <f>[12]자재단가!P196</f>
        <v>10898</v>
      </c>
      <c r="F851" s="149">
        <v>29</v>
      </c>
      <c r="G851" s="148">
        <f>TRUNC(E851*F851)</f>
        <v>316042</v>
      </c>
      <c r="H851" s="149">
        <v>30</v>
      </c>
      <c r="I851" s="148">
        <f>TRUNC(E851*H851)</f>
        <v>326940</v>
      </c>
      <c r="J851" s="149">
        <v>31</v>
      </c>
      <c r="K851" s="148">
        <f t="shared" si="243"/>
        <v>337838</v>
      </c>
      <c r="L851" s="149">
        <v>32</v>
      </c>
      <c r="M851" s="148">
        <f t="shared" si="244"/>
        <v>348736</v>
      </c>
      <c r="N851" s="149">
        <v>33</v>
      </c>
      <c r="O851" s="148">
        <f>TRUNC(E851*N851)</f>
        <v>359634</v>
      </c>
      <c r="Q851" s="108">
        <v>7700</v>
      </c>
      <c r="R851" s="108">
        <v>29</v>
      </c>
      <c r="S851" s="108">
        <v>223300</v>
      </c>
    </row>
    <row r="852" spans="1:19" ht="20.25" customHeight="1">
      <c r="A852" s="151"/>
      <c r="B852" s="146" t="s">
        <v>1183</v>
      </c>
      <c r="C852" s="147" t="s">
        <v>1167</v>
      </c>
      <c r="D852" s="147" t="s">
        <v>1035</v>
      </c>
      <c r="E852" s="148">
        <f>[12]자재단가!$P$199</f>
        <v>5259</v>
      </c>
      <c r="F852" s="149">
        <v>29</v>
      </c>
      <c r="G852" s="148">
        <f t="shared" si="238"/>
        <v>152511</v>
      </c>
      <c r="H852" s="149">
        <v>30</v>
      </c>
      <c r="I852" s="148">
        <f t="shared" si="239"/>
        <v>157770</v>
      </c>
      <c r="J852" s="149">
        <v>31</v>
      </c>
      <c r="K852" s="148">
        <f t="shared" si="243"/>
        <v>163029</v>
      </c>
      <c r="L852" s="149">
        <v>32</v>
      </c>
      <c r="M852" s="148">
        <f t="shared" si="244"/>
        <v>168288</v>
      </c>
      <c r="N852" s="149">
        <v>33</v>
      </c>
      <c r="O852" s="148">
        <f t="shared" si="240"/>
        <v>173547</v>
      </c>
      <c r="Q852" s="108">
        <v>600</v>
      </c>
      <c r="R852" s="108">
        <v>124</v>
      </c>
      <c r="S852" s="108">
        <v>74400</v>
      </c>
    </row>
    <row r="853" spans="1:19" ht="20.25" customHeight="1">
      <c r="A853" s="151"/>
      <c r="B853" s="146" t="s">
        <v>1183</v>
      </c>
      <c r="C853" s="147" t="s">
        <v>1461</v>
      </c>
      <c r="D853" s="147" t="s">
        <v>1035</v>
      </c>
      <c r="E853" s="148">
        <f>[12]자재단가!P200</f>
        <v>8099</v>
      </c>
      <c r="F853" s="149">
        <v>29</v>
      </c>
      <c r="G853" s="148">
        <f>TRUNC(E853*F853)</f>
        <v>234871</v>
      </c>
      <c r="H853" s="149">
        <v>30</v>
      </c>
      <c r="I853" s="148">
        <f>TRUNC(E853*H853)</f>
        <v>242970</v>
      </c>
      <c r="J853" s="149">
        <v>31</v>
      </c>
      <c r="K853" s="148">
        <f t="shared" si="243"/>
        <v>251069</v>
      </c>
      <c r="L853" s="149">
        <v>32</v>
      </c>
      <c r="M853" s="148">
        <f t="shared" si="244"/>
        <v>259168</v>
      </c>
      <c r="N853" s="149">
        <v>33</v>
      </c>
      <c r="O853" s="148">
        <f>TRUNC(E853*N853)</f>
        <v>267267</v>
      </c>
      <c r="Q853" s="108">
        <v>386</v>
      </c>
      <c r="R853" s="108">
        <v>124</v>
      </c>
      <c r="S853" s="108">
        <v>47864</v>
      </c>
    </row>
    <row r="854" spans="1:19" ht="20.25" customHeight="1">
      <c r="A854" s="151"/>
      <c r="B854" s="152" t="s">
        <v>1184</v>
      </c>
      <c r="C854" s="147" t="s">
        <v>1094</v>
      </c>
      <c r="D854" s="147" t="s">
        <v>1035</v>
      </c>
      <c r="E854" s="148">
        <f>[12]자재단가!$P$202</f>
        <v>440</v>
      </c>
      <c r="F854" s="149">
        <v>124</v>
      </c>
      <c r="G854" s="148">
        <f>TRUNC($E854*F854)</f>
        <v>54560</v>
      </c>
      <c r="H854" s="149">
        <v>128</v>
      </c>
      <c r="I854" s="148">
        <f>TRUNC($E854*H854)</f>
        <v>56320</v>
      </c>
      <c r="J854" s="149">
        <v>132</v>
      </c>
      <c r="K854" s="148">
        <f t="shared" si="243"/>
        <v>58080</v>
      </c>
      <c r="L854" s="149">
        <v>136</v>
      </c>
      <c r="M854" s="148">
        <f t="shared" si="244"/>
        <v>59840</v>
      </c>
      <c r="N854" s="149">
        <v>140</v>
      </c>
      <c r="O854" s="148">
        <f t="shared" si="240"/>
        <v>61600</v>
      </c>
      <c r="Q854" s="108">
        <v>400</v>
      </c>
      <c r="R854" s="108">
        <v>124</v>
      </c>
      <c r="S854" s="108">
        <v>49600</v>
      </c>
    </row>
    <row r="855" spans="1:19" ht="20.25" customHeight="1">
      <c r="A855" s="151"/>
      <c r="B855" s="152" t="s">
        <v>1184</v>
      </c>
      <c r="C855" s="147" t="s">
        <v>1403</v>
      </c>
      <c r="D855" s="147" t="s">
        <v>1035</v>
      </c>
      <c r="E855" s="148">
        <f>[12]자재단가!P203</f>
        <v>631</v>
      </c>
      <c r="F855" s="149">
        <v>124</v>
      </c>
      <c r="G855" s="148">
        <f>TRUNC($E855*F855)</f>
        <v>78244</v>
      </c>
      <c r="H855" s="149">
        <v>128</v>
      </c>
      <c r="I855" s="148">
        <f>TRUNC($E855*H855)</f>
        <v>80768</v>
      </c>
      <c r="J855" s="149">
        <v>132</v>
      </c>
      <c r="K855" s="148">
        <f t="shared" si="243"/>
        <v>83292</v>
      </c>
      <c r="L855" s="149">
        <v>136</v>
      </c>
      <c r="M855" s="148">
        <f t="shared" si="244"/>
        <v>85816</v>
      </c>
      <c r="N855" s="149">
        <v>140</v>
      </c>
      <c r="O855" s="148">
        <f>TRUNC(E855*N855)</f>
        <v>88340</v>
      </c>
      <c r="Q855" s="108">
        <v>270000</v>
      </c>
      <c r="R855" s="108">
        <v>1</v>
      </c>
      <c r="S855" s="108">
        <v>270000</v>
      </c>
    </row>
    <row r="856" spans="1:19" ht="20.25" customHeight="1">
      <c r="A856" s="151" t="s">
        <v>1074</v>
      </c>
      <c r="B856" s="146" t="s">
        <v>1185</v>
      </c>
      <c r="C856" s="147" t="s">
        <v>1167</v>
      </c>
      <c r="D856" s="147" t="s">
        <v>1035</v>
      </c>
      <c r="E856" s="148">
        <f>[12]자재단가!$P$205</f>
        <v>406</v>
      </c>
      <c r="F856" s="149">
        <v>124</v>
      </c>
      <c r="G856" s="148">
        <f>TRUNC($E856*F856)</f>
        <v>50344</v>
      </c>
      <c r="H856" s="149">
        <v>128</v>
      </c>
      <c r="I856" s="148">
        <f>TRUNC($E856*H856)</f>
        <v>51968</v>
      </c>
      <c r="J856" s="149">
        <v>132</v>
      </c>
      <c r="K856" s="148">
        <f t="shared" si="243"/>
        <v>53592</v>
      </c>
      <c r="L856" s="149">
        <v>136</v>
      </c>
      <c r="M856" s="148">
        <f t="shared" si="244"/>
        <v>55216</v>
      </c>
      <c r="N856" s="149">
        <v>140</v>
      </c>
      <c r="O856" s="148">
        <f t="shared" si="240"/>
        <v>56840</v>
      </c>
      <c r="Q856" s="108">
        <v>280800</v>
      </c>
      <c r="R856" s="108">
        <v>1</v>
      </c>
      <c r="S856" s="108">
        <v>280800</v>
      </c>
    </row>
    <row r="857" spans="1:19" ht="20.25" customHeight="1">
      <c r="A857" s="151"/>
      <c r="B857" s="146" t="s">
        <v>1185</v>
      </c>
      <c r="C857" s="147" t="s">
        <v>1461</v>
      </c>
      <c r="D857" s="147" t="s">
        <v>1035</v>
      </c>
      <c r="E857" s="148">
        <f>[12]자재단가!P206</f>
        <v>420</v>
      </c>
      <c r="F857" s="149">
        <v>124</v>
      </c>
      <c r="G857" s="148">
        <f>TRUNC($E857*F857)</f>
        <v>52080</v>
      </c>
      <c r="H857" s="149">
        <v>128</v>
      </c>
      <c r="I857" s="148">
        <f>TRUNC($E857*H857)</f>
        <v>53760</v>
      </c>
      <c r="J857" s="149">
        <v>132</v>
      </c>
      <c r="K857" s="148">
        <f t="shared" si="243"/>
        <v>55440</v>
      </c>
      <c r="L857" s="149">
        <v>136</v>
      </c>
      <c r="M857" s="148">
        <f t="shared" si="244"/>
        <v>57120</v>
      </c>
      <c r="N857" s="149">
        <v>140</v>
      </c>
      <c r="O857" s="148">
        <f>TRUNC(E857*N857)</f>
        <v>58800</v>
      </c>
      <c r="Q857" s="108">
        <v>298080</v>
      </c>
      <c r="R857" s="108">
        <v>1</v>
      </c>
      <c r="S857" s="108">
        <v>298080</v>
      </c>
    </row>
    <row r="858" spans="1:19" ht="20.25" customHeight="1">
      <c r="A858" s="151" t="s">
        <v>1074</v>
      </c>
      <c r="B858" s="146" t="s">
        <v>1187</v>
      </c>
      <c r="C858" s="176" t="s">
        <v>1318</v>
      </c>
      <c r="D858" s="147" t="s">
        <v>1039</v>
      </c>
      <c r="E858" s="148">
        <f>[12]자재단가!P210</f>
        <v>284023</v>
      </c>
      <c r="F858" s="149">
        <v>1</v>
      </c>
      <c r="G858" s="148">
        <f t="shared" ref="G858:G866" si="245">TRUNC(E858*F858)</f>
        <v>284023</v>
      </c>
      <c r="H858" s="149">
        <v>1</v>
      </c>
      <c r="I858" s="148">
        <f t="shared" ref="I858:I866" si="246">TRUNC(E858*H858)</f>
        <v>284023</v>
      </c>
      <c r="J858" s="149">
        <v>1</v>
      </c>
      <c r="K858" s="148">
        <f t="shared" si="243"/>
        <v>284023</v>
      </c>
      <c r="L858" s="149">
        <v>1</v>
      </c>
      <c r="M858" s="148">
        <f t="shared" si="244"/>
        <v>284023</v>
      </c>
      <c r="N858" s="149">
        <v>1</v>
      </c>
      <c r="O858" s="148">
        <f t="shared" si="240"/>
        <v>284023</v>
      </c>
      <c r="Q858" s="108">
        <v>272160</v>
      </c>
      <c r="R858" s="108">
        <v>1</v>
      </c>
      <c r="S858" s="108">
        <v>272160</v>
      </c>
    </row>
    <row r="859" spans="1:19" ht="20.25" customHeight="1">
      <c r="A859" s="151"/>
      <c r="B859" s="146" t="s">
        <v>1187</v>
      </c>
      <c r="C859" s="176" t="s">
        <v>1465</v>
      </c>
      <c r="D859" s="147" t="s">
        <v>1039</v>
      </c>
      <c r="E859" s="148">
        <f>[12]자재단가!P211</f>
        <v>295384</v>
      </c>
      <c r="F859" s="149">
        <v>1</v>
      </c>
      <c r="G859" s="148">
        <f t="shared" si="245"/>
        <v>295384</v>
      </c>
      <c r="H859" s="149">
        <v>1</v>
      </c>
      <c r="I859" s="148">
        <f t="shared" si="246"/>
        <v>295384</v>
      </c>
      <c r="J859" s="149">
        <v>1</v>
      </c>
      <c r="K859" s="148">
        <f t="shared" si="243"/>
        <v>295384</v>
      </c>
      <c r="L859" s="149">
        <v>1</v>
      </c>
      <c r="M859" s="148">
        <f t="shared" si="244"/>
        <v>295384</v>
      </c>
      <c r="N859" s="149">
        <v>1</v>
      </c>
      <c r="O859" s="148">
        <f>TRUNC(E859*N859)</f>
        <v>295384</v>
      </c>
      <c r="Q859" s="108">
        <v>289440</v>
      </c>
      <c r="R859" s="108">
        <v>1</v>
      </c>
      <c r="S859" s="108">
        <v>289440</v>
      </c>
    </row>
    <row r="860" spans="1:19" ht="20.25" customHeight="1">
      <c r="A860" s="151"/>
      <c r="B860" s="146" t="s">
        <v>1187</v>
      </c>
      <c r="C860" s="176" t="s">
        <v>1466</v>
      </c>
      <c r="D860" s="147" t="s">
        <v>1039</v>
      </c>
      <c r="E860" s="148">
        <f>[12]자재단가!P212</f>
        <v>313562</v>
      </c>
      <c r="F860" s="149">
        <v>1</v>
      </c>
      <c r="G860" s="148">
        <f t="shared" si="245"/>
        <v>313562</v>
      </c>
      <c r="H860" s="149">
        <v>1</v>
      </c>
      <c r="I860" s="148">
        <f t="shared" si="246"/>
        <v>313562</v>
      </c>
      <c r="J860" s="149">
        <v>1</v>
      </c>
      <c r="K860" s="148">
        <f t="shared" si="243"/>
        <v>313562</v>
      </c>
      <c r="L860" s="149">
        <v>1</v>
      </c>
      <c r="M860" s="148">
        <f t="shared" si="244"/>
        <v>313562</v>
      </c>
      <c r="N860" s="149">
        <v>1</v>
      </c>
      <c r="O860" s="148">
        <f>TRUNC(E860*N860)</f>
        <v>313562</v>
      </c>
      <c r="Q860" s="108">
        <v>293760</v>
      </c>
      <c r="R860" s="108">
        <v>1</v>
      </c>
      <c r="S860" s="108">
        <v>293760</v>
      </c>
    </row>
    <row r="861" spans="1:19" ht="20.25" customHeight="1">
      <c r="A861" s="151"/>
      <c r="B861" s="146" t="s">
        <v>1190</v>
      </c>
      <c r="C861" s="176" t="s">
        <v>1319</v>
      </c>
      <c r="D861" s="147" t="s">
        <v>1039</v>
      </c>
      <c r="E861" s="148">
        <f>[12]자재단가!P217</f>
        <v>286296</v>
      </c>
      <c r="F861" s="149">
        <v>1</v>
      </c>
      <c r="G861" s="148">
        <f t="shared" si="245"/>
        <v>286296</v>
      </c>
      <c r="H861" s="149">
        <v>1</v>
      </c>
      <c r="I861" s="148">
        <f t="shared" si="246"/>
        <v>286296</v>
      </c>
      <c r="J861" s="149">
        <v>1</v>
      </c>
      <c r="K861" s="148">
        <f t="shared" si="243"/>
        <v>286296</v>
      </c>
      <c r="L861" s="149">
        <v>1</v>
      </c>
      <c r="M861" s="148">
        <f t="shared" si="244"/>
        <v>286296</v>
      </c>
      <c r="N861" s="149">
        <v>1</v>
      </c>
      <c r="O861" s="148">
        <f t="shared" si="240"/>
        <v>286296</v>
      </c>
      <c r="Q861" s="108">
        <v>118800.00000000001</v>
      </c>
      <c r="R861" s="108">
        <v>1</v>
      </c>
      <c r="S861" s="108">
        <v>118800</v>
      </c>
    </row>
    <row r="862" spans="1:19" ht="20.25" customHeight="1">
      <c r="A862" s="151"/>
      <c r="B862" s="146" t="s">
        <v>1190</v>
      </c>
      <c r="C862" s="176" t="s">
        <v>1465</v>
      </c>
      <c r="D862" s="147" t="s">
        <v>1039</v>
      </c>
      <c r="E862" s="148">
        <f>[12]자재단가!P218</f>
        <v>304473</v>
      </c>
      <c r="F862" s="149">
        <v>1</v>
      </c>
      <c r="G862" s="148">
        <f t="shared" si="245"/>
        <v>304473</v>
      </c>
      <c r="H862" s="149">
        <v>1</v>
      </c>
      <c r="I862" s="148">
        <f t="shared" si="246"/>
        <v>304473</v>
      </c>
      <c r="J862" s="149">
        <v>1</v>
      </c>
      <c r="K862" s="148">
        <f t="shared" si="243"/>
        <v>304473</v>
      </c>
      <c r="L862" s="149">
        <v>1</v>
      </c>
      <c r="M862" s="148">
        <f t="shared" si="244"/>
        <v>304473</v>
      </c>
      <c r="N862" s="149">
        <v>1</v>
      </c>
      <c r="O862" s="148">
        <f>TRUNC(E862*N862)</f>
        <v>304473</v>
      </c>
      <c r="Q862" s="108">
        <v>91800</v>
      </c>
      <c r="R862" s="108">
        <v>1</v>
      </c>
      <c r="S862" s="108">
        <v>91800</v>
      </c>
    </row>
    <row r="863" spans="1:19" ht="20.25" customHeight="1">
      <c r="A863" s="151"/>
      <c r="B863" s="146" t="s">
        <v>1190</v>
      </c>
      <c r="C863" s="176" t="s">
        <v>1466</v>
      </c>
      <c r="D863" s="147" t="s">
        <v>1039</v>
      </c>
      <c r="E863" s="148">
        <f>[12]자재단가!P219</f>
        <v>309017</v>
      </c>
      <c r="F863" s="149">
        <v>1</v>
      </c>
      <c r="G863" s="148">
        <f t="shared" si="245"/>
        <v>309017</v>
      </c>
      <c r="H863" s="149">
        <v>1</v>
      </c>
      <c r="I863" s="148">
        <f t="shared" si="246"/>
        <v>309017</v>
      </c>
      <c r="J863" s="149">
        <v>1</v>
      </c>
      <c r="K863" s="148">
        <f t="shared" si="243"/>
        <v>309017</v>
      </c>
      <c r="L863" s="149">
        <v>1</v>
      </c>
      <c r="M863" s="148">
        <f t="shared" si="244"/>
        <v>309017</v>
      </c>
      <c r="N863" s="149">
        <v>1</v>
      </c>
      <c r="O863" s="148">
        <f>TRUNC(E863*N863)</f>
        <v>309017</v>
      </c>
      <c r="Q863" s="108">
        <v>1450</v>
      </c>
      <c r="R863" s="108">
        <v>4</v>
      </c>
      <c r="S863" s="108">
        <v>5800</v>
      </c>
    </row>
    <row r="864" spans="1:19" ht="20.25" customHeight="1">
      <c r="A864" s="151"/>
      <c r="B864" s="152" t="s">
        <v>1193</v>
      </c>
      <c r="C864" s="147" t="s">
        <v>1194</v>
      </c>
      <c r="D864" s="147" t="s">
        <v>1035</v>
      </c>
      <c r="E864" s="148">
        <f>[12]자재단가!$P$223</f>
        <v>124970</v>
      </c>
      <c r="F864" s="149">
        <v>1</v>
      </c>
      <c r="G864" s="148">
        <f t="shared" si="245"/>
        <v>124970</v>
      </c>
      <c r="H864" s="149">
        <v>1</v>
      </c>
      <c r="I864" s="148">
        <f t="shared" si="246"/>
        <v>124970</v>
      </c>
      <c r="J864" s="149">
        <v>1</v>
      </c>
      <c r="K864" s="148">
        <f t="shared" si="243"/>
        <v>124970</v>
      </c>
      <c r="L864" s="149">
        <v>1</v>
      </c>
      <c r="M864" s="148">
        <f t="shared" si="244"/>
        <v>124970</v>
      </c>
      <c r="N864" s="149">
        <v>1</v>
      </c>
      <c r="O864" s="148">
        <f t="shared" si="240"/>
        <v>124970</v>
      </c>
      <c r="Q864" s="108">
        <v>2125</v>
      </c>
      <c r="R864" s="108">
        <v>490.2</v>
      </c>
      <c r="S864" s="108">
        <v>1041675</v>
      </c>
    </row>
    <row r="865" spans="1:19" ht="20.25" customHeight="1">
      <c r="A865" s="151"/>
      <c r="B865" s="152" t="s">
        <v>1195</v>
      </c>
      <c r="C865" s="147" t="s">
        <v>1157</v>
      </c>
      <c r="D865" s="147" t="s">
        <v>1035</v>
      </c>
      <c r="E865" s="148">
        <f>[12]자재단가!$P$225</f>
        <v>96568</v>
      </c>
      <c r="F865" s="149">
        <v>1</v>
      </c>
      <c r="G865" s="148">
        <f t="shared" si="245"/>
        <v>96568</v>
      </c>
      <c r="H865" s="149">
        <v>1</v>
      </c>
      <c r="I865" s="148">
        <f t="shared" si="246"/>
        <v>96568</v>
      </c>
      <c r="J865" s="149">
        <v>1</v>
      </c>
      <c r="K865" s="148">
        <f t="shared" si="243"/>
        <v>96568</v>
      </c>
      <c r="L865" s="149">
        <v>1</v>
      </c>
      <c r="M865" s="148">
        <f t="shared" si="244"/>
        <v>96568</v>
      </c>
      <c r="N865" s="149">
        <v>1</v>
      </c>
      <c r="O865" s="148">
        <f t="shared" si="240"/>
        <v>96568</v>
      </c>
      <c r="Q865" s="108">
        <v>1150</v>
      </c>
      <c r="R865" s="108">
        <v>153</v>
      </c>
      <c r="S865" s="108">
        <v>175950</v>
      </c>
    </row>
    <row r="866" spans="1:19" ht="20.25" customHeight="1">
      <c r="A866" s="151"/>
      <c r="B866" s="152" t="s">
        <v>1196</v>
      </c>
      <c r="C866" s="147"/>
      <c r="D866" s="147" t="s">
        <v>1039</v>
      </c>
      <c r="E866" s="148">
        <f>[12]자재단가!$P$226</f>
        <v>1525</v>
      </c>
      <c r="F866" s="149">
        <v>4</v>
      </c>
      <c r="G866" s="148">
        <f t="shared" si="245"/>
        <v>6100</v>
      </c>
      <c r="H866" s="149">
        <v>4</v>
      </c>
      <c r="I866" s="148">
        <f t="shared" si="246"/>
        <v>6100</v>
      </c>
      <c r="J866" s="149">
        <v>4</v>
      </c>
      <c r="K866" s="148">
        <f t="shared" si="243"/>
        <v>6100</v>
      </c>
      <c r="L866" s="149">
        <v>4</v>
      </c>
      <c r="M866" s="148">
        <f t="shared" si="244"/>
        <v>6100</v>
      </c>
      <c r="N866" s="149">
        <v>4</v>
      </c>
      <c r="O866" s="148">
        <f t="shared" si="240"/>
        <v>6100</v>
      </c>
      <c r="Q866" s="108">
        <v>2900</v>
      </c>
      <c r="R866" s="108">
        <v>142.6</v>
      </c>
      <c r="S866" s="108">
        <v>413540</v>
      </c>
    </row>
    <row r="867" spans="1:19" ht="20.25" customHeight="1">
      <c r="A867" s="151"/>
      <c r="B867" s="152" t="s">
        <v>1197</v>
      </c>
      <c r="C867" s="147" t="s">
        <v>1198</v>
      </c>
      <c r="D867" s="147" t="s">
        <v>1199</v>
      </c>
      <c r="E867" s="148">
        <f>[12]자재단가!$P$227</f>
        <v>2235</v>
      </c>
      <c r="F867" s="149">
        <v>490.2</v>
      </c>
      <c r="G867" s="148">
        <f t="shared" ref="G867" si="247">TRUNC($E867*F867)</f>
        <v>1095597</v>
      </c>
      <c r="H867" s="149">
        <v>506.4</v>
      </c>
      <c r="I867" s="148">
        <f t="shared" ref="I867" si="248">TRUNC($E867*H867)</f>
        <v>1131804</v>
      </c>
      <c r="J867" s="149">
        <v>522.6</v>
      </c>
      <c r="K867" s="148">
        <f t="shared" ref="K867" si="249">TRUNC($E867*J867)</f>
        <v>1168011</v>
      </c>
      <c r="L867" s="149">
        <v>528.79999999999995</v>
      </c>
      <c r="M867" s="148">
        <f t="shared" ref="M867" si="250">TRUNC($E867*L867)</f>
        <v>1181868</v>
      </c>
      <c r="N867" s="149">
        <v>555</v>
      </c>
      <c r="O867" s="148">
        <f t="shared" ref="O867" si="251">TRUNC($E867*N867)</f>
        <v>1240425</v>
      </c>
      <c r="Q867" s="108">
        <v>20000</v>
      </c>
      <c r="R867" s="108">
        <v>1</v>
      </c>
      <c r="S867" s="108">
        <v>20000</v>
      </c>
    </row>
    <row r="868" spans="1:19" ht="20.25" customHeight="1">
      <c r="A868" s="151"/>
      <c r="B868" s="152" t="s">
        <v>1200</v>
      </c>
      <c r="C868" s="147" t="s">
        <v>1201</v>
      </c>
      <c r="D868" s="147" t="s">
        <v>1199</v>
      </c>
      <c r="E868" s="148">
        <f>[12]자재단가!$P$228</f>
        <v>1209</v>
      </c>
      <c r="F868" s="149">
        <v>153</v>
      </c>
      <c r="G868" s="148">
        <f>TRUNC($E868*F868)</f>
        <v>184977</v>
      </c>
      <c r="H868" s="149">
        <v>158.4</v>
      </c>
      <c r="I868" s="148">
        <f>TRUNC($E868*H868)</f>
        <v>191505</v>
      </c>
      <c r="J868" s="149">
        <v>163.80000000000001</v>
      </c>
      <c r="K868" s="148">
        <f>TRUNC($E868*J868)</f>
        <v>198034</v>
      </c>
      <c r="L868" s="149">
        <v>169.2</v>
      </c>
      <c r="M868" s="148">
        <f>TRUNC($E868*L868)</f>
        <v>204562</v>
      </c>
      <c r="N868" s="149">
        <v>174.6</v>
      </c>
      <c r="O868" s="148">
        <f>TRUNC($E868*N868)</f>
        <v>211091</v>
      </c>
      <c r="Q868" s="108">
        <v>26000</v>
      </c>
      <c r="R868" s="108">
        <v>1</v>
      </c>
      <c r="S868" s="108">
        <v>26000</v>
      </c>
    </row>
    <row r="869" spans="1:19" ht="20.25" customHeight="1">
      <c r="A869" s="151"/>
      <c r="B869" s="152" t="s">
        <v>1356</v>
      </c>
      <c r="C869" s="147" t="s">
        <v>1357</v>
      </c>
      <c r="D869" s="147" t="s">
        <v>1199</v>
      </c>
      <c r="E869" s="148">
        <f>[12]자재단가!$P$231</f>
        <v>3050</v>
      </c>
      <c r="F869" s="205">
        <v>142.6</v>
      </c>
      <c r="G869" s="148">
        <f>TRUNC($E869*F869)</f>
        <v>434930</v>
      </c>
      <c r="H869" s="205">
        <v>148</v>
      </c>
      <c r="I869" s="148">
        <f>TRUNC($E869*H869)</f>
        <v>451400</v>
      </c>
      <c r="J869" s="205">
        <v>153.4</v>
      </c>
      <c r="K869" s="148">
        <f>TRUNC($E869*J869)</f>
        <v>467870</v>
      </c>
      <c r="L869" s="205">
        <v>158.80000000000001</v>
      </c>
      <c r="M869" s="148">
        <f>TRUNC($E869*L869)</f>
        <v>484340</v>
      </c>
      <c r="N869" s="205">
        <v>164.2</v>
      </c>
      <c r="O869" s="148">
        <f>TRUNC($E869*N869)</f>
        <v>500810</v>
      </c>
      <c r="Q869" s="108">
        <v>70000</v>
      </c>
      <c r="R869" s="108">
        <v>1</v>
      </c>
      <c r="S869" s="108">
        <v>70000</v>
      </c>
    </row>
    <row r="870" spans="1:19" ht="20.25" customHeight="1">
      <c r="A870" s="151"/>
      <c r="B870" s="152" t="s">
        <v>1359</v>
      </c>
      <c r="C870" s="152" t="s">
        <v>1360</v>
      </c>
      <c r="D870" s="147" t="s">
        <v>1035</v>
      </c>
      <c r="E870" s="148">
        <f>[12]자재단가!$P$232</f>
        <v>21038</v>
      </c>
      <c r="F870" s="149">
        <v>1</v>
      </c>
      <c r="G870" s="148">
        <f>TRUNC($E870*F870)</f>
        <v>21038</v>
      </c>
      <c r="H870" s="149">
        <v>1</v>
      </c>
      <c r="I870" s="148">
        <f>TRUNC($E870*H870)</f>
        <v>21038</v>
      </c>
      <c r="J870" s="149">
        <v>1</v>
      </c>
      <c r="K870" s="148">
        <f>TRUNC($E870*J870)</f>
        <v>21038</v>
      </c>
      <c r="L870" s="149">
        <v>1</v>
      </c>
      <c r="M870" s="148">
        <f>TRUNC($E870*L870)</f>
        <v>21038</v>
      </c>
      <c r="N870" s="149">
        <v>1</v>
      </c>
      <c r="O870" s="148">
        <f>TRUNC($E870*N870)</f>
        <v>21038</v>
      </c>
      <c r="Q870" s="108" t="s">
        <v>1074</v>
      </c>
      <c r="R870" s="108">
        <v>1</v>
      </c>
      <c r="S870" s="108">
        <v>485300</v>
      </c>
    </row>
    <row r="871" spans="1:19" ht="20.25" customHeight="1">
      <c r="A871" s="151"/>
      <c r="B871" s="152" t="s">
        <v>1361</v>
      </c>
      <c r="C871" s="147"/>
      <c r="D871" s="147" t="s">
        <v>1035</v>
      </c>
      <c r="E871" s="148">
        <f>[12]자재단가!$P$235</f>
        <v>19986</v>
      </c>
      <c r="F871" s="149">
        <v>1</v>
      </c>
      <c r="G871" s="148">
        <f>TRUNC(E871*F871)</f>
        <v>19986</v>
      </c>
      <c r="H871" s="149">
        <v>1</v>
      </c>
      <c r="I871" s="148">
        <f>TRUNC($E871*H871)</f>
        <v>19986</v>
      </c>
      <c r="J871" s="149">
        <v>1</v>
      </c>
      <c r="K871" s="148">
        <f>TRUNC(E871*J871)</f>
        <v>19986</v>
      </c>
      <c r="L871" s="149">
        <v>1</v>
      </c>
      <c r="M871" s="148">
        <f>TRUNC($E871*L871)</f>
        <v>19986</v>
      </c>
      <c r="N871" s="149">
        <v>1</v>
      </c>
      <c r="O871" s="148">
        <f>TRUNC($E871*N871)</f>
        <v>19986</v>
      </c>
      <c r="Q871" s="108">
        <v>19000</v>
      </c>
      <c r="R871" s="108">
        <v>1</v>
      </c>
      <c r="S871" s="108">
        <v>19000</v>
      </c>
    </row>
    <row r="872" spans="1:19" ht="20.25" customHeight="1">
      <c r="A872" s="151"/>
      <c r="B872" s="152" t="s">
        <v>1203</v>
      </c>
      <c r="C872" s="147" t="s">
        <v>1204</v>
      </c>
      <c r="D872" s="147" t="s">
        <v>1035</v>
      </c>
      <c r="E872" s="148">
        <f>[12]자재단가!$P$233</f>
        <v>27350</v>
      </c>
      <c r="F872" s="149">
        <v>1</v>
      </c>
      <c r="G872" s="148">
        <f>TRUNC(E872*F872)</f>
        <v>27350</v>
      </c>
      <c r="H872" s="149">
        <v>1</v>
      </c>
      <c r="I872" s="148">
        <f>TRUNC(E872*H872)</f>
        <v>27350</v>
      </c>
      <c r="J872" s="149">
        <v>1</v>
      </c>
      <c r="K872" s="148">
        <f>TRUNC(E872*J872)</f>
        <v>27350</v>
      </c>
      <c r="L872" s="149">
        <v>1</v>
      </c>
      <c r="M872" s="148">
        <f>TRUNC(E872*L872)</f>
        <v>27350</v>
      </c>
      <c r="N872" s="149">
        <v>1</v>
      </c>
      <c r="O872" s="148">
        <f t="shared" si="240"/>
        <v>27350</v>
      </c>
      <c r="Q872" s="108" t="s">
        <v>1074</v>
      </c>
      <c r="R872" s="108">
        <v>1</v>
      </c>
      <c r="S872" s="108">
        <v>2449209</v>
      </c>
    </row>
    <row r="873" spans="1:19" ht="20.25" customHeight="1">
      <c r="A873" s="151"/>
      <c r="B873" s="152" t="s">
        <v>1205</v>
      </c>
      <c r="C873" s="147" t="s">
        <v>1206</v>
      </c>
      <c r="D873" s="147" t="s">
        <v>1035</v>
      </c>
      <c r="E873" s="148">
        <f>[12]자재단가!$P$234</f>
        <v>73635</v>
      </c>
      <c r="F873" s="149">
        <v>1</v>
      </c>
      <c r="G873" s="148">
        <f>TRUNC(E873*F873)</f>
        <v>73635</v>
      </c>
      <c r="H873" s="149">
        <v>1</v>
      </c>
      <c r="I873" s="148">
        <f>TRUNC(E873*H873)</f>
        <v>73635</v>
      </c>
      <c r="J873" s="149">
        <v>1</v>
      </c>
      <c r="K873" s="148">
        <f>TRUNC(E873*J873)</f>
        <v>73635</v>
      </c>
      <c r="L873" s="149">
        <v>1</v>
      </c>
      <c r="M873" s="148">
        <f>TRUNC(E873*L873)</f>
        <v>73635</v>
      </c>
      <c r="N873" s="149">
        <v>1</v>
      </c>
      <c r="O873" s="148">
        <f t="shared" si="240"/>
        <v>73635</v>
      </c>
      <c r="Q873" s="108" t="s">
        <v>1074</v>
      </c>
      <c r="R873" s="108">
        <v>1</v>
      </c>
      <c r="S873" s="108">
        <v>2363616</v>
      </c>
    </row>
    <row r="874" spans="1:19" ht="20.25" customHeight="1">
      <c r="A874" s="151"/>
      <c r="B874" s="152" t="s">
        <v>1207</v>
      </c>
      <c r="C874" s="147"/>
      <c r="D874" s="147" t="s">
        <v>1035</v>
      </c>
      <c r="E874" s="148" t="s">
        <v>1208</v>
      </c>
      <c r="F874" s="149">
        <v>1</v>
      </c>
      <c r="G874" s="148">
        <f>[12]기타자재산출!$K$321</f>
        <v>511213</v>
      </c>
      <c r="H874" s="149">
        <v>1</v>
      </c>
      <c r="I874" s="148">
        <f>[12]기타자재산출!$M$321</f>
        <v>529095</v>
      </c>
      <c r="J874" s="149">
        <v>1</v>
      </c>
      <c r="K874" s="148">
        <f>[12]기타자재산출!$O$321</f>
        <v>546977</v>
      </c>
      <c r="L874" s="149">
        <v>1</v>
      </c>
      <c r="M874" s="148">
        <f>[12]기타자재산출!$I$367</f>
        <v>564859</v>
      </c>
      <c r="N874" s="149">
        <v>1</v>
      </c>
      <c r="O874" s="148">
        <f>[12]기타자재산출!$K$367</f>
        <v>582741</v>
      </c>
      <c r="Q874" s="108">
        <v>14000</v>
      </c>
      <c r="R874" s="108">
        <v>26</v>
      </c>
      <c r="S874" s="108">
        <v>364000</v>
      </c>
    </row>
    <row r="875" spans="1:19" ht="20.25" customHeight="1">
      <c r="A875" s="151"/>
      <c r="B875" s="152" t="s">
        <v>1210</v>
      </c>
      <c r="C875" s="147"/>
      <c r="D875" s="147" t="s">
        <v>1035</v>
      </c>
      <c r="E875" s="148" t="s">
        <v>1208</v>
      </c>
      <c r="F875" s="149">
        <v>1</v>
      </c>
      <c r="G875" s="148">
        <f>[12]기타자재산출!$K$315</f>
        <v>2371081</v>
      </c>
      <c r="H875" s="149">
        <v>1</v>
      </c>
      <c r="I875" s="148">
        <f>[12]기타자재산출!$M$315</f>
        <v>2442911</v>
      </c>
      <c r="J875" s="149">
        <v>1</v>
      </c>
      <c r="K875" s="148">
        <f>[12]기타자재산출!$O$315</f>
        <v>2514743</v>
      </c>
      <c r="L875" s="149">
        <v>1</v>
      </c>
      <c r="M875" s="148">
        <f>[12]기타자재산출!$I$361</f>
        <v>2586575</v>
      </c>
      <c r="N875" s="149">
        <v>1</v>
      </c>
      <c r="O875" s="148">
        <f>[12]기타자재산출!$K$361</f>
        <v>2658408</v>
      </c>
      <c r="Q875" s="108">
        <v>27500.000000000004</v>
      </c>
      <c r="R875" s="108">
        <v>26</v>
      </c>
      <c r="S875" s="108">
        <v>715000</v>
      </c>
    </row>
    <row r="876" spans="1:19" ht="20.25" customHeight="1">
      <c r="A876" s="151"/>
      <c r="B876" s="152" t="s">
        <v>1211</v>
      </c>
      <c r="C876" s="147"/>
      <c r="D876" s="147" t="s">
        <v>1035</v>
      </c>
      <c r="E876" s="148" t="s">
        <v>1209</v>
      </c>
      <c r="F876" s="149">
        <v>1</v>
      </c>
      <c r="G876" s="148">
        <f>[12]기타자재산출!$K$283</f>
        <v>2473323</v>
      </c>
      <c r="H876" s="149">
        <v>1</v>
      </c>
      <c r="I876" s="148">
        <f>[12]기타자재산출!$M$283</f>
        <v>2550080</v>
      </c>
      <c r="J876" s="149">
        <v>1</v>
      </c>
      <c r="K876" s="148">
        <f>[12]기타자재산출!$O$283</f>
        <v>2626839</v>
      </c>
      <c r="L876" s="149">
        <v>1</v>
      </c>
      <c r="M876" s="148">
        <f>[12]기타자재산출!$I$329</f>
        <v>2703597</v>
      </c>
      <c r="N876" s="149">
        <v>1</v>
      </c>
      <c r="O876" s="148">
        <f>[12]기타자재산출!$K$329</f>
        <v>2780356</v>
      </c>
      <c r="Q876" s="108">
        <v>16000</v>
      </c>
      <c r="R876" s="108">
        <v>62</v>
      </c>
      <c r="S876" s="108">
        <v>992000</v>
      </c>
    </row>
    <row r="877" spans="1:19" ht="20.25" customHeight="1">
      <c r="A877" s="160"/>
      <c r="B877" s="152" t="s">
        <v>1213</v>
      </c>
      <c r="C877" s="147" t="s">
        <v>1214</v>
      </c>
      <c r="D877" s="147" t="s">
        <v>1039</v>
      </c>
      <c r="E877" s="148">
        <f>[12]자재단가!$P$236</f>
        <v>14727</v>
      </c>
      <c r="F877" s="149">
        <v>26</v>
      </c>
      <c r="G877" s="148">
        <f t="shared" ref="G877:G887" si="252">TRUNC(E877*F877)</f>
        <v>382902</v>
      </c>
      <c r="H877" s="149">
        <v>27</v>
      </c>
      <c r="I877" s="148">
        <f>TRUNC(E877*H877)</f>
        <v>397629</v>
      </c>
      <c r="J877" s="149">
        <v>28</v>
      </c>
      <c r="K877" s="148">
        <f>TRUNC(E877*J877)</f>
        <v>412356</v>
      </c>
      <c r="L877" s="149">
        <v>29</v>
      </c>
      <c r="M877" s="148">
        <f>TRUNC(E877*L877)</f>
        <v>427083</v>
      </c>
      <c r="N877" s="149">
        <v>30</v>
      </c>
      <c r="O877" s="148">
        <f>TRUNC(E877*N877)</f>
        <v>441810</v>
      </c>
      <c r="Q877" s="108">
        <v>14000</v>
      </c>
      <c r="R877" s="108">
        <v>62</v>
      </c>
      <c r="S877" s="108">
        <v>868000</v>
      </c>
    </row>
    <row r="878" spans="1:19" ht="20.25" customHeight="1">
      <c r="A878" s="151"/>
      <c r="B878" s="152" t="s">
        <v>1215</v>
      </c>
      <c r="C878" s="147"/>
      <c r="D878" s="147" t="s">
        <v>1039</v>
      </c>
      <c r="E878" s="148">
        <f>[12]자재단가!$P$238</f>
        <v>28928</v>
      </c>
      <c r="F878" s="149">
        <v>26</v>
      </c>
      <c r="G878" s="148">
        <f t="shared" si="252"/>
        <v>752128</v>
      </c>
      <c r="H878" s="149">
        <v>27</v>
      </c>
      <c r="I878" s="148">
        <f>TRUNC(E878*H878)</f>
        <v>781056</v>
      </c>
      <c r="J878" s="149">
        <v>28</v>
      </c>
      <c r="K878" s="148">
        <f>TRUNC(E878*J878)</f>
        <v>809984</v>
      </c>
      <c r="L878" s="149">
        <v>29</v>
      </c>
      <c r="M878" s="148">
        <f>TRUNC(E878*L878)</f>
        <v>838912</v>
      </c>
      <c r="N878" s="149">
        <v>30</v>
      </c>
      <c r="O878" s="148">
        <f>TRUNC(E878*N878)</f>
        <v>867840</v>
      </c>
      <c r="Q878" s="108">
        <v>22000</v>
      </c>
      <c r="R878" s="108">
        <v>62</v>
      </c>
      <c r="S878" s="108">
        <v>1364000</v>
      </c>
    </row>
    <row r="879" spans="1:19" ht="20.25" customHeight="1">
      <c r="A879" s="151"/>
      <c r="B879" s="146" t="s">
        <v>1216</v>
      </c>
      <c r="C879" s="147" t="s">
        <v>1167</v>
      </c>
      <c r="D879" s="147" t="s">
        <v>1039</v>
      </c>
      <c r="E879" s="148">
        <f>[12]자재단가!$P$240</f>
        <v>16831</v>
      </c>
      <c r="F879" s="149">
        <v>62</v>
      </c>
      <c r="G879" s="148">
        <f t="shared" si="252"/>
        <v>1043522</v>
      </c>
      <c r="H879" s="149">
        <v>64</v>
      </c>
      <c r="I879" s="148">
        <f>TRUNC($E879*H879)</f>
        <v>1077184</v>
      </c>
      <c r="J879" s="149">
        <v>66</v>
      </c>
      <c r="K879" s="148">
        <f>TRUNC($E879*J879)</f>
        <v>1110846</v>
      </c>
      <c r="L879" s="149">
        <v>68</v>
      </c>
      <c r="M879" s="148">
        <f>TRUNC($E879*L879)</f>
        <v>1144508</v>
      </c>
      <c r="N879" s="149">
        <v>70</v>
      </c>
      <c r="O879" s="148">
        <f>TRUNC($E879*N879)</f>
        <v>1178170</v>
      </c>
      <c r="Q879" s="108">
        <v>36000</v>
      </c>
      <c r="R879" s="108">
        <v>1</v>
      </c>
      <c r="S879" s="108">
        <v>36000</v>
      </c>
    </row>
    <row r="880" spans="1:19" ht="20.25" customHeight="1">
      <c r="A880" s="151"/>
      <c r="B880" s="146" t="s">
        <v>1216</v>
      </c>
      <c r="C880" s="147" t="s">
        <v>1467</v>
      </c>
      <c r="D880" s="147" t="s">
        <v>1039</v>
      </c>
      <c r="E880" s="148">
        <f>[12]자재단가!P241</f>
        <v>14727</v>
      </c>
      <c r="F880" s="149">
        <v>62</v>
      </c>
      <c r="G880" s="148">
        <f t="shared" si="252"/>
        <v>913074</v>
      </c>
      <c r="H880" s="149">
        <v>64</v>
      </c>
      <c r="I880" s="148">
        <f>TRUNC($E880*H880)</f>
        <v>942528</v>
      </c>
      <c r="J880" s="149">
        <v>66</v>
      </c>
      <c r="K880" s="148">
        <f>TRUNC($E880*J880)</f>
        <v>971982</v>
      </c>
      <c r="L880" s="149">
        <v>68</v>
      </c>
      <c r="M880" s="148">
        <f>TRUNC($E880*L880)</f>
        <v>1001436</v>
      </c>
      <c r="N880" s="149">
        <v>70</v>
      </c>
      <c r="O880" s="148">
        <f>TRUNC($E880*N880)</f>
        <v>1030890</v>
      </c>
      <c r="Q880" s="108">
        <v>35000</v>
      </c>
      <c r="R880" s="108">
        <v>3</v>
      </c>
      <c r="S880" s="108">
        <v>105000</v>
      </c>
    </row>
    <row r="881" spans="1:19" ht="20.25" customHeight="1">
      <c r="A881" s="151"/>
      <c r="B881" s="152" t="s">
        <v>1217</v>
      </c>
      <c r="C881" s="147" t="s">
        <v>1094</v>
      </c>
      <c r="D881" s="147" t="s">
        <v>1039</v>
      </c>
      <c r="E881" s="148">
        <f>[12]자재단가!$P$243</f>
        <v>17882</v>
      </c>
      <c r="F881" s="149">
        <v>62</v>
      </c>
      <c r="G881" s="148">
        <f t="shared" si="252"/>
        <v>1108684</v>
      </c>
      <c r="H881" s="149">
        <v>64</v>
      </c>
      <c r="I881" s="148">
        <f>TRUNC($E881*H881)</f>
        <v>1144448</v>
      </c>
      <c r="J881" s="149">
        <v>66</v>
      </c>
      <c r="K881" s="148">
        <f>TRUNC($E881*J881)</f>
        <v>1180212</v>
      </c>
      <c r="L881" s="149">
        <v>68</v>
      </c>
      <c r="M881" s="148">
        <f>TRUNC($E881*L881)</f>
        <v>1215976</v>
      </c>
      <c r="N881" s="149">
        <v>70</v>
      </c>
      <c r="O881" s="148">
        <f>TRUNC($E881*N881)</f>
        <v>1251740</v>
      </c>
      <c r="Q881" s="108">
        <v>17000</v>
      </c>
      <c r="R881" s="108">
        <v>4</v>
      </c>
      <c r="S881" s="108">
        <v>68000</v>
      </c>
    </row>
    <row r="882" spans="1:19" ht="20.25" customHeight="1">
      <c r="A882" s="151"/>
      <c r="B882" s="152" t="s">
        <v>1217</v>
      </c>
      <c r="C882" s="147" t="s">
        <v>1404</v>
      </c>
      <c r="D882" s="147" t="s">
        <v>1039</v>
      </c>
      <c r="E882" s="148">
        <f>[12]자재단가!P244</f>
        <v>23142</v>
      </c>
      <c r="F882" s="149">
        <v>62</v>
      </c>
      <c r="G882" s="148">
        <f t="shared" si="252"/>
        <v>1434804</v>
      </c>
      <c r="H882" s="149">
        <v>64</v>
      </c>
      <c r="I882" s="148">
        <f>TRUNC($E882*H882)</f>
        <v>1481088</v>
      </c>
      <c r="J882" s="149">
        <v>66</v>
      </c>
      <c r="K882" s="148">
        <f>TRUNC($E882*J882)</f>
        <v>1527372</v>
      </c>
      <c r="L882" s="149">
        <v>68</v>
      </c>
      <c r="M882" s="148">
        <f>TRUNC($E882*L882)</f>
        <v>1573656</v>
      </c>
      <c r="N882" s="149">
        <v>70</v>
      </c>
      <c r="O882" s="148">
        <f>TRUNC($E882*N882)</f>
        <v>1619940</v>
      </c>
      <c r="Q882" s="108">
        <v>100000</v>
      </c>
      <c r="R882" s="108">
        <v>0</v>
      </c>
      <c r="S882" s="108">
        <v>0</v>
      </c>
    </row>
    <row r="883" spans="1:19" ht="20.25" customHeight="1">
      <c r="A883" s="151" t="s">
        <v>1074</v>
      </c>
      <c r="B883" s="152" t="s">
        <v>1218</v>
      </c>
      <c r="C883" s="147" t="s">
        <v>1219</v>
      </c>
      <c r="D883" s="147" t="s">
        <v>1035</v>
      </c>
      <c r="E883" s="148">
        <f>[12]자재단가!$P$245</f>
        <v>37869</v>
      </c>
      <c r="F883" s="149">
        <v>1</v>
      </c>
      <c r="G883" s="148">
        <f t="shared" si="252"/>
        <v>37869</v>
      </c>
      <c r="H883" s="149">
        <v>1</v>
      </c>
      <c r="I883" s="148">
        <f>TRUNC(E883*H883)</f>
        <v>37869</v>
      </c>
      <c r="J883" s="149">
        <v>1</v>
      </c>
      <c r="K883" s="148">
        <f>TRUNC(E883*J883)</f>
        <v>37869</v>
      </c>
      <c r="L883" s="149">
        <v>1</v>
      </c>
      <c r="M883" s="148">
        <f>TRUNC(E883*L883)</f>
        <v>37869</v>
      </c>
      <c r="N883" s="149">
        <v>1</v>
      </c>
      <c r="O883" s="148">
        <f>TRUNC(E883*N883)</f>
        <v>37869</v>
      </c>
      <c r="Q883" s="108">
        <v>0</v>
      </c>
      <c r="R883" s="108">
        <v>1</v>
      </c>
      <c r="S883" s="108">
        <v>0</v>
      </c>
    </row>
    <row r="884" spans="1:19" ht="25.5" customHeight="1">
      <c r="A884" s="151"/>
      <c r="B884" s="166" t="s">
        <v>1468</v>
      </c>
      <c r="C884" s="154" t="s">
        <v>1141</v>
      </c>
      <c r="D884" s="154" t="s">
        <v>1223</v>
      </c>
      <c r="E884" s="155">
        <f>[12]자재단가!$P$271</f>
        <v>36817</v>
      </c>
      <c r="F884" s="156">
        <v>3</v>
      </c>
      <c r="G884" s="155">
        <f t="shared" si="252"/>
        <v>110451</v>
      </c>
      <c r="H884" s="156">
        <v>3</v>
      </c>
      <c r="I884" s="155">
        <f t="shared" ref="I884:I887" si="253">TRUNC(E884*H884)</f>
        <v>110451</v>
      </c>
      <c r="J884" s="156">
        <v>4</v>
      </c>
      <c r="K884" s="155">
        <f t="shared" ref="K884:K887" si="254">TRUNC($E884*J884)</f>
        <v>147268</v>
      </c>
      <c r="L884" s="156">
        <v>4</v>
      </c>
      <c r="M884" s="155">
        <f t="shared" ref="M884:M887" si="255">TRUNC($E884*L884)</f>
        <v>147268</v>
      </c>
      <c r="N884" s="156">
        <v>4</v>
      </c>
      <c r="O884" s="155">
        <f>TRUNC(E884*N884)</f>
        <v>147268</v>
      </c>
    </row>
    <row r="885" spans="1:19" ht="25.5" customHeight="1">
      <c r="A885" s="151"/>
      <c r="B885" s="166" t="s">
        <v>1469</v>
      </c>
      <c r="C885" s="154" t="s">
        <v>1413</v>
      </c>
      <c r="D885" s="154" t="s">
        <v>1470</v>
      </c>
      <c r="E885" s="155">
        <f>[12]자재단가!$P$272</f>
        <v>57856</v>
      </c>
      <c r="F885" s="156">
        <v>4</v>
      </c>
      <c r="G885" s="155">
        <f t="shared" si="252"/>
        <v>231424</v>
      </c>
      <c r="H885" s="156">
        <v>4</v>
      </c>
      <c r="I885" s="155">
        <f t="shared" si="253"/>
        <v>231424</v>
      </c>
      <c r="J885" s="156">
        <v>4</v>
      </c>
      <c r="K885" s="155">
        <f t="shared" si="254"/>
        <v>231424</v>
      </c>
      <c r="L885" s="156">
        <v>4</v>
      </c>
      <c r="M885" s="155">
        <f t="shared" si="255"/>
        <v>231424</v>
      </c>
      <c r="N885" s="156">
        <v>4</v>
      </c>
      <c r="O885" s="155">
        <f t="shared" ref="O885:O887" si="256">TRUNC(E885*N885)</f>
        <v>231424</v>
      </c>
    </row>
    <row r="886" spans="1:19" ht="25.5" customHeight="1">
      <c r="A886" s="151"/>
      <c r="B886" s="166" t="s">
        <v>1471</v>
      </c>
      <c r="C886" s="154" t="s">
        <v>1413</v>
      </c>
      <c r="D886" s="154" t="s">
        <v>1411</v>
      </c>
      <c r="E886" s="155">
        <f>[12]자재단가!$P$273</f>
        <v>105194</v>
      </c>
      <c r="F886" s="156">
        <v>0</v>
      </c>
      <c r="G886" s="155">
        <f t="shared" si="252"/>
        <v>0</v>
      </c>
      <c r="H886" s="156">
        <v>0</v>
      </c>
      <c r="I886" s="155">
        <f t="shared" si="253"/>
        <v>0</v>
      </c>
      <c r="J886" s="156">
        <v>0</v>
      </c>
      <c r="K886" s="155">
        <f t="shared" si="254"/>
        <v>0</v>
      </c>
      <c r="L886" s="156">
        <v>0</v>
      </c>
      <c r="M886" s="155">
        <f t="shared" si="255"/>
        <v>0</v>
      </c>
      <c r="N886" s="156">
        <v>0</v>
      </c>
      <c r="O886" s="155">
        <f t="shared" si="256"/>
        <v>0</v>
      </c>
    </row>
    <row r="887" spans="1:19" ht="25.5" customHeight="1">
      <c r="A887" s="151"/>
      <c r="B887" s="166" t="s">
        <v>1472</v>
      </c>
      <c r="C887" s="154"/>
      <c r="D887" s="154" t="s">
        <v>1470</v>
      </c>
      <c r="E887" s="155">
        <f>[12]자재단가!$P$274</f>
        <v>315582</v>
      </c>
      <c r="F887" s="156">
        <v>1</v>
      </c>
      <c r="G887" s="155">
        <f t="shared" si="252"/>
        <v>315582</v>
      </c>
      <c r="H887" s="156">
        <v>1</v>
      </c>
      <c r="I887" s="155">
        <f t="shared" si="253"/>
        <v>315582</v>
      </c>
      <c r="J887" s="156">
        <v>1</v>
      </c>
      <c r="K887" s="155">
        <f t="shared" si="254"/>
        <v>315582</v>
      </c>
      <c r="L887" s="156">
        <v>1</v>
      </c>
      <c r="M887" s="155">
        <f t="shared" si="255"/>
        <v>315582</v>
      </c>
      <c r="N887" s="156">
        <v>1</v>
      </c>
      <c r="O887" s="155">
        <f t="shared" si="256"/>
        <v>315582</v>
      </c>
    </row>
    <row r="888" spans="1:19" ht="20.25" customHeight="1">
      <c r="A888" s="151"/>
      <c r="B888" s="157" t="s">
        <v>1473</v>
      </c>
      <c r="C888" s="147"/>
      <c r="D888" s="147"/>
      <c r="E888" s="148"/>
      <c r="F888" s="149"/>
      <c r="G888" s="148">
        <f>G835+G836+G837+G839+G840+G843+G845+G846+G848+G850+G852+G854+G856+G858+G861+G864+G866+G867+G868+G869+G870+G871+G872+G873+G874+G875+G876+G877+G878+G879+G881+G883+G865+G838+G884+G885+G886+G887</f>
        <v>19643513</v>
      </c>
      <c r="H888" s="149"/>
      <c r="I888" s="148">
        <f>I835+I836+I837+I839+I840+I843+I845+I846+I848+I850+I852+I854+I856+I858+I861+I864+I866+I867+I868+I869+I870+I871+I872+I873+I874+I875+I876+I877+I878+I879+I881+I883+I865+I838+I884+I885+I886+I887</f>
        <v>20153275</v>
      </c>
      <c r="J888" s="149"/>
      <c r="K888" s="148">
        <f>K835+K836+K837+K839+K840+K843+K845+K846+K848+K850+K852+K854+K856+K858+K861+K864+K866+K867+K868+K869+K870+K871+K872+K873+K874+K875+K876+K877+K878+K879+K881+K883+K865+K838+K884+K885+K886+K887</f>
        <v>20699859</v>
      </c>
      <c r="L888" s="149"/>
      <c r="M888" s="148">
        <f>M835+M836+M837+M839+M840+M843+M845+M846+M848+M850+M852+M854+M856+M858+M861+M864+M866+M867+M868+M869+M870+M871+M872+M873+M874+M875+M876+M877+M878+M879+M881+M883+M865+M838+M884+M885+M886+M887</f>
        <v>21187274</v>
      </c>
      <c r="N888" s="149"/>
      <c r="O888" s="148">
        <f>O835+O836+O837+O839+O840+O843+O845+O846+O848+O850+O852+O854+O856+O858+O861+O864+O866+O867+O868+O869+O870+O871+O872+O873+O874+O875+O876+O877+O878+O879+O881+O883+O865+O838+O884+O885+O886+O887</f>
        <v>21719392</v>
      </c>
    </row>
    <row r="889" spans="1:19" ht="20.25" customHeight="1">
      <c r="A889" s="151"/>
      <c r="B889" s="157" t="s">
        <v>1474</v>
      </c>
      <c r="C889" s="147"/>
      <c r="D889" s="147"/>
      <c r="E889" s="148"/>
      <c r="F889" s="149"/>
      <c r="G889" s="148">
        <f>G835+G836+G837+G839+G841+G843+G845+G847+G848+G851+G852+G855+G856+G859+G862+G864+G865+G866+G867+G868+G869+G870+G871+G872+G873+G874+G875+G876+G877+G878+G879+G882+G883+G838+G884+G885+G886+G887</f>
        <v>21116431</v>
      </c>
      <c r="H889" s="149"/>
      <c r="I889" s="148">
        <f>I835+I836+I837+I839+I841+I843+I845+I847+I848+I851+I852+I855+I856+I859+I862+I864+I865+I866+I867+I868+I869+I870+I871+I872+I873+I874+I875+I876+I877+I878+I879+I882+I883+I838+I884+I885+I886+I887</f>
        <v>21672941</v>
      </c>
      <c r="J889" s="149"/>
      <c r="K889" s="148">
        <f>K835+K836+K837+K839+K841+K843+K845+K847+K848+K851+K852+K855+K856+K859+K862+K864+K865+K866+K867+K868+K869+K870+K871+K872+K873+K874+K875+K876+K877+K878+K879+K882+K883+K838+K884+K885+K886+K887</f>
        <v>22266273</v>
      </c>
      <c r="L889" s="149"/>
      <c r="M889" s="148">
        <f>M835+M836+M837+M839+M841+M843+M845+M847+M848+M851+M852+M855+M856+M859+M862+M864+M865+M866+M867+M868+M869+M870+M871+M872+M873+M874+M875+M876+M877+M878+M879+M882+M883+M838+M884+M885+M886+M887</f>
        <v>22800436</v>
      </c>
      <c r="N889" s="149"/>
      <c r="O889" s="148">
        <f>O835+O836+O837+O839+O841+O843+O845+O847+O848+O851+O852+O855+O856+O859+O862+O864+O865+O866+O867+O868+O869+O870+O871+O872+O873+O874+O875+O876+O877+O878+O879+O882+O883+O838+O884+O885+O886+O887</f>
        <v>23379302</v>
      </c>
    </row>
    <row r="890" spans="1:19" ht="20.25" customHeight="1">
      <c r="A890" s="151"/>
      <c r="B890" s="157" t="s">
        <v>1475</v>
      </c>
      <c r="C890" s="152"/>
      <c r="D890" s="152"/>
      <c r="E890" s="185"/>
      <c r="F890" s="152"/>
      <c r="G890" s="185">
        <f>G835+G836+G837+G839+G842+G844+G845+G847+G849+G851+G853+G855+G857+G860+G863+G864+G865+G866+G867+G868+G869+G870+G871+G872+G873+G874+G875+G876+G877+G878+G880+G882+G883+G838+G884+G885+G886+G887</f>
        <v>22044503</v>
      </c>
      <c r="H890" s="149"/>
      <c r="I890" s="185">
        <f>I835+I836+I837+I839+I842+I844+I845+I847+I849+I851+I853+I855+I857+I860+I863+I864+I865+I866+I867+I868+I869+I870+I871+I872+I873+I874+I875+I876+I877+I878+I880+I882+I883+I838+I884+I885+I886+I887</f>
        <v>22629451</v>
      </c>
      <c r="J890" s="149"/>
      <c r="K890" s="185">
        <f>K835+K836+K837+K839+K842+K844+K845+K847+K849+K851+K853+K855+K857+K860+K863+K864+K865+K866+K867+K868+K869+K870+K871+K872+K873+K874+K875+K876+K877+K878+K880+K882+K883+K838+K884+K885+K886+K887</f>
        <v>23251221</v>
      </c>
      <c r="L890" s="149"/>
      <c r="M890" s="185">
        <f>M835+M836+M837+M839+M842+M844+M845+M847+M849+M851+M853+M855+M857+M860+M863+M864+M865+M866+M867+M868+M869+M870+M871+M872+M873+M874+M875+M876+M877+M878+M880+M882+M883+M838+M884+M885+M886+M887</f>
        <v>23813822</v>
      </c>
      <c r="N890" s="149"/>
      <c r="O890" s="185">
        <f>O835+O836+O837+O839+O842+O844+O845+O847+O849+O851+O853+O855+O857+O860+O863+O864+O865+O866+O867+O868+O869+O870+O871+O872+O873+O874+O875+O876+O877+O878+O880+O882+O883+O838+O884+O885+O886+O887</f>
        <v>24421126</v>
      </c>
    </row>
    <row r="891" spans="1:19" ht="20.25" customHeight="1">
      <c r="A891" s="145" t="s">
        <v>1236</v>
      </c>
      <c r="B891" s="152" t="s">
        <v>1292</v>
      </c>
      <c r="C891" s="147"/>
      <c r="D891" s="147" t="s">
        <v>1035</v>
      </c>
      <c r="E891" s="148">
        <f>[12]자재단가!$P$246</f>
        <v>256883</v>
      </c>
      <c r="F891" s="149">
        <v>1</v>
      </c>
      <c r="G891" s="148">
        <f>TRUNC($E891*F891)</f>
        <v>256883</v>
      </c>
      <c r="H891" s="149">
        <v>1</v>
      </c>
      <c r="I891" s="148">
        <f>TRUNC($E891*H891)</f>
        <v>256883</v>
      </c>
      <c r="J891" s="149">
        <v>1</v>
      </c>
      <c r="K891" s="148">
        <f>TRUNC($E891*J891)</f>
        <v>256883</v>
      </c>
      <c r="L891" s="149">
        <v>1</v>
      </c>
      <c r="M891" s="148">
        <f>TRUNC($E891*L891)</f>
        <v>256883</v>
      </c>
      <c r="N891" s="149">
        <v>1</v>
      </c>
      <c r="O891" s="148">
        <f>TRUNC($E891*N891)</f>
        <v>256883</v>
      </c>
    </row>
    <row r="892" spans="1:19" ht="20.25" customHeight="1">
      <c r="A892" s="151"/>
      <c r="B892" s="152" t="s">
        <v>1476</v>
      </c>
      <c r="C892" s="147"/>
      <c r="D892" s="147" t="s">
        <v>1035</v>
      </c>
      <c r="E892" s="148"/>
      <c r="F892" s="149">
        <v>1</v>
      </c>
      <c r="G892" s="148">
        <f>'[12]제조원가(장애자용)'!$AE$13</f>
        <v>350350</v>
      </c>
      <c r="H892" s="149">
        <v>1</v>
      </c>
      <c r="I892" s="148">
        <f>'[12]제조원가(장애자용)'!$AF$13</f>
        <v>356056</v>
      </c>
      <c r="J892" s="149">
        <v>1</v>
      </c>
      <c r="K892" s="148">
        <f>'[12]제조원가(장애자용)'!$AG$13</f>
        <v>361762</v>
      </c>
      <c r="L892" s="149">
        <v>1</v>
      </c>
      <c r="M892" s="148">
        <f>'[12]제조원가(장애자용)'!$AH$13</f>
        <v>367469</v>
      </c>
      <c r="N892" s="149">
        <v>1</v>
      </c>
      <c r="O892" s="148">
        <f>'[12]제조원가(장애자용)'!$AI$13</f>
        <v>373175</v>
      </c>
    </row>
    <row r="893" spans="1:19" ht="20.25" customHeight="1">
      <c r="A893" s="151"/>
      <c r="B893" s="146" t="s">
        <v>1477</v>
      </c>
      <c r="C893" s="147"/>
      <c r="D893" s="147" t="s">
        <v>1039</v>
      </c>
      <c r="E893" s="148">
        <f>[12]자재단가!$P$247</f>
        <v>11045</v>
      </c>
      <c r="F893" s="149">
        <v>1</v>
      </c>
      <c r="G893" s="148">
        <f>TRUNC($E893*F893)</f>
        <v>11045</v>
      </c>
      <c r="H893" s="149">
        <v>1</v>
      </c>
      <c r="I893" s="148">
        <f>TRUNC($E893*H893)</f>
        <v>11045</v>
      </c>
      <c r="J893" s="149">
        <v>1</v>
      </c>
      <c r="K893" s="148">
        <f>TRUNC($E893*J893)</f>
        <v>11045</v>
      </c>
      <c r="L893" s="149">
        <v>1</v>
      </c>
      <c r="M893" s="148">
        <f>TRUNC($E893*L893)</f>
        <v>11045</v>
      </c>
      <c r="N893" s="149">
        <v>1</v>
      </c>
      <c r="O893" s="148">
        <f>TRUNC($E893*N893)</f>
        <v>11045</v>
      </c>
    </row>
    <row r="894" spans="1:19" ht="20.25" customHeight="1">
      <c r="A894" s="157"/>
      <c r="B894" s="145" t="s">
        <v>1295</v>
      </c>
      <c r="C894" s="147"/>
      <c r="D894" s="147"/>
      <c r="E894" s="148"/>
      <c r="F894" s="149"/>
      <c r="G894" s="148">
        <f>SUM(G891:G893)</f>
        <v>618278</v>
      </c>
      <c r="H894" s="149"/>
      <c r="I894" s="148">
        <f>SUM(I891:I893)</f>
        <v>623984</v>
      </c>
      <c r="J894" s="149"/>
      <c r="K894" s="148">
        <f>SUM(K891:K893)</f>
        <v>629690</v>
      </c>
      <c r="L894" s="149"/>
      <c r="M894" s="148">
        <f>SUM(M891:M893)</f>
        <v>635397</v>
      </c>
      <c r="N894" s="149"/>
      <c r="O894" s="148">
        <f>SUM(O891:O893)</f>
        <v>641103</v>
      </c>
    </row>
    <row r="895" spans="1:19" ht="20.25" customHeight="1">
      <c r="A895" s="467" t="s">
        <v>1331</v>
      </c>
      <c r="B895" s="468"/>
      <c r="C895" s="147"/>
      <c r="D895" s="147"/>
      <c r="E895" s="148"/>
      <c r="F895" s="149"/>
      <c r="G895" s="148">
        <f>SUM(G780+G793+G825+G888+G894)</f>
        <v>58236547</v>
      </c>
      <c r="H895" s="149"/>
      <c r="I895" s="148">
        <f>SUM(I780+I793+I825+I888+I894)</f>
        <v>59300326</v>
      </c>
      <c r="J895" s="149"/>
      <c r="K895" s="148">
        <f>SUM(K780+K793+K825+K888+K894)</f>
        <v>60400927</v>
      </c>
      <c r="L895" s="149"/>
      <c r="M895" s="148">
        <f>SUM(M780+M793+M825+M888+M894)</f>
        <v>61442360</v>
      </c>
      <c r="N895" s="149"/>
      <c r="O895" s="148">
        <f>SUM(O780+O793+O825+O888+O894)</f>
        <v>62528495</v>
      </c>
    </row>
    <row r="896" spans="1:19" ht="20.25" customHeight="1">
      <c r="A896" s="467" t="s">
        <v>1333</v>
      </c>
      <c r="B896" s="468"/>
      <c r="C896" s="147"/>
      <c r="D896" s="147"/>
      <c r="E896" s="148"/>
      <c r="F896" s="149"/>
      <c r="G896" s="148">
        <f>SUM(G780+G794+G826+G888+G894)</f>
        <v>59690907</v>
      </c>
      <c r="H896" s="149"/>
      <c r="I896" s="148">
        <f>SUM(I780+I794+I826+I888+I894)</f>
        <v>60754686</v>
      </c>
      <c r="J896" s="149"/>
      <c r="K896" s="148">
        <f>SUM(K780+K794+K826+K888+K894)</f>
        <v>61855287</v>
      </c>
      <c r="L896" s="149"/>
      <c r="M896" s="148">
        <f>SUM(M780+M794+M826+M888+M894)</f>
        <v>62896720</v>
      </c>
      <c r="N896" s="149"/>
      <c r="O896" s="148">
        <f>SUM(O780+O794+O826+O888+O894)</f>
        <v>63982855</v>
      </c>
    </row>
    <row r="897" spans="1:23" ht="20.25" customHeight="1">
      <c r="A897" s="467" t="s">
        <v>1478</v>
      </c>
      <c r="B897" s="468"/>
      <c r="C897" s="147"/>
      <c r="D897" s="147"/>
      <c r="E897" s="148"/>
      <c r="F897" s="149"/>
      <c r="G897" s="148">
        <f>G781+G793+G827+G889+G894</f>
        <v>61155883</v>
      </c>
      <c r="H897" s="149"/>
      <c r="I897" s="148">
        <f>I781+I793+I827+I889+I894</f>
        <v>62266410</v>
      </c>
      <c r="J897" s="149"/>
      <c r="K897" s="148">
        <f>K781+K793+K827+K889+K894</f>
        <v>63413759</v>
      </c>
      <c r="L897" s="149"/>
      <c r="M897" s="148">
        <f>M781+M793+M827+M889+M894</f>
        <v>64501940</v>
      </c>
      <c r="N897" s="149"/>
      <c r="O897" s="148">
        <f>O781+O793+O827+O889+O894</f>
        <v>65634823</v>
      </c>
    </row>
    <row r="898" spans="1:23" ht="20.25" customHeight="1">
      <c r="A898" s="467" t="s">
        <v>1479</v>
      </c>
      <c r="B898" s="468"/>
      <c r="C898" s="147"/>
      <c r="D898" s="147"/>
      <c r="E898" s="148"/>
      <c r="F898" s="149"/>
      <c r="G898" s="206">
        <f>G781+G794+G828+G889+G894</f>
        <v>62610243</v>
      </c>
      <c r="H898" s="149"/>
      <c r="I898" s="148">
        <f>I781+I794+I828+I889+I894</f>
        <v>63720770</v>
      </c>
      <c r="J898" s="149"/>
      <c r="K898" s="148">
        <f>K781+K794+K828+K889+K894</f>
        <v>64868119</v>
      </c>
      <c r="L898" s="149"/>
      <c r="M898" s="148">
        <f>M781+M794+M828+M889+M894</f>
        <v>65956300</v>
      </c>
      <c r="N898" s="149"/>
      <c r="O898" s="148">
        <f>O781+O794+O828+O889+O894</f>
        <v>67089183</v>
      </c>
    </row>
    <row r="899" spans="1:23" ht="20.25" customHeight="1">
      <c r="A899" s="467" t="s">
        <v>1480</v>
      </c>
      <c r="B899" s="468"/>
      <c r="C899" s="152"/>
      <c r="D899" s="152"/>
      <c r="E899" s="185"/>
      <c r="F899" s="152"/>
      <c r="G899" s="185">
        <f>G894+G890+G829+G793+G782</f>
        <v>66803424</v>
      </c>
      <c r="H899" s="173"/>
      <c r="I899" s="148">
        <f>I894+I890+I829+I793+I782</f>
        <v>67942389</v>
      </c>
      <c r="J899" s="173"/>
      <c r="K899" s="148">
        <f>K894+K890+K829+K793+K782</f>
        <v>69118176</v>
      </c>
      <c r="L899" s="173"/>
      <c r="M899" s="148">
        <f>M894+M890+M829+M793+M782</f>
        <v>70234795</v>
      </c>
      <c r="N899" s="173"/>
      <c r="O899" s="148">
        <f>O894+O890+O829+O793+O782</f>
        <v>71396116</v>
      </c>
    </row>
    <row r="900" spans="1:23" ht="20.25" customHeight="1">
      <c r="A900" s="467" t="s">
        <v>1481</v>
      </c>
      <c r="B900" s="468"/>
      <c r="C900" s="152"/>
      <c r="D900" s="152"/>
      <c r="E900" s="185"/>
      <c r="F900" s="152"/>
      <c r="G900" s="185">
        <f>G894+G890+G830+G794+G782</f>
        <v>68257784</v>
      </c>
      <c r="H900" s="173"/>
      <c r="I900" s="148">
        <f>I894+I890+I830+I794+I782</f>
        <v>69396749</v>
      </c>
      <c r="J900" s="173"/>
      <c r="K900" s="148">
        <f>K894+K890+K830+K794+K782</f>
        <v>70572536</v>
      </c>
      <c r="L900" s="173"/>
      <c r="M900" s="148">
        <f>M894+M890+M830+M794+M782</f>
        <v>71689155</v>
      </c>
      <c r="N900" s="173"/>
      <c r="O900" s="148">
        <f>O894+O890+O830+O794+O782</f>
        <v>72850476</v>
      </c>
    </row>
    <row r="901" spans="1:23" ht="21" customHeight="1">
      <c r="A901" s="181"/>
      <c r="B901" s="181"/>
      <c r="C901" s="119"/>
      <c r="D901" s="119"/>
      <c r="E901" s="187"/>
      <c r="F901" s="119"/>
      <c r="G901" s="187"/>
      <c r="H901" s="207"/>
      <c r="I901" s="182"/>
      <c r="J901" s="207"/>
      <c r="K901" s="182"/>
      <c r="L901" s="207"/>
      <c r="M901" s="182"/>
      <c r="N901" s="207"/>
      <c r="O901" s="182"/>
    </row>
    <row r="902" spans="1:23" ht="21" customHeight="1">
      <c r="A902" s="181"/>
      <c r="B902" s="181"/>
      <c r="C902" s="119"/>
      <c r="D902" s="119"/>
      <c r="E902" s="187"/>
      <c r="F902" s="119"/>
      <c r="G902" s="187"/>
      <c r="H902" s="207"/>
      <c r="I902" s="182"/>
      <c r="J902" s="207"/>
      <c r="K902" s="182"/>
      <c r="L902" s="207"/>
      <c r="M902" s="182"/>
      <c r="N902" s="207"/>
      <c r="O902" s="182"/>
    </row>
    <row r="903" spans="1:23" s="100" customFormat="1" ht="20.100000000000001" customHeight="1">
      <c r="A903" s="100" t="s">
        <v>1014</v>
      </c>
      <c r="C903" s="137"/>
      <c r="D903" s="137"/>
      <c r="E903" s="138"/>
      <c r="F903" s="139"/>
      <c r="G903" s="138"/>
      <c r="H903" s="139"/>
      <c r="I903" s="138"/>
      <c r="J903" s="139"/>
      <c r="K903" s="138"/>
      <c r="L903" s="139"/>
      <c r="M903" s="138"/>
      <c r="N903" s="139"/>
      <c r="O903" s="140" t="s">
        <v>53</v>
      </c>
      <c r="U903" s="138"/>
      <c r="V903" s="138"/>
      <c r="W903" s="138"/>
    </row>
    <row r="904" spans="1:23" s="100" customFormat="1" ht="20.100000000000001" customHeight="1">
      <c r="A904" s="465" t="s">
        <v>1016</v>
      </c>
      <c r="B904" s="465" t="s">
        <v>1017</v>
      </c>
      <c r="C904" s="465" t="s">
        <v>1018</v>
      </c>
      <c r="D904" s="465" t="s">
        <v>1019</v>
      </c>
      <c r="E904" s="457" t="s">
        <v>1020</v>
      </c>
      <c r="F904" s="469" t="s">
        <v>1482</v>
      </c>
      <c r="G904" s="470"/>
      <c r="H904" s="469" t="s">
        <v>1483</v>
      </c>
      <c r="I904" s="470"/>
      <c r="J904" s="469" t="s">
        <v>1484</v>
      </c>
      <c r="K904" s="470"/>
      <c r="L904" s="469" t="s">
        <v>1485</v>
      </c>
      <c r="M904" s="470"/>
      <c r="N904" s="469" t="s">
        <v>1486</v>
      </c>
      <c r="O904" s="470"/>
      <c r="U904" s="138"/>
      <c r="V904" s="138"/>
      <c r="W904" s="138"/>
    </row>
    <row r="905" spans="1:23" s="100" customFormat="1" ht="20.100000000000001" customHeight="1">
      <c r="A905" s="466"/>
      <c r="B905" s="466"/>
      <c r="C905" s="466"/>
      <c r="D905" s="466"/>
      <c r="E905" s="458"/>
      <c r="F905" s="179" t="s">
        <v>1029</v>
      </c>
      <c r="G905" s="180" t="s">
        <v>1030</v>
      </c>
      <c r="H905" s="179" t="s">
        <v>1029</v>
      </c>
      <c r="I905" s="180" t="s">
        <v>1030</v>
      </c>
      <c r="J905" s="179" t="s">
        <v>1029</v>
      </c>
      <c r="K905" s="180" t="s">
        <v>1030</v>
      </c>
      <c r="L905" s="179" t="s">
        <v>1029</v>
      </c>
      <c r="M905" s="180" t="s">
        <v>1030</v>
      </c>
      <c r="N905" s="179" t="s">
        <v>1029</v>
      </c>
      <c r="O905" s="180" t="s">
        <v>1030</v>
      </c>
      <c r="U905" s="138"/>
      <c r="V905" s="138"/>
      <c r="W905" s="138"/>
    </row>
    <row r="906" spans="1:23" ht="21" customHeight="1">
      <c r="A906" s="145" t="s">
        <v>1031</v>
      </c>
      <c r="B906" s="146" t="s">
        <v>1032</v>
      </c>
      <c r="C906" s="147" t="s">
        <v>1450</v>
      </c>
      <c r="D906" s="147" t="s">
        <v>1035</v>
      </c>
      <c r="E906" s="148">
        <f>[12]자재단가!P11</f>
        <v>10890194</v>
      </c>
      <c r="F906" s="149">
        <v>1</v>
      </c>
      <c r="G906" s="148">
        <f>TRUNC(E906*F906)</f>
        <v>10890194</v>
      </c>
      <c r="H906" s="149">
        <v>1</v>
      </c>
      <c r="I906" s="148">
        <f>TRUNC(E906*H906)</f>
        <v>10890194</v>
      </c>
      <c r="J906" s="149">
        <v>1</v>
      </c>
      <c r="K906" s="148">
        <f>TRUNC(E906*J906)</f>
        <v>10890194</v>
      </c>
      <c r="L906" s="149">
        <v>1</v>
      </c>
      <c r="M906" s="148">
        <f>TRUNC(E906*L906)</f>
        <v>10890194</v>
      </c>
      <c r="N906" s="149">
        <v>1</v>
      </c>
      <c r="O906" s="148">
        <f>TRUNC(E906*N906)</f>
        <v>10890194</v>
      </c>
    </row>
    <row r="907" spans="1:23" ht="21" customHeight="1">
      <c r="A907" s="151"/>
      <c r="B907" s="146" t="s">
        <v>1032</v>
      </c>
      <c r="C907" s="147" t="s">
        <v>1487</v>
      </c>
      <c r="D907" s="147" t="s">
        <v>1035</v>
      </c>
      <c r="E907" s="148">
        <f>[12]자재단가!P12</f>
        <v>12546505</v>
      </c>
      <c r="F907" s="149">
        <v>1</v>
      </c>
      <c r="G907" s="148">
        <f>TRUNC(E907*F907)</f>
        <v>12546505</v>
      </c>
      <c r="H907" s="149">
        <v>1</v>
      </c>
      <c r="I907" s="148">
        <f>TRUNC(E907*H907)</f>
        <v>12546505</v>
      </c>
      <c r="J907" s="149">
        <v>1</v>
      </c>
      <c r="K907" s="148">
        <f>TRUNC($E$907*J907)</f>
        <v>12546505</v>
      </c>
      <c r="L907" s="149">
        <v>1</v>
      </c>
      <c r="M907" s="148">
        <f>TRUNC($E$907*L907)</f>
        <v>12546505</v>
      </c>
      <c r="N907" s="149">
        <v>1</v>
      </c>
      <c r="O907" s="148">
        <f>TRUNC($E$907*N907)</f>
        <v>12546505</v>
      </c>
    </row>
    <row r="908" spans="1:23" ht="21" customHeight="1">
      <c r="A908" s="151"/>
      <c r="B908" s="152" t="s">
        <v>1036</v>
      </c>
      <c r="C908" s="147" t="s">
        <v>1037</v>
      </c>
      <c r="D908" s="147" t="s">
        <v>1039</v>
      </c>
      <c r="E908" s="148">
        <f>[12]자재단가!$P$20</f>
        <v>382906</v>
      </c>
      <c r="F908" s="149">
        <v>1</v>
      </c>
      <c r="G908" s="148">
        <f t="shared" ref="G908:G915" si="257">TRUNC(E908*F908)</f>
        <v>382906</v>
      </c>
      <c r="H908" s="149">
        <v>1</v>
      </c>
      <c r="I908" s="148">
        <f t="shared" ref="I908:I915" si="258">TRUNC(E908*H908)</f>
        <v>382906</v>
      </c>
      <c r="J908" s="149">
        <v>1</v>
      </c>
      <c r="K908" s="148">
        <f t="shared" ref="K908:K914" si="259">TRUNC(E908*J908)</f>
        <v>382906</v>
      </c>
      <c r="L908" s="149">
        <v>1</v>
      </c>
      <c r="M908" s="148">
        <f>TRUNC(E1034*L908)</f>
        <v>382906</v>
      </c>
      <c r="N908" s="149">
        <v>1</v>
      </c>
      <c r="O908" s="148">
        <f>TRUNC(E1034*N908)</f>
        <v>382906</v>
      </c>
    </row>
    <row r="909" spans="1:23" ht="21" customHeight="1">
      <c r="A909" s="151"/>
      <c r="B909" s="146" t="s">
        <v>1040</v>
      </c>
      <c r="C909" s="147" t="s">
        <v>1450</v>
      </c>
      <c r="D909" s="147" t="s">
        <v>1035</v>
      </c>
      <c r="E909" s="148">
        <f>[12]자재단가!P28</f>
        <v>547008</v>
      </c>
      <c r="F909" s="149">
        <v>1</v>
      </c>
      <c r="G909" s="148">
        <f t="shared" si="257"/>
        <v>547008</v>
      </c>
      <c r="H909" s="149">
        <v>1</v>
      </c>
      <c r="I909" s="148">
        <f t="shared" si="258"/>
        <v>547008</v>
      </c>
      <c r="J909" s="149">
        <v>1</v>
      </c>
      <c r="K909" s="148">
        <f t="shared" si="259"/>
        <v>547008</v>
      </c>
      <c r="L909" s="149">
        <v>1</v>
      </c>
      <c r="M909" s="148">
        <f>TRUNC(E1035*L909)</f>
        <v>547008</v>
      </c>
      <c r="N909" s="149">
        <v>1</v>
      </c>
      <c r="O909" s="148">
        <f>TRUNC(E1035*N909)</f>
        <v>547008</v>
      </c>
    </row>
    <row r="910" spans="1:23" ht="21" customHeight="1">
      <c r="A910" s="151"/>
      <c r="B910" s="146" t="s">
        <v>1040</v>
      </c>
      <c r="C910" s="147" t="s">
        <v>1487</v>
      </c>
      <c r="D910" s="147" t="s">
        <v>1035</v>
      </c>
      <c r="E910" s="148">
        <f>[12]자재단가!P29</f>
        <v>614333</v>
      </c>
      <c r="F910" s="149">
        <v>1</v>
      </c>
      <c r="G910" s="148">
        <f>TRUNC(E910*F910)</f>
        <v>614333</v>
      </c>
      <c r="H910" s="149">
        <v>1</v>
      </c>
      <c r="I910" s="148">
        <f>TRUNC(E910*H910)</f>
        <v>614333</v>
      </c>
      <c r="J910" s="149">
        <v>1</v>
      </c>
      <c r="K910" s="148">
        <f>TRUNC(E910*J910)</f>
        <v>614333</v>
      </c>
      <c r="L910" s="149">
        <v>1</v>
      </c>
      <c r="M910" s="148">
        <f>TRUNC(E910*L910)</f>
        <v>614333</v>
      </c>
      <c r="N910" s="149">
        <v>1</v>
      </c>
      <c r="O910" s="148">
        <f>TRUNC(E910*N910)</f>
        <v>614333</v>
      </c>
    </row>
    <row r="911" spans="1:23" ht="21" customHeight="1">
      <c r="A911" s="151"/>
      <c r="B911" s="146" t="s">
        <v>1041</v>
      </c>
      <c r="C911" s="147" t="s">
        <v>1450</v>
      </c>
      <c r="D911" s="147" t="s">
        <v>1039</v>
      </c>
      <c r="E911" s="148">
        <f>[12]자재단가!P36</f>
        <v>47337</v>
      </c>
      <c r="F911" s="149">
        <v>8</v>
      </c>
      <c r="G911" s="148">
        <f t="shared" si="257"/>
        <v>378696</v>
      </c>
      <c r="H911" s="149">
        <v>8</v>
      </c>
      <c r="I911" s="148">
        <f t="shared" si="258"/>
        <v>378696</v>
      </c>
      <c r="J911" s="149">
        <v>8</v>
      </c>
      <c r="K911" s="148">
        <f t="shared" si="259"/>
        <v>378696</v>
      </c>
      <c r="L911" s="149">
        <v>8</v>
      </c>
      <c r="M911" s="148">
        <f>TRUNC(E1037*L911)</f>
        <v>378696</v>
      </c>
      <c r="N911" s="149">
        <v>8</v>
      </c>
      <c r="O911" s="148">
        <f>TRUNC(E1037*N911)</f>
        <v>378696</v>
      </c>
    </row>
    <row r="912" spans="1:23" ht="21" customHeight="1">
      <c r="A912" s="151"/>
      <c r="B912" s="146" t="s">
        <v>1041</v>
      </c>
      <c r="C912" s="147" t="s">
        <v>1487</v>
      </c>
      <c r="D912" s="147" t="s">
        <v>1039</v>
      </c>
      <c r="E912" s="148">
        <f>[12]자재단가!P37</f>
        <v>57856</v>
      </c>
      <c r="F912" s="149">
        <v>8</v>
      </c>
      <c r="G912" s="148">
        <f>TRUNC(E912*F912)</f>
        <v>462848</v>
      </c>
      <c r="H912" s="149">
        <v>8</v>
      </c>
      <c r="I912" s="148">
        <f>TRUNC(E912*H912)</f>
        <v>462848</v>
      </c>
      <c r="J912" s="149">
        <v>8</v>
      </c>
      <c r="K912" s="148">
        <f>TRUNC($E$912*J912)</f>
        <v>462848</v>
      </c>
      <c r="L912" s="149">
        <v>8</v>
      </c>
      <c r="M912" s="148">
        <f>TRUNC($E$912*L912)</f>
        <v>462848</v>
      </c>
      <c r="N912" s="149">
        <v>8</v>
      </c>
      <c r="O912" s="148">
        <f>TRUNC($E$912*N912)</f>
        <v>462848</v>
      </c>
    </row>
    <row r="913" spans="1:17" ht="21" customHeight="1">
      <c r="A913" s="151"/>
      <c r="B913" s="152" t="s">
        <v>1042</v>
      </c>
      <c r="C913" s="147" t="s">
        <v>1043</v>
      </c>
      <c r="D913" s="147" t="s">
        <v>1035</v>
      </c>
      <c r="E913" s="148">
        <f>[12]자재단가!$P$39</f>
        <v>237738</v>
      </c>
      <c r="F913" s="149">
        <v>1</v>
      </c>
      <c r="G913" s="148">
        <f t="shared" si="257"/>
        <v>237738</v>
      </c>
      <c r="H913" s="149">
        <v>1</v>
      </c>
      <c r="I913" s="148">
        <f t="shared" si="258"/>
        <v>237738</v>
      </c>
      <c r="J913" s="149">
        <v>1</v>
      </c>
      <c r="K913" s="148">
        <f t="shared" si="259"/>
        <v>237738</v>
      </c>
      <c r="L913" s="149">
        <v>1</v>
      </c>
      <c r="M913" s="148">
        <f>TRUNC(E1039*L913)</f>
        <v>237738</v>
      </c>
      <c r="N913" s="149">
        <v>1</v>
      </c>
      <c r="O913" s="148">
        <f>TRUNC(E1039*N913)</f>
        <v>237738</v>
      </c>
    </row>
    <row r="914" spans="1:17" ht="21" customHeight="1">
      <c r="A914" s="151"/>
      <c r="B914" s="152" t="s">
        <v>1044</v>
      </c>
      <c r="C914" s="147" t="s">
        <v>1045</v>
      </c>
      <c r="D914" s="147" t="s">
        <v>1039</v>
      </c>
      <c r="E914" s="148">
        <f>[12]자재단가!$P$41</f>
        <v>345036</v>
      </c>
      <c r="F914" s="149">
        <v>1</v>
      </c>
      <c r="G914" s="148">
        <f t="shared" si="257"/>
        <v>345036</v>
      </c>
      <c r="H914" s="149">
        <v>1</v>
      </c>
      <c r="I914" s="148">
        <f t="shared" si="258"/>
        <v>345036</v>
      </c>
      <c r="J914" s="149">
        <v>1</v>
      </c>
      <c r="K914" s="148">
        <f t="shared" si="259"/>
        <v>345036</v>
      </c>
      <c r="L914" s="149">
        <v>1</v>
      </c>
      <c r="M914" s="148">
        <f>TRUNC(E1040*L914)</f>
        <v>345036</v>
      </c>
      <c r="N914" s="149">
        <v>1</v>
      </c>
      <c r="O914" s="148">
        <f>TRUNC(E1040*N914)</f>
        <v>345036</v>
      </c>
    </row>
    <row r="915" spans="1:17" ht="21" customHeight="1">
      <c r="A915" s="151"/>
      <c r="B915" s="153" t="s">
        <v>1046</v>
      </c>
      <c r="C915" s="154" t="s">
        <v>1452</v>
      </c>
      <c r="D915" s="154" t="s">
        <v>1035</v>
      </c>
      <c r="E915" s="155">
        <f>[12]자재단가!P50+950000</f>
        <v>6557304</v>
      </c>
      <c r="F915" s="156">
        <v>1</v>
      </c>
      <c r="G915" s="155">
        <f t="shared" si="257"/>
        <v>6557304</v>
      </c>
      <c r="H915" s="156">
        <v>1</v>
      </c>
      <c r="I915" s="155">
        <f t="shared" si="258"/>
        <v>6557304</v>
      </c>
      <c r="J915" s="156">
        <v>1</v>
      </c>
      <c r="K915" s="155">
        <f>TRUNC($E$915*J915)</f>
        <v>6557304</v>
      </c>
      <c r="L915" s="156">
        <v>1</v>
      </c>
      <c r="M915" s="155">
        <f>TRUNC($E$915*L915)</f>
        <v>6557304</v>
      </c>
      <c r="N915" s="156">
        <v>1</v>
      </c>
      <c r="O915" s="155">
        <f>TRUNC($E$915*N915)</f>
        <v>6557304</v>
      </c>
      <c r="Q915" s="108" t="s">
        <v>1453</v>
      </c>
    </row>
    <row r="916" spans="1:17" ht="21" customHeight="1">
      <c r="A916" s="151"/>
      <c r="B916" s="153" t="s">
        <v>1046</v>
      </c>
      <c r="C916" s="154" t="s">
        <v>1488</v>
      </c>
      <c r="D916" s="154" t="s">
        <v>1035</v>
      </c>
      <c r="E916" s="155">
        <f>[12]자재단가!P51+950000</f>
        <v>7112729</v>
      </c>
      <c r="F916" s="156">
        <v>1</v>
      </c>
      <c r="G916" s="155">
        <f>TRUNC(E916*F916)</f>
        <v>7112729</v>
      </c>
      <c r="H916" s="156">
        <v>1</v>
      </c>
      <c r="I916" s="155">
        <f>TRUNC(E916*H916)</f>
        <v>7112729</v>
      </c>
      <c r="J916" s="156">
        <v>1</v>
      </c>
      <c r="K916" s="155">
        <f>TRUNC($E$916*J916)</f>
        <v>7112729</v>
      </c>
      <c r="L916" s="156">
        <v>1</v>
      </c>
      <c r="M916" s="155">
        <f>TRUNC($E$916*L916)</f>
        <v>7112729</v>
      </c>
      <c r="N916" s="156">
        <v>1</v>
      </c>
      <c r="O916" s="155">
        <f>TRUNC($E$916*N916)</f>
        <v>7112729</v>
      </c>
      <c r="Q916" s="108" t="s">
        <v>1489</v>
      </c>
    </row>
    <row r="917" spans="1:17" ht="21" customHeight="1">
      <c r="A917" s="151"/>
      <c r="B917" s="146" t="s">
        <v>1052</v>
      </c>
      <c r="C917" s="147" t="s">
        <v>1450</v>
      </c>
      <c r="D917" s="147" t="s">
        <v>1035</v>
      </c>
      <c r="E917" s="148">
        <f>[12]자재단가!P64</f>
        <v>504931</v>
      </c>
      <c r="F917" s="149">
        <v>1</v>
      </c>
      <c r="G917" s="148">
        <f t="shared" ref="G917:G923" si="260">TRUNC(E917*F917)</f>
        <v>504931</v>
      </c>
      <c r="H917" s="149">
        <v>1</v>
      </c>
      <c r="I917" s="148">
        <f t="shared" ref="I917:I923" si="261">TRUNC(E917*H917)</f>
        <v>504931</v>
      </c>
      <c r="J917" s="149">
        <v>1</v>
      </c>
      <c r="K917" s="148">
        <f t="shared" ref="K917:K923" si="262">TRUNC(E917*J917)</f>
        <v>504931</v>
      </c>
      <c r="L917" s="149">
        <v>1</v>
      </c>
      <c r="M917" s="148">
        <f>TRUNC(E1043*L917)</f>
        <v>504931</v>
      </c>
      <c r="N917" s="149">
        <v>1</v>
      </c>
      <c r="O917" s="148">
        <f>TRUNC(E1043*N917)</f>
        <v>504931</v>
      </c>
    </row>
    <row r="918" spans="1:17" ht="21" customHeight="1">
      <c r="A918" s="151"/>
      <c r="B918" s="146" t="s">
        <v>1052</v>
      </c>
      <c r="C918" s="147" t="s">
        <v>1487</v>
      </c>
      <c r="D918" s="147" t="s">
        <v>1035</v>
      </c>
      <c r="E918" s="148">
        <f>[12]자재단가!P65</f>
        <v>568047</v>
      </c>
      <c r="F918" s="149">
        <v>1</v>
      </c>
      <c r="G918" s="148">
        <f>TRUNC(E918*F918)</f>
        <v>568047</v>
      </c>
      <c r="H918" s="149">
        <v>1</v>
      </c>
      <c r="I918" s="148">
        <f>TRUNC(E918*H918)</f>
        <v>568047</v>
      </c>
      <c r="J918" s="149">
        <v>1</v>
      </c>
      <c r="K918" s="148">
        <f>TRUNC($E$918*J918)</f>
        <v>568047</v>
      </c>
      <c r="L918" s="149">
        <v>1</v>
      </c>
      <c r="M918" s="148">
        <f>TRUNC($E$918*L918)</f>
        <v>568047</v>
      </c>
      <c r="N918" s="149">
        <v>1</v>
      </c>
      <c r="O918" s="148">
        <f>TRUNC($E$918*N918)</f>
        <v>568047</v>
      </c>
    </row>
    <row r="919" spans="1:17" ht="21" customHeight="1">
      <c r="A919" s="151"/>
      <c r="B919" s="152" t="s">
        <v>1053</v>
      </c>
      <c r="C919" s="147"/>
      <c r="D919" s="147" t="s">
        <v>1035</v>
      </c>
      <c r="E919" s="148">
        <f>[12]자재단가!$P$70</f>
        <v>213964</v>
      </c>
      <c r="F919" s="149">
        <v>1</v>
      </c>
      <c r="G919" s="148">
        <f t="shared" si="260"/>
        <v>213964</v>
      </c>
      <c r="H919" s="149">
        <v>1</v>
      </c>
      <c r="I919" s="148">
        <f t="shared" si="261"/>
        <v>213964</v>
      </c>
      <c r="J919" s="149">
        <v>1</v>
      </c>
      <c r="K919" s="148">
        <f t="shared" si="262"/>
        <v>213964</v>
      </c>
      <c r="L919" s="149">
        <v>1</v>
      </c>
      <c r="M919" s="148">
        <f>TRUNC(E1045*L919)</f>
        <v>213964</v>
      </c>
      <c r="N919" s="149">
        <v>1</v>
      </c>
      <c r="O919" s="148">
        <f>TRUNC(E1045*N919)</f>
        <v>213964</v>
      </c>
    </row>
    <row r="920" spans="1:17" ht="21" customHeight="1">
      <c r="A920" s="151"/>
      <c r="B920" s="152" t="s">
        <v>1054</v>
      </c>
      <c r="C920" s="147"/>
      <c r="D920" s="147" t="s">
        <v>1035</v>
      </c>
      <c r="E920" s="148">
        <f>[12]자재단가!$P$71</f>
        <v>44181</v>
      </c>
      <c r="F920" s="149">
        <v>1</v>
      </c>
      <c r="G920" s="148">
        <f t="shared" si="260"/>
        <v>44181</v>
      </c>
      <c r="H920" s="149">
        <v>1</v>
      </c>
      <c r="I920" s="148">
        <f t="shared" si="261"/>
        <v>44181</v>
      </c>
      <c r="J920" s="149">
        <v>1</v>
      </c>
      <c r="K920" s="148">
        <f t="shared" si="262"/>
        <v>44181</v>
      </c>
      <c r="L920" s="149">
        <v>1</v>
      </c>
      <c r="M920" s="148">
        <f>TRUNC(E1046*L920)</f>
        <v>44181</v>
      </c>
      <c r="N920" s="149">
        <v>1</v>
      </c>
      <c r="O920" s="148">
        <f>TRUNC(E1046*N920)</f>
        <v>44181</v>
      </c>
    </row>
    <row r="921" spans="1:17" ht="21" customHeight="1">
      <c r="A921" s="151"/>
      <c r="B921" s="152" t="s">
        <v>1055</v>
      </c>
      <c r="C921" s="147"/>
      <c r="D921" s="147" t="s">
        <v>1035</v>
      </c>
      <c r="E921" s="148">
        <f>[12]자재단가!$P$72</f>
        <v>3471</v>
      </c>
      <c r="F921" s="149">
        <v>1</v>
      </c>
      <c r="G921" s="148">
        <f t="shared" si="260"/>
        <v>3471</v>
      </c>
      <c r="H921" s="149">
        <v>1</v>
      </c>
      <c r="I921" s="148">
        <f t="shared" si="261"/>
        <v>3471</v>
      </c>
      <c r="J921" s="149">
        <v>1</v>
      </c>
      <c r="K921" s="148">
        <f t="shared" si="262"/>
        <v>3471</v>
      </c>
      <c r="L921" s="149">
        <v>1</v>
      </c>
      <c r="M921" s="148">
        <f>TRUNC(E1047*L921)</f>
        <v>3471</v>
      </c>
      <c r="N921" s="149">
        <v>1</v>
      </c>
      <c r="O921" s="148">
        <f>TRUNC(E1047*N921)</f>
        <v>3471</v>
      </c>
    </row>
    <row r="922" spans="1:17" ht="21" customHeight="1">
      <c r="A922" s="151"/>
      <c r="B922" s="152" t="s">
        <v>1259</v>
      </c>
      <c r="C922" s="147"/>
      <c r="D922" s="147" t="s">
        <v>1035</v>
      </c>
      <c r="E922" s="148">
        <f>[12]자재단가!$P$73</f>
        <v>24194</v>
      </c>
      <c r="F922" s="149">
        <v>1</v>
      </c>
      <c r="G922" s="148">
        <f t="shared" si="260"/>
        <v>24194</v>
      </c>
      <c r="H922" s="149">
        <v>1</v>
      </c>
      <c r="I922" s="148">
        <f t="shared" si="261"/>
        <v>24194</v>
      </c>
      <c r="J922" s="149">
        <v>1</v>
      </c>
      <c r="K922" s="148">
        <f t="shared" si="262"/>
        <v>24194</v>
      </c>
      <c r="L922" s="149">
        <v>1</v>
      </c>
      <c r="M922" s="148">
        <f>TRUNC(E1048*L922)</f>
        <v>24194</v>
      </c>
      <c r="N922" s="149">
        <v>1</v>
      </c>
      <c r="O922" s="148">
        <f>TRUNC(E1048*N922)</f>
        <v>24194</v>
      </c>
    </row>
    <row r="923" spans="1:17" ht="21" customHeight="1">
      <c r="A923" s="151"/>
      <c r="B923" s="152" t="s">
        <v>1260</v>
      </c>
      <c r="C923" s="147"/>
      <c r="D923" s="147" t="s">
        <v>1035</v>
      </c>
      <c r="E923" s="148">
        <f>[12]자재단가!$P$74</f>
        <v>378698</v>
      </c>
      <c r="F923" s="149">
        <v>1</v>
      </c>
      <c r="G923" s="148">
        <f t="shared" si="260"/>
        <v>378698</v>
      </c>
      <c r="H923" s="149">
        <v>1</v>
      </c>
      <c r="I923" s="148">
        <f t="shared" si="261"/>
        <v>378698</v>
      </c>
      <c r="J923" s="149">
        <v>1</v>
      </c>
      <c r="K923" s="148">
        <f t="shared" si="262"/>
        <v>378698</v>
      </c>
      <c r="L923" s="149">
        <v>1</v>
      </c>
      <c r="M923" s="148">
        <f>TRUNC(E1049*L923)</f>
        <v>378698</v>
      </c>
      <c r="N923" s="149">
        <v>1</v>
      </c>
      <c r="O923" s="148">
        <f>TRUNC(E1049*N923)</f>
        <v>378698</v>
      </c>
    </row>
    <row r="924" spans="1:17" ht="21" customHeight="1">
      <c r="A924" s="151"/>
      <c r="B924" s="157" t="s">
        <v>1455</v>
      </c>
      <c r="C924" s="147"/>
      <c r="D924" s="147"/>
      <c r="E924" s="148"/>
      <c r="F924" s="149"/>
      <c r="G924" s="148">
        <f>G906+G908+G909+G911+G913+G914+G915+G917+G919+G920+G921+G922+G923</f>
        <v>20508321</v>
      </c>
      <c r="H924" s="149"/>
      <c r="I924" s="148">
        <f>I906+I908+I909+I911+I913+I914+I915+I917+I919+I920+I921+I922+I923</f>
        <v>20508321</v>
      </c>
      <c r="J924" s="149"/>
      <c r="K924" s="148">
        <f>K906+K908+K909+K911+K913+K914+K915+K917+K919+K920+K921+K922+K923</f>
        <v>20508321</v>
      </c>
      <c r="L924" s="149"/>
      <c r="M924" s="148">
        <f>M906+M908+M909+M911+M913+M914+M915+M917+M919+M920+M921+M922+M923</f>
        <v>20508321</v>
      </c>
      <c r="N924" s="149"/>
      <c r="O924" s="148">
        <f>O906+O908+O909+O911+O913+O914+O915+O917+O919+O920+O921+O922+O923</f>
        <v>20508321</v>
      </c>
    </row>
    <row r="925" spans="1:17" ht="21" customHeight="1">
      <c r="A925" s="157"/>
      <c r="B925" s="157" t="s">
        <v>1490</v>
      </c>
      <c r="C925" s="147"/>
      <c r="D925" s="147"/>
      <c r="E925" s="148"/>
      <c r="F925" s="149"/>
      <c r="G925" s="148">
        <f>G907+G908+G910+G912+G913+G914+G916+G918+G919+G920+G921+G922+G923</f>
        <v>22934650</v>
      </c>
      <c r="H925" s="149"/>
      <c r="I925" s="148">
        <f>I907+I908+I910+I912+I913+I914+I916+I918+I919+I920+I921+I922+I923</f>
        <v>22934650</v>
      </c>
      <c r="J925" s="149"/>
      <c r="K925" s="148">
        <f>K907+K908+K910+K912+K913+K914+K916+K918+K919+K920+K921+K922+K923</f>
        <v>22934650</v>
      </c>
      <c r="L925" s="149"/>
      <c r="M925" s="148">
        <f>M907+M908+M910+M912+M913+M914+M916+M918+M919+M920+M921+M922+M923</f>
        <v>22934650</v>
      </c>
      <c r="N925" s="149"/>
      <c r="O925" s="148">
        <f>O907+O908+O910+O912+O913+O914+O916+O918+O919+O920+O921+O922+O923</f>
        <v>22934650</v>
      </c>
    </row>
    <row r="926" spans="1:17" ht="21" customHeight="1">
      <c r="A926" s="151" t="s">
        <v>1062</v>
      </c>
      <c r="B926" s="152" t="s">
        <v>1063</v>
      </c>
      <c r="C926" s="158" t="s">
        <v>1264</v>
      </c>
      <c r="D926" s="147" t="s">
        <v>1035</v>
      </c>
      <c r="E926" s="148">
        <f>[12]자재단가!$P$76</f>
        <v>317685</v>
      </c>
      <c r="F926" s="149">
        <v>1</v>
      </c>
      <c r="G926" s="148">
        <f t="shared" ref="G926:G935" si="263">TRUNC($E926*F926)</f>
        <v>317685</v>
      </c>
      <c r="H926" s="149">
        <v>1</v>
      </c>
      <c r="I926" s="148">
        <f t="shared" ref="I926:I935" si="264">TRUNC($E926*H926)</f>
        <v>317685</v>
      </c>
      <c r="J926" s="149">
        <v>1</v>
      </c>
      <c r="K926" s="148">
        <f t="shared" ref="K926:K935" si="265">TRUNC($E926*J926)</f>
        <v>317685</v>
      </c>
      <c r="L926" s="149">
        <v>1</v>
      </c>
      <c r="M926" s="148">
        <f t="shared" ref="M926:M935" si="266">TRUNC($E926*L926)</f>
        <v>317685</v>
      </c>
      <c r="N926" s="149">
        <v>1</v>
      </c>
      <c r="O926" s="148">
        <f t="shared" ref="O926:O935" si="267">TRUNC($E926*N926)</f>
        <v>317685</v>
      </c>
    </row>
    <row r="927" spans="1:17" ht="21" customHeight="1">
      <c r="A927" s="151"/>
      <c r="B927" s="152" t="s">
        <v>1063</v>
      </c>
      <c r="C927" s="158" t="s">
        <v>1265</v>
      </c>
      <c r="D927" s="147" t="s">
        <v>1035</v>
      </c>
      <c r="E927" s="148">
        <f>[12]자재단가!$P$91</f>
        <v>562788</v>
      </c>
      <c r="F927" s="149">
        <v>1</v>
      </c>
      <c r="G927" s="148">
        <f t="shared" si="263"/>
        <v>562788</v>
      </c>
      <c r="H927" s="149">
        <v>1</v>
      </c>
      <c r="I927" s="148">
        <f t="shared" si="264"/>
        <v>562788</v>
      </c>
      <c r="J927" s="149">
        <v>1</v>
      </c>
      <c r="K927" s="148">
        <f t="shared" si="265"/>
        <v>562788</v>
      </c>
      <c r="L927" s="149">
        <v>1</v>
      </c>
      <c r="M927" s="148">
        <f t="shared" si="266"/>
        <v>562788</v>
      </c>
      <c r="N927" s="149">
        <v>1</v>
      </c>
      <c r="O927" s="148">
        <f t="shared" si="267"/>
        <v>562788</v>
      </c>
    </row>
    <row r="928" spans="1:17" ht="21" customHeight="1">
      <c r="A928" s="151"/>
      <c r="B928" s="159" t="s">
        <v>1069</v>
      </c>
      <c r="C928" s="158" t="s">
        <v>1264</v>
      </c>
      <c r="D928" s="147" t="s">
        <v>1035</v>
      </c>
      <c r="E928" s="148">
        <f>[12]자재단가!$P$79</f>
        <v>105194</v>
      </c>
      <c r="F928" s="149">
        <v>30</v>
      </c>
      <c r="G928" s="148">
        <f t="shared" si="263"/>
        <v>3155820</v>
      </c>
      <c r="H928" s="149">
        <v>31</v>
      </c>
      <c r="I928" s="148">
        <f t="shared" si="264"/>
        <v>3261014</v>
      </c>
      <c r="J928" s="149">
        <v>32</v>
      </c>
      <c r="K928" s="148">
        <f t="shared" si="265"/>
        <v>3366208</v>
      </c>
      <c r="L928" s="149">
        <v>33</v>
      </c>
      <c r="M928" s="148">
        <f t="shared" si="266"/>
        <v>3471402</v>
      </c>
      <c r="N928" s="149">
        <v>34</v>
      </c>
      <c r="O928" s="148">
        <f t="shared" si="267"/>
        <v>3576596</v>
      </c>
    </row>
    <row r="929" spans="1:15" ht="21" customHeight="1">
      <c r="A929" s="160"/>
      <c r="B929" s="152" t="s">
        <v>1070</v>
      </c>
      <c r="C929" s="158" t="s">
        <v>1071</v>
      </c>
      <c r="D929" s="147" t="s">
        <v>1035</v>
      </c>
      <c r="E929" s="148">
        <f>[12]자재단가!$P$85</f>
        <v>155939</v>
      </c>
      <c r="F929" s="149">
        <v>1</v>
      </c>
      <c r="G929" s="148">
        <f t="shared" si="263"/>
        <v>155939</v>
      </c>
      <c r="H929" s="149">
        <v>1</v>
      </c>
      <c r="I929" s="148">
        <f t="shared" si="264"/>
        <v>155939</v>
      </c>
      <c r="J929" s="149">
        <v>1</v>
      </c>
      <c r="K929" s="148">
        <f t="shared" si="265"/>
        <v>155939</v>
      </c>
      <c r="L929" s="149">
        <v>1</v>
      </c>
      <c r="M929" s="148">
        <f t="shared" si="266"/>
        <v>155939</v>
      </c>
      <c r="N929" s="149">
        <v>1</v>
      </c>
      <c r="O929" s="148">
        <f t="shared" si="267"/>
        <v>155939</v>
      </c>
    </row>
    <row r="930" spans="1:15" ht="21" customHeight="1">
      <c r="A930" s="160"/>
      <c r="B930" s="152" t="s">
        <v>1070</v>
      </c>
      <c r="C930" s="158" t="s">
        <v>1072</v>
      </c>
      <c r="D930" s="147" t="s">
        <v>1035</v>
      </c>
      <c r="E930" s="148">
        <f>[12]자재단가!$P$94</f>
        <v>235572</v>
      </c>
      <c r="F930" s="149">
        <v>1</v>
      </c>
      <c r="G930" s="148">
        <f t="shared" si="263"/>
        <v>235572</v>
      </c>
      <c r="H930" s="149">
        <v>1</v>
      </c>
      <c r="I930" s="148">
        <f t="shared" si="264"/>
        <v>235572</v>
      </c>
      <c r="J930" s="149">
        <v>1</v>
      </c>
      <c r="K930" s="148">
        <f t="shared" si="265"/>
        <v>235572</v>
      </c>
      <c r="L930" s="149">
        <v>1</v>
      </c>
      <c r="M930" s="148">
        <f t="shared" si="266"/>
        <v>235572</v>
      </c>
      <c r="N930" s="149">
        <v>1</v>
      </c>
      <c r="O930" s="148">
        <f t="shared" si="267"/>
        <v>235572</v>
      </c>
    </row>
    <row r="931" spans="1:15" ht="21" customHeight="1">
      <c r="A931" s="151" t="s">
        <v>1074</v>
      </c>
      <c r="B931" s="152" t="s">
        <v>1075</v>
      </c>
      <c r="C931" s="158" t="s">
        <v>1267</v>
      </c>
      <c r="D931" s="147" t="s">
        <v>1035</v>
      </c>
      <c r="E931" s="148">
        <f>[12]자재단가!$P$88</f>
        <v>155939</v>
      </c>
      <c r="F931" s="149">
        <v>30</v>
      </c>
      <c r="G931" s="148">
        <f t="shared" si="263"/>
        <v>4678170</v>
      </c>
      <c r="H931" s="149">
        <v>31</v>
      </c>
      <c r="I931" s="148">
        <f t="shared" si="264"/>
        <v>4834109</v>
      </c>
      <c r="J931" s="149">
        <v>32</v>
      </c>
      <c r="K931" s="148">
        <f t="shared" si="265"/>
        <v>4990048</v>
      </c>
      <c r="L931" s="149">
        <v>33</v>
      </c>
      <c r="M931" s="148">
        <f t="shared" si="266"/>
        <v>5145987</v>
      </c>
      <c r="N931" s="149">
        <v>34</v>
      </c>
      <c r="O931" s="148">
        <f t="shared" si="267"/>
        <v>5301926</v>
      </c>
    </row>
    <row r="932" spans="1:15" ht="21" customHeight="1">
      <c r="A932" s="151"/>
      <c r="B932" s="152" t="s">
        <v>1078</v>
      </c>
      <c r="C932" s="147" t="s">
        <v>1079</v>
      </c>
      <c r="D932" s="147" t="s">
        <v>1035</v>
      </c>
      <c r="E932" s="148">
        <f>[12]자재단가!$P$97</f>
        <v>47337</v>
      </c>
      <c r="F932" s="149">
        <v>31</v>
      </c>
      <c r="G932" s="148">
        <f t="shared" si="263"/>
        <v>1467447</v>
      </c>
      <c r="H932" s="149">
        <v>32</v>
      </c>
      <c r="I932" s="148">
        <f t="shared" si="264"/>
        <v>1514784</v>
      </c>
      <c r="J932" s="149">
        <v>33</v>
      </c>
      <c r="K932" s="148">
        <f t="shared" si="265"/>
        <v>1562121</v>
      </c>
      <c r="L932" s="149">
        <v>34</v>
      </c>
      <c r="M932" s="148">
        <f t="shared" si="266"/>
        <v>1609458</v>
      </c>
      <c r="N932" s="149">
        <v>35</v>
      </c>
      <c r="O932" s="148">
        <f t="shared" si="267"/>
        <v>1656795</v>
      </c>
    </row>
    <row r="933" spans="1:15" ht="21" customHeight="1">
      <c r="A933" s="151"/>
      <c r="B933" s="152" t="s">
        <v>1080</v>
      </c>
      <c r="C933" s="147" t="s">
        <v>1079</v>
      </c>
      <c r="D933" s="147" t="s">
        <v>1035</v>
      </c>
      <c r="E933" s="148">
        <f>[12]자재단가!$P$100</f>
        <v>134648</v>
      </c>
      <c r="F933" s="149">
        <v>31</v>
      </c>
      <c r="G933" s="148">
        <f t="shared" si="263"/>
        <v>4174088</v>
      </c>
      <c r="H933" s="149">
        <v>32</v>
      </c>
      <c r="I933" s="148">
        <f t="shared" si="264"/>
        <v>4308736</v>
      </c>
      <c r="J933" s="149">
        <v>33</v>
      </c>
      <c r="K933" s="148">
        <f t="shared" si="265"/>
        <v>4443384</v>
      </c>
      <c r="L933" s="149">
        <v>34</v>
      </c>
      <c r="M933" s="148">
        <f t="shared" si="266"/>
        <v>4578032</v>
      </c>
      <c r="N933" s="149">
        <v>35</v>
      </c>
      <c r="O933" s="148">
        <f t="shared" si="267"/>
        <v>4712680</v>
      </c>
    </row>
    <row r="934" spans="1:15" ht="21" customHeight="1">
      <c r="A934" s="151"/>
      <c r="B934" s="152" t="s">
        <v>1081</v>
      </c>
      <c r="C934" s="147" t="s">
        <v>1082</v>
      </c>
      <c r="D934" s="147" t="s">
        <v>1035</v>
      </c>
      <c r="E934" s="148">
        <f>[12]자재단가!$P$102</f>
        <v>94674</v>
      </c>
      <c r="F934" s="149">
        <v>31</v>
      </c>
      <c r="G934" s="148">
        <f t="shared" si="263"/>
        <v>2934894</v>
      </c>
      <c r="H934" s="149">
        <v>32</v>
      </c>
      <c r="I934" s="148">
        <f t="shared" si="264"/>
        <v>3029568</v>
      </c>
      <c r="J934" s="149">
        <v>33</v>
      </c>
      <c r="K934" s="148">
        <f t="shared" si="265"/>
        <v>3124242</v>
      </c>
      <c r="L934" s="149">
        <v>34</v>
      </c>
      <c r="M934" s="148">
        <f t="shared" si="266"/>
        <v>3218916</v>
      </c>
      <c r="N934" s="149">
        <v>35</v>
      </c>
      <c r="O934" s="148">
        <f t="shared" si="267"/>
        <v>3313590</v>
      </c>
    </row>
    <row r="935" spans="1:15" ht="21" customHeight="1">
      <c r="A935" s="151"/>
      <c r="B935" s="152" t="s">
        <v>1083</v>
      </c>
      <c r="C935" s="147"/>
      <c r="D935" s="147" t="s">
        <v>1039</v>
      </c>
      <c r="E935" s="148">
        <f>[12]자재단가!$P$103</f>
        <v>28191</v>
      </c>
      <c r="F935" s="149">
        <v>1</v>
      </c>
      <c r="G935" s="148">
        <f t="shared" si="263"/>
        <v>28191</v>
      </c>
      <c r="H935" s="149">
        <v>1</v>
      </c>
      <c r="I935" s="148">
        <f t="shared" si="264"/>
        <v>28191</v>
      </c>
      <c r="J935" s="149">
        <v>1</v>
      </c>
      <c r="K935" s="148">
        <f t="shared" si="265"/>
        <v>28191</v>
      </c>
      <c r="L935" s="149">
        <v>1</v>
      </c>
      <c r="M935" s="148">
        <f t="shared" si="266"/>
        <v>28191</v>
      </c>
      <c r="N935" s="149">
        <v>1</v>
      </c>
      <c r="O935" s="148">
        <f t="shared" si="267"/>
        <v>28191</v>
      </c>
    </row>
    <row r="936" spans="1:15" ht="21" customHeight="1">
      <c r="A936" s="151"/>
      <c r="B936" s="157" t="s">
        <v>1147</v>
      </c>
      <c r="C936" s="147"/>
      <c r="D936" s="147"/>
      <c r="E936" s="148"/>
      <c r="F936" s="149"/>
      <c r="G936" s="148">
        <f>SUM(G926,G928,G929,G931,G932,G933,G934,G935)</f>
        <v>16912234</v>
      </c>
      <c r="H936" s="149"/>
      <c r="I936" s="148">
        <f>SUM(I926,I928,I929,I931,I932,I933,I934,I935)</f>
        <v>17450026</v>
      </c>
      <c r="J936" s="149"/>
      <c r="K936" s="148">
        <f>SUM(K926,K928,K929,K931,K932,K933,K934,K935)</f>
        <v>17987818</v>
      </c>
      <c r="L936" s="149"/>
      <c r="M936" s="148">
        <f>SUM(M926,M928,M929,M931,M932,M933,M934,M935)</f>
        <v>18525610</v>
      </c>
      <c r="N936" s="149"/>
      <c r="O936" s="148">
        <f>SUM(O926,O928,O929,O931,O932,O933,O934,O935)</f>
        <v>19063402</v>
      </c>
    </row>
    <row r="937" spans="1:15" ht="21" customHeight="1">
      <c r="A937" s="157"/>
      <c r="B937" s="157" t="s">
        <v>1148</v>
      </c>
      <c r="C937" s="147"/>
      <c r="D937" s="147"/>
      <c r="E937" s="148"/>
      <c r="F937" s="149"/>
      <c r="G937" s="148">
        <f>SUM(G927,G928,G930,G931,G932,G933,G934,G935)</f>
        <v>17236970</v>
      </c>
      <c r="H937" s="149"/>
      <c r="I937" s="148">
        <f>SUM(I927,I928,I930,I931,I932,I933,I934,I935)</f>
        <v>17774762</v>
      </c>
      <c r="J937" s="149"/>
      <c r="K937" s="148">
        <f>SUM(K927,K928,K930,K931,K932,K933,K934,K935)</f>
        <v>18312554</v>
      </c>
      <c r="L937" s="149"/>
      <c r="M937" s="148">
        <f>SUM(M927,M928,M930,M931,M932,M933,M934,M935)</f>
        <v>18850346</v>
      </c>
      <c r="N937" s="149"/>
      <c r="O937" s="148">
        <f>SUM(O927,O928,O930,O931,O932,O933,O934,O935)</f>
        <v>19388138</v>
      </c>
    </row>
    <row r="938" spans="1:15" ht="21" customHeight="1">
      <c r="A938" s="151" t="s">
        <v>1087</v>
      </c>
      <c r="B938" s="152" t="s">
        <v>1088</v>
      </c>
      <c r="C938" s="147" t="s">
        <v>1089</v>
      </c>
      <c r="D938" s="147" t="s">
        <v>1035</v>
      </c>
      <c r="E938" s="148">
        <f>[12]자재단가!$P$107</f>
        <v>278189</v>
      </c>
      <c r="F938" s="149">
        <v>1</v>
      </c>
      <c r="G938" s="148">
        <f t="shared" ref="G938:G955" si="268">TRUNC($E938*F938)</f>
        <v>278189</v>
      </c>
      <c r="H938" s="149">
        <v>1</v>
      </c>
      <c r="I938" s="148">
        <f t="shared" ref="I938:I955" si="269">TRUNC($E938*H938)</f>
        <v>278189</v>
      </c>
      <c r="J938" s="149">
        <v>1</v>
      </c>
      <c r="K938" s="148">
        <f t="shared" ref="K938:K955" si="270">TRUNC($E938*J938)</f>
        <v>278189</v>
      </c>
      <c r="L938" s="149">
        <v>1</v>
      </c>
      <c r="M938" s="148">
        <f t="shared" ref="M938:M955" si="271">TRUNC($E938*L938)</f>
        <v>278189</v>
      </c>
      <c r="N938" s="149">
        <v>1</v>
      </c>
      <c r="O938" s="148">
        <f t="shared" ref="O938:O955" si="272">TRUNC($E938*N938)</f>
        <v>278189</v>
      </c>
    </row>
    <row r="939" spans="1:15" ht="21" customHeight="1">
      <c r="A939" s="151"/>
      <c r="B939" s="152" t="s">
        <v>1268</v>
      </c>
      <c r="C939" s="147" t="s">
        <v>1091</v>
      </c>
      <c r="D939" s="147" t="s">
        <v>1035</v>
      </c>
      <c r="E939" s="148">
        <f>[12]자재단가!$P$110</f>
        <v>578567</v>
      </c>
      <c r="F939" s="149">
        <v>1</v>
      </c>
      <c r="G939" s="148">
        <f t="shared" si="268"/>
        <v>578567</v>
      </c>
      <c r="H939" s="149">
        <v>1</v>
      </c>
      <c r="I939" s="148">
        <f t="shared" si="269"/>
        <v>578567</v>
      </c>
      <c r="J939" s="149">
        <v>1</v>
      </c>
      <c r="K939" s="148">
        <f t="shared" si="270"/>
        <v>578567</v>
      </c>
      <c r="L939" s="149">
        <v>1</v>
      </c>
      <c r="M939" s="148">
        <f t="shared" si="271"/>
        <v>578567</v>
      </c>
      <c r="N939" s="149">
        <v>1</v>
      </c>
      <c r="O939" s="148">
        <f t="shared" si="272"/>
        <v>578567</v>
      </c>
    </row>
    <row r="940" spans="1:15" ht="21" customHeight="1">
      <c r="A940" s="151"/>
      <c r="B940" s="152" t="s">
        <v>1092</v>
      </c>
      <c r="C940" s="147" t="s">
        <v>1089</v>
      </c>
      <c r="D940" s="147" t="s">
        <v>1035</v>
      </c>
      <c r="E940" s="148">
        <f>[12]자재단가!$P$115</f>
        <v>694280</v>
      </c>
      <c r="F940" s="149">
        <v>1</v>
      </c>
      <c r="G940" s="148">
        <f t="shared" si="268"/>
        <v>694280</v>
      </c>
      <c r="H940" s="149">
        <v>1</v>
      </c>
      <c r="I940" s="148">
        <f t="shared" si="269"/>
        <v>694280</v>
      </c>
      <c r="J940" s="149">
        <v>1</v>
      </c>
      <c r="K940" s="148">
        <f t="shared" si="270"/>
        <v>694280</v>
      </c>
      <c r="L940" s="149">
        <v>1</v>
      </c>
      <c r="M940" s="148">
        <f t="shared" si="271"/>
        <v>694280</v>
      </c>
      <c r="N940" s="149">
        <v>1</v>
      </c>
      <c r="O940" s="148">
        <f t="shared" si="272"/>
        <v>694280</v>
      </c>
    </row>
    <row r="941" spans="1:15" ht="21" customHeight="1">
      <c r="A941" s="151"/>
      <c r="B941" s="198" t="s">
        <v>1402</v>
      </c>
      <c r="C941" s="204" t="s">
        <v>1491</v>
      </c>
      <c r="D941" s="162" t="s">
        <v>1035</v>
      </c>
      <c r="E941" s="163">
        <f>[12]자재단가!P123</f>
        <v>236686</v>
      </c>
      <c r="F941" s="149">
        <v>4</v>
      </c>
      <c r="G941" s="148">
        <f>TRUNC($E941*F941)</f>
        <v>946744</v>
      </c>
      <c r="H941" s="149">
        <v>4</v>
      </c>
      <c r="I941" s="148">
        <f>TRUNC($E941*H941)</f>
        <v>946744</v>
      </c>
      <c r="J941" s="149">
        <v>4</v>
      </c>
      <c r="K941" s="148">
        <f>TRUNC($E941*J941)</f>
        <v>946744</v>
      </c>
      <c r="L941" s="149">
        <v>4</v>
      </c>
      <c r="M941" s="148">
        <f>TRUNC($E941*L941)</f>
        <v>946744</v>
      </c>
      <c r="N941" s="149">
        <v>4</v>
      </c>
      <c r="O941" s="148">
        <f>TRUNC($E941*N941)</f>
        <v>946744</v>
      </c>
    </row>
    <row r="942" spans="1:15" ht="21" customHeight="1">
      <c r="A942" s="151"/>
      <c r="B942" s="161" t="s">
        <v>1096</v>
      </c>
      <c r="C942" s="162" t="s">
        <v>1097</v>
      </c>
      <c r="D942" s="162" t="s">
        <v>1039</v>
      </c>
      <c r="E942" s="163">
        <v>0</v>
      </c>
      <c r="F942" s="149">
        <v>2</v>
      </c>
      <c r="G942" s="148">
        <f t="shared" si="268"/>
        <v>0</v>
      </c>
      <c r="H942" s="149">
        <v>2</v>
      </c>
      <c r="I942" s="148">
        <f t="shared" si="269"/>
        <v>0</v>
      </c>
      <c r="J942" s="149">
        <v>2</v>
      </c>
      <c r="K942" s="148">
        <f t="shared" si="270"/>
        <v>0</v>
      </c>
      <c r="L942" s="149">
        <v>2</v>
      </c>
      <c r="M942" s="148">
        <f t="shared" si="271"/>
        <v>0</v>
      </c>
      <c r="N942" s="149">
        <v>2</v>
      </c>
      <c r="O942" s="148">
        <f t="shared" si="272"/>
        <v>0</v>
      </c>
    </row>
    <row r="943" spans="1:15" ht="21" customHeight="1">
      <c r="A943" s="151"/>
      <c r="B943" s="152" t="s">
        <v>1099</v>
      </c>
      <c r="C943" s="147" t="s">
        <v>1100</v>
      </c>
      <c r="D943" s="147" t="s">
        <v>1039</v>
      </c>
      <c r="E943" s="148">
        <f>[12]자재단가!$P$125</f>
        <v>21038</v>
      </c>
      <c r="F943" s="149">
        <v>1</v>
      </c>
      <c r="G943" s="148">
        <f t="shared" si="268"/>
        <v>21038</v>
      </c>
      <c r="H943" s="149">
        <v>1</v>
      </c>
      <c r="I943" s="148">
        <f t="shared" si="269"/>
        <v>21038</v>
      </c>
      <c r="J943" s="149">
        <v>1</v>
      </c>
      <c r="K943" s="148">
        <f t="shared" si="270"/>
        <v>21038</v>
      </c>
      <c r="L943" s="149">
        <v>1</v>
      </c>
      <c r="M943" s="148">
        <f t="shared" si="271"/>
        <v>21038</v>
      </c>
      <c r="N943" s="149">
        <v>1</v>
      </c>
      <c r="O943" s="148">
        <f t="shared" si="272"/>
        <v>21038</v>
      </c>
    </row>
    <row r="944" spans="1:15" ht="21" customHeight="1">
      <c r="A944" s="151"/>
      <c r="B944" s="119" t="s">
        <v>1101</v>
      </c>
      <c r="C944" s="147" t="s">
        <v>1097</v>
      </c>
      <c r="D944" s="147" t="s">
        <v>1039</v>
      </c>
      <c r="E944" s="148">
        <f>[12]자재단가!$P$127</f>
        <v>29454</v>
      </c>
      <c r="F944" s="149">
        <v>1</v>
      </c>
      <c r="G944" s="148">
        <f t="shared" si="268"/>
        <v>29454</v>
      </c>
      <c r="H944" s="149">
        <v>1</v>
      </c>
      <c r="I944" s="148">
        <f t="shared" si="269"/>
        <v>29454</v>
      </c>
      <c r="J944" s="149">
        <v>1</v>
      </c>
      <c r="K944" s="148">
        <f t="shared" si="270"/>
        <v>29454</v>
      </c>
      <c r="L944" s="149">
        <v>1</v>
      </c>
      <c r="M944" s="148">
        <f t="shared" si="271"/>
        <v>29454</v>
      </c>
      <c r="N944" s="149">
        <v>1</v>
      </c>
      <c r="O944" s="148">
        <f t="shared" si="272"/>
        <v>29454</v>
      </c>
    </row>
    <row r="945" spans="1:15" ht="21" customHeight="1">
      <c r="A945" s="151"/>
      <c r="B945" s="152" t="s">
        <v>1102</v>
      </c>
      <c r="C945" s="147" t="s">
        <v>1103</v>
      </c>
      <c r="D945" s="147" t="s">
        <v>1039</v>
      </c>
      <c r="E945" s="148">
        <f>[12]자재단가!$P$128</f>
        <v>12623</v>
      </c>
      <c r="F945" s="149">
        <v>4</v>
      </c>
      <c r="G945" s="148">
        <f t="shared" si="268"/>
        <v>50492</v>
      </c>
      <c r="H945" s="149">
        <v>4</v>
      </c>
      <c r="I945" s="148">
        <f t="shared" si="269"/>
        <v>50492</v>
      </c>
      <c r="J945" s="149">
        <v>4</v>
      </c>
      <c r="K945" s="148">
        <f t="shared" si="270"/>
        <v>50492</v>
      </c>
      <c r="L945" s="149">
        <v>4</v>
      </c>
      <c r="M945" s="148">
        <f t="shared" si="271"/>
        <v>50492</v>
      </c>
      <c r="N945" s="149">
        <v>4</v>
      </c>
      <c r="O945" s="148">
        <f t="shared" si="272"/>
        <v>50492</v>
      </c>
    </row>
    <row r="946" spans="1:15" ht="21" customHeight="1">
      <c r="A946" s="151"/>
      <c r="B946" s="152" t="s">
        <v>1270</v>
      </c>
      <c r="C946" s="147" t="s">
        <v>1175</v>
      </c>
      <c r="D946" s="147" t="s">
        <v>1039</v>
      </c>
      <c r="E946" s="148">
        <f>[12]자재단가!$P$130</f>
        <v>18934</v>
      </c>
      <c r="F946" s="149">
        <v>5</v>
      </c>
      <c r="G946" s="148">
        <f t="shared" si="268"/>
        <v>94670</v>
      </c>
      <c r="H946" s="149">
        <v>5</v>
      </c>
      <c r="I946" s="148">
        <f t="shared" si="269"/>
        <v>94670</v>
      </c>
      <c r="J946" s="149">
        <v>5</v>
      </c>
      <c r="K946" s="148">
        <f t="shared" si="270"/>
        <v>94670</v>
      </c>
      <c r="L946" s="149">
        <v>5</v>
      </c>
      <c r="M946" s="148">
        <f t="shared" si="271"/>
        <v>94670</v>
      </c>
      <c r="N946" s="149">
        <v>5</v>
      </c>
      <c r="O946" s="148">
        <f t="shared" si="272"/>
        <v>94670</v>
      </c>
    </row>
    <row r="947" spans="1:15" ht="21" customHeight="1">
      <c r="A947" s="151"/>
      <c r="B947" s="152" t="s">
        <v>1108</v>
      </c>
      <c r="C947" s="147" t="s">
        <v>1079</v>
      </c>
      <c r="D947" s="147" t="s">
        <v>1035</v>
      </c>
      <c r="E947" s="148">
        <f>[12]자재단가!$P$132</f>
        <v>195660</v>
      </c>
      <c r="F947" s="149">
        <v>1</v>
      </c>
      <c r="G947" s="148">
        <f t="shared" si="268"/>
        <v>195660</v>
      </c>
      <c r="H947" s="149">
        <v>1</v>
      </c>
      <c r="I947" s="148">
        <f t="shared" si="269"/>
        <v>195660</v>
      </c>
      <c r="J947" s="149">
        <v>1</v>
      </c>
      <c r="K947" s="148">
        <f t="shared" si="270"/>
        <v>195660</v>
      </c>
      <c r="L947" s="149">
        <v>1</v>
      </c>
      <c r="M947" s="148">
        <f t="shared" si="271"/>
        <v>195660</v>
      </c>
      <c r="N947" s="149">
        <v>1</v>
      </c>
      <c r="O947" s="148">
        <f t="shared" si="272"/>
        <v>195660</v>
      </c>
    </row>
    <row r="948" spans="1:15" ht="21" customHeight="1">
      <c r="A948" s="151"/>
      <c r="B948" s="152" t="s">
        <v>1112</v>
      </c>
      <c r="C948" s="158" t="s">
        <v>1111</v>
      </c>
      <c r="D948" s="147" t="s">
        <v>1035</v>
      </c>
      <c r="E948" s="148">
        <f>$E$42</f>
        <v>1141943</v>
      </c>
      <c r="F948" s="149">
        <v>1</v>
      </c>
      <c r="G948" s="148">
        <f t="shared" si="268"/>
        <v>1141943</v>
      </c>
      <c r="H948" s="149">
        <v>1</v>
      </c>
      <c r="I948" s="148">
        <f t="shared" si="269"/>
        <v>1141943</v>
      </c>
      <c r="J948" s="149">
        <v>1</v>
      </c>
      <c r="K948" s="148">
        <f t="shared" si="270"/>
        <v>1141943</v>
      </c>
      <c r="L948" s="149">
        <v>1</v>
      </c>
      <c r="M948" s="148">
        <f t="shared" si="271"/>
        <v>1141943</v>
      </c>
      <c r="N948" s="149">
        <v>1</v>
      </c>
      <c r="O948" s="148">
        <f t="shared" si="272"/>
        <v>1141943</v>
      </c>
    </row>
    <row r="949" spans="1:15" ht="21" customHeight="1">
      <c r="A949" s="151"/>
      <c r="B949" s="152" t="s">
        <v>1271</v>
      </c>
      <c r="C949" s="164" t="s">
        <v>1113</v>
      </c>
      <c r="D949" s="147" t="s">
        <v>1035</v>
      </c>
      <c r="E949" s="148">
        <f>$E$43</f>
        <v>1775626</v>
      </c>
      <c r="F949" s="149">
        <v>1</v>
      </c>
      <c r="G949" s="148">
        <f t="shared" si="268"/>
        <v>1775626</v>
      </c>
      <c r="H949" s="149">
        <v>1</v>
      </c>
      <c r="I949" s="148">
        <f t="shared" si="269"/>
        <v>1775626</v>
      </c>
      <c r="J949" s="149">
        <v>1</v>
      </c>
      <c r="K949" s="148">
        <f t="shared" si="270"/>
        <v>1775626</v>
      </c>
      <c r="L949" s="149">
        <v>1</v>
      </c>
      <c r="M949" s="148">
        <f t="shared" si="271"/>
        <v>1775626</v>
      </c>
      <c r="N949" s="149">
        <v>1</v>
      </c>
      <c r="O949" s="148">
        <f t="shared" si="272"/>
        <v>1775626</v>
      </c>
    </row>
    <row r="950" spans="1:15" ht="21" customHeight="1">
      <c r="A950" s="151"/>
      <c r="B950" s="152" t="s">
        <v>1114</v>
      </c>
      <c r="C950" s="158" t="s">
        <v>1273</v>
      </c>
      <c r="D950" s="147" t="s">
        <v>1035</v>
      </c>
      <c r="E950" s="148">
        <f>[12]자재단가!$P$143</f>
        <v>1111613</v>
      </c>
      <c r="F950" s="149">
        <v>1</v>
      </c>
      <c r="G950" s="148">
        <f t="shared" si="268"/>
        <v>1111613</v>
      </c>
      <c r="H950" s="149">
        <v>1</v>
      </c>
      <c r="I950" s="148">
        <f t="shared" si="269"/>
        <v>1111613</v>
      </c>
      <c r="J950" s="149">
        <v>1</v>
      </c>
      <c r="K950" s="148">
        <f t="shared" si="270"/>
        <v>1111613</v>
      </c>
      <c r="L950" s="149">
        <v>1</v>
      </c>
      <c r="M950" s="148">
        <f t="shared" si="271"/>
        <v>1111613</v>
      </c>
      <c r="N950" s="149">
        <v>1</v>
      </c>
      <c r="O950" s="148">
        <f t="shared" si="272"/>
        <v>1111613</v>
      </c>
    </row>
    <row r="951" spans="1:15" ht="21" customHeight="1">
      <c r="A951" s="151"/>
      <c r="B951" s="152" t="s">
        <v>1114</v>
      </c>
      <c r="C951" s="158" t="s">
        <v>1118</v>
      </c>
      <c r="D951" s="147"/>
      <c r="E951" s="148">
        <f>[12]자재단가!$P$155</f>
        <v>1505564</v>
      </c>
      <c r="F951" s="149">
        <v>1</v>
      </c>
      <c r="G951" s="148">
        <f t="shared" si="268"/>
        <v>1505564</v>
      </c>
      <c r="H951" s="149">
        <v>1</v>
      </c>
      <c r="I951" s="148">
        <f t="shared" si="269"/>
        <v>1505564</v>
      </c>
      <c r="J951" s="149">
        <v>1</v>
      </c>
      <c r="K951" s="148">
        <f t="shared" si="270"/>
        <v>1505564</v>
      </c>
      <c r="L951" s="149">
        <v>1</v>
      </c>
      <c r="M951" s="148">
        <f t="shared" si="271"/>
        <v>1505564</v>
      </c>
      <c r="N951" s="149">
        <v>1</v>
      </c>
      <c r="O951" s="148">
        <f t="shared" si="272"/>
        <v>1505564</v>
      </c>
    </row>
    <row r="952" spans="1:15" ht="21" customHeight="1">
      <c r="A952" s="151"/>
      <c r="B952" s="152" t="s">
        <v>1120</v>
      </c>
      <c r="C952" s="158" t="s">
        <v>1121</v>
      </c>
      <c r="D952" s="147" t="s">
        <v>1035</v>
      </c>
      <c r="E952" s="148">
        <f>[12]자재단가!$P$158</f>
        <v>225115</v>
      </c>
      <c r="F952" s="149">
        <v>1</v>
      </c>
      <c r="G952" s="148">
        <f t="shared" si="268"/>
        <v>225115</v>
      </c>
      <c r="H952" s="149">
        <v>1</v>
      </c>
      <c r="I952" s="148">
        <f t="shared" si="269"/>
        <v>225115</v>
      </c>
      <c r="J952" s="149">
        <v>1</v>
      </c>
      <c r="K952" s="148">
        <f t="shared" si="270"/>
        <v>225115</v>
      </c>
      <c r="L952" s="149">
        <v>1</v>
      </c>
      <c r="M952" s="148">
        <f t="shared" si="271"/>
        <v>225115</v>
      </c>
      <c r="N952" s="149">
        <v>1</v>
      </c>
      <c r="O952" s="148">
        <f t="shared" si="272"/>
        <v>225115</v>
      </c>
    </row>
    <row r="953" spans="1:15" ht="21" customHeight="1">
      <c r="A953" s="151"/>
      <c r="B953" s="152" t="s">
        <v>1122</v>
      </c>
      <c r="C953" s="158" t="s">
        <v>1071</v>
      </c>
      <c r="D953" s="147" t="s">
        <v>1035</v>
      </c>
      <c r="E953" s="148">
        <f>[12]자재단가!$P$160</f>
        <v>190429</v>
      </c>
      <c r="F953" s="149">
        <v>1</v>
      </c>
      <c r="G953" s="148">
        <f t="shared" si="268"/>
        <v>190429</v>
      </c>
      <c r="H953" s="149">
        <v>1</v>
      </c>
      <c r="I953" s="148">
        <f t="shared" si="269"/>
        <v>190429</v>
      </c>
      <c r="J953" s="149">
        <v>1</v>
      </c>
      <c r="K953" s="148">
        <f t="shared" si="270"/>
        <v>190429</v>
      </c>
      <c r="L953" s="149">
        <v>1</v>
      </c>
      <c r="M953" s="148">
        <f t="shared" si="271"/>
        <v>190429</v>
      </c>
      <c r="N953" s="149">
        <v>1</v>
      </c>
      <c r="O953" s="148">
        <f t="shared" si="272"/>
        <v>190429</v>
      </c>
    </row>
    <row r="954" spans="1:15" ht="21" customHeight="1">
      <c r="A954" s="151"/>
      <c r="B954" s="152" t="s">
        <v>1122</v>
      </c>
      <c r="C954" s="158" t="s">
        <v>1266</v>
      </c>
      <c r="D954" s="147"/>
      <c r="E954" s="148">
        <f>[12]자재단가!$P$163</f>
        <v>292419</v>
      </c>
      <c r="F954" s="149">
        <v>1</v>
      </c>
      <c r="G954" s="148">
        <f t="shared" si="268"/>
        <v>292419</v>
      </c>
      <c r="H954" s="149">
        <v>1</v>
      </c>
      <c r="I954" s="148">
        <f t="shared" si="269"/>
        <v>292419</v>
      </c>
      <c r="J954" s="149">
        <v>1</v>
      </c>
      <c r="K954" s="148">
        <f t="shared" si="270"/>
        <v>292419</v>
      </c>
      <c r="L954" s="149">
        <v>1</v>
      </c>
      <c r="M954" s="148">
        <f t="shared" si="271"/>
        <v>292419</v>
      </c>
      <c r="N954" s="149">
        <v>1</v>
      </c>
      <c r="O954" s="148">
        <f t="shared" si="272"/>
        <v>292419</v>
      </c>
    </row>
    <row r="955" spans="1:15" ht="21" customHeight="1">
      <c r="A955" s="151"/>
      <c r="B955" s="152" t="s">
        <v>1123</v>
      </c>
      <c r="C955" s="147" t="s">
        <v>1124</v>
      </c>
      <c r="D955" s="147" t="s">
        <v>1039</v>
      </c>
      <c r="E955" s="148">
        <f>[12]자재단가!$P$165</f>
        <v>149375</v>
      </c>
      <c r="F955" s="149">
        <v>1</v>
      </c>
      <c r="G955" s="148">
        <f t="shared" si="268"/>
        <v>149375</v>
      </c>
      <c r="H955" s="149">
        <v>1</v>
      </c>
      <c r="I955" s="148">
        <f t="shared" si="269"/>
        <v>149375</v>
      </c>
      <c r="J955" s="149">
        <v>1</v>
      </c>
      <c r="K955" s="148">
        <f t="shared" si="270"/>
        <v>149375</v>
      </c>
      <c r="L955" s="149">
        <v>1</v>
      </c>
      <c r="M955" s="148">
        <f t="shared" si="271"/>
        <v>149375</v>
      </c>
      <c r="N955" s="149">
        <v>1</v>
      </c>
      <c r="O955" s="148">
        <f t="shared" si="272"/>
        <v>149375</v>
      </c>
    </row>
    <row r="956" spans="1:15" ht="21" customHeight="1">
      <c r="A956" s="151"/>
      <c r="B956" s="152" t="s">
        <v>1125</v>
      </c>
      <c r="C956" s="147"/>
      <c r="D956" s="147" t="s">
        <v>1035</v>
      </c>
      <c r="E956" s="148"/>
      <c r="F956" s="149">
        <v>1</v>
      </c>
      <c r="G956" s="148">
        <f>O814+[12]자재단가!$P$269</f>
        <v>568041</v>
      </c>
      <c r="H956" s="149">
        <v>1</v>
      </c>
      <c r="I956" s="148">
        <f>G956+[12]자재단가!$P$269</f>
        <v>578560</v>
      </c>
      <c r="J956" s="149">
        <v>1</v>
      </c>
      <c r="K956" s="148">
        <f>I956+[12]자재단가!$P$269</f>
        <v>589079</v>
      </c>
      <c r="L956" s="149">
        <v>1</v>
      </c>
      <c r="M956" s="148">
        <f>K956+[12]자재단가!$P$269</f>
        <v>599598</v>
      </c>
      <c r="N956" s="149">
        <v>1</v>
      </c>
      <c r="O956" s="148">
        <f>M956+[12]자재단가!$P$269</f>
        <v>610117</v>
      </c>
    </row>
    <row r="957" spans="1:15" ht="21" customHeight="1">
      <c r="A957" s="151"/>
      <c r="B957" s="152" t="s">
        <v>1409</v>
      </c>
      <c r="C957" s="147"/>
      <c r="D957" s="147" t="s">
        <v>1035</v>
      </c>
      <c r="E957" s="148">
        <f>[12]자재단가!$P$166</f>
        <v>640631</v>
      </c>
      <c r="F957" s="149">
        <v>1</v>
      </c>
      <c r="G957" s="148">
        <f t="shared" ref="G957:G962" si="273">TRUNC($E957*F957)</f>
        <v>640631</v>
      </c>
      <c r="H957" s="149">
        <v>1</v>
      </c>
      <c r="I957" s="148">
        <f t="shared" ref="I957:I962" si="274">TRUNC($E957*H957)</f>
        <v>640631</v>
      </c>
      <c r="J957" s="149">
        <v>1</v>
      </c>
      <c r="K957" s="148">
        <f t="shared" ref="K957:K966" si="275">TRUNC($E957*J957)</f>
        <v>640631</v>
      </c>
      <c r="L957" s="149">
        <v>1</v>
      </c>
      <c r="M957" s="148">
        <f t="shared" ref="M957:M966" si="276">TRUNC($E957*L957)</f>
        <v>640631</v>
      </c>
      <c r="N957" s="149">
        <v>1</v>
      </c>
      <c r="O957" s="148">
        <f t="shared" ref="O957:O962" si="277">TRUNC($E957*N957)</f>
        <v>640631</v>
      </c>
    </row>
    <row r="958" spans="1:15" ht="21" customHeight="1">
      <c r="A958" s="151" t="s">
        <v>1074</v>
      </c>
      <c r="B958" s="152" t="s">
        <v>1128</v>
      </c>
      <c r="C958" s="147" t="s">
        <v>1129</v>
      </c>
      <c r="D958" s="147" t="s">
        <v>1035</v>
      </c>
      <c r="E958" s="148">
        <f>[12]자재단가!$P$167</f>
        <v>199868</v>
      </c>
      <c r="F958" s="149">
        <v>1</v>
      </c>
      <c r="G958" s="148">
        <f t="shared" si="273"/>
        <v>199868</v>
      </c>
      <c r="H958" s="149">
        <v>1</v>
      </c>
      <c r="I958" s="148">
        <f t="shared" si="274"/>
        <v>199868</v>
      </c>
      <c r="J958" s="149">
        <v>1</v>
      </c>
      <c r="K958" s="148">
        <f t="shared" si="275"/>
        <v>199868</v>
      </c>
      <c r="L958" s="149">
        <v>1</v>
      </c>
      <c r="M958" s="148">
        <f t="shared" si="276"/>
        <v>199868</v>
      </c>
      <c r="N958" s="149">
        <v>1</v>
      </c>
      <c r="O958" s="148">
        <f t="shared" si="277"/>
        <v>199868</v>
      </c>
    </row>
    <row r="959" spans="1:15" ht="21" customHeight="1">
      <c r="A959" s="151"/>
      <c r="B959" s="152" t="s">
        <v>1130</v>
      </c>
      <c r="C959" s="147" t="s">
        <v>1131</v>
      </c>
      <c r="D959" s="147" t="s">
        <v>1035</v>
      </c>
      <c r="E959" s="148">
        <f>[12]자재단가!$P$168</f>
        <v>370282</v>
      </c>
      <c r="F959" s="149">
        <v>1</v>
      </c>
      <c r="G959" s="148">
        <f t="shared" si="273"/>
        <v>370282</v>
      </c>
      <c r="H959" s="149">
        <v>1</v>
      </c>
      <c r="I959" s="148">
        <f t="shared" si="274"/>
        <v>370282</v>
      </c>
      <c r="J959" s="149">
        <v>1</v>
      </c>
      <c r="K959" s="148">
        <f t="shared" si="275"/>
        <v>370282</v>
      </c>
      <c r="L959" s="149">
        <v>1</v>
      </c>
      <c r="M959" s="148">
        <f t="shared" si="276"/>
        <v>370282</v>
      </c>
      <c r="N959" s="149">
        <v>1</v>
      </c>
      <c r="O959" s="148">
        <f t="shared" si="277"/>
        <v>370282</v>
      </c>
    </row>
    <row r="960" spans="1:15" ht="21" customHeight="1">
      <c r="A960" s="151"/>
      <c r="B960" s="152" t="s">
        <v>1132</v>
      </c>
      <c r="C960" s="147"/>
      <c r="D960" s="147" t="s">
        <v>1035</v>
      </c>
      <c r="E960" s="148">
        <f>[12]자재단가!$P$169</f>
        <v>86259</v>
      </c>
      <c r="F960" s="149">
        <v>1</v>
      </c>
      <c r="G960" s="148">
        <f t="shared" si="273"/>
        <v>86259</v>
      </c>
      <c r="H960" s="149">
        <v>1</v>
      </c>
      <c r="I960" s="148">
        <f t="shared" si="274"/>
        <v>86259</v>
      </c>
      <c r="J960" s="149">
        <v>1</v>
      </c>
      <c r="K960" s="148">
        <f t="shared" si="275"/>
        <v>86259</v>
      </c>
      <c r="L960" s="149">
        <v>1</v>
      </c>
      <c r="M960" s="148">
        <f t="shared" si="276"/>
        <v>86259</v>
      </c>
      <c r="N960" s="149">
        <v>1</v>
      </c>
      <c r="O960" s="148">
        <f t="shared" si="277"/>
        <v>86259</v>
      </c>
    </row>
    <row r="961" spans="1:23" ht="21" customHeight="1">
      <c r="A961" s="151"/>
      <c r="B961" s="152" t="s">
        <v>1133</v>
      </c>
      <c r="C961" s="147"/>
      <c r="D961" s="147" t="s">
        <v>1035</v>
      </c>
      <c r="E961" s="148">
        <f>[12]자재단가!$P$170</f>
        <v>69428</v>
      </c>
      <c r="F961" s="149">
        <v>1</v>
      </c>
      <c r="G961" s="148">
        <f t="shared" si="273"/>
        <v>69428</v>
      </c>
      <c r="H961" s="149">
        <v>1</v>
      </c>
      <c r="I961" s="148">
        <f t="shared" si="274"/>
        <v>69428</v>
      </c>
      <c r="J961" s="149">
        <v>1</v>
      </c>
      <c r="K961" s="148">
        <f t="shared" si="275"/>
        <v>69428</v>
      </c>
      <c r="L961" s="149">
        <v>1</v>
      </c>
      <c r="M961" s="148">
        <f t="shared" si="276"/>
        <v>69428</v>
      </c>
      <c r="N961" s="149">
        <v>1</v>
      </c>
      <c r="O961" s="148">
        <f t="shared" si="277"/>
        <v>69428</v>
      </c>
    </row>
    <row r="962" spans="1:23" ht="21" customHeight="1">
      <c r="A962" s="151"/>
      <c r="B962" s="165" t="s">
        <v>1134</v>
      </c>
      <c r="C962" s="147"/>
      <c r="D962" s="147" t="s">
        <v>1039</v>
      </c>
      <c r="E962" s="148">
        <f>[12]자재단가!$P$265</f>
        <v>273504</v>
      </c>
      <c r="F962" s="149">
        <v>1</v>
      </c>
      <c r="G962" s="148">
        <f t="shared" si="273"/>
        <v>273504</v>
      </c>
      <c r="H962" s="149">
        <v>1</v>
      </c>
      <c r="I962" s="148">
        <f t="shared" si="274"/>
        <v>273504</v>
      </c>
      <c r="J962" s="149">
        <v>1</v>
      </c>
      <c r="K962" s="148">
        <f t="shared" si="275"/>
        <v>273504</v>
      </c>
      <c r="L962" s="149">
        <v>1</v>
      </c>
      <c r="M962" s="148">
        <f t="shared" si="276"/>
        <v>273504</v>
      </c>
      <c r="N962" s="149">
        <v>1</v>
      </c>
      <c r="O962" s="148">
        <f t="shared" si="277"/>
        <v>273504</v>
      </c>
    </row>
    <row r="963" spans="1:23" ht="23.25" customHeight="1">
      <c r="A963" s="151"/>
      <c r="B963" s="166" t="s">
        <v>1410</v>
      </c>
      <c r="C963" s="154"/>
      <c r="D963" s="154" t="s">
        <v>1411</v>
      </c>
      <c r="E963" s="155">
        <f>[12]자재단가!$P$275</f>
        <v>262985</v>
      </c>
      <c r="F963" s="156">
        <v>1</v>
      </c>
      <c r="G963" s="155">
        <f>TRUNC(E963*F963)</f>
        <v>262985</v>
      </c>
      <c r="H963" s="156">
        <v>1</v>
      </c>
      <c r="I963" s="155">
        <f t="shared" ref="I963:I964" si="278">TRUNC(E963*H963)</f>
        <v>262985</v>
      </c>
      <c r="J963" s="156">
        <v>1</v>
      </c>
      <c r="K963" s="155">
        <f t="shared" si="275"/>
        <v>262985</v>
      </c>
      <c r="L963" s="156">
        <v>1</v>
      </c>
      <c r="M963" s="155">
        <f t="shared" si="276"/>
        <v>262985</v>
      </c>
      <c r="N963" s="156">
        <v>1</v>
      </c>
      <c r="O963" s="155">
        <f t="shared" ref="O963:O964" si="279">TRUNC(E963*N963)</f>
        <v>262985</v>
      </c>
    </row>
    <row r="964" spans="1:23" ht="23.25" customHeight="1">
      <c r="A964" s="151"/>
      <c r="B964" s="166" t="s">
        <v>1412</v>
      </c>
      <c r="C964" s="154" t="s">
        <v>1413</v>
      </c>
      <c r="D964" s="154" t="s">
        <v>1411</v>
      </c>
      <c r="E964" s="155">
        <f>[12]자재단가!$P$276</f>
        <v>1051940</v>
      </c>
      <c r="F964" s="156">
        <v>1</v>
      </c>
      <c r="G964" s="155">
        <f>TRUNC(E964*F964)</f>
        <v>1051940</v>
      </c>
      <c r="H964" s="156">
        <v>1</v>
      </c>
      <c r="I964" s="155">
        <f t="shared" si="278"/>
        <v>1051940</v>
      </c>
      <c r="J964" s="156">
        <v>1</v>
      </c>
      <c r="K964" s="155">
        <f t="shared" si="275"/>
        <v>1051940</v>
      </c>
      <c r="L964" s="156">
        <v>1</v>
      </c>
      <c r="M964" s="155">
        <f t="shared" si="276"/>
        <v>1051940</v>
      </c>
      <c r="N964" s="156">
        <v>1</v>
      </c>
      <c r="O964" s="155">
        <f t="shared" si="279"/>
        <v>1051940</v>
      </c>
    </row>
    <row r="965" spans="1:23" ht="23.25" customHeight="1">
      <c r="A965" s="151"/>
      <c r="B965" s="167" t="s">
        <v>1492</v>
      </c>
      <c r="C965" s="158"/>
      <c r="D965" s="168" t="s">
        <v>1039</v>
      </c>
      <c r="E965" s="155">
        <f>[12]자재단가!$P$329</f>
        <v>20000</v>
      </c>
      <c r="F965" s="169">
        <v>1</v>
      </c>
      <c r="G965" s="155">
        <f t="shared" ref="G965:G966" si="280">TRUNC($E965*F965)</f>
        <v>20000</v>
      </c>
      <c r="H965" s="169">
        <v>1</v>
      </c>
      <c r="I965" s="155">
        <f t="shared" ref="I965:I966" si="281">TRUNC($E965*H965)</f>
        <v>20000</v>
      </c>
      <c r="J965" s="169">
        <v>1</v>
      </c>
      <c r="K965" s="155">
        <f t="shared" si="275"/>
        <v>20000</v>
      </c>
      <c r="L965" s="169">
        <v>1</v>
      </c>
      <c r="M965" s="155">
        <f t="shared" si="276"/>
        <v>20000</v>
      </c>
      <c r="N965" s="169">
        <v>1</v>
      </c>
      <c r="O965" s="155">
        <f t="shared" ref="O965:O966" si="282">TRUNC($E965*N965)</f>
        <v>20000</v>
      </c>
    </row>
    <row r="966" spans="1:23" ht="23.25" customHeight="1">
      <c r="A966" s="151"/>
      <c r="B966" s="167" t="s">
        <v>1414</v>
      </c>
      <c r="C966" s="158"/>
      <c r="D966" s="170" t="s">
        <v>1035</v>
      </c>
      <c r="E966" s="155">
        <f>[12]자재단가!$P$330</f>
        <v>500000</v>
      </c>
      <c r="F966" s="169">
        <v>1</v>
      </c>
      <c r="G966" s="155">
        <f t="shared" si="280"/>
        <v>500000</v>
      </c>
      <c r="H966" s="169">
        <v>1</v>
      </c>
      <c r="I966" s="155">
        <f t="shared" si="281"/>
        <v>500000</v>
      </c>
      <c r="J966" s="169">
        <v>1</v>
      </c>
      <c r="K966" s="155">
        <f t="shared" si="275"/>
        <v>500000</v>
      </c>
      <c r="L966" s="169">
        <v>1</v>
      </c>
      <c r="M966" s="155">
        <f t="shared" si="276"/>
        <v>500000</v>
      </c>
      <c r="N966" s="169">
        <v>1</v>
      </c>
      <c r="O966" s="155">
        <f t="shared" si="282"/>
        <v>500000</v>
      </c>
    </row>
    <row r="967" spans="1:23" ht="21" customHeight="1">
      <c r="A967" s="151"/>
      <c r="B967" s="157" t="s">
        <v>1493</v>
      </c>
      <c r="C967" s="147"/>
      <c r="D967" s="147"/>
      <c r="E967" s="148"/>
      <c r="F967" s="149"/>
      <c r="G967" s="148">
        <f>G938+G939+G940+G941+G942+G943+G944+G945+G946+G947+G948+G950+G952+G953+G955+G956+G957+G958+G959+G960+G961+G962+G963+G964+G965+G966</f>
        <v>9750507</v>
      </c>
      <c r="H967" s="149"/>
      <c r="I967" s="148">
        <f>I938+I939+I940+I941+I942+I943+I944+I945+I946+I947+I948+I950+I952+I953+I955+I956+I957+I958+I959+I960+I961+I962+I963+I964+I965+I966</f>
        <v>9761026</v>
      </c>
      <c r="J967" s="149"/>
      <c r="K967" s="148">
        <f>K938+K939+K940+K941+K942+K943+K944+K945+K946+K947+K948+K950+K952+K953+K955+K956+K957+K958+K959+K960+K961+K962+K963+K964+K965+K966</f>
        <v>9771545</v>
      </c>
      <c r="L967" s="149"/>
      <c r="M967" s="148">
        <f>M938+M939+M940+M941+M942+M943+M944+M945+M946+M947+M948+M950+M952+M953+M955+M956+M957+M958+M959+M960+M961+M962+M963+M964+M965+M966</f>
        <v>9782064</v>
      </c>
      <c r="N967" s="149"/>
      <c r="O967" s="148">
        <f>O938+O939+O940+O941+O942+O943+O944+O945+O946+O947+O948+O950+O952+O953+O955+O956+O957+O958+O959+O960+O961+O962+O963+O964+O965+O966</f>
        <v>9792583</v>
      </c>
    </row>
    <row r="968" spans="1:23" ht="21" customHeight="1">
      <c r="A968" s="151"/>
      <c r="B968" s="157" t="s">
        <v>1494</v>
      </c>
      <c r="C968" s="147"/>
      <c r="D968" s="147"/>
      <c r="E968" s="148"/>
      <c r="F968" s="149"/>
      <c r="G968" s="148">
        <f>G938+G939+G940+G941+G942+G943+G944+G945+G946+G947+G949+G951+G952+G954+G955+G956+G957+G958+G959+G960+G961+G962+G963+G964+G965+G966</f>
        <v>10880131</v>
      </c>
      <c r="H968" s="149"/>
      <c r="I968" s="148">
        <f>I938+I939+I940+I941+I942+I943+I944+I945+I946+I947+I949+I951+I952+I954+I955+I956+I957+I958+I959+I960+I961+I962+I963+I964+I965+I966</f>
        <v>10890650</v>
      </c>
      <c r="J968" s="149"/>
      <c r="K968" s="148">
        <f>K938+K939+K940+K941+K942+K943+K944+K945+K946+K947+K949+K951+K952+K954+K955+K956+K957+K958+K959+K960+K961+K962+K963+K964+K965+K966</f>
        <v>10901169</v>
      </c>
      <c r="L968" s="149"/>
      <c r="M968" s="148">
        <f>M938+M939+M940+M941+M942+M943+M944+M945+M946+M947+M949+M951+M952+M954+M955+M956+M957+M958+M959+M960+M961+M962+M963+M964+M965+M966</f>
        <v>10911688</v>
      </c>
      <c r="N968" s="149"/>
      <c r="O968" s="148">
        <f>O938+O939+O940+O941+O942+O943+O944+O945+O946+O947+O949+O951+O952+O954+O955+O956+O957+O958+O959+O960+O961+O962+O963+O964+O965+O966</f>
        <v>10922207</v>
      </c>
    </row>
    <row r="969" spans="1:23" ht="21" customHeight="1">
      <c r="A969" s="151"/>
      <c r="B969" s="157" t="s">
        <v>1495</v>
      </c>
      <c r="C969" s="147"/>
      <c r="D969" s="147" t="s">
        <v>1074</v>
      </c>
      <c r="E969" s="148"/>
      <c r="F969" s="149"/>
      <c r="G969" s="185">
        <f>G938+G939+G940+G941+G942+G943+G944+G945+G946+G947+G948+G950+G952+G953+G955+G956+G957+G958+G959+G960+G961+G962+G963+G964+G965+G966</f>
        <v>9750507</v>
      </c>
      <c r="H969" s="149"/>
      <c r="I969" s="185">
        <f>I938+I939+I940+I941+I942+I943+I944+I945+I946+I947+I948+I950+I952+I953+I955+I956+I957+I958+I959+I960+I961+I962+I963+I964+I965+I966</f>
        <v>9761026</v>
      </c>
      <c r="J969" s="149"/>
      <c r="K969" s="185">
        <f>K938+K939+K940+K941+K942+K943+K944+K945+K946+K947+K948+K950+K952+K953+K955+K956+K957+K958+K959+K960+K961+K962+K963+K964+K965+K966</f>
        <v>9771545</v>
      </c>
      <c r="L969" s="149"/>
      <c r="M969" s="185">
        <f>M938+M939+M940+M941+M942+M943+M944+M945+M946+M947+M948+M950+M952+M953+M955+M956+M957+M958+M959+M960+M961+M962+M963+M964+M965+M966</f>
        <v>9782064</v>
      </c>
      <c r="N969" s="149"/>
      <c r="O969" s="185">
        <f>O938+O939+O940+O941+O942+O943+O944+O945+O946+O947+O948+O950+O952+O953+O955+O956+O957+O958+O959+O960+O961+O962+O963+O964+O965+O966</f>
        <v>9792583</v>
      </c>
    </row>
    <row r="970" spans="1:23" ht="21" customHeight="1">
      <c r="A970" s="157"/>
      <c r="B970" s="157" t="s">
        <v>1497</v>
      </c>
      <c r="C970" s="147"/>
      <c r="D970" s="147"/>
      <c r="E970" s="148"/>
      <c r="F970" s="149"/>
      <c r="G970" s="185">
        <f>G938+G939+G940+G941+G942+G943+G944+G945+G946+G947+G949+G951+G952+G954+G955+G956+G957+G958+G959+G960+G961+G962+G963+G964+G965+G966</f>
        <v>10880131</v>
      </c>
      <c r="H970" s="149"/>
      <c r="I970" s="185">
        <f>I938+I939+I940+I941+I942+I943+I944+I945+I946+I947+I949+I951+I952+I954+I955+I956+I957+I958+I959+I960+I961+I962+I963+I964+I965+I966</f>
        <v>10890650</v>
      </c>
      <c r="J970" s="149"/>
      <c r="K970" s="185">
        <f>K938+K939+K940+K941+K942+K943+K944+K945+K946+K947+K949+K951+K952+K954+K955+K956+K957+K958+K959+K960+K961+K962+K963+K964+K965+K966</f>
        <v>10901169</v>
      </c>
      <c r="L970" s="149"/>
      <c r="M970" s="185">
        <f>M938+M939+M940+M941+M942+M943+M944+M945+M946+M947+M949+M951+M952+M954+M955+M956+M957+M958+M959+M960+M961+M962+M963+M964+M965+M966</f>
        <v>10911688</v>
      </c>
      <c r="N970" s="149"/>
      <c r="O970" s="185">
        <f>O938+O939+O940+O941+O942+O943+O944+O945+O946+O947+O949+O951+O952+O954+O955+O956+O957+O958+O959+O960+O961+O962+O963+O964+O965+O966</f>
        <v>10922207</v>
      </c>
    </row>
    <row r="971" spans="1:23" ht="20.25" customHeight="1">
      <c r="A971" s="181"/>
      <c r="B971" s="181"/>
      <c r="C971" s="181"/>
      <c r="D971" s="181"/>
      <c r="E971" s="182"/>
      <c r="F971" s="183"/>
      <c r="G971" s="182"/>
      <c r="H971" s="183"/>
      <c r="I971" s="182"/>
      <c r="J971" s="183"/>
      <c r="K971" s="182"/>
      <c r="L971" s="183"/>
      <c r="M971" s="182"/>
      <c r="N971" s="183"/>
      <c r="O971" s="182"/>
    </row>
    <row r="972" spans="1:23" s="100" customFormat="1" ht="20.100000000000001" customHeight="1">
      <c r="A972" s="100" t="s">
        <v>1377</v>
      </c>
      <c r="C972" s="137"/>
      <c r="D972" s="137"/>
      <c r="E972" s="138"/>
      <c r="F972" s="139"/>
      <c r="G972" s="138"/>
      <c r="H972" s="139"/>
      <c r="I972" s="138"/>
      <c r="J972" s="139"/>
      <c r="K972" s="138"/>
      <c r="L972" s="139"/>
      <c r="M972" s="138"/>
      <c r="N972" s="139"/>
      <c r="O972" s="140" t="s">
        <v>1245</v>
      </c>
      <c r="U972" s="138"/>
      <c r="V972" s="138"/>
      <c r="W972" s="138"/>
    </row>
    <row r="973" spans="1:23" s="100" customFormat="1" ht="20.100000000000001" customHeight="1">
      <c r="A973" s="465" t="s">
        <v>1016</v>
      </c>
      <c r="B973" s="465" t="s">
        <v>1017</v>
      </c>
      <c r="C973" s="465" t="s">
        <v>1018</v>
      </c>
      <c r="D973" s="465" t="s">
        <v>1019</v>
      </c>
      <c r="E973" s="457" t="s">
        <v>1423</v>
      </c>
      <c r="F973" s="469" t="s">
        <v>1482</v>
      </c>
      <c r="G973" s="470"/>
      <c r="H973" s="469" t="s">
        <v>1483</v>
      </c>
      <c r="I973" s="470"/>
      <c r="J973" s="469" t="s">
        <v>1484</v>
      </c>
      <c r="K973" s="470"/>
      <c r="L973" s="469" t="s">
        <v>1485</v>
      </c>
      <c r="M973" s="470"/>
      <c r="N973" s="469" t="s">
        <v>1486</v>
      </c>
      <c r="O973" s="470"/>
      <c r="U973" s="138"/>
      <c r="V973" s="138"/>
      <c r="W973" s="138"/>
    </row>
    <row r="974" spans="1:23" s="100" customFormat="1" ht="20.100000000000001" customHeight="1">
      <c r="A974" s="466"/>
      <c r="B974" s="466"/>
      <c r="C974" s="466"/>
      <c r="D974" s="466"/>
      <c r="E974" s="458"/>
      <c r="F974" s="179" t="s">
        <v>1029</v>
      </c>
      <c r="G974" s="180" t="s">
        <v>1030</v>
      </c>
      <c r="H974" s="179" t="s">
        <v>1029</v>
      </c>
      <c r="I974" s="180" t="s">
        <v>1030</v>
      </c>
      <c r="J974" s="179" t="s">
        <v>1029</v>
      </c>
      <c r="K974" s="180" t="s">
        <v>1030</v>
      </c>
      <c r="L974" s="179" t="s">
        <v>1029</v>
      </c>
      <c r="M974" s="180" t="s">
        <v>1030</v>
      </c>
      <c r="N974" s="179" t="s">
        <v>1029</v>
      </c>
      <c r="O974" s="180" t="s">
        <v>1030</v>
      </c>
      <c r="U974" s="138"/>
      <c r="V974" s="138"/>
      <c r="W974" s="138"/>
    </row>
    <row r="975" spans="1:23" ht="26.25" customHeight="1">
      <c r="A975" s="151" t="s">
        <v>1150</v>
      </c>
      <c r="B975" s="152" t="s">
        <v>1151</v>
      </c>
      <c r="C975" s="147" t="s">
        <v>1152</v>
      </c>
      <c r="D975" s="147" t="s">
        <v>1153</v>
      </c>
      <c r="E975" s="148">
        <f>[12]자재단가!$P$171</f>
        <v>2708</v>
      </c>
      <c r="F975" s="149">
        <v>10</v>
      </c>
      <c r="G975" s="148">
        <f t="shared" ref="G975:G989" si="283">TRUNC($E975*F975)</f>
        <v>27080</v>
      </c>
      <c r="H975" s="149">
        <v>10</v>
      </c>
      <c r="I975" s="148">
        <f t="shared" ref="I975:I989" si="284">TRUNC($E975*H975)</f>
        <v>27080</v>
      </c>
      <c r="J975" s="149">
        <v>10</v>
      </c>
      <c r="K975" s="148">
        <f t="shared" ref="K975:K989" si="285">TRUNC($E975*J975)</f>
        <v>27080</v>
      </c>
      <c r="L975" s="149">
        <v>10</v>
      </c>
      <c r="M975" s="148">
        <f t="shared" ref="M975:M989" si="286">TRUNC($E975*L975)</f>
        <v>27080</v>
      </c>
      <c r="N975" s="149">
        <v>10</v>
      </c>
      <c r="O975" s="148">
        <f t="shared" ref="O975:O989" si="287">TRUNC($E975*N975)</f>
        <v>27080</v>
      </c>
      <c r="Q975" s="108">
        <v>2575</v>
      </c>
      <c r="R975" s="108">
        <v>10</v>
      </c>
      <c r="S975" s="108">
        <v>25750</v>
      </c>
      <c r="U975" s="150">
        <f>E975-Q975</f>
        <v>133</v>
      </c>
      <c r="V975" s="150">
        <f t="shared" ref="V975:W990" si="288">F975-R975</f>
        <v>0</v>
      </c>
      <c r="W975" s="150">
        <f t="shared" si="288"/>
        <v>1330</v>
      </c>
    </row>
    <row r="976" spans="1:23" ht="26.25" customHeight="1">
      <c r="A976" s="151"/>
      <c r="B976" s="152" t="s">
        <v>1154</v>
      </c>
      <c r="C976" s="147" t="s">
        <v>1155</v>
      </c>
      <c r="D976" s="147" t="s">
        <v>1153</v>
      </c>
      <c r="E976" s="148">
        <f>[12]자재단가!$P$172</f>
        <v>2524</v>
      </c>
      <c r="F976" s="149">
        <v>15</v>
      </c>
      <c r="G976" s="148">
        <f t="shared" si="283"/>
        <v>37860</v>
      </c>
      <c r="H976" s="149">
        <v>15</v>
      </c>
      <c r="I976" s="148">
        <f t="shared" si="284"/>
        <v>37860</v>
      </c>
      <c r="J976" s="149">
        <v>15</v>
      </c>
      <c r="K976" s="148">
        <f t="shared" si="285"/>
        <v>37860</v>
      </c>
      <c r="L976" s="149">
        <v>15</v>
      </c>
      <c r="M976" s="148">
        <f t="shared" si="286"/>
        <v>37860</v>
      </c>
      <c r="N976" s="149">
        <v>15</v>
      </c>
      <c r="O976" s="148">
        <f t="shared" si="287"/>
        <v>37860</v>
      </c>
      <c r="Q976" s="108">
        <v>2400</v>
      </c>
      <c r="R976" s="108">
        <v>15</v>
      </c>
      <c r="S976" s="108">
        <v>36000</v>
      </c>
      <c r="U976" s="150">
        <f t="shared" ref="U976:W1014" si="289">E976-Q976</f>
        <v>124</v>
      </c>
      <c r="V976" s="150">
        <f t="shared" si="288"/>
        <v>0</v>
      </c>
      <c r="W976" s="150">
        <f t="shared" si="288"/>
        <v>1860</v>
      </c>
    </row>
    <row r="977" spans="1:23" ht="26.25" customHeight="1">
      <c r="A977" s="151"/>
      <c r="B977" s="152" t="s">
        <v>1156</v>
      </c>
      <c r="C977" s="147" t="s">
        <v>1157</v>
      </c>
      <c r="D977" s="147" t="s">
        <v>1035</v>
      </c>
      <c r="E977" s="148">
        <f>[12]자재단가!$P$174</f>
        <v>366075</v>
      </c>
      <c r="F977" s="149">
        <v>1</v>
      </c>
      <c r="G977" s="148">
        <f t="shared" si="283"/>
        <v>366075</v>
      </c>
      <c r="H977" s="149">
        <v>1</v>
      </c>
      <c r="I977" s="148">
        <f t="shared" si="284"/>
        <v>366075</v>
      </c>
      <c r="J977" s="149">
        <v>1</v>
      </c>
      <c r="K977" s="148">
        <f t="shared" si="285"/>
        <v>366075</v>
      </c>
      <c r="L977" s="149">
        <v>1</v>
      </c>
      <c r="M977" s="148">
        <f t="shared" si="286"/>
        <v>366075</v>
      </c>
      <c r="N977" s="149">
        <v>1</v>
      </c>
      <c r="O977" s="148">
        <f t="shared" si="287"/>
        <v>366075</v>
      </c>
      <c r="Q977" s="108">
        <v>348000</v>
      </c>
      <c r="R977" s="108">
        <v>1</v>
      </c>
      <c r="S977" s="108">
        <v>348000</v>
      </c>
      <c r="U977" s="150">
        <f t="shared" si="289"/>
        <v>18075</v>
      </c>
      <c r="V977" s="150">
        <f t="shared" si="288"/>
        <v>0</v>
      </c>
      <c r="W977" s="150">
        <f t="shared" si="288"/>
        <v>18075</v>
      </c>
    </row>
    <row r="978" spans="1:23" ht="24.75" customHeight="1">
      <c r="A978" s="151"/>
      <c r="B978" s="173" t="s">
        <v>1498</v>
      </c>
      <c r="C978" s="158" t="s">
        <v>1160</v>
      </c>
      <c r="D978" s="158" t="s">
        <v>1162</v>
      </c>
      <c r="E978" s="148">
        <f>+[12]자재단가!$P$419</f>
        <v>96016.42948495537</v>
      </c>
      <c r="F978" s="149">
        <v>2.5</v>
      </c>
      <c r="G978" s="148">
        <f>TRUNC($E$70*F978)</f>
        <v>240041</v>
      </c>
      <c r="H978" s="149">
        <v>2.5</v>
      </c>
      <c r="I978" s="148">
        <f>TRUNC($E$70*H978)</f>
        <v>240041</v>
      </c>
      <c r="J978" s="149">
        <v>2.5</v>
      </c>
      <c r="K978" s="148">
        <f>TRUNC($E$70*J978)</f>
        <v>240041</v>
      </c>
      <c r="L978" s="149">
        <v>2.5</v>
      </c>
      <c r="M978" s="148">
        <f>TRUNC($E$70*L978)</f>
        <v>240041</v>
      </c>
      <c r="N978" s="149">
        <v>2.5</v>
      </c>
      <c r="O978" s="148">
        <f>TRUNC($E$70*N978)</f>
        <v>240041</v>
      </c>
      <c r="Q978" s="108">
        <v>127982.96451165347</v>
      </c>
      <c r="R978" s="108">
        <v>2.5</v>
      </c>
      <c r="S978" s="108">
        <v>319957</v>
      </c>
      <c r="U978" s="150">
        <f t="shared" si="289"/>
        <v>-31966.535026698097</v>
      </c>
      <c r="V978" s="150">
        <f t="shared" si="288"/>
        <v>0</v>
      </c>
      <c r="W978" s="150">
        <f t="shared" si="288"/>
        <v>-79916</v>
      </c>
    </row>
    <row r="979" spans="1:23" ht="26.25" customHeight="1">
      <c r="A979" s="151"/>
      <c r="B979" s="152" t="s">
        <v>1163</v>
      </c>
      <c r="C979" s="147" t="s">
        <v>1164</v>
      </c>
      <c r="D979" s="147" t="s">
        <v>1039</v>
      </c>
      <c r="E979" s="148">
        <f>[12]자재단가!$P$176</f>
        <v>35765</v>
      </c>
      <c r="F979" s="174">
        <f>N839</f>
        <v>41</v>
      </c>
      <c r="G979" s="148">
        <f t="shared" si="283"/>
        <v>1466365</v>
      </c>
      <c r="H979" s="149">
        <f>F979</f>
        <v>41</v>
      </c>
      <c r="I979" s="148">
        <f t="shared" si="284"/>
        <v>1466365</v>
      </c>
      <c r="J979" s="149">
        <f>H979</f>
        <v>41</v>
      </c>
      <c r="K979" s="148">
        <f t="shared" si="285"/>
        <v>1466365</v>
      </c>
      <c r="L979" s="149">
        <f>J979</f>
        <v>41</v>
      </c>
      <c r="M979" s="148">
        <f t="shared" si="286"/>
        <v>1466365</v>
      </c>
      <c r="N979" s="149">
        <f>L979</f>
        <v>41</v>
      </c>
      <c r="O979" s="148">
        <f t="shared" si="287"/>
        <v>1466365</v>
      </c>
      <c r="Q979" s="108">
        <v>34000</v>
      </c>
      <c r="R979" s="108">
        <v>47</v>
      </c>
      <c r="S979" s="108">
        <v>1598000</v>
      </c>
      <c r="U979" s="150">
        <f t="shared" si="289"/>
        <v>1765</v>
      </c>
      <c r="V979" s="150">
        <f t="shared" si="288"/>
        <v>-6</v>
      </c>
      <c r="W979" s="150">
        <f t="shared" si="288"/>
        <v>-131635</v>
      </c>
    </row>
    <row r="980" spans="1:23" ht="26.25" customHeight="1">
      <c r="A980" s="151"/>
      <c r="B980" s="175" t="s">
        <v>1351</v>
      </c>
      <c r="C980" s="162" t="s">
        <v>1467</v>
      </c>
      <c r="D980" s="162" t="s">
        <v>1039</v>
      </c>
      <c r="E980" s="163">
        <f>[12]자재단가!P182</f>
        <v>36817</v>
      </c>
      <c r="F980" s="149">
        <v>4</v>
      </c>
      <c r="G980" s="148">
        <f t="shared" si="283"/>
        <v>147268</v>
      </c>
      <c r="H980" s="149">
        <v>4</v>
      </c>
      <c r="I980" s="148">
        <f t="shared" si="284"/>
        <v>147268</v>
      </c>
      <c r="J980" s="149">
        <v>4</v>
      </c>
      <c r="K980" s="148">
        <f t="shared" si="285"/>
        <v>147268</v>
      </c>
      <c r="L980" s="149">
        <v>4</v>
      </c>
      <c r="M980" s="148">
        <f t="shared" si="286"/>
        <v>147268</v>
      </c>
      <c r="N980" s="149">
        <v>4</v>
      </c>
      <c r="O980" s="148">
        <f t="shared" si="287"/>
        <v>147268</v>
      </c>
      <c r="Q980" s="108">
        <v>35000</v>
      </c>
      <c r="R980" s="108">
        <v>4</v>
      </c>
      <c r="S980" s="108">
        <v>140000</v>
      </c>
      <c r="U980" s="150">
        <f t="shared" si="289"/>
        <v>1817</v>
      </c>
      <c r="V980" s="150">
        <f t="shared" si="288"/>
        <v>0</v>
      </c>
      <c r="W980" s="150">
        <f t="shared" si="288"/>
        <v>7268</v>
      </c>
    </row>
    <row r="981" spans="1:23" ht="26.25" customHeight="1">
      <c r="A981" s="151"/>
      <c r="B981" s="175" t="s">
        <v>1170</v>
      </c>
      <c r="C981" s="162" t="s">
        <v>1467</v>
      </c>
      <c r="D981" s="162" t="s">
        <v>1039</v>
      </c>
      <c r="E981" s="163">
        <v>0</v>
      </c>
      <c r="F981" s="149">
        <v>2</v>
      </c>
      <c r="G981" s="148">
        <f t="shared" si="283"/>
        <v>0</v>
      </c>
      <c r="H981" s="149">
        <v>2</v>
      </c>
      <c r="I981" s="148">
        <f t="shared" si="284"/>
        <v>0</v>
      </c>
      <c r="J981" s="149">
        <v>2</v>
      </c>
      <c r="K981" s="148">
        <f t="shared" si="285"/>
        <v>0</v>
      </c>
      <c r="L981" s="149">
        <v>2</v>
      </c>
      <c r="M981" s="148">
        <f t="shared" si="286"/>
        <v>0</v>
      </c>
      <c r="N981" s="149">
        <v>2</v>
      </c>
      <c r="O981" s="148">
        <f t="shared" si="287"/>
        <v>0</v>
      </c>
      <c r="Q981" s="108">
        <v>0</v>
      </c>
      <c r="R981" s="108">
        <v>2</v>
      </c>
      <c r="S981" s="108">
        <v>0</v>
      </c>
      <c r="U981" s="150">
        <f t="shared" si="289"/>
        <v>0</v>
      </c>
      <c r="V981" s="150">
        <f t="shared" si="288"/>
        <v>0</v>
      </c>
      <c r="W981" s="150">
        <f t="shared" si="288"/>
        <v>0</v>
      </c>
    </row>
    <row r="982" spans="1:23" ht="26.25" customHeight="1">
      <c r="A982" s="151"/>
      <c r="B982" s="152" t="s">
        <v>1174</v>
      </c>
      <c r="C982" s="147" t="s">
        <v>1424</v>
      </c>
      <c r="D982" s="147" t="s">
        <v>1039</v>
      </c>
      <c r="E982" s="148">
        <f>[12]자재단가!$P$187</f>
        <v>19986</v>
      </c>
      <c r="F982" s="149">
        <v>6</v>
      </c>
      <c r="G982" s="148">
        <f t="shared" si="283"/>
        <v>119916</v>
      </c>
      <c r="H982" s="149">
        <v>6</v>
      </c>
      <c r="I982" s="148">
        <f t="shared" si="284"/>
        <v>119916</v>
      </c>
      <c r="J982" s="149">
        <v>6</v>
      </c>
      <c r="K982" s="148">
        <f t="shared" si="285"/>
        <v>119916</v>
      </c>
      <c r="L982" s="149">
        <v>6</v>
      </c>
      <c r="M982" s="148">
        <f t="shared" si="286"/>
        <v>119916</v>
      </c>
      <c r="N982" s="149">
        <v>6</v>
      </c>
      <c r="O982" s="148">
        <f t="shared" si="287"/>
        <v>119916</v>
      </c>
      <c r="Q982" s="108">
        <v>19000</v>
      </c>
      <c r="R982" s="108">
        <v>6</v>
      </c>
      <c r="S982" s="108">
        <v>114000</v>
      </c>
      <c r="U982" s="150">
        <f t="shared" si="289"/>
        <v>986</v>
      </c>
      <c r="V982" s="150">
        <f t="shared" si="288"/>
        <v>0</v>
      </c>
      <c r="W982" s="150">
        <f t="shared" si="288"/>
        <v>5916</v>
      </c>
    </row>
    <row r="983" spans="1:23" ht="26.25" customHeight="1">
      <c r="A983" s="151"/>
      <c r="B983" s="152" t="s">
        <v>1176</v>
      </c>
      <c r="C983" s="147" t="s">
        <v>1499</v>
      </c>
      <c r="D983" s="147" t="s">
        <v>1178</v>
      </c>
      <c r="E983" s="148">
        <f>[12]자재단가!P190</f>
        <v>124620</v>
      </c>
      <c r="F983" s="149">
        <v>36</v>
      </c>
      <c r="G983" s="148">
        <f t="shared" si="283"/>
        <v>4486320</v>
      </c>
      <c r="H983" s="149">
        <v>38</v>
      </c>
      <c r="I983" s="148">
        <f t="shared" si="284"/>
        <v>4735560</v>
      </c>
      <c r="J983" s="149">
        <v>39</v>
      </c>
      <c r="K983" s="148">
        <f t="shared" si="285"/>
        <v>4860180</v>
      </c>
      <c r="L983" s="149">
        <v>40</v>
      </c>
      <c r="M983" s="148">
        <f t="shared" si="286"/>
        <v>4984800</v>
      </c>
      <c r="N983" s="149">
        <v>41</v>
      </c>
      <c r="O983" s="148">
        <f t="shared" si="287"/>
        <v>5109420</v>
      </c>
      <c r="Q983" s="108">
        <v>138600</v>
      </c>
      <c r="R983" s="108">
        <v>36</v>
      </c>
      <c r="S983" s="108">
        <v>4989600</v>
      </c>
      <c r="U983" s="150">
        <f t="shared" si="289"/>
        <v>-13980</v>
      </c>
      <c r="V983" s="150">
        <f t="shared" si="288"/>
        <v>0</v>
      </c>
      <c r="W983" s="150">
        <f t="shared" si="288"/>
        <v>-503280</v>
      </c>
    </row>
    <row r="984" spans="1:23" ht="26.25" customHeight="1">
      <c r="A984" s="151"/>
      <c r="B984" s="175" t="s">
        <v>1179</v>
      </c>
      <c r="C984" s="162" t="s">
        <v>1500</v>
      </c>
      <c r="D984" s="162" t="s">
        <v>1178</v>
      </c>
      <c r="E984" s="163">
        <f>[12]자재단가!P193</f>
        <v>92060</v>
      </c>
      <c r="F984" s="149">
        <v>36</v>
      </c>
      <c r="G984" s="148">
        <f t="shared" si="283"/>
        <v>3314160</v>
      </c>
      <c r="H984" s="149">
        <v>38</v>
      </c>
      <c r="I984" s="148">
        <f t="shared" si="284"/>
        <v>3498280</v>
      </c>
      <c r="J984" s="149">
        <v>39</v>
      </c>
      <c r="K984" s="148">
        <f t="shared" si="285"/>
        <v>3590340</v>
      </c>
      <c r="L984" s="149">
        <v>40</v>
      </c>
      <c r="M984" s="148">
        <f t="shared" si="286"/>
        <v>3682400</v>
      </c>
      <c r="N984" s="149">
        <v>41</v>
      </c>
      <c r="O984" s="148">
        <f t="shared" si="287"/>
        <v>3774460</v>
      </c>
      <c r="Q984" s="108">
        <v>102500</v>
      </c>
      <c r="R984" s="108">
        <v>36</v>
      </c>
      <c r="S984" s="108">
        <v>3690000</v>
      </c>
      <c r="U984" s="150">
        <f t="shared" si="289"/>
        <v>-10440</v>
      </c>
      <c r="V984" s="150">
        <f t="shared" si="288"/>
        <v>0</v>
      </c>
      <c r="W984" s="150">
        <f t="shared" si="288"/>
        <v>-375840</v>
      </c>
    </row>
    <row r="985" spans="1:23" ht="26.25" customHeight="1">
      <c r="A985" s="151"/>
      <c r="B985" s="152" t="s">
        <v>1182</v>
      </c>
      <c r="C985" s="147" t="s">
        <v>1404</v>
      </c>
      <c r="D985" s="147" t="s">
        <v>1035</v>
      </c>
      <c r="E985" s="148">
        <f>[12]자재단가!P196</f>
        <v>10898</v>
      </c>
      <c r="F985" s="149">
        <v>34</v>
      </c>
      <c r="G985" s="148">
        <f t="shared" si="283"/>
        <v>370532</v>
      </c>
      <c r="H985" s="149">
        <v>36</v>
      </c>
      <c r="I985" s="148">
        <f t="shared" si="284"/>
        <v>392328</v>
      </c>
      <c r="J985" s="149">
        <v>37</v>
      </c>
      <c r="K985" s="148">
        <f t="shared" si="285"/>
        <v>403226</v>
      </c>
      <c r="L985" s="149">
        <v>38</v>
      </c>
      <c r="M985" s="148">
        <f t="shared" si="286"/>
        <v>414124</v>
      </c>
      <c r="N985" s="149">
        <v>39</v>
      </c>
      <c r="O985" s="148">
        <f t="shared" si="287"/>
        <v>425022</v>
      </c>
      <c r="Q985" s="108">
        <v>10360</v>
      </c>
      <c r="R985" s="108">
        <v>34</v>
      </c>
      <c r="S985" s="108">
        <v>352240</v>
      </c>
      <c r="U985" s="150">
        <f t="shared" si="289"/>
        <v>538</v>
      </c>
      <c r="V985" s="150">
        <f t="shared" si="288"/>
        <v>0</v>
      </c>
      <c r="W985" s="150">
        <f t="shared" si="288"/>
        <v>18292</v>
      </c>
    </row>
    <row r="986" spans="1:23" ht="26.25" customHeight="1">
      <c r="A986" s="151"/>
      <c r="B986" s="146" t="s">
        <v>1183</v>
      </c>
      <c r="C986" s="147" t="s">
        <v>1467</v>
      </c>
      <c r="D986" s="147" t="s">
        <v>1035</v>
      </c>
      <c r="E986" s="148">
        <f>[12]자재단가!P200</f>
        <v>8099</v>
      </c>
      <c r="F986" s="149">
        <v>34</v>
      </c>
      <c r="G986" s="148">
        <f t="shared" si="283"/>
        <v>275366</v>
      </c>
      <c r="H986" s="149">
        <v>36</v>
      </c>
      <c r="I986" s="148">
        <f t="shared" si="284"/>
        <v>291564</v>
      </c>
      <c r="J986" s="149">
        <v>37</v>
      </c>
      <c r="K986" s="148">
        <f t="shared" si="285"/>
        <v>299663</v>
      </c>
      <c r="L986" s="149">
        <v>38</v>
      </c>
      <c r="M986" s="148">
        <f t="shared" si="286"/>
        <v>307762</v>
      </c>
      <c r="N986" s="149">
        <v>39</v>
      </c>
      <c r="O986" s="148">
        <f t="shared" si="287"/>
        <v>315861</v>
      </c>
      <c r="Q986" s="108">
        <v>7700</v>
      </c>
      <c r="R986" s="108">
        <v>34</v>
      </c>
      <c r="S986" s="108">
        <v>261800</v>
      </c>
      <c r="U986" s="150">
        <f t="shared" si="289"/>
        <v>399</v>
      </c>
      <c r="V986" s="150">
        <f t="shared" si="288"/>
        <v>0</v>
      </c>
      <c r="W986" s="150">
        <f t="shared" si="288"/>
        <v>13566</v>
      </c>
    </row>
    <row r="987" spans="1:23" ht="26.25" customHeight="1">
      <c r="A987" s="151"/>
      <c r="B987" s="152" t="s">
        <v>1184</v>
      </c>
      <c r="C987" s="147" t="s">
        <v>1404</v>
      </c>
      <c r="D987" s="147" t="s">
        <v>1035</v>
      </c>
      <c r="E987" s="148">
        <f>[12]자재단가!P203</f>
        <v>631</v>
      </c>
      <c r="F987" s="149">
        <v>144</v>
      </c>
      <c r="G987" s="148">
        <f t="shared" si="283"/>
        <v>90864</v>
      </c>
      <c r="H987" s="149">
        <v>152</v>
      </c>
      <c r="I987" s="148">
        <f t="shared" si="284"/>
        <v>95912</v>
      </c>
      <c r="J987" s="149">
        <v>156</v>
      </c>
      <c r="K987" s="148">
        <f t="shared" si="285"/>
        <v>98436</v>
      </c>
      <c r="L987" s="149">
        <v>160</v>
      </c>
      <c r="M987" s="148">
        <f t="shared" si="286"/>
        <v>100960</v>
      </c>
      <c r="N987" s="149">
        <v>164</v>
      </c>
      <c r="O987" s="148">
        <f t="shared" si="287"/>
        <v>103484</v>
      </c>
      <c r="Q987" s="108">
        <v>600</v>
      </c>
      <c r="R987" s="108">
        <v>144</v>
      </c>
      <c r="S987" s="108">
        <v>86400</v>
      </c>
      <c r="U987" s="150">
        <f t="shared" si="289"/>
        <v>31</v>
      </c>
      <c r="V987" s="150">
        <f t="shared" si="288"/>
        <v>0</v>
      </c>
      <c r="W987" s="150">
        <f t="shared" si="288"/>
        <v>4464</v>
      </c>
    </row>
    <row r="988" spans="1:23" ht="26.25" customHeight="1">
      <c r="A988" s="151" t="s">
        <v>1074</v>
      </c>
      <c r="B988" s="146" t="s">
        <v>1185</v>
      </c>
      <c r="C988" s="147" t="s">
        <v>1467</v>
      </c>
      <c r="D988" s="147" t="s">
        <v>1035</v>
      </c>
      <c r="E988" s="148">
        <f>[12]자재단가!P206</f>
        <v>420</v>
      </c>
      <c r="F988" s="149">
        <v>144</v>
      </c>
      <c r="G988" s="148">
        <f t="shared" si="283"/>
        <v>60480</v>
      </c>
      <c r="H988" s="149">
        <v>152</v>
      </c>
      <c r="I988" s="148">
        <f t="shared" si="284"/>
        <v>63840</v>
      </c>
      <c r="J988" s="149">
        <v>156</v>
      </c>
      <c r="K988" s="148">
        <f t="shared" si="285"/>
        <v>65520</v>
      </c>
      <c r="L988" s="149">
        <v>160</v>
      </c>
      <c r="M988" s="148">
        <f t="shared" si="286"/>
        <v>67200</v>
      </c>
      <c r="N988" s="149">
        <v>164</v>
      </c>
      <c r="O988" s="148">
        <f t="shared" si="287"/>
        <v>68880</v>
      </c>
      <c r="Q988" s="108">
        <v>400</v>
      </c>
      <c r="R988" s="108">
        <v>144</v>
      </c>
      <c r="S988" s="108">
        <v>57600</v>
      </c>
      <c r="U988" s="150">
        <f t="shared" si="289"/>
        <v>20</v>
      </c>
      <c r="V988" s="150">
        <f t="shared" si="288"/>
        <v>0</v>
      </c>
      <c r="W988" s="150">
        <f t="shared" si="288"/>
        <v>2880</v>
      </c>
    </row>
    <row r="989" spans="1:23" ht="26.25" customHeight="1">
      <c r="A989" s="151" t="s">
        <v>1074</v>
      </c>
      <c r="B989" s="146" t="s">
        <v>1187</v>
      </c>
      <c r="C989" s="176" t="s">
        <v>1501</v>
      </c>
      <c r="D989" s="147" t="s">
        <v>1039</v>
      </c>
      <c r="E989" s="148">
        <f>[12]자재단가!P212</f>
        <v>313562</v>
      </c>
      <c r="F989" s="149">
        <v>1</v>
      </c>
      <c r="G989" s="148">
        <f t="shared" si="283"/>
        <v>313562</v>
      </c>
      <c r="H989" s="149">
        <v>1</v>
      </c>
      <c r="I989" s="148">
        <f t="shared" si="284"/>
        <v>313562</v>
      </c>
      <c r="J989" s="149">
        <v>1</v>
      </c>
      <c r="K989" s="148">
        <f t="shared" si="285"/>
        <v>313562</v>
      </c>
      <c r="L989" s="149">
        <v>1</v>
      </c>
      <c r="M989" s="148">
        <f t="shared" si="286"/>
        <v>313562</v>
      </c>
      <c r="N989" s="149">
        <v>1</v>
      </c>
      <c r="O989" s="148">
        <f t="shared" si="287"/>
        <v>313562</v>
      </c>
      <c r="Q989" s="108">
        <v>298080</v>
      </c>
      <c r="R989" s="108">
        <v>1</v>
      </c>
      <c r="S989" s="108">
        <v>298080</v>
      </c>
      <c r="U989" s="150">
        <f t="shared" si="289"/>
        <v>15482</v>
      </c>
      <c r="V989" s="150">
        <f t="shared" si="288"/>
        <v>0</v>
      </c>
      <c r="W989" s="150">
        <f t="shared" si="288"/>
        <v>15482</v>
      </c>
    </row>
    <row r="990" spans="1:23" ht="26.25" customHeight="1">
      <c r="A990" s="151"/>
      <c r="B990" s="146" t="s">
        <v>1187</v>
      </c>
      <c r="C990" s="176" t="s">
        <v>1503</v>
      </c>
      <c r="D990" s="147" t="s">
        <v>1039</v>
      </c>
      <c r="E990" s="148">
        <f>[12]자재단가!P213</f>
        <v>324923</v>
      </c>
      <c r="F990" s="149">
        <v>1</v>
      </c>
      <c r="G990" s="148">
        <f>TRUNC($E990*F990)</f>
        <v>324923</v>
      </c>
      <c r="H990" s="149">
        <v>1</v>
      </c>
      <c r="I990" s="148">
        <f>TRUNC($E990*H990)</f>
        <v>324923</v>
      </c>
      <c r="J990" s="149">
        <v>1</v>
      </c>
      <c r="K990" s="148">
        <f>TRUNC($E990*J990)</f>
        <v>324923</v>
      </c>
      <c r="L990" s="149">
        <v>1</v>
      </c>
      <c r="M990" s="148">
        <f>TRUNC($E990*L990)</f>
        <v>324923</v>
      </c>
      <c r="N990" s="149">
        <v>1</v>
      </c>
      <c r="O990" s="148">
        <f>TRUNC($E990*N990)</f>
        <v>324923</v>
      </c>
      <c r="Q990" s="108">
        <v>308880</v>
      </c>
      <c r="R990" s="108">
        <v>1</v>
      </c>
      <c r="S990" s="108">
        <v>308880</v>
      </c>
      <c r="U990" s="150">
        <f t="shared" si="289"/>
        <v>16043</v>
      </c>
      <c r="V990" s="150">
        <f t="shared" si="288"/>
        <v>0</v>
      </c>
      <c r="W990" s="150">
        <f t="shared" si="288"/>
        <v>16043</v>
      </c>
    </row>
    <row r="991" spans="1:23" ht="26.25" customHeight="1">
      <c r="A991" s="151"/>
      <c r="B991" s="146" t="s">
        <v>1190</v>
      </c>
      <c r="C991" s="176" t="s">
        <v>1501</v>
      </c>
      <c r="D991" s="147" t="s">
        <v>1039</v>
      </c>
      <c r="E991" s="148">
        <f>[12]자재단가!P219</f>
        <v>309017</v>
      </c>
      <c r="F991" s="149">
        <v>1</v>
      </c>
      <c r="G991" s="148">
        <f>TRUNC($E991*F991)</f>
        <v>309017</v>
      </c>
      <c r="H991" s="149">
        <v>1</v>
      </c>
      <c r="I991" s="148">
        <f>TRUNC($E991*H991)</f>
        <v>309017</v>
      </c>
      <c r="J991" s="149">
        <v>1</v>
      </c>
      <c r="K991" s="148">
        <f>TRUNC($E991*J991)</f>
        <v>309017</v>
      </c>
      <c r="L991" s="149">
        <v>1</v>
      </c>
      <c r="M991" s="148">
        <f>TRUNC($E991*L991)</f>
        <v>309017</v>
      </c>
      <c r="N991" s="149">
        <v>1</v>
      </c>
      <c r="O991" s="148">
        <f>TRUNC($E991*N991)</f>
        <v>309017</v>
      </c>
      <c r="Q991" s="108">
        <v>293760</v>
      </c>
      <c r="R991" s="108">
        <v>1</v>
      </c>
      <c r="S991" s="108">
        <v>293760</v>
      </c>
      <c r="U991" s="150">
        <f t="shared" si="289"/>
        <v>15257</v>
      </c>
      <c r="V991" s="150">
        <f t="shared" si="289"/>
        <v>0</v>
      </c>
      <c r="W991" s="150">
        <f t="shared" si="289"/>
        <v>15257</v>
      </c>
    </row>
    <row r="992" spans="1:23" ht="26.25" customHeight="1">
      <c r="A992" s="151"/>
      <c r="B992" s="146" t="s">
        <v>1190</v>
      </c>
      <c r="C992" s="176" t="s">
        <v>1503</v>
      </c>
      <c r="D992" s="147" t="s">
        <v>1039</v>
      </c>
      <c r="E992" s="148">
        <f>[12]자재단가!P220</f>
        <v>324923</v>
      </c>
      <c r="F992" s="149">
        <v>1</v>
      </c>
      <c r="G992" s="148">
        <f>TRUNC($E992*F992)</f>
        <v>324923</v>
      </c>
      <c r="H992" s="149">
        <v>1</v>
      </c>
      <c r="I992" s="148">
        <f>TRUNC($E992*H992)</f>
        <v>324923</v>
      </c>
      <c r="J992" s="149">
        <v>1</v>
      </c>
      <c r="K992" s="148">
        <f>TRUNC($E992*J992)</f>
        <v>324923</v>
      </c>
      <c r="L992" s="149">
        <v>1</v>
      </c>
      <c r="M992" s="148">
        <f>TRUNC($E992*L992)</f>
        <v>324923</v>
      </c>
      <c r="N992" s="149">
        <v>1</v>
      </c>
      <c r="O992" s="148">
        <f>TRUNC($E992*N992)</f>
        <v>324923</v>
      </c>
      <c r="Q992" s="108">
        <v>308880</v>
      </c>
      <c r="R992" s="108">
        <v>1</v>
      </c>
      <c r="S992" s="108">
        <v>308880</v>
      </c>
      <c r="U992" s="150">
        <f t="shared" si="289"/>
        <v>16043</v>
      </c>
      <c r="V992" s="150">
        <f t="shared" si="289"/>
        <v>0</v>
      </c>
      <c r="W992" s="150">
        <f t="shared" si="289"/>
        <v>16043</v>
      </c>
    </row>
    <row r="993" spans="1:23" ht="26.25" customHeight="1">
      <c r="A993" s="151"/>
      <c r="B993" s="152" t="s">
        <v>1193</v>
      </c>
      <c r="C993" s="147" t="s">
        <v>1194</v>
      </c>
      <c r="D993" s="147" t="s">
        <v>1035</v>
      </c>
      <c r="E993" s="148">
        <f>[12]자재단가!$P$223</f>
        <v>124970</v>
      </c>
      <c r="F993" s="149">
        <v>1</v>
      </c>
      <c r="G993" s="148">
        <f t="shared" ref="G993:G1001" si="290">TRUNC($E993*F993)</f>
        <v>124970</v>
      </c>
      <c r="H993" s="149">
        <v>1</v>
      </c>
      <c r="I993" s="148">
        <f t="shared" ref="I993:I1001" si="291">TRUNC($E993*H993)</f>
        <v>124970</v>
      </c>
      <c r="J993" s="149">
        <v>1</v>
      </c>
      <c r="K993" s="148">
        <f t="shared" ref="K993:K1001" si="292">TRUNC($E993*J993)</f>
        <v>124970</v>
      </c>
      <c r="L993" s="149">
        <v>1</v>
      </c>
      <c r="M993" s="148">
        <f t="shared" ref="M993:M1001" si="293">TRUNC($E993*L993)</f>
        <v>124970</v>
      </c>
      <c r="N993" s="149">
        <v>1</v>
      </c>
      <c r="O993" s="148">
        <f t="shared" ref="O993:O1001" si="294">TRUNC($E993*N993)</f>
        <v>124970</v>
      </c>
      <c r="Q993" s="108">
        <v>118800.00000000001</v>
      </c>
      <c r="R993" s="108">
        <v>1</v>
      </c>
      <c r="S993" s="108">
        <v>118800</v>
      </c>
      <c r="U993" s="150">
        <f t="shared" si="289"/>
        <v>6169.9999999999854</v>
      </c>
      <c r="V993" s="150">
        <f t="shared" si="289"/>
        <v>0</v>
      </c>
      <c r="W993" s="150">
        <f t="shared" si="289"/>
        <v>6170</v>
      </c>
    </row>
    <row r="994" spans="1:23" ht="26.25" customHeight="1">
      <c r="A994" s="151"/>
      <c r="B994" s="152" t="s">
        <v>1195</v>
      </c>
      <c r="C994" s="147" t="s">
        <v>1157</v>
      </c>
      <c r="D994" s="147" t="s">
        <v>1035</v>
      </c>
      <c r="E994" s="148">
        <f>[12]자재단가!$P$225</f>
        <v>96568</v>
      </c>
      <c r="F994" s="149">
        <v>1</v>
      </c>
      <c r="G994" s="148">
        <f t="shared" si="290"/>
        <v>96568</v>
      </c>
      <c r="H994" s="149">
        <v>1</v>
      </c>
      <c r="I994" s="148">
        <f t="shared" si="291"/>
        <v>96568</v>
      </c>
      <c r="J994" s="149">
        <v>1</v>
      </c>
      <c r="K994" s="148">
        <f t="shared" si="292"/>
        <v>96568</v>
      </c>
      <c r="L994" s="149">
        <v>1</v>
      </c>
      <c r="M994" s="148">
        <f t="shared" si="293"/>
        <v>96568</v>
      </c>
      <c r="N994" s="149">
        <v>1</v>
      </c>
      <c r="O994" s="148">
        <f t="shared" si="294"/>
        <v>96568</v>
      </c>
      <c r="Q994" s="108">
        <v>91800</v>
      </c>
      <c r="R994" s="108">
        <v>1</v>
      </c>
      <c r="S994" s="108">
        <v>91800</v>
      </c>
      <c r="U994" s="150">
        <f t="shared" si="289"/>
        <v>4768</v>
      </c>
      <c r="V994" s="150">
        <f t="shared" si="289"/>
        <v>0</v>
      </c>
      <c r="W994" s="150">
        <f t="shared" si="289"/>
        <v>4768</v>
      </c>
    </row>
    <row r="995" spans="1:23" ht="26.25" customHeight="1">
      <c r="A995" s="151"/>
      <c r="B995" s="152" t="s">
        <v>1196</v>
      </c>
      <c r="C995" s="147"/>
      <c r="D995" s="147" t="s">
        <v>1039</v>
      </c>
      <c r="E995" s="148">
        <f>[12]자재단가!$P$226</f>
        <v>1525</v>
      </c>
      <c r="F995" s="149">
        <v>4</v>
      </c>
      <c r="G995" s="148">
        <f t="shared" si="290"/>
        <v>6100</v>
      </c>
      <c r="H995" s="149">
        <v>4</v>
      </c>
      <c r="I995" s="148">
        <f t="shared" si="291"/>
        <v>6100</v>
      </c>
      <c r="J995" s="149">
        <v>4</v>
      </c>
      <c r="K995" s="148">
        <f t="shared" si="292"/>
        <v>6100</v>
      </c>
      <c r="L995" s="149">
        <v>4</v>
      </c>
      <c r="M995" s="148">
        <f t="shared" si="293"/>
        <v>6100</v>
      </c>
      <c r="N995" s="149">
        <v>4</v>
      </c>
      <c r="O995" s="148">
        <f t="shared" si="294"/>
        <v>6100</v>
      </c>
      <c r="Q995" s="108">
        <v>1450</v>
      </c>
      <c r="R995" s="108">
        <v>4</v>
      </c>
      <c r="S995" s="108">
        <v>5800</v>
      </c>
      <c r="U995" s="150">
        <f t="shared" si="289"/>
        <v>75</v>
      </c>
      <c r="V995" s="150">
        <f t="shared" si="289"/>
        <v>0</v>
      </c>
      <c r="W995" s="150">
        <f t="shared" si="289"/>
        <v>300</v>
      </c>
    </row>
    <row r="996" spans="1:23" ht="26.25" customHeight="1">
      <c r="A996" s="151"/>
      <c r="B996" s="152" t="s">
        <v>1197</v>
      </c>
      <c r="C996" s="147" t="s">
        <v>1198</v>
      </c>
      <c r="D996" s="147" t="s">
        <v>1199</v>
      </c>
      <c r="E996" s="148">
        <f>[12]자재단가!$P$227</f>
        <v>2235</v>
      </c>
      <c r="F996" s="149">
        <v>571.20000000000005</v>
      </c>
      <c r="G996" s="148">
        <f t="shared" si="290"/>
        <v>1276632</v>
      </c>
      <c r="H996" s="149">
        <v>587.4</v>
      </c>
      <c r="I996" s="148">
        <f t="shared" si="291"/>
        <v>1312839</v>
      </c>
      <c r="J996" s="149">
        <v>603.6</v>
      </c>
      <c r="K996" s="148">
        <f t="shared" si="292"/>
        <v>1349046</v>
      </c>
      <c r="L996" s="149">
        <v>619.79999999999995</v>
      </c>
      <c r="M996" s="148">
        <f t="shared" si="293"/>
        <v>1385253</v>
      </c>
      <c r="N996" s="149">
        <v>636</v>
      </c>
      <c r="O996" s="148">
        <f t="shared" si="294"/>
        <v>1421460</v>
      </c>
      <c r="Q996" s="108">
        <v>2125</v>
      </c>
      <c r="R996" s="108">
        <v>571.20000000000005</v>
      </c>
      <c r="S996" s="108">
        <v>1213800</v>
      </c>
      <c r="U996" s="150">
        <f t="shared" si="289"/>
        <v>110</v>
      </c>
      <c r="V996" s="150">
        <f t="shared" si="289"/>
        <v>0</v>
      </c>
      <c r="W996" s="150">
        <f t="shared" si="289"/>
        <v>62832</v>
      </c>
    </row>
    <row r="997" spans="1:23" ht="26.25" customHeight="1">
      <c r="A997" s="151"/>
      <c r="B997" s="152" t="s">
        <v>1200</v>
      </c>
      <c r="C997" s="147" t="s">
        <v>1202</v>
      </c>
      <c r="D997" s="147" t="s">
        <v>1199</v>
      </c>
      <c r="E997" s="148">
        <f>[12]자재단가!$P$228</f>
        <v>1209</v>
      </c>
      <c r="F997" s="149">
        <v>180</v>
      </c>
      <c r="G997" s="148">
        <f t="shared" si="290"/>
        <v>217620</v>
      </c>
      <c r="H997" s="149">
        <v>185.4</v>
      </c>
      <c r="I997" s="148">
        <f t="shared" si="291"/>
        <v>224148</v>
      </c>
      <c r="J997" s="149">
        <v>190.8</v>
      </c>
      <c r="K997" s="148">
        <f t="shared" si="292"/>
        <v>230677</v>
      </c>
      <c r="L997" s="149">
        <v>196.2</v>
      </c>
      <c r="M997" s="148">
        <f t="shared" si="293"/>
        <v>237205</v>
      </c>
      <c r="N997" s="149">
        <v>201.6</v>
      </c>
      <c r="O997" s="148">
        <f t="shared" si="294"/>
        <v>243734</v>
      </c>
      <c r="Q997" s="108">
        <v>1150</v>
      </c>
      <c r="R997" s="108">
        <v>180</v>
      </c>
      <c r="S997" s="108">
        <v>207000</v>
      </c>
      <c r="U997" s="150">
        <f t="shared" si="289"/>
        <v>59</v>
      </c>
      <c r="V997" s="150">
        <f t="shared" si="289"/>
        <v>0</v>
      </c>
      <c r="W997" s="150">
        <f t="shared" si="289"/>
        <v>10620</v>
      </c>
    </row>
    <row r="998" spans="1:23" ht="26.25" customHeight="1">
      <c r="A998" s="151"/>
      <c r="B998" s="152" t="s">
        <v>1356</v>
      </c>
      <c r="C998" s="147" t="s">
        <v>1504</v>
      </c>
      <c r="D998" s="147" t="s">
        <v>1199</v>
      </c>
      <c r="E998" s="148">
        <f>[14]자재단가!$P$225</f>
        <v>2900</v>
      </c>
      <c r="F998" s="205">
        <v>169.6</v>
      </c>
      <c r="G998" s="148">
        <f t="shared" si="290"/>
        <v>491840</v>
      </c>
      <c r="H998" s="205">
        <v>175</v>
      </c>
      <c r="I998" s="148">
        <f t="shared" si="291"/>
        <v>507500</v>
      </c>
      <c r="J998" s="205">
        <v>180.4</v>
      </c>
      <c r="K998" s="148">
        <f t="shared" si="292"/>
        <v>523160</v>
      </c>
      <c r="L998" s="205">
        <v>185.8</v>
      </c>
      <c r="M998" s="148">
        <f t="shared" si="293"/>
        <v>538820</v>
      </c>
      <c r="N998" s="205">
        <v>191.2</v>
      </c>
      <c r="O998" s="148">
        <f t="shared" si="294"/>
        <v>554480</v>
      </c>
      <c r="Q998" s="108">
        <v>2900</v>
      </c>
      <c r="R998" s="108">
        <v>169.6</v>
      </c>
      <c r="S998" s="108">
        <v>491840</v>
      </c>
      <c r="U998" s="150">
        <f t="shared" si="289"/>
        <v>0</v>
      </c>
      <c r="V998" s="150">
        <f t="shared" si="289"/>
        <v>0</v>
      </c>
      <c r="W998" s="150">
        <f t="shared" si="289"/>
        <v>0</v>
      </c>
    </row>
    <row r="999" spans="1:23" ht="26.25" customHeight="1">
      <c r="A999" s="151"/>
      <c r="B999" s="152" t="s">
        <v>1359</v>
      </c>
      <c r="C999" s="147" t="s">
        <v>1360</v>
      </c>
      <c r="D999" s="147" t="s">
        <v>1035</v>
      </c>
      <c r="E999" s="148">
        <f>[12]자재단가!$P$232</f>
        <v>21038</v>
      </c>
      <c r="F999" s="149">
        <v>1</v>
      </c>
      <c r="G999" s="148">
        <f t="shared" si="290"/>
        <v>21038</v>
      </c>
      <c r="H999" s="149">
        <v>1</v>
      </c>
      <c r="I999" s="148">
        <f t="shared" si="291"/>
        <v>21038</v>
      </c>
      <c r="J999" s="149">
        <v>1</v>
      </c>
      <c r="K999" s="148">
        <f t="shared" si="292"/>
        <v>21038</v>
      </c>
      <c r="L999" s="149">
        <v>1</v>
      </c>
      <c r="M999" s="148">
        <f t="shared" si="293"/>
        <v>21038</v>
      </c>
      <c r="N999" s="149">
        <v>1</v>
      </c>
      <c r="O999" s="148">
        <f t="shared" si="294"/>
        <v>21038</v>
      </c>
      <c r="Q999" s="108">
        <v>20000</v>
      </c>
      <c r="R999" s="108">
        <v>1</v>
      </c>
      <c r="S999" s="108">
        <v>20000</v>
      </c>
      <c r="U999" s="150">
        <f t="shared" si="289"/>
        <v>1038</v>
      </c>
      <c r="V999" s="150">
        <f t="shared" si="289"/>
        <v>0</v>
      </c>
      <c r="W999" s="150">
        <f t="shared" si="289"/>
        <v>1038</v>
      </c>
    </row>
    <row r="1000" spans="1:23" ht="26.25" customHeight="1">
      <c r="A1000" s="151"/>
      <c r="B1000" s="152" t="s">
        <v>1203</v>
      </c>
      <c r="C1000" s="147" t="s">
        <v>1204</v>
      </c>
      <c r="D1000" s="147" t="s">
        <v>1035</v>
      </c>
      <c r="E1000" s="148">
        <f>[12]자재단가!$P$233</f>
        <v>27350</v>
      </c>
      <c r="F1000" s="149">
        <v>1</v>
      </c>
      <c r="G1000" s="148">
        <f t="shared" si="290"/>
        <v>27350</v>
      </c>
      <c r="H1000" s="149">
        <v>1</v>
      </c>
      <c r="I1000" s="148">
        <f t="shared" si="291"/>
        <v>27350</v>
      </c>
      <c r="J1000" s="149">
        <v>1</v>
      </c>
      <c r="K1000" s="148">
        <f t="shared" si="292"/>
        <v>27350</v>
      </c>
      <c r="L1000" s="149">
        <v>1</v>
      </c>
      <c r="M1000" s="148">
        <f t="shared" si="293"/>
        <v>27350</v>
      </c>
      <c r="N1000" s="149">
        <v>1</v>
      </c>
      <c r="O1000" s="148">
        <f t="shared" si="294"/>
        <v>27350</v>
      </c>
      <c r="Q1000" s="108">
        <v>26000</v>
      </c>
      <c r="R1000" s="108">
        <v>1</v>
      </c>
      <c r="S1000" s="108">
        <v>26000</v>
      </c>
      <c r="U1000" s="150">
        <f t="shared" si="289"/>
        <v>1350</v>
      </c>
      <c r="V1000" s="150">
        <f t="shared" si="289"/>
        <v>0</v>
      </c>
      <c r="W1000" s="150">
        <f t="shared" si="289"/>
        <v>1350</v>
      </c>
    </row>
    <row r="1001" spans="1:23" ht="26.25" customHeight="1">
      <c r="A1001" s="151"/>
      <c r="B1001" s="152" t="s">
        <v>1205</v>
      </c>
      <c r="C1001" s="147" t="s">
        <v>1206</v>
      </c>
      <c r="D1001" s="147" t="s">
        <v>1035</v>
      </c>
      <c r="E1001" s="148">
        <f>[12]자재단가!$P$234</f>
        <v>73635</v>
      </c>
      <c r="F1001" s="149">
        <v>1</v>
      </c>
      <c r="G1001" s="148">
        <f t="shared" si="290"/>
        <v>73635</v>
      </c>
      <c r="H1001" s="149">
        <v>1</v>
      </c>
      <c r="I1001" s="148">
        <f t="shared" si="291"/>
        <v>73635</v>
      </c>
      <c r="J1001" s="149">
        <v>1</v>
      </c>
      <c r="K1001" s="148">
        <f t="shared" si="292"/>
        <v>73635</v>
      </c>
      <c r="L1001" s="149">
        <v>1</v>
      </c>
      <c r="M1001" s="148">
        <f t="shared" si="293"/>
        <v>73635</v>
      </c>
      <c r="N1001" s="149">
        <v>1</v>
      </c>
      <c r="O1001" s="148">
        <f t="shared" si="294"/>
        <v>73635</v>
      </c>
      <c r="Q1001" s="108">
        <v>70000</v>
      </c>
      <c r="R1001" s="108">
        <v>1</v>
      </c>
      <c r="S1001" s="108">
        <v>70000</v>
      </c>
      <c r="U1001" s="150">
        <f t="shared" si="289"/>
        <v>3635</v>
      </c>
      <c r="V1001" s="150">
        <f t="shared" si="289"/>
        <v>0</v>
      </c>
      <c r="W1001" s="150">
        <f t="shared" si="289"/>
        <v>3635</v>
      </c>
    </row>
    <row r="1002" spans="1:23" ht="26.25" customHeight="1">
      <c r="A1002" s="151"/>
      <c r="B1002" s="152" t="s">
        <v>1207</v>
      </c>
      <c r="C1002" s="147"/>
      <c r="D1002" s="147" t="s">
        <v>1035</v>
      </c>
      <c r="E1002" s="148" t="s">
        <v>1429</v>
      </c>
      <c r="F1002" s="149">
        <v>1</v>
      </c>
      <c r="G1002" s="148">
        <f>[12]기타자재산출!$M$367</f>
        <v>600623</v>
      </c>
      <c r="H1002" s="149">
        <v>1</v>
      </c>
      <c r="I1002" s="148">
        <f>[12]기타자재산출!$O$367</f>
        <v>618505</v>
      </c>
      <c r="J1002" s="149">
        <v>1</v>
      </c>
      <c r="K1002" s="148">
        <f>[12]기타자재산출!$I$413</f>
        <v>636387</v>
      </c>
      <c r="L1002" s="149">
        <v>1</v>
      </c>
      <c r="M1002" s="148">
        <f>[12]기타자재산출!$K$413</f>
        <v>654269</v>
      </c>
      <c r="N1002" s="149">
        <v>1</v>
      </c>
      <c r="O1002" s="148">
        <f>[12]기타자재산출!$M$413</f>
        <v>672151</v>
      </c>
      <c r="Q1002" s="108" t="s">
        <v>1074</v>
      </c>
      <c r="R1002" s="108">
        <v>1</v>
      </c>
      <c r="S1002" s="108">
        <v>570300</v>
      </c>
      <c r="U1002" s="150" t="e">
        <f t="shared" si="289"/>
        <v>#VALUE!</v>
      </c>
      <c r="V1002" s="150">
        <f t="shared" si="289"/>
        <v>0</v>
      </c>
      <c r="W1002" s="150">
        <f t="shared" si="289"/>
        <v>30323</v>
      </c>
    </row>
    <row r="1003" spans="1:23" ht="26.25" customHeight="1">
      <c r="A1003" s="151"/>
      <c r="B1003" s="152" t="s">
        <v>1361</v>
      </c>
      <c r="C1003" s="147"/>
      <c r="D1003" s="147" t="s">
        <v>1035</v>
      </c>
      <c r="E1003" s="148">
        <f>[12]자재단가!$P$235</f>
        <v>19986</v>
      </c>
      <c r="F1003" s="149">
        <v>1</v>
      </c>
      <c r="G1003" s="148">
        <f>TRUNC($E1003*F1003)</f>
        <v>19986</v>
      </c>
      <c r="H1003" s="149">
        <v>1</v>
      </c>
      <c r="I1003" s="148">
        <f>TRUNC($E1003*H1003)</f>
        <v>19986</v>
      </c>
      <c r="J1003" s="149">
        <v>1</v>
      </c>
      <c r="K1003" s="148">
        <f>TRUNC($E1003*J1003)</f>
        <v>19986</v>
      </c>
      <c r="L1003" s="149">
        <v>1</v>
      </c>
      <c r="M1003" s="148">
        <f>TRUNC($E1003*L1003)</f>
        <v>19986</v>
      </c>
      <c r="N1003" s="149">
        <v>1</v>
      </c>
      <c r="O1003" s="148">
        <f>TRUNC($E1003*N1003)</f>
        <v>19986</v>
      </c>
      <c r="Q1003" s="108">
        <v>19000</v>
      </c>
      <c r="R1003" s="108">
        <v>1</v>
      </c>
      <c r="S1003" s="108">
        <v>19000</v>
      </c>
      <c r="U1003" s="150">
        <f t="shared" si="289"/>
        <v>986</v>
      </c>
      <c r="V1003" s="150">
        <f t="shared" si="289"/>
        <v>0</v>
      </c>
      <c r="W1003" s="150">
        <f t="shared" si="289"/>
        <v>986</v>
      </c>
    </row>
    <row r="1004" spans="1:23" ht="26.25" customHeight="1">
      <c r="A1004" s="151"/>
      <c r="B1004" s="152" t="s">
        <v>1210</v>
      </c>
      <c r="C1004" s="147"/>
      <c r="D1004" s="147" t="s">
        <v>1035</v>
      </c>
      <c r="E1004" s="148" t="s">
        <v>1320</v>
      </c>
      <c r="F1004" s="149">
        <v>1</v>
      </c>
      <c r="G1004" s="148">
        <f>[12]기타자재산출!$M$361</f>
        <v>2730235</v>
      </c>
      <c r="H1004" s="149">
        <v>1</v>
      </c>
      <c r="I1004" s="148">
        <f>[12]기타자재산출!$O$361</f>
        <v>2802067</v>
      </c>
      <c r="J1004" s="149">
        <v>1</v>
      </c>
      <c r="K1004" s="148">
        <f>[12]기타자재산출!$I$407</f>
        <v>2873899</v>
      </c>
      <c r="L1004" s="149">
        <v>1</v>
      </c>
      <c r="M1004" s="148">
        <f>[12]기타자재산출!$K$407</f>
        <v>2945731</v>
      </c>
      <c r="N1004" s="149">
        <v>1</v>
      </c>
      <c r="O1004" s="148">
        <f>[12]기타자재산출!$M$407</f>
        <v>3017561</v>
      </c>
      <c r="Q1004" s="108" t="s">
        <v>1074</v>
      </c>
      <c r="R1004" s="108">
        <v>1</v>
      </c>
      <c r="S1004" s="108">
        <v>2815420</v>
      </c>
      <c r="U1004" s="150" t="e">
        <f t="shared" si="289"/>
        <v>#VALUE!</v>
      </c>
      <c r="V1004" s="150">
        <f t="shared" si="289"/>
        <v>0</v>
      </c>
      <c r="W1004" s="150">
        <f t="shared" si="289"/>
        <v>-85185</v>
      </c>
    </row>
    <row r="1005" spans="1:23" ht="26.25" customHeight="1">
      <c r="A1005" s="151"/>
      <c r="B1005" s="152" t="s">
        <v>1362</v>
      </c>
      <c r="C1005" s="147"/>
      <c r="D1005" s="147" t="s">
        <v>1035</v>
      </c>
      <c r="E1005" s="148" t="s">
        <v>1429</v>
      </c>
      <c r="F1005" s="149">
        <v>1</v>
      </c>
      <c r="G1005" s="148">
        <f>[12]기타자재산출!$M$329</f>
        <v>2857114</v>
      </c>
      <c r="H1005" s="149">
        <v>1</v>
      </c>
      <c r="I1005" s="148">
        <f>[12]기타자재산출!$O$329</f>
        <v>2933872</v>
      </c>
      <c r="J1005" s="149">
        <v>1</v>
      </c>
      <c r="K1005" s="148">
        <f>[12]기타자재산출!$I$375</f>
        <v>3010630</v>
      </c>
      <c r="L1005" s="149">
        <v>1</v>
      </c>
      <c r="M1005" s="148">
        <f>[12]기타자재산출!$K$375</f>
        <v>3087389</v>
      </c>
      <c r="N1005" s="149">
        <v>1</v>
      </c>
      <c r="O1005" s="148">
        <f>[12]기타자재산출!$M$375</f>
        <v>3164147</v>
      </c>
      <c r="Q1005" s="108" t="s">
        <v>1074</v>
      </c>
      <c r="R1005" s="108">
        <v>1</v>
      </c>
      <c r="S1005" s="108">
        <v>2730384</v>
      </c>
      <c r="U1005" s="150" t="e">
        <f t="shared" si="289"/>
        <v>#VALUE!</v>
      </c>
      <c r="V1005" s="150">
        <f t="shared" si="289"/>
        <v>0</v>
      </c>
      <c r="W1005" s="150">
        <f t="shared" si="289"/>
        <v>126730</v>
      </c>
    </row>
    <row r="1006" spans="1:23" ht="26.25" customHeight="1">
      <c r="A1006" s="160"/>
      <c r="B1006" s="152" t="s">
        <v>1213</v>
      </c>
      <c r="C1006" s="147" t="s">
        <v>1214</v>
      </c>
      <c r="D1006" s="147" t="s">
        <v>1039</v>
      </c>
      <c r="E1006" s="148">
        <f>[12]자재단가!$P$236</f>
        <v>14727</v>
      </c>
      <c r="F1006" s="149">
        <v>31</v>
      </c>
      <c r="G1006" s="148">
        <f>TRUNC($E1006*F1006)</f>
        <v>456537</v>
      </c>
      <c r="H1006" s="149">
        <v>32</v>
      </c>
      <c r="I1006" s="148">
        <f>TRUNC($E1006*H1006)</f>
        <v>471264</v>
      </c>
      <c r="J1006" s="149">
        <v>33</v>
      </c>
      <c r="K1006" s="148">
        <f>TRUNC($E1006*J1006)</f>
        <v>485991</v>
      </c>
      <c r="L1006" s="149">
        <v>34</v>
      </c>
      <c r="M1006" s="148">
        <f>TRUNC($E1006*L1006)</f>
        <v>500718</v>
      </c>
      <c r="N1006" s="149">
        <v>35</v>
      </c>
      <c r="O1006" s="148">
        <f>TRUNC($E1006*N1006)</f>
        <v>515445</v>
      </c>
      <c r="Q1006" s="108">
        <v>14000</v>
      </c>
      <c r="R1006" s="108">
        <v>31</v>
      </c>
      <c r="S1006" s="108">
        <v>434000</v>
      </c>
      <c r="U1006" s="150">
        <f t="shared" si="289"/>
        <v>727</v>
      </c>
      <c r="V1006" s="150">
        <f t="shared" si="289"/>
        <v>0</v>
      </c>
      <c r="W1006" s="150">
        <f t="shared" si="289"/>
        <v>22537</v>
      </c>
    </row>
    <row r="1007" spans="1:23" ht="26.25" customHeight="1">
      <c r="A1007" s="151"/>
      <c r="B1007" s="152" t="s">
        <v>1215</v>
      </c>
      <c r="C1007" s="147"/>
      <c r="D1007" s="147" t="s">
        <v>1039</v>
      </c>
      <c r="E1007" s="148">
        <f>[12]자재단가!$P$238</f>
        <v>28928</v>
      </c>
      <c r="F1007" s="149">
        <v>31</v>
      </c>
      <c r="G1007" s="148">
        <f>TRUNC($E1007*F1007)</f>
        <v>896768</v>
      </c>
      <c r="H1007" s="149">
        <v>32</v>
      </c>
      <c r="I1007" s="148">
        <f>TRUNC($E1007*H1007)</f>
        <v>925696</v>
      </c>
      <c r="J1007" s="149">
        <v>33</v>
      </c>
      <c r="K1007" s="148">
        <f>TRUNC($E1007*J1007)</f>
        <v>954624</v>
      </c>
      <c r="L1007" s="149">
        <v>34</v>
      </c>
      <c r="M1007" s="148">
        <f>TRUNC($E1007*L1007)</f>
        <v>983552</v>
      </c>
      <c r="N1007" s="149">
        <v>35</v>
      </c>
      <c r="O1007" s="148">
        <f>TRUNC($E1007*N1007)</f>
        <v>1012480</v>
      </c>
      <c r="Q1007" s="108">
        <v>27500.000000000004</v>
      </c>
      <c r="R1007" s="108">
        <v>31</v>
      </c>
      <c r="S1007" s="108">
        <v>852500</v>
      </c>
      <c r="U1007" s="150">
        <f t="shared" si="289"/>
        <v>1427.9999999999964</v>
      </c>
      <c r="V1007" s="150">
        <f t="shared" si="289"/>
        <v>0</v>
      </c>
      <c r="W1007" s="150">
        <f t="shared" si="289"/>
        <v>44268</v>
      </c>
    </row>
    <row r="1008" spans="1:23" ht="26.25" customHeight="1">
      <c r="A1008" s="151"/>
      <c r="B1008" s="146" t="s">
        <v>1216</v>
      </c>
      <c r="C1008" s="147" t="s">
        <v>1461</v>
      </c>
      <c r="D1008" s="147" t="s">
        <v>1039</v>
      </c>
      <c r="E1008" s="148">
        <f>[12]자재단가!P241</f>
        <v>14727</v>
      </c>
      <c r="F1008" s="149">
        <v>72</v>
      </c>
      <c r="G1008" s="148">
        <f>TRUNC($E1008*F1008)</f>
        <v>1060344</v>
      </c>
      <c r="H1008" s="149">
        <v>76</v>
      </c>
      <c r="I1008" s="148">
        <f>TRUNC($E1008*H1008)</f>
        <v>1119252</v>
      </c>
      <c r="J1008" s="149">
        <v>78</v>
      </c>
      <c r="K1008" s="148">
        <f>TRUNC($E1008*J1008)</f>
        <v>1148706</v>
      </c>
      <c r="L1008" s="149">
        <v>80</v>
      </c>
      <c r="M1008" s="148">
        <f>TRUNC($E1008*L1008)</f>
        <v>1178160</v>
      </c>
      <c r="N1008" s="149">
        <v>82</v>
      </c>
      <c r="O1008" s="148">
        <f>TRUNC($E1008*N1008)</f>
        <v>1207614</v>
      </c>
      <c r="Q1008" s="108">
        <v>14000</v>
      </c>
      <c r="R1008" s="108">
        <v>72</v>
      </c>
      <c r="S1008" s="108">
        <v>1008000</v>
      </c>
      <c r="U1008" s="150">
        <f t="shared" si="289"/>
        <v>727</v>
      </c>
      <c r="V1008" s="150">
        <f t="shared" si="289"/>
        <v>0</v>
      </c>
      <c r="W1008" s="150">
        <f t="shared" si="289"/>
        <v>52344</v>
      </c>
    </row>
    <row r="1009" spans="1:23" ht="26.25" customHeight="1">
      <c r="A1009" s="151"/>
      <c r="B1009" s="152" t="s">
        <v>1217</v>
      </c>
      <c r="C1009" s="147" t="s">
        <v>1404</v>
      </c>
      <c r="D1009" s="147" t="s">
        <v>1039</v>
      </c>
      <c r="E1009" s="148">
        <f>[12]자재단가!P244</f>
        <v>23142</v>
      </c>
      <c r="F1009" s="149">
        <v>72</v>
      </c>
      <c r="G1009" s="148">
        <f>TRUNC($E1009*F1009)</f>
        <v>1666224</v>
      </c>
      <c r="H1009" s="149">
        <v>76</v>
      </c>
      <c r="I1009" s="148">
        <f>TRUNC($E1009*H1009)</f>
        <v>1758792</v>
      </c>
      <c r="J1009" s="149">
        <v>78</v>
      </c>
      <c r="K1009" s="148">
        <f>TRUNC($E1009*J1009)</f>
        <v>1805076</v>
      </c>
      <c r="L1009" s="149">
        <v>80</v>
      </c>
      <c r="M1009" s="148">
        <f>TRUNC($E1009*L1009)</f>
        <v>1851360</v>
      </c>
      <c r="N1009" s="149">
        <v>82</v>
      </c>
      <c r="O1009" s="148">
        <f>TRUNC($E1009*N1009)</f>
        <v>1897644</v>
      </c>
      <c r="Q1009" s="108">
        <v>22000</v>
      </c>
      <c r="R1009" s="108">
        <v>72</v>
      </c>
      <c r="S1009" s="108">
        <v>1584000</v>
      </c>
      <c r="U1009" s="150">
        <f t="shared" si="289"/>
        <v>1142</v>
      </c>
      <c r="V1009" s="150">
        <f t="shared" si="289"/>
        <v>0</v>
      </c>
      <c r="W1009" s="150">
        <f t="shared" si="289"/>
        <v>82224</v>
      </c>
    </row>
    <row r="1010" spans="1:23" ht="26.25" customHeight="1">
      <c r="A1010" s="151" t="s">
        <v>1074</v>
      </c>
      <c r="B1010" s="152" t="s">
        <v>1218</v>
      </c>
      <c r="C1010" s="147" t="s">
        <v>1219</v>
      </c>
      <c r="D1010" s="147" t="s">
        <v>1035</v>
      </c>
      <c r="E1010" s="148">
        <f>[12]자재단가!$P$245</f>
        <v>37869</v>
      </c>
      <c r="F1010" s="149">
        <v>1</v>
      </c>
      <c r="G1010" s="148">
        <f>TRUNC($E1010*F1010)</f>
        <v>37869</v>
      </c>
      <c r="H1010" s="149">
        <v>1</v>
      </c>
      <c r="I1010" s="148">
        <f>TRUNC($E1010*H1010)</f>
        <v>37869</v>
      </c>
      <c r="J1010" s="149">
        <v>1</v>
      </c>
      <c r="K1010" s="148">
        <f>TRUNC($E1010*J1010)</f>
        <v>37869</v>
      </c>
      <c r="L1010" s="149">
        <v>1</v>
      </c>
      <c r="M1010" s="148">
        <f>TRUNC($E1010*L1010)</f>
        <v>37869</v>
      </c>
      <c r="N1010" s="149">
        <v>1</v>
      </c>
      <c r="O1010" s="148">
        <f>TRUNC($E1010*N1010)</f>
        <v>37869</v>
      </c>
      <c r="Q1010" s="108">
        <v>36000</v>
      </c>
      <c r="R1010" s="108">
        <v>1</v>
      </c>
      <c r="S1010" s="108">
        <v>36000</v>
      </c>
      <c r="U1010" s="150">
        <f t="shared" si="289"/>
        <v>1869</v>
      </c>
      <c r="V1010" s="150">
        <f t="shared" si="289"/>
        <v>0</v>
      </c>
      <c r="W1010" s="150">
        <f t="shared" si="289"/>
        <v>1869</v>
      </c>
    </row>
    <row r="1011" spans="1:23" ht="25.5" customHeight="1">
      <c r="A1011" s="151"/>
      <c r="B1011" s="166" t="s">
        <v>1505</v>
      </c>
      <c r="C1011" s="154" t="s">
        <v>1141</v>
      </c>
      <c r="D1011" s="154" t="s">
        <v>1223</v>
      </c>
      <c r="E1011" s="155">
        <f>[12]자재단가!$P$271</f>
        <v>36817</v>
      </c>
      <c r="F1011" s="156">
        <v>4</v>
      </c>
      <c r="G1011" s="155">
        <f t="shared" ref="G1011:G1014" si="295">TRUNC(E1011*F1011)</f>
        <v>147268</v>
      </c>
      <c r="H1011" s="156">
        <v>4</v>
      </c>
      <c r="I1011" s="155">
        <f t="shared" ref="I1011:I1014" si="296">TRUNC(E1011*H1011)</f>
        <v>147268</v>
      </c>
      <c r="J1011" s="156">
        <v>4</v>
      </c>
      <c r="K1011" s="155">
        <f t="shared" ref="K1011:K1014" si="297">TRUNC($E1011*J1011)</f>
        <v>147268</v>
      </c>
      <c r="L1011" s="156">
        <v>5</v>
      </c>
      <c r="M1011" s="155">
        <f t="shared" ref="M1011:M1014" si="298">TRUNC($E1011*L1011)</f>
        <v>184085</v>
      </c>
      <c r="N1011" s="156">
        <v>5</v>
      </c>
      <c r="O1011" s="155">
        <f>TRUNC(E1011*N1011)</f>
        <v>184085</v>
      </c>
      <c r="Q1011" s="108">
        <v>35000</v>
      </c>
      <c r="R1011" s="108">
        <v>4</v>
      </c>
      <c r="S1011" s="108">
        <v>140000</v>
      </c>
      <c r="U1011" s="150">
        <f t="shared" si="289"/>
        <v>1817</v>
      </c>
      <c r="V1011" s="150">
        <f t="shared" si="289"/>
        <v>0</v>
      </c>
      <c r="W1011" s="150">
        <f t="shared" si="289"/>
        <v>7268</v>
      </c>
    </row>
    <row r="1012" spans="1:23" ht="25.5" customHeight="1">
      <c r="A1012" s="151"/>
      <c r="B1012" s="166" t="s">
        <v>1225</v>
      </c>
      <c r="C1012" s="154" t="s">
        <v>1141</v>
      </c>
      <c r="D1012" s="154" t="s">
        <v>1227</v>
      </c>
      <c r="E1012" s="155">
        <f>[12]자재단가!$P$272</f>
        <v>57856</v>
      </c>
      <c r="F1012" s="156">
        <v>4</v>
      </c>
      <c r="G1012" s="155">
        <f t="shared" si="295"/>
        <v>231424</v>
      </c>
      <c r="H1012" s="156">
        <v>4</v>
      </c>
      <c r="I1012" s="155">
        <f t="shared" si="296"/>
        <v>231424</v>
      </c>
      <c r="J1012" s="156">
        <v>4</v>
      </c>
      <c r="K1012" s="155">
        <f t="shared" si="297"/>
        <v>231424</v>
      </c>
      <c r="L1012" s="156">
        <v>4</v>
      </c>
      <c r="M1012" s="155">
        <f t="shared" si="298"/>
        <v>231424</v>
      </c>
      <c r="N1012" s="156">
        <v>4</v>
      </c>
      <c r="O1012" s="155">
        <f t="shared" ref="O1012:O1014" si="299">TRUNC(E1012*N1012)</f>
        <v>231424</v>
      </c>
      <c r="Q1012" s="108">
        <v>17000</v>
      </c>
      <c r="R1012" s="108">
        <v>4</v>
      </c>
      <c r="S1012" s="108">
        <v>68000</v>
      </c>
      <c r="U1012" s="150">
        <f t="shared" si="289"/>
        <v>40856</v>
      </c>
      <c r="V1012" s="150">
        <f t="shared" si="289"/>
        <v>0</v>
      </c>
      <c r="W1012" s="150">
        <f t="shared" si="289"/>
        <v>163424</v>
      </c>
    </row>
    <row r="1013" spans="1:23" ht="25.5" customHeight="1">
      <c r="A1013" s="151"/>
      <c r="B1013" s="166" t="s">
        <v>1229</v>
      </c>
      <c r="C1013" s="154" t="s">
        <v>1141</v>
      </c>
      <c r="D1013" s="154" t="s">
        <v>1137</v>
      </c>
      <c r="E1013" s="155">
        <f>[12]자재단가!$P$273</f>
        <v>105194</v>
      </c>
      <c r="F1013" s="156">
        <v>0</v>
      </c>
      <c r="G1013" s="155">
        <f t="shared" si="295"/>
        <v>0</v>
      </c>
      <c r="H1013" s="156">
        <v>0</v>
      </c>
      <c r="I1013" s="155">
        <f t="shared" si="296"/>
        <v>0</v>
      </c>
      <c r="J1013" s="156">
        <v>0</v>
      </c>
      <c r="K1013" s="155">
        <f t="shared" si="297"/>
        <v>0</v>
      </c>
      <c r="L1013" s="156">
        <v>0</v>
      </c>
      <c r="M1013" s="155">
        <f t="shared" si="298"/>
        <v>0</v>
      </c>
      <c r="N1013" s="156">
        <v>0</v>
      </c>
      <c r="O1013" s="155">
        <f t="shared" si="299"/>
        <v>0</v>
      </c>
      <c r="Q1013" s="108">
        <v>100000</v>
      </c>
      <c r="R1013" s="108">
        <v>0</v>
      </c>
      <c r="S1013" s="108">
        <v>0</v>
      </c>
      <c r="U1013" s="150">
        <f t="shared" si="289"/>
        <v>5194</v>
      </c>
      <c r="V1013" s="150">
        <f t="shared" si="289"/>
        <v>0</v>
      </c>
      <c r="W1013" s="150">
        <f t="shared" si="289"/>
        <v>0</v>
      </c>
    </row>
    <row r="1014" spans="1:23" ht="25.5" customHeight="1">
      <c r="A1014" s="151"/>
      <c r="B1014" s="166" t="s">
        <v>1232</v>
      </c>
      <c r="C1014" s="154"/>
      <c r="D1014" s="154" t="s">
        <v>1227</v>
      </c>
      <c r="E1014" s="155">
        <f>[12]자재단가!$P$274</f>
        <v>315582</v>
      </c>
      <c r="F1014" s="156">
        <v>1</v>
      </c>
      <c r="G1014" s="155">
        <f t="shared" si="295"/>
        <v>315582</v>
      </c>
      <c r="H1014" s="156">
        <v>1</v>
      </c>
      <c r="I1014" s="155">
        <f t="shared" si="296"/>
        <v>315582</v>
      </c>
      <c r="J1014" s="156">
        <v>1</v>
      </c>
      <c r="K1014" s="155">
        <f t="shared" si="297"/>
        <v>315582</v>
      </c>
      <c r="L1014" s="156">
        <v>1</v>
      </c>
      <c r="M1014" s="155">
        <f t="shared" si="298"/>
        <v>315582</v>
      </c>
      <c r="N1014" s="156">
        <v>1</v>
      </c>
      <c r="O1014" s="155">
        <f t="shared" si="299"/>
        <v>315582</v>
      </c>
      <c r="Q1014" s="108">
        <v>0</v>
      </c>
      <c r="R1014" s="108">
        <v>1</v>
      </c>
      <c r="S1014" s="108">
        <v>0</v>
      </c>
      <c r="U1014" s="150">
        <f t="shared" si="289"/>
        <v>315582</v>
      </c>
      <c r="V1014" s="150">
        <f t="shared" si="289"/>
        <v>0</v>
      </c>
      <c r="W1014" s="150">
        <f t="shared" si="289"/>
        <v>315582</v>
      </c>
    </row>
    <row r="1015" spans="1:23" ht="26.25" customHeight="1">
      <c r="A1015" s="151"/>
      <c r="B1015" s="157" t="s">
        <v>1455</v>
      </c>
      <c r="C1015" s="147"/>
      <c r="D1015" s="147"/>
      <c r="E1015" s="148"/>
      <c r="F1015" s="149"/>
      <c r="G1015" s="148">
        <f>G975+G976+G977+G979+G980+G981+G982+G983+G984+G985+G986+G987+G988+G989+G991+G993+G995+G996+G997+G998+G999+G1000+G1001+G1002+G1003+G1004+G1005+G1006+G1007+G1008+G1009+G1010+G994+G978+G1011+G1012+G1013+G1014</f>
        <v>24980633</v>
      </c>
      <c r="H1015" s="149"/>
      <c r="I1015" s="148">
        <f>I975+I976+I977+I979+I980+I981+I982+I983+I984+I985+I986+I987+I988+I989+I991+I993+I995+I996+I997+I998+I999+I1000+I1001+I1002+I1003+I1004+I1005+I1006+I1007+I1008+I1009+I1010+I994+I978+I1011+I1012+I1013+I1014</f>
        <v>25880393</v>
      </c>
      <c r="J1015" s="149"/>
      <c r="K1015" s="148">
        <f>K975+K976+K977+K979+K980+K981+K982+K983+K984+K985+K986+K987+K988+K989+K991+K993+K995+K996+K997+K998+K999+K1000+K1001+K1002+K1003+K1004+K1005+K1006+K1007+K1008+K1009+K1010+K994+K978+K1011+K1012+K1013+K1014</f>
        <v>26464535</v>
      </c>
      <c r="L1015" s="149"/>
      <c r="M1015" s="148">
        <f>M975+M976+M977+M979+M980+M981+M982+M983+M984+M985+M986+M987+M988+M989+M991+M993+M995+M996+M997+M998+M999+M1000+M1001+M1002+M1003+M1004+M1005+M1006+M1007+M1008+M1009+M1010+M994+M978+M1011+M1012+M1013+M1014</f>
        <v>27085494</v>
      </c>
      <c r="N1015" s="149"/>
      <c r="O1015" s="148">
        <f>O975+O976+O977+O979+O980+O981+O982+O983+O984+O985+O986+O987+O988+O989+O991+O993+O995+O996+O997+O998+O999+O1000+O1001+O1002+O1003+O1004+O1005+O1006+O1007+O1008+O1009+O1010+O994+O978+O1011+O1012+O1013+O1014</f>
        <v>27669634</v>
      </c>
    </row>
    <row r="1016" spans="1:23" ht="26.25" customHeight="1">
      <c r="A1016" s="151"/>
      <c r="B1016" s="157" t="s">
        <v>1490</v>
      </c>
      <c r="C1016" s="147"/>
      <c r="D1016" s="147"/>
      <c r="E1016" s="148"/>
      <c r="F1016" s="149"/>
      <c r="G1016" s="148">
        <f>G975+G976+G977+G979+G980+G981+G982+G983+G984+G985+G986+G987+G988+G990+G992+G993+G995+G996+G997+G998+G999+G1000+G1001+G1002+G1003+G1004+G1005+G1006+G1007+G1008+G1009+G1010+G994+G978+G1011+G1012+G1013+G1014</f>
        <v>25007900</v>
      </c>
      <c r="H1016" s="149"/>
      <c r="I1016" s="148">
        <f>I975+I976+I977+I979+I980+I981+I982+I983+I984+I985+I986+I987+I988+I990+I992+I993+I995+I996+I997+I998+I999+I1000+I1001+I1002+I1003+I1004+I1005+I1006+I1007+I1008+I1009+I1010+I994+I978+I1011+I1012+I1013+I1014</f>
        <v>25907660</v>
      </c>
      <c r="J1016" s="149"/>
      <c r="K1016" s="148">
        <f>K975+K976+K977+K979+K980+K981+K982+K983+K984+K985+K986+K987+K988+K990+K992+K993+K995+K996+K997+K998+K999+K1000+K1001+K1002+K1003+K1004+K1005+K1006+K1007+K1008+K1009+K1010+K994+K978+K1011+K1012+K1013+K1014</f>
        <v>26491802</v>
      </c>
      <c r="L1016" s="149"/>
      <c r="M1016" s="148">
        <f>M975+M976+M977+M979+M980+M981+M982+M983+M984+M985+M986+M987+M988+M990+M992+M993+M995+M996+M997+M998+M999+M1000+M1001+M1002+M1003+M1004+M1005+M1006+M1007+M1008+M1009+M1010+M994+M978+M1011+M1012+M1013+M1014</f>
        <v>27112761</v>
      </c>
      <c r="N1016" s="149"/>
      <c r="O1016" s="148">
        <f>O975+O976+O977+O979+O980+O981+O982+O983+O984+O985+O986+O987+O988+O990+O992+O993+O995+O996+O997+O998+O999+O1000+O1001+O1002+O1003+O1004+O1005+O1006+O1007+O1008+O1009+O1010+O994+O978+O1011+O1012+O1013+O1014</f>
        <v>27696901</v>
      </c>
    </row>
    <row r="1017" spans="1:23" ht="26.25" customHeight="1">
      <c r="A1017" s="145" t="s">
        <v>1236</v>
      </c>
      <c r="B1017" s="152" t="s">
        <v>1292</v>
      </c>
      <c r="C1017" s="147"/>
      <c r="D1017" s="147" t="s">
        <v>1035</v>
      </c>
      <c r="E1017" s="148">
        <f>[12]자재단가!$P$246</f>
        <v>256883</v>
      </c>
      <c r="F1017" s="149">
        <v>1</v>
      </c>
      <c r="G1017" s="148">
        <f>TRUNC($E1017*F1017)</f>
        <v>256883</v>
      </c>
      <c r="H1017" s="149">
        <v>1</v>
      </c>
      <c r="I1017" s="148">
        <f>TRUNC($E1017*H1017)</f>
        <v>256883</v>
      </c>
      <c r="J1017" s="149">
        <v>1</v>
      </c>
      <c r="K1017" s="148">
        <f>TRUNC($E1017*J1017)</f>
        <v>256883</v>
      </c>
      <c r="L1017" s="149">
        <v>1</v>
      </c>
      <c r="M1017" s="148">
        <f>TRUNC($E1017*L1017)</f>
        <v>256883</v>
      </c>
      <c r="N1017" s="149">
        <v>1</v>
      </c>
      <c r="O1017" s="148">
        <f>TRUNC($E1017*N1017)</f>
        <v>256883</v>
      </c>
    </row>
    <row r="1018" spans="1:23" ht="26.25" customHeight="1">
      <c r="A1018" s="151"/>
      <c r="B1018" s="152" t="s">
        <v>1237</v>
      </c>
      <c r="C1018" s="147"/>
      <c r="D1018" s="147" t="s">
        <v>1035</v>
      </c>
      <c r="E1018" s="148"/>
      <c r="F1018" s="149">
        <v>1</v>
      </c>
      <c r="G1018" s="148">
        <f>'[12]제조원가(장애자용)'!$AJ$13</f>
        <v>378881</v>
      </c>
      <c r="H1018" s="149">
        <v>1</v>
      </c>
      <c r="I1018" s="148">
        <f>'[12]제조원가(장애자용)'!$AK$13</f>
        <v>384588</v>
      </c>
      <c r="J1018" s="149">
        <v>1</v>
      </c>
      <c r="K1018" s="148">
        <f>'[12]제조원가(장애자용)'!$AL$13</f>
        <v>390294</v>
      </c>
      <c r="L1018" s="149">
        <v>1</v>
      </c>
      <c r="M1018" s="148">
        <f>'[12]제조원가(장애자용)'!$AM$13</f>
        <v>396000</v>
      </c>
      <c r="N1018" s="149">
        <v>1</v>
      </c>
      <c r="O1018" s="148">
        <f>'[12]제조원가(장애자용)'!$AN$13</f>
        <v>401706</v>
      </c>
    </row>
    <row r="1019" spans="1:23" ht="26.25" customHeight="1">
      <c r="A1019" s="151"/>
      <c r="B1019" s="146" t="s">
        <v>1325</v>
      </c>
      <c r="C1019" s="147"/>
      <c r="D1019" s="147" t="s">
        <v>1039</v>
      </c>
      <c r="E1019" s="148">
        <f>[12]자재단가!$P$247</f>
        <v>11045</v>
      </c>
      <c r="F1019" s="149">
        <v>1</v>
      </c>
      <c r="G1019" s="148">
        <f>TRUNC($E1019*F1019)</f>
        <v>11045</v>
      </c>
      <c r="H1019" s="149">
        <v>1</v>
      </c>
      <c r="I1019" s="148">
        <f>TRUNC($E1019*H1019)</f>
        <v>11045</v>
      </c>
      <c r="J1019" s="149">
        <v>1</v>
      </c>
      <c r="K1019" s="148">
        <f>TRUNC($E1019*J1019)</f>
        <v>11045</v>
      </c>
      <c r="L1019" s="149">
        <v>1</v>
      </c>
      <c r="M1019" s="148">
        <f>TRUNC($E1019*L1019)</f>
        <v>11045</v>
      </c>
      <c r="N1019" s="149">
        <v>1</v>
      </c>
      <c r="O1019" s="148">
        <f>TRUNC($E1019*N1019)</f>
        <v>11045</v>
      </c>
    </row>
    <row r="1020" spans="1:23" ht="26.25" customHeight="1">
      <c r="A1020" s="157"/>
      <c r="B1020" s="145" t="s">
        <v>1295</v>
      </c>
      <c r="C1020" s="147"/>
      <c r="D1020" s="147"/>
      <c r="E1020" s="148"/>
      <c r="F1020" s="149"/>
      <c r="G1020" s="148">
        <f>SUM(G1017:G1019)</f>
        <v>646809</v>
      </c>
      <c r="H1020" s="149"/>
      <c r="I1020" s="148">
        <f>SUM(I1017:I1019)</f>
        <v>652516</v>
      </c>
      <c r="J1020" s="149"/>
      <c r="K1020" s="148">
        <f>SUM(K1017:K1019)</f>
        <v>658222</v>
      </c>
      <c r="L1020" s="149"/>
      <c r="M1020" s="148">
        <f>SUM(M1017:M1019)</f>
        <v>663928</v>
      </c>
      <c r="N1020" s="149"/>
      <c r="O1020" s="148">
        <f>SUM(O1017:O1019)</f>
        <v>669634</v>
      </c>
    </row>
    <row r="1021" spans="1:23" ht="26.25" customHeight="1">
      <c r="A1021" s="467" t="s">
        <v>1480</v>
      </c>
      <c r="B1021" s="468"/>
      <c r="C1021" s="147"/>
      <c r="D1021" s="147"/>
      <c r="E1021" s="148"/>
      <c r="F1021" s="149"/>
      <c r="G1021" s="148">
        <f>SUM(G924+G936+G967+G1015+G1020)</f>
        <v>72798504</v>
      </c>
      <c r="H1021" s="149"/>
      <c r="I1021" s="148">
        <f>SUM(I924+I936+I967+I1015+I1020)</f>
        <v>74252282</v>
      </c>
      <c r="J1021" s="149"/>
      <c r="K1021" s="148">
        <f>SUM(K924+K936+K967+K1015+K1020)</f>
        <v>75390441</v>
      </c>
      <c r="L1021" s="149"/>
      <c r="M1021" s="148">
        <f>SUM(M924+M936+M967+M1015+M1020)</f>
        <v>76565417</v>
      </c>
      <c r="N1021" s="149"/>
      <c r="O1021" s="148">
        <f>SUM(O924+O936+O967+O1015+O1020)</f>
        <v>77703574</v>
      </c>
    </row>
    <row r="1022" spans="1:23" ht="26.25" customHeight="1">
      <c r="A1022" s="467" t="s">
        <v>1506</v>
      </c>
      <c r="B1022" s="468"/>
      <c r="C1022" s="147"/>
      <c r="D1022" s="147"/>
      <c r="E1022" s="148"/>
      <c r="F1022" s="149"/>
      <c r="G1022" s="148">
        <f>SUM(G924+G937+G968+G1015+G1020)</f>
        <v>74252864</v>
      </c>
      <c r="H1022" s="149"/>
      <c r="I1022" s="148">
        <f>SUM(I924+I937+I968+I1015+I1020)</f>
        <v>75706642</v>
      </c>
      <c r="J1022" s="149"/>
      <c r="K1022" s="148">
        <f>SUM(K924+K937+K968+K1015+K1020)</f>
        <v>76844801</v>
      </c>
      <c r="L1022" s="149"/>
      <c r="M1022" s="148">
        <f>SUM(M924+M937+M968+M1015+M1020)</f>
        <v>78019777</v>
      </c>
      <c r="N1022" s="149"/>
      <c r="O1022" s="148">
        <f>SUM(O924+O937+O968+O1015+O1020)</f>
        <v>79157934</v>
      </c>
    </row>
    <row r="1023" spans="1:23" ht="26.25" customHeight="1">
      <c r="A1023" s="467" t="s">
        <v>1507</v>
      </c>
      <c r="B1023" s="468"/>
      <c r="C1023" s="147"/>
      <c r="D1023" s="147"/>
      <c r="E1023" s="148"/>
      <c r="F1023" s="149"/>
      <c r="G1023" s="148">
        <f>SUM(G925+G936+G969+G1016+G1020)</f>
        <v>75252100</v>
      </c>
      <c r="H1023" s="149"/>
      <c r="I1023" s="148">
        <f>SUM(I925+I936+I969+I1016+I1020)</f>
        <v>76705878</v>
      </c>
      <c r="J1023" s="149"/>
      <c r="K1023" s="148">
        <f>SUM(K925+K936+K969+K1016+K1020)</f>
        <v>77844037</v>
      </c>
      <c r="L1023" s="149"/>
      <c r="M1023" s="148">
        <f>SUM(M925+M936+M969+M1016+M1020)</f>
        <v>79019013</v>
      </c>
      <c r="N1023" s="149"/>
      <c r="O1023" s="148">
        <f>SUM(O925+O936+O969+O1016+O1020)</f>
        <v>80157170</v>
      </c>
    </row>
    <row r="1024" spans="1:23" ht="26.25" customHeight="1">
      <c r="A1024" s="467" t="s">
        <v>1508</v>
      </c>
      <c r="B1024" s="468"/>
      <c r="C1024" s="147"/>
      <c r="D1024" s="152"/>
      <c r="E1024" s="185"/>
      <c r="F1024" s="186"/>
      <c r="G1024" s="148">
        <f>SUM(G925+G937+G970+G1016+G1020)</f>
        <v>76706460</v>
      </c>
      <c r="H1024" s="186"/>
      <c r="I1024" s="148">
        <f>SUM(I925+I937+I970+I1016+I1020)</f>
        <v>78160238</v>
      </c>
      <c r="J1024" s="186"/>
      <c r="K1024" s="148">
        <f>SUM(K925+K937+K970+K1016+K1020)</f>
        <v>79298397</v>
      </c>
      <c r="L1024" s="186"/>
      <c r="M1024" s="148">
        <f>SUM(M925+M937+M970+M1016+M1020)</f>
        <v>80473373</v>
      </c>
      <c r="N1024" s="186"/>
      <c r="O1024" s="148">
        <f>SUM(O925+O937+O970+O1016+O1020)</f>
        <v>81611530</v>
      </c>
    </row>
    <row r="1025" spans="1:23" ht="25.5" customHeight="1">
      <c r="A1025" s="181"/>
      <c r="B1025" s="181"/>
      <c r="C1025" s="181"/>
      <c r="D1025" s="119"/>
      <c r="E1025" s="187"/>
      <c r="F1025" s="188"/>
      <c r="G1025" s="182"/>
      <c r="H1025" s="188"/>
      <c r="I1025" s="182"/>
      <c r="J1025" s="188"/>
      <c r="K1025" s="182"/>
      <c r="L1025" s="188"/>
      <c r="M1025" s="182"/>
      <c r="N1025" s="188"/>
      <c r="O1025" s="182"/>
    </row>
    <row r="1026" spans="1:23" ht="25.5" customHeight="1">
      <c r="A1026" s="181"/>
      <c r="B1026" s="181"/>
      <c r="C1026" s="181"/>
      <c r="D1026" s="119"/>
      <c r="E1026" s="187"/>
      <c r="F1026" s="188"/>
      <c r="G1026" s="182"/>
      <c r="H1026" s="188"/>
      <c r="I1026" s="182"/>
      <c r="J1026" s="188"/>
      <c r="K1026" s="182"/>
      <c r="L1026" s="188"/>
      <c r="M1026" s="182"/>
      <c r="N1026" s="188"/>
      <c r="O1026" s="182"/>
    </row>
    <row r="1027" spans="1:23" ht="25.5" customHeight="1">
      <c r="A1027" s="181"/>
      <c r="B1027" s="181"/>
      <c r="C1027" s="181"/>
      <c r="D1027" s="119"/>
      <c r="E1027" s="187"/>
      <c r="F1027" s="188"/>
      <c r="G1027" s="182"/>
      <c r="H1027" s="188"/>
      <c r="I1027" s="182"/>
      <c r="J1027" s="188"/>
      <c r="K1027" s="182"/>
      <c r="L1027" s="188"/>
      <c r="M1027" s="182"/>
      <c r="N1027" s="188"/>
      <c r="O1027" s="182"/>
    </row>
    <row r="1028" spans="1:23" ht="25.5" customHeight="1">
      <c r="A1028" s="181"/>
      <c r="B1028" s="181"/>
      <c r="C1028" s="181"/>
      <c r="D1028" s="119"/>
      <c r="E1028" s="187"/>
      <c r="F1028" s="188"/>
      <c r="G1028" s="182"/>
      <c r="H1028" s="188"/>
      <c r="I1028" s="182"/>
      <c r="J1028" s="188"/>
      <c r="K1028" s="182"/>
      <c r="L1028" s="188"/>
      <c r="M1028" s="182"/>
      <c r="N1028" s="188"/>
      <c r="O1028" s="182"/>
    </row>
    <row r="1029" spans="1:23" s="100" customFormat="1" ht="20.100000000000001" customHeight="1">
      <c r="A1029" s="100" t="s">
        <v>1509</v>
      </c>
      <c r="C1029" s="137"/>
      <c r="D1029" s="137"/>
      <c r="E1029" s="138"/>
      <c r="F1029" s="139"/>
      <c r="G1029" s="138"/>
      <c r="H1029" s="139"/>
      <c r="I1029" s="138"/>
      <c r="J1029" s="139"/>
      <c r="K1029" s="138"/>
      <c r="L1029" s="139"/>
      <c r="M1029" s="138"/>
      <c r="N1029" s="139"/>
      <c r="O1029" s="140" t="s">
        <v>53</v>
      </c>
      <c r="U1029" s="138"/>
      <c r="V1029" s="138"/>
      <c r="W1029" s="138"/>
    </row>
    <row r="1030" spans="1:23" s="100" customFormat="1" ht="20.100000000000001" customHeight="1">
      <c r="A1030" s="465" t="s">
        <v>1016</v>
      </c>
      <c r="B1030" s="465" t="s">
        <v>1017</v>
      </c>
      <c r="C1030" s="465" t="s">
        <v>1018</v>
      </c>
      <c r="D1030" s="465" t="s">
        <v>1019</v>
      </c>
      <c r="E1030" s="457" t="s">
        <v>1020</v>
      </c>
      <c r="F1030" s="469" t="s">
        <v>1511</v>
      </c>
      <c r="G1030" s="470"/>
      <c r="H1030" s="469" t="s">
        <v>1512</v>
      </c>
      <c r="I1030" s="470"/>
      <c r="J1030" s="469" t="s">
        <v>1513</v>
      </c>
      <c r="K1030" s="470"/>
      <c r="L1030" s="469" t="s">
        <v>1514</v>
      </c>
      <c r="M1030" s="470"/>
      <c r="N1030" s="469" t="s">
        <v>1515</v>
      </c>
      <c r="O1030" s="470"/>
      <c r="U1030" s="138"/>
      <c r="V1030" s="138"/>
      <c r="W1030" s="138"/>
    </row>
    <row r="1031" spans="1:23" s="100" customFormat="1" ht="20.100000000000001" customHeight="1">
      <c r="A1031" s="466"/>
      <c r="B1031" s="466"/>
      <c r="C1031" s="466"/>
      <c r="D1031" s="466"/>
      <c r="E1031" s="458"/>
      <c r="F1031" s="179" t="s">
        <v>1029</v>
      </c>
      <c r="G1031" s="180" t="s">
        <v>1030</v>
      </c>
      <c r="H1031" s="179" t="s">
        <v>1029</v>
      </c>
      <c r="I1031" s="180" t="s">
        <v>1030</v>
      </c>
      <c r="J1031" s="179" t="s">
        <v>1029</v>
      </c>
      <c r="K1031" s="180" t="s">
        <v>1030</v>
      </c>
      <c r="L1031" s="179" t="s">
        <v>1029</v>
      </c>
      <c r="M1031" s="180" t="s">
        <v>1030</v>
      </c>
      <c r="N1031" s="179" t="s">
        <v>1029</v>
      </c>
      <c r="O1031" s="180" t="s">
        <v>1030</v>
      </c>
      <c r="U1031" s="138"/>
      <c r="V1031" s="138"/>
      <c r="W1031" s="138"/>
    </row>
    <row r="1032" spans="1:23" ht="21" customHeight="1">
      <c r="A1032" s="145" t="s">
        <v>1031</v>
      </c>
      <c r="B1032" s="146" t="s">
        <v>1032</v>
      </c>
      <c r="C1032" s="147" t="s">
        <v>1516</v>
      </c>
      <c r="D1032" s="147" t="s">
        <v>1035</v>
      </c>
      <c r="E1032" s="148">
        <f>[12]자재단가!P11</f>
        <v>10890194</v>
      </c>
      <c r="F1032" s="149">
        <v>1</v>
      </c>
      <c r="G1032" s="148">
        <f t="shared" ref="G1032:G1049" si="300">TRUNC($E1032*F1032)</f>
        <v>10890194</v>
      </c>
      <c r="H1032" s="149">
        <v>1</v>
      </c>
      <c r="I1032" s="148">
        <f t="shared" ref="I1032:I1049" si="301">TRUNC($E1032*H1032)</f>
        <v>10890194</v>
      </c>
      <c r="J1032" s="149">
        <v>1</v>
      </c>
      <c r="K1032" s="148">
        <f t="shared" ref="K1032:K1049" si="302">TRUNC($E1032*J1032)</f>
        <v>10890194</v>
      </c>
      <c r="L1032" s="149">
        <v>1</v>
      </c>
      <c r="M1032" s="148">
        <f t="shared" ref="M1032:M1049" si="303">TRUNC($E1032*L1032)</f>
        <v>10890194</v>
      </c>
      <c r="N1032" s="149">
        <v>1</v>
      </c>
      <c r="O1032" s="148">
        <f t="shared" ref="O1032:O1049" si="304">TRUNC($E1032*N1032)</f>
        <v>10890194</v>
      </c>
    </row>
    <row r="1033" spans="1:23" ht="21" customHeight="1">
      <c r="A1033" s="151"/>
      <c r="B1033" s="146" t="s">
        <v>1032</v>
      </c>
      <c r="C1033" s="147" t="s">
        <v>1487</v>
      </c>
      <c r="D1033" s="147" t="s">
        <v>1035</v>
      </c>
      <c r="E1033" s="148">
        <f>[12]자재단가!P12</f>
        <v>12546505</v>
      </c>
      <c r="F1033" s="149">
        <v>1</v>
      </c>
      <c r="G1033" s="148">
        <f>TRUNC($E1033*F1033)</f>
        <v>12546505</v>
      </c>
      <c r="H1033" s="149">
        <v>1</v>
      </c>
      <c r="I1033" s="148">
        <f>TRUNC($E1033*H1033)</f>
        <v>12546505</v>
      </c>
      <c r="J1033" s="149">
        <v>1</v>
      </c>
      <c r="K1033" s="148">
        <f>TRUNC($E1033*J1033)</f>
        <v>12546505</v>
      </c>
      <c r="L1033" s="149">
        <v>1</v>
      </c>
      <c r="M1033" s="148">
        <f>TRUNC($E1033*L1033)</f>
        <v>12546505</v>
      </c>
      <c r="N1033" s="149">
        <v>1</v>
      </c>
      <c r="O1033" s="148">
        <f>TRUNC($E1033*N1033)</f>
        <v>12546505</v>
      </c>
    </row>
    <row r="1034" spans="1:23" ht="21" customHeight="1">
      <c r="A1034" s="151"/>
      <c r="B1034" s="152" t="s">
        <v>1036</v>
      </c>
      <c r="C1034" s="147" t="s">
        <v>1517</v>
      </c>
      <c r="D1034" s="147" t="s">
        <v>1039</v>
      </c>
      <c r="E1034" s="148">
        <f>[12]자재단가!$P$20</f>
        <v>382906</v>
      </c>
      <c r="F1034" s="149">
        <v>1</v>
      </c>
      <c r="G1034" s="148">
        <f t="shared" si="300"/>
        <v>382906</v>
      </c>
      <c r="H1034" s="149">
        <v>1</v>
      </c>
      <c r="I1034" s="148">
        <f t="shared" si="301"/>
        <v>382906</v>
      </c>
      <c r="J1034" s="149">
        <v>1</v>
      </c>
      <c r="K1034" s="148">
        <f t="shared" si="302"/>
        <v>382906</v>
      </c>
      <c r="L1034" s="149">
        <v>1</v>
      </c>
      <c r="M1034" s="148">
        <f t="shared" si="303"/>
        <v>382906</v>
      </c>
      <c r="N1034" s="149">
        <v>1</v>
      </c>
      <c r="O1034" s="148">
        <f t="shared" si="304"/>
        <v>382906</v>
      </c>
    </row>
    <row r="1035" spans="1:23" ht="21" customHeight="1">
      <c r="A1035" s="151"/>
      <c r="B1035" s="146" t="s">
        <v>1040</v>
      </c>
      <c r="C1035" s="147" t="s">
        <v>1450</v>
      </c>
      <c r="D1035" s="147" t="s">
        <v>1035</v>
      </c>
      <c r="E1035" s="148">
        <f>[12]자재단가!P28</f>
        <v>547008</v>
      </c>
      <c r="F1035" s="149">
        <v>1</v>
      </c>
      <c r="G1035" s="148">
        <f t="shared" si="300"/>
        <v>547008</v>
      </c>
      <c r="H1035" s="149">
        <v>1</v>
      </c>
      <c r="I1035" s="148">
        <f t="shared" si="301"/>
        <v>547008</v>
      </c>
      <c r="J1035" s="149">
        <v>1</v>
      </c>
      <c r="K1035" s="148">
        <f t="shared" si="302"/>
        <v>547008</v>
      </c>
      <c r="L1035" s="149">
        <v>1</v>
      </c>
      <c r="M1035" s="148">
        <f t="shared" si="303"/>
        <v>547008</v>
      </c>
      <c r="N1035" s="149">
        <v>1</v>
      </c>
      <c r="O1035" s="148">
        <f t="shared" si="304"/>
        <v>547008</v>
      </c>
    </row>
    <row r="1036" spans="1:23" ht="21" customHeight="1">
      <c r="A1036" s="151"/>
      <c r="B1036" s="146" t="s">
        <v>1040</v>
      </c>
      <c r="C1036" s="147" t="s">
        <v>1518</v>
      </c>
      <c r="D1036" s="147" t="s">
        <v>1035</v>
      </c>
      <c r="E1036" s="148">
        <f>[12]자재단가!P29</f>
        <v>614333</v>
      </c>
      <c r="F1036" s="149">
        <v>1</v>
      </c>
      <c r="G1036" s="148">
        <f>TRUNC($E1036*F1036)</f>
        <v>614333</v>
      </c>
      <c r="H1036" s="149">
        <v>1</v>
      </c>
      <c r="I1036" s="148">
        <f>TRUNC($E1036*H1036)</f>
        <v>614333</v>
      </c>
      <c r="J1036" s="149">
        <v>1</v>
      </c>
      <c r="K1036" s="148">
        <f>TRUNC($E1036*J1036)</f>
        <v>614333</v>
      </c>
      <c r="L1036" s="149">
        <v>1</v>
      </c>
      <c r="M1036" s="148">
        <f>TRUNC($E1036*L1036)</f>
        <v>614333</v>
      </c>
      <c r="N1036" s="149">
        <v>1</v>
      </c>
      <c r="O1036" s="148">
        <f>TRUNC($E1036*N1036)</f>
        <v>614333</v>
      </c>
    </row>
    <row r="1037" spans="1:23" ht="21" customHeight="1">
      <c r="A1037" s="151"/>
      <c r="B1037" s="146" t="s">
        <v>1041</v>
      </c>
      <c r="C1037" s="147" t="s">
        <v>1450</v>
      </c>
      <c r="D1037" s="147" t="s">
        <v>1039</v>
      </c>
      <c r="E1037" s="148">
        <f>[12]자재단가!P36</f>
        <v>47337</v>
      </c>
      <c r="F1037" s="149">
        <v>8</v>
      </c>
      <c r="G1037" s="148">
        <f t="shared" si="300"/>
        <v>378696</v>
      </c>
      <c r="H1037" s="149">
        <v>8</v>
      </c>
      <c r="I1037" s="148">
        <f t="shared" si="301"/>
        <v>378696</v>
      </c>
      <c r="J1037" s="149">
        <v>8</v>
      </c>
      <c r="K1037" s="148">
        <f t="shared" si="302"/>
        <v>378696</v>
      </c>
      <c r="L1037" s="149">
        <v>8</v>
      </c>
      <c r="M1037" s="148">
        <f t="shared" si="303"/>
        <v>378696</v>
      </c>
      <c r="N1037" s="149">
        <v>8</v>
      </c>
      <c r="O1037" s="148">
        <f t="shared" si="304"/>
        <v>378696</v>
      </c>
    </row>
    <row r="1038" spans="1:23" ht="21" customHeight="1">
      <c r="A1038" s="151"/>
      <c r="B1038" s="146" t="s">
        <v>1041</v>
      </c>
      <c r="C1038" s="147" t="s">
        <v>1487</v>
      </c>
      <c r="D1038" s="147" t="s">
        <v>1039</v>
      </c>
      <c r="E1038" s="148">
        <f>[12]자재단가!P37</f>
        <v>57856</v>
      </c>
      <c r="F1038" s="149">
        <v>8</v>
      </c>
      <c r="G1038" s="148">
        <f>TRUNC($E1038*F1038)</f>
        <v>462848</v>
      </c>
      <c r="H1038" s="149">
        <v>8</v>
      </c>
      <c r="I1038" s="148">
        <f>TRUNC($E1038*H1038)</f>
        <v>462848</v>
      </c>
      <c r="J1038" s="149">
        <v>8</v>
      </c>
      <c r="K1038" s="148">
        <f>TRUNC($E1038*J1038)</f>
        <v>462848</v>
      </c>
      <c r="L1038" s="149">
        <v>8</v>
      </c>
      <c r="M1038" s="148">
        <f>TRUNC($E1038*L1038)</f>
        <v>462848</v>
      </c>
      <c r="N1038" s="149">
        <v>8</v>
      </c>
      <c r="O1038" s="148">
        <f>TRUNC($E1038*N1038)</f>
        <v>462848</v>
      </c>
    </row>
    <row r="1039" spans="1:23" ht="21" customHeight="1">
      <c r="A1039" s="151"/>
      <c r="B1039" s="152" t="s">
        <v>1042</v>
      </c>
      <c r="C1039" s="147" t="s">
        <v>1043</v>
      </c>
      <c r="D1039" s="147" t="s">
        <v>1035</v>
      </c>
      <c r="E1039" s="148">
        <f>[12]자재단가!$P$39</f>
        <v>237738</v>
      </c>
      <c r="F1039" s="149">
        <v>1</v>
      </c>
      <c r="G1039" s="148">
        <f t="shared" si="300"/>
        <v>237738</v>
      </c>
      <c r="H1039" s="149">
        <v>1</v>
      </c>
      <c r="I1039" s="148">
        <f t="shared" si="301"/>
        <v>237738</v>
      </c>
      <c r="J1039" s="149">
        <v>1</v>
      </c>
      <c r="K1039" s="148">
        <f t="shared" si="302"/>
        <v>237738</v>
      </c>
      <c r="L1039" s="149">
        <v>1</v>
      </c>
      <c r="M1039" s="148">
        <f t="shared" si="303"/>
        <v>237738</v>
      </c>
      <c r="N1039" s="149">
        <v>1</v>
      </c>
      <c r="O1039" s="148">
        <f t="shared" si="304"/>
        <v>237738</v>
      </c>
    </row>
    <row r="1040" spans="1:23" ht="21" customHeight="1">
      <c r="A1040" s="151"/>
      <c r="B1040" s="152" t="s">
        <v>1044</v>
      </c>
      <c r="C1040" s="147" t="s">
        <v>1045</v>
      </c>
      <c r="D1040" s="147" t="s">
        <v>1039</v>
      </c>
      <c r="E1040" s="148">
        <f>[12]자재단가!$P$41</f>
        <v>345036</v>
      </c>
      <c r="F1040" s="149">
        <v>1</v>
      </c>
      <c r="G1040" s="148">
        <f t="shared" si="300"/>
        <v>345036</v>
      </c>
      <c r="H1040" s="149">
        <v>1</v>
      </c>
      <c r="I1040" s="148">
        <f t="shared" si="301"/>
        <v>345036</v>
      </c>
      <c r="J1040" s="149">
        <v>1</v>
      </c>
      <c r="K1040" s="148">
        <f t="shared" si="302"/>
        <v>345036</v>
      </c>
      <c r="L1040" s="149">
        <v>1</v>
      </c>
      <c r="M1040" s="148">
        <f t="shared" si="303"/>
        <v>345036</v>
      </c>
      <c r="N1040" s="149">
        <v>1</v>
      </c>
      <c r="O1040" s="148">
        <f t="shared" si="304"/>
        <v>345036</v>
      </c>
    </row>
    <row r="1041" spans="1:17" ht="21" customHeight="1">
      <c r="A1041" s="151"/>
      <c r="B1041" s="153" t="s">
        <v>1519</v>
      </c>
      <c r="C1041" s="154" t="s">
        <v>1520</v>
      </c>
      <c r="D1041" s="154" t="s">
        <v>1035</v>
      </c>
      <c r="E1041" s="155">
        <f>[12]자재단가!P50+950000</f>
        <v>6557304</v>
      </c>
      <c r="F1041" s="156">
        <v>1</v>
      </c>
      <c r="G1041" s="155">
        <f t="shared" si="300"/>
        <v>6557304</v>
      </c>
      <c r="H1041" s="156">
        <v>1</v>
      </c>
      <c r="I1041" s="155">
        <f t="shared" si="301"/>
        <v>6557304</v>
      </c>
      <c r="J1041" s="156">
        <v>1</v>
      </c>
      <c r="K1041" s="155">
        <f t="shared" si="302"/>
        <v>6557304</v>
      </c>
      <c r="L1041" s="156">
        <v>1</v>
      </c>
      <c r="M1041" s="155">
        <f t="shared" si="303"/>
        <v>6557304</v>
      </c>
      <c r="N1041" s="156">
        <v>1</v>
      </c>
      <c r="O1041" s="155">
        <f t="shared" si="304"/>
        <v>6557304</v>
      </c>
      <c r="Q1041" s="108" t="s">
        <v>1453</v>
      </c>
    </row>
    <row r="1042" spans="1:17" ht="21" customHeight="1">
      <c r="A1042" s="151"/>
      <c r="B1042" s="153" t="s">
        <v>1384</v>
      </c>
      <c r="C1042" s="154" t="s">
        <v>1488</v>
      </c>
      <c r="D1042" s="154" t="s">
        <v>1035</v>
      </c>
      <c r="E1042" s="155">
        <f>[12]자재단가!P51+950000</f>
        <v>7112729</v>
      </c>
      <c r="F1042" s="156">
        <v>1</v>
      </c>
      <c r="G1042" s="155">
        <f>TRUNC($E1042*F1042)</f>
        <v>7112729</v>
      </c>
      <c r="H1042" s="156">
        <v>1</v>
      </c>
      <c r="I1042" s="155">
        <f>TRUNC($E1042*H1042)</f>
        <v>7112729</v>
      </c>
      <c r="J1042" s="156">
        <v>1</v>
      </c>
      <c r="K1042" s="155">
        <f>TRUNC($E1042*J1042)</f>
        <v>7112729</v>
      </c>
      <c r="L1042" s="156">
        <v>1</v>
      </c>
      <c r="M1042" s="155">
        <f>TRUNC($E1042*L1042)</f>
        <v>7112729</v>
      </c>
      <c r="N1042" s="156">
        <v>1</v>
      </c>
      <c r="O1042" s="155">
        <f>TRUNC($E1042*N1042)</f>
        <v>7112729</v>
      </c>
      <c r="Q1042" s="108" t="s">
        <v>1521</v>
      </c>
    </row>
    <row r="1043" spans="1:17" ht="21" customHeight="1">
      <c r="A1043" s="151"/>
      <c r="B1043" s="146" t="s">
        <v>1052</v>
      </c>
      <c r="C1043" s="147" t="s">
        <v>1450</v>
      </c>
      <c r="D1043" s="147" t="s">
        <v>1035</v>
      </c>
      <c r="E1043" s="148">
        <f>[12]자재단가!P64</f>
        <v>504931</v>
      </c>
      <c r="F1043" s="149">
        <v>1</v>
      </c>
      <c r="G1043" s="148">
        <f t="shared" si="300"/>
        <v>504931</v>
      </c>
      <c r="H1043" s="149">
        <v>1</v>
      </c>
      <c r="I1043" s="148">
        <f t="shared" si="301"/>
        <v>504931</v>
      </c>
      <c r="J1043" s="149">
        <v>1</v>
      </c>
      <c r="K1043" s="148">
        <f t="shared" si="302"/>
        <v>504931</v>
      </c>
      <c r="L1043" s="149">
        <v>1</v>
      </c>
      <c r="M1043" s="148">
        <f t="shared" si="303"/>
        <v>504931</v>
      </c>
      <c r="N1043" s="149">
        <v>1</v>
      </c>
      <c r="O1043" s="148">
        <f t="shared" si="304"/>
        <v>504931</v>
      </c>
    </row>
    <row r="1044" spans="1:17" ht="21" customHeight="1">
      <c r="A1044" s="151"/>
      <c r="B1044" s="146" t="s">
        <v>1052</v>
      </c>
      <c r="C1044" s="147" t="s">
        <v>1522</v>
      </c>
      <c r="D1044" s="147" t="s">
        <v>1035</v>
      </c>
      <c r="E1044" s="148">
        <f>[12]자재단가!P65</f>
        <v>568047</v>
      </c>
      <c r="F1044" s="149">
        <v>1</v>
      </c>
      <c r="G1044" s="148">
        <f>TRUNC($E1044*F1044)</f>
        <v>568047</v>
      </c>
      <c r="H1044" s="149">
        <v>1</v>
      </c>
      <c r="I1044" s="148">
        <f>TRUNC($E1044*H1044)</f>
        <v>568047</v>
      </c>
      <c r="J1044" s="149">
        <v>1</v>
      </c>
      <c r="K1044" s="148">
        <f>TRUNC($E1044*J1044)</f>
        <v>568047</v>
      </c>
      <c r="L1044" s="149">
        <v>1</v>
      </c>
      <c r="M1044" s="148">
        <f>TRUNC($E1044*L1044)</f>
        <v>568047</v>
      </c>
      <c r="N1044" s="149">
        <v>1</v>
      </c>
      <c r="O1044" s="148">
        <f>TRUNC($E1044*N1044)</f>
        <v>568047</v>
      </c>
    </row>
    <row r="1045" spans="1:17" ht="21" customHeight="1">
      <c r="A1045" s="151"/>
      <c r="B1045" s="152" t="s">
        <v>1053</v>
      </c>
      <c r="C1045" s="147"/>
      <c r="D1045" s="147" t="s">
        <v>1035</v>
      </c>
      <c r="E1045" s="148">
        <f>[12]자재단가!$P$70</f>
        <v>213964</v>
      </c>
      <c r="F1045" s="149">
        <v>1</v>
      </c>
      <c r="G1045" s="148">
        <f t="shared" si="300"/>
        <v>213964</v>
      </c>
      <c r="H1045" s="149">
        <v>1</v>
      </c>
      <c r="I1045" s="148">
        <f t="shared" si="301"/>
        <v>213964</v>
      </c>
      <c r="J1045" s="149">
        <v>1</v>
      </c>
      <c r="K1045" s="148">
        <f t="shared" si="302"/>
        <v>213964</v>
      </c>
      <c r="L1045" s="149">
        <v>1</v>
      </c>
      <c r="M1045" s="148">
        <f t="shared" si="303"/>
        <v>213964</v>
      </c>
      <c r="N1045" s="149">
        <v>1</v>
      </c>
      <c r="O1045" s="148">
        <f t="shared" si="304"/>
        <v>213964</v>
      </c>
    </row>
    <row r="1046" spans="1:17" ht="21" customHeight="1">
      <c r="A1046" s="151"/>
      <c r="B1046" s="152" t="s">
        <v>1054</v>
      </c>
      <c r="C1046" s="147"/>
      <c r="D1046" s="147" t="s">
        <v>1035</v>
      </c>
      <c r="E1046" s="148">
        <f>[12]자재단가!$P$71</f>
        <v>44181</v>
      </c>
      <c r="F1046" s="149">
        <v>1</v>
      </c>
      <c r="G1046" s="148">
        <f t="shared" si="300"/>
        <v>44181</v>
      </c>
      <c r="H1046" s="149">
        <v>1</v>
      </c>
      <c r="I1046" s="148">
        <f t="shared" si="301"/>
        <v>44181</v>
      </c>
      <c r="J1046" s="149">
        <v>1</v>
      </c>
      <c r="K1046" s="148">
        <f t="shared" si="302"/>
        <v>44181</v>
      </c>
      <c r="L1046" s="149">
        <v>1</v>
      </c>
      <c r="M1046" s="148">
        <f t="shared" si="303"/>
        <v>44181</v>
      </c>
      <c r="N1046" s="149">
        <v>1</v>
      </c>
      <c r="O1046" s="148">
        <f t="shared" si="304"/>
        <v>44181</v>
      </c>
    </row>
    <row r="1047" spans="1:17" ht="21" customHeight="1">
      <c r="A1047" s="151"/>
      <c r="B1047" s="152" t="s">
        <v>1055</v>
      </c>
      <c r="C1047" s="147"/>
      <c r="D1047" s="147" t="s">
        <v>1035</v>
      </c>
      <c r="E1047" s="148">
        <f>[12]자재단가!$P$72</f>
        <v>3471</v>
      </c>
      <c r="F1047" s="149">
        <v>1</v>
      </c>
      <c r="G1047" s="148">
        <f t="shared" si="300"/>
        <v>3471</v>
      </c>
      <c r="H1047" s="149">
        <v>1</v>
      </c>
      <c r="I1047" s="148">
        <f t="shared" si="301"/>
        <v>3471</v>
      </c>
      <c r="J1047" s="149">
        <v>1</v>
      </c>
      <c r="K1047" s="148">
        <f t="shared" si="302"/>
        <v>3471</v>
      </c>
      <c r="L1047" s="149">
        <v>1</v>
      </c>
      <c r="M1047" s="148">
        <f t="shared" si="303"/>
        <v>3471</v>
      </c>
      <c r="N1047" s="149">
        <v>1</v>
      </c>
      <c r="O1047" s="148">
        <f t="shared" si="304"/>
        <v>3471</v>
      </c>
    </row>
    <row r="1048" spans="1:17" ht="21" customHeight="1">
      <c r="A1048" s="151"/>
      <c r="B1048" s="152" t="s">
        <v>1523</v>
      </c>
      <c r="C1048" s="147"/>
      <c r="D1048" s="147" t="s">
        <v>1035</v>
      </c>
      <c r="E1048" s="148">
        <f>[12]자재단가!$P$73</f>
        <v>24194</v>
      </c>
      <c r="F1048" s="149">
        <v>1</v>
      </c>
      <c r="G1048" s="148">
        <f t="shared" si="300"/>
        <v>24194</v>
      </c>
      <c r="H1048" s="149">
        <v>1</v>
      </c>
      <c r="I1048" s="148">
        <f t="shared" si="301"/>
        <v>24194</v>
      </c>
      <c r="J1048" s="149">
        <v>1</v>
      </c>
      <c r="K1048" s="148">
        <f t="shared" si="302"/>
        <v>24194</v>
      </c>
      <c r="L1048" s="149">
        <v>1</v>
      </c>
      <c r="M1048" s="148">
        <f t="shared" si="303"/>
        <v>24194</v>
      </c>
      <c r="N1048" s="149">
        <v>1</v>
      </c>
      <c r="O1048" s="148">
        <f t="shared" si="304"/>
        <v>24194</v>
      </c>
    </row>
    <row r="1049" spans="1:17" ht="21" customHeight="1">
      <c r="A1049" s="151"/>
      <c r="B1049" s="152" t="s">
        <v>1058</v>
      </c>
      <c r="C1049" s="147"/>
      <c r="D1049" s="147" t="s">
        <v>1035</v>
      </c>
      <c r="E1049" s="148">
        <f>[12]자재단가!$P$74</f>
        <v>378698</v>
      </c>
      <c r="F1049" s="149">
        <v>1</v>
      </c>
      <c r="G1049" s="148">
        <f t="shared" si="300"/>
        <v>378698</v>
      </c>
      <c r="H1049" s="149">
        <v>1</v>
      </c>
      <c r="I1049" s="148">
        <f t="shared" si="301"/>
        <v>378698</v>
      </c>
      <c r="J1049" s="149">
        <v>1</v>
      </c>
      <c r="K1049" s="148">
        <f t="shared" si="302"/>
        <v>378698</v>
      </c>
      <c r="L1049" s="149">
        <v>1</v>
      </c>
      <c r="M1049" s="148">
        <f t="shared" si="303"/>
        <v>378698</v>
      </c>
      <c r="N1049" s="149">
        <v>1</v>
      </c>
      <c r="O1049" s="148">
        <f t="shared" si="304"/>
        <v>378698</v>
      </c>
    </row>
    <row r="1050" spans="1:17" ht="21" customHeight="1">
      <c r="A1050" s="151"/>
      <c r="B1050" s="157" t="s">
        <v>1524</v>
      </c>
      <c r="C1050" s="147"/>
      <c r="D1050" s="147"/>
      <c r="E1050" s="148"/>
      <c r="F1050" s="149"/>
      <c r="G1050" s="148">
        <f>G1032+G1034+G1035+G1037+G1039+G1040+G1041+G1043+G1045+G1046+G1047+G1048+G1049</f>
        <v>20508321</v>
      </c>
      <c r="H1050" s="149"/>
      <c r="I1050" s="148">
        <f>I1032+I1034+I1035+I1037+I1039+I1040+I1041+I1043+I1045+I1046+I1047+I1048+I1049</f>
        <v>20508321</v>
      </c>
      <c r="J1050" s="149"/>
      <c r="K1050" s="148">
        <f>K1032+K1034+K1035+K1037+K1039+K1040+K1041+K1043+K1045+K1046+K1047+K1048+K1049</f>
        <v>20508321</v>
      </c>
      <c r="L1050" s="149"/>
      <c r="M1050" s="148">
        <f>M1032+M1034+M1035+M1037+M1039+M1040+M1041+M1043+M1045+M1046+M1047+M1048+M1049</f>
        <v>20508321</v>
      </c>
      <c r="N1050" s="149"/>
      <c r="O1050" s="148">
        <f>O1032+O1034+O1035+O1037+O1039+O1040+O1041+O1043+O1045+O1046+O1047+O1048+O1049</f>
        <v>20508321</v>
      </c>
    </row>
    <row r="1051" spans="1:17" ht="21" customHeight="1">
      <c r="A1051" s="157"/>
      <c r="B1051" s="157" t="s">
        <v>1525</v>
      </c>
      <c r="C1051" s="147"/>
      <c r="D1051" s="147"/>
      <c r="E1051" s="148"/>
      <c r="F1051" s="149"/>
      <c r="G1051" s="148">
        <f>G1033+G1034+G1036+G1038+G1039+G1040+G1042+G1044+G1045+G1046+G1047+G1048+G1049</f>
        <v>22934650</v>
      </c>
      <c r="H1051" s="149"/>
      <c r="I1051" s="148">
        <f>I1033+I1034+I1036+I1038+I1039+I1040+I1042+I1044+I1045+I1046+I1047+I1048+I1049</f>
        <v>22934650</v>
      </c>
      <c r="J1051" s="149"/>
      <c r="K1051" s="148">
        <f>K1033+K1034+K1036+K1038+K1039+K1040+K1042+K1044+K1045+K1046+K1047+K1048+K1049</f>
        <v>22934650</v>
      </c>
      <c r="L1051" s="149"/>
      <c r="M1051" s="148">
        <f>M1033+M1034+M1036+M1038+M1039+M1040+M1042+M1044+M1045+M1046+M1047+M1048+M1049</f>
        <v>22934650</v>
      </c>
      <c r="N1051" s="149"/>
      <c r="O1051" s="148">
        <f>O1033+O1034+O1036+O1038+O1039+O1040+O1042+O1044+O1045+O1046+O1047+O1048+O1049</f>
        <v>22934650</v>
      </c>
    </row>
    <row r="1052" spans="1:17" ht="21" customHeight="1">
      <c r="A1052" s="151" t="s">
        <v>1062</v>
      </c>
      <c r="B1052" s="152" t="s">
        <v>1397</v>
      </c>
      <c r="C1052" s="158" t="s">
        <v>1398</v>
      </c>
      <c r="D1052" s="147" t="s">
        <v>1035</v>
      </c>
      <c r="E1052" s="148">
        <f>[12]자재단가!$P$76</f>
        <v>317685</v>
      </c>
      <c r="F1052" s="149">
        <v>1</v>
      </c>
      <c r="G1052" s="148">
        <f t="shared" ref="G1052:G1061" si="305">TRUNC($E1052*F1052)</f>
        <v>317685</v>
      </c>
      <c r="H1052" s="149">
        <v>1</v>
      </c>
      <c r="I1052" s="148">
        <f t="shared" ref="I1052:I1061" si="306">TRUNC($E1052*H1052)</f>
        <v>317685</v>
      </c>
      <c r="J1052" s="149">
        <v>1</v>
      </c>
      <c r="K1052" s="148">
        <f t="shared" ref="K1052:K1061" si="307">TRUNC($E1052*J1052)</f>
        <v>317685</v>
      </c>
      <c r="L1052" s="149">
        <v>1</v>
      </c>
      <c r="M1052" s="148">
        <f t="shared" ref="M1052:M1061" si="308">TRUNC($E1052*L1052)</f>
        <v>317685</v>
      </c>
      <c r="N1052" s="149">
        <v>1</v>
      </c>
      <c r="O1052" s="148">
        <f t="shared" ref="O1052:O1061" si="309">TRUNC($E1052*N1052)</f>
        <v>317685</v>
      </c>
    </row>
    <row r="1053" spans="1:17" ht="21" customHeight="1">
      <c r="A1053" s="151"/>
      <c r="B1053" s="152" t="s">
        <v>1064</v>
      </c>
      <c r="C1053" s="158" t="s">
        <v>1068</v>
      </c>
      <c r="D1053" s="147" t="s">
        <v>1035</v>
      </c>
      <c r="E1053" s="148">
        <f>[12]자재단가!$P$91</f>
        <v>562788</v>
      </c>
      <c r="F1053" s="149">
        <v>1</v>
      </c>
      <c r="G1053" s="148">
        <f t="shared" si="305"/>
        <v>562788</v>
      </c>
      <c r="H1053" s="149">
        <v>1</v>
      </c>
      <c r="I1053" s="148">
        <f t="shared" si="306"/>
        <v>562788</v>
      </c>
      <c r="J1053" s="149">
        <v>1</v>
      </c>
      <c r="K1053" s="148">
        <f t="shared" si="307"/>
        <v>562788</v>
      </c>
      <c r="L1053" s="149">
        <v>1</v>
      </c>
      <c r="M1053" s="148">
        <f t="shared" si="308"/>
        <v>562788</v>
      </c>
      <c r="N1053" s="149">
        <v>1</v>
      </c>
      <c r="O1053" s="148">
        <f t="shared" si="309"/>
        <v>562788</v>
      </c>
    </row>
    <row r="1054" spans="1:17" ht="21" customHeight="1">
      <c r="A1054" s="151"/>
      <c r="B1054" s="159" t="s">
        <v>1069</v>
      </c>
      <c r="C1054" s="158" t="s">
        <v>1526</v>
      </c>
      <c r="D1054" s="147" t="s">
        <v>1035</v>
      </c>
      <c r="E1054" s="148">
        <f>[12]자재단가!$P$79</f>
        <v>105194</v>
      </c>
      <c r="F1054" s="149">
        <v>35</v>
      </c>
      <c r="G1054" s="148">
        <f t="shared" si="305"/>
        <v>3681790</v>
      </c>
      <c r="H1054" s="149">
        <v>36</v>
      </c>
      <c r="I1054" s="148">
        <f t="shared" si="306"/>
        <v>3786984</v>
      </c>
      <c r="J1054" s="149">
        <v>37</v>
      </c>
      <c r="K1054" s="148">
        <f t="shared" si="307"/>
        <v>3892178</v>
      </c>
      <c r="L1054" s="149">
        <v>38</v>
      </c>
      <c r="M1054" s="148">
        <f t="shared" si="308"/>
        <v>3997372</v>
      </c>
      <c r="N1054" s="149">
        <v>39</v>
      </c>
      <c r="O1054" s="148">
        <f t="shared" si="309"/>
        <v>4102566</v>
      </c>
    </row>
    <row r="1055" spans="1:17" ht="21" customHeight="1">
      <c r="A1055" s="160"/>
      <c r="B1055" s="152" t="s">
        <v>1070</v>
      </c>
      <c r="C1055" s="158" t="s">
        <v>1071</v>
      </c>
      <c r="D1055" s="147" t="s">
        <v>1035</v>
      </c>
      <c r="E1055" s="148">
        <f>[12]자재단가!$P$85</f>
        <v>155939</v>
      </c>
      <c r="F1055" s="149">
        <v>1</v>
      </c>
      <c r="G1055" s="148">
        <f t="shared" si="305"/>
        <v>155939</v>
      </c>
      <c r="H1055" s="149">
        <v>1</v>
      </c>
      <c r="I1055" s="148">
        <f t="shared" si="306"/>
        <v>155939</v>
      </c>
      <c r="J1055" s="149">
        <v>1</v>
      </c>
      <c r="K1055" s="148">
        <f t="shared" si="307"/>
        <v>155939</v>
      </c>
      <c r="L1055" s="149">
        <v>1</v>
      </c>
      <c r="M1055" s="148">
        <f t="shared" si="308"/>
        <v>155939</v>
      </c>
      <c r="N1055" s="149">
        <v>1</v>
      </c>
      <c r="O1055" s="148">
        <f t="shared" si="309"/>
        <v>155939</v>
      </c>
    </row>
    <row r="1056" spans="1:17" ht="21" customHeight="1">
      <c r="A1056" s="160"/>
      <c r="B1056" s="152" t="s">
        <v>1070</v>
      </c>
      <c r="C1056" s="158" t="s">
        <v>1072</v>
      </c>
      <c r="D1056" s="147" t="s">
        <v>1035</v>
      </c>
      <c r="E1056" s="148">
        <f>[12]자재단가!$P$94</f>
        <v>235572</v>
      </c>
      <c r="F1056" s="149">
        <v>1</v>
      </c>
      <c r="G1056" s="148">
        <f t="shared" si="305"/>
        <v>235572</v>
      </c>
      <c r="H1056" s="149">
        <v>1</v>
      </c>
      <c r="I1056" s="148">
        <f t="shared" si="306"/>
        <v>235572</v>
      </c>
      <c r="J1056" s="149">
        <v>1</v>
      </c>
      <c r="K1056" s="148">
        <f t="shared" si="307"/>
        <v>235572</v>
      </c>
      <c r="L1056" s="149">
        <v>1</v>
      </c>
      <c r="M1056" s="148">
        <f t="shared" si="308"/>
        <v>235572</v>
      </c>
      <c r="N1056" s="149">
        <v>1</v>
      </c>
      <c r="O1056" s="148">
        <f t="shared" si="309"/>
        <v>235572</v>
      </c>
    </row>
    <row r="1057" spans="1:15" ht="21" customHeight="1">
      <c r="A1057" s="151" t="s">
        <v>1074</v>
      </c>
      <c r="B1057" s="152" t="s">
        <v>1075</v>
      </c>
      <c r="C1057" s="158" t="s">
        <v>1527</v>
      </c>
      <c r="D1057" s="147" t="s">
        <v>1035</v>
      </c>
      <c r="E1057" s="148">
        <f>[12]자재단가!$P$88</f>
        <v>155939</v>
      </c>
      <c r="F1057" s="149">
        <v>35</v>
      </c>
      <c r="G1057" s="148">
        <f t="shared" si="305"/>
        <v>5457865</v>
      </c>
      <c r="H1057" s="149">
        <v>36</v>
      </c>
      <c r="I1057" s="148">
        <f t="shared" si="306"/>
        <v>5613804</v>
      </c>
      <c r="J1057" s="149">
        <v>37</v>
      </c>
      <c r="K1057" s="148">
        <f t="shared" si="307"/>
        <v>5769743</v>
      </c>
      <c r="L1057" s="149">
        <v>38</v>
      </c>
      <c r="M1057" s="148">
        <f t="shared" si="308"/>
        <v>5925682</v>
      </c>
      <c r="N1057" s="149">
        <v>39</v>
      </c>
      <c r="O1057" s="148">
        <f t="shared" si="309"/>
        <v>6081621</v>
      </c>
    </row>
    <row r="1058" spans="1:15" ht="21" customHeight="1">
      <c r="A1058" s="151"/>
      <c r="B1058" s="152" t="s">
        <v>1078</v>
      </c>
      <c r="C1058" s="147" t="s">
        <v>1079</v>
      </c>
      <c r="D1058" s="147" t="s">
        <v>1035</v>
      </c>
      <c r="E1058" s="148">
        <f>[12]자재단가!$P$97</f>
        <v>47337</v>
      </c>
      <c r="F1058" s="149">
        <v>36</v>
      </c>
      <c r="G1058" s="148">
        <f t="shared" si="305"/>
        <v>1704132</v>
      </c>
      <c r="H1058" s="149">
        <v>37</v>
      </c>
      <c r="I1058" s="148">
        <f t="shared" si="306"/>
        <v>1751469</v>
      </c>
      <c r="J1058" s="149">
        <v>38</v>
      </c>
      <c r="K1058" s="148">
        <f t="shared" si="307"/>
        <v>1798806</v>
      </c>
      <c r="L1058" s="149">
        <v>39</v>
      </c>
      <c r="M1058" s="148">
        <f t="shared" si="308"/>
        <v>1846143</v>
      </c>
      <c r="N1058" s="149">
        <v>40</v>
      </c>
      <c r="O1058" s="148">
        <f t="shared" si="309"/>
        <v>1893480</v>
      </c>
    </row>
    <row r="1059" spans="1:15" ht="21" customHeight="1">
      <c r="A1059" s="151"/>
      <c r="B1059" s="152" t="s">
        <v>1080</v>
      </c>
      <c r="C1059" s="147" t="s">
        <v>1079</v>
      </c>
      <c r="D1059" s="147" t="s">
        <v>1035</v>
      </c>
      <c r="E1059" s="148">
        <f>[12]자재단가!$P$100</f>
        <v>134648</v>
      </c>
      <c r="F1059" s="149">
        <v>36</v>
      </c>
      <c r="G1059" s="148">
        <f t="shared" si="305"/>
        <v>4847328</v>
      </c>
      <c r="H1059" s="149">
        <v>37</v>
      </c>
      <c r="I1059" s="148">
        <f t="shared" si="306"/>
        <v>4981976</v>
      </c>
      <c r="J1059" s="149">
        <v>38</v>
      </c>
      <c r="K1059" s="148">
        <f t="shared" si="307"/>
        <v>5116624</v>
      </c>
      <c r="L1059" s="149">
        <v>39</v>
      </c>
      <c r="M1059" s="148">
        <f t="shared" si="308"/>
        <v>5251272</v>
      </c>
      <c r="N1059" s="149">
        <v>40</v>
      </c>
      <c r="O1059" s="148">
        <f t="shared" si="309"/>
        <v>5385920</v>
      </c>
    </row>
    <row r="1060" spans="1:15" ht="21" customHeight="1">
      <c r="A1060" s="151"/>
      <c r="B1060" s="152" t="s">
        <v>1081</v>
      </c>
      <c r="C1060" s="147" t="s">
        <v>1082</v>
      </c>
      <c r="D1060" s="147" t="s">
        <v>1035</v>
      </c>
      <c r="E1060" s="148">
        <f>[12]자재단가!$P$102</f>
        <v>94674</v>
      </c>
      <c r="F1060" s="149">
        <v>36</v>
      </c>
      <c r="G1060" s="148">
        <f t="shared" si="305"/>
        <v>3408264</v>
      </c>
      <c r="H1060" s="149">
        <v>37</v>
      </c>
      <c r="I1060" s="148">
        <f t="shared" si="306"/>
        <v>3502938</v>
      </c>
      <c r="J1060" s="149">
        <v>38</v>
      </c>
      <c r="K1060" s="148">
        <f t="shared" si="307"/>
        <v>3597612</v>
      </c>
      <c r="L1060" s="149">
        <v>39</v>
      </c>
      <c r="M1060" s="148">
        <f t="shared" si="308"/>
        <v>3692286</v>
      </c>
      <c r="N1060" s="149">
        <v>40</v>
      </c>
      <c r="O1060" s="148">
        <f t="shared" si="309"/>
        <v>3786960</v>
      </c>
    </row>
    <row r="1061" spans="1:15" ht="21" customHeight="1">
      <c r="A1061" s="151"/>
      <c r="B1061" s="152" t="s">
        <v>1083</v>
      </c>
      <c r="C1061" s="147"/>
      <c r="D1061" s="147" t="s">
        <v>1039</v>
      </c>
      <c r="E1061" s="148">
        <f>[12]자재단가!$P$103</f>
        <v>28191</v>
      </c>
      <c r="F1061" s="149">
        <v>1</v>
      </c>
      <c r="G1061" s="148">
        <f t="shared" si="305"/>
        <v>28191</v>
      </c>
      <c r="H1061" s="149">
        <v>1</v>
      </c>
      <c r="I1061" s="148">
        <f t="shared" si="306"/>
        <v>28191</v>
      </c>
      <c r="J1061" s="149">
        <v>1</v>
      </c>
      <c r="K1061" s="148">
        <f t="shared" si="307"/>
        <v>28191</v>
      </c>
      <c r="L1061" s="149">
        <v>1</v>
      </c>
      <c r="M1061" s="148">
        <f t="shared" si="308"/>
        <v>28191</v>
      </c>
      <c r="N1061" s="149">
        <v>1</v>
      </c>
      <c r="O1061" s="148">
        <f t="shared" si="309"/>
        <v>28191</v>
      </c>
    </row>
    <row r="1062" spans="1:15" ht="21" customHeight="1">
      <c r="A1062" s="151"/>
      <c r="B1062" s="157" t="s">
        <v>1147</v>
      </c>
      <c r="C1062" s="147"/>
      <c r="D1062" s="147"/>
      <c r="E1062" s="148"/>
      <c r="F1062" s="149"/>
      <c r="G1062" s="148">
        <f>SUM(G1052,G1054,G1055,G1057,G1058,G1059,G1060,G1061)</f>
        <v>19601194</v>
      </c>
      <c r="H1062" s="149"/>
      <c r="I1062" s="148">
        <f>SUM(I1052,I1054,I1055,I1057,I1058,I1059,I1060,I1061)</f>
        <v>20138986</v>
      </c>
      <c r="J1062" s="149"/>
      <c r="K1062" s="148">
        <f>SUM(K1052,K1054,K1055,K1057,K1058,K1059,K1060,K1061)</f>
        <v>20676778</v>
      </c>
      <c r="L1062" s="149"/>
      <c r="M1062" s="148">
        <f>SUM(M1052,M1054,M1055,M1057,M1058,M1059,M1060,M1061)</f>
        <v>21214570</v>
      </c>
      <c r="N1062" s="149"/>
      <c r="O1062" s="148">
        <f>SUM(O1052,O1054,O1055,O1057,O1058,O1059,O1060,O1061)</f>
        <v>21752362</v>
      </c>
    </row>
    <row r="1063" spans="1:15" ht="21" customHeight="1">
      <c r="A1063" s="157"/>
      <c r="B1063" s="157" t="s">
        <v>1148</v>
      </c>
      <c r="C1063" s="147"/>
      <c r="D1063" s="147"/>
      <c r="E1063" s="148"/>
      <c r="F1063" s="149"/>
      <c r="G1063" s="148">
        <f>SUM(G1053,G1054,G1056,G1057,G1058,G1059,G1060,G1061)</f>
        <v>19925930</v>
      </c>
      <c r="H1063" s="149"/>
      <c r="I1063" s="148">
        <f>SUM(I1053,I1054,I1056,I1057,I1058,I1059,I1060,I1061)</f>
        <v>20463722</v>
      </c>
      <c r="J1063" s="149"/>
      <c r="K1063" s="148">
        <f>SUM(K1053,K1054,K1056,K1057,K1058,K1059,K1060,K1061)</f>
        <v>21001514</v>
      </c>
      <c r="L1063" s="149"/>
      <c r="M1063" s="148">
        <f>SUM(M1053,M1054,M1056,M1057,M1058,M1059,M1060,M1061)</f>
        <v>21539306</v>
      </c>
      <c r="N1063" s="149"/>
      <c r="O1063" s="148">
        <f>SUM(O1053,O1054,O1056,O1057,O1058,O1059,O1060,O1061)</f>
        <v>22077098</v>
      </c>
    </row>
    <row r="1064" spans="1:15" ht="21" customHeight="1">
      <c r="A1064" s="151" t="s">
        <v>1087</v>
      </c>
      <c r="B1064" s="152" t="s">
        <v>1088</v>
      </c>
      <c r="C1064" s="147" t="s">
        <v>1089</v>
      </c>
      <c r="D1064" s="147" t="s">
        <v>1035</v>
      </c>
      <c r="E1064" s="148">
        <f>[12]자재단가!$P$107</f>
        <v>278189</v>
      </c>
      <c r="F1064" s="149">
        <v>1</v>
      </c>
      <c r="G1064" s="148">
        <f t="shared" ref="G1064:G1081" si="310">TRUNC($E1064*F1064)</f>
        <v>278189</v>
      </c>
      <c r="H1064" s="149">
        <v>1</v>
      </c>
      <c r="I1064" s="148">
        <f t="shared" ref="I1064:I1081" si="311">TRUNC($E1064*H1064)</f>
        <v>278189</v>
      </c>
      <c r="J1064" s="149">
        <v>1</v>
      </c>
      <c r="K1064" s="148">
        <f t="shared" ref="K1064:K1081" si="312">TRUNC($E1064*J1064)</f>
        <v>278189</v>
      </c>
      <c r="L1064" s="149">
        <v>1</v>
      </c>
      <c r="M1064" s="148">
        <f t="shared" ref="M1064:M1081" si="313">TRUNC($E1064*L1064)</f>
        <v>278189</v>
      </c>
      <c r="N1064" s="149">
        <v>1</v>
      </c>
      <c r="O1064" s="148">
        <f t="shared" ref="O1064:O1081" si="314">TRUNC($E1064*N1064)</f>
        <v>278189</v>
      </c>
    </row>
    <row r="1065" spans="1:15" ht="21" customHeight="1">
      <c r="A1065" s="151"/>
      <c r="B1065" s="152" t="s">
        <v>1268</v>
      </c>
      <c r="C1065" s="147" t="s">
        <v>1091</v>
      </c>
      <c r="D1065" s="147" t="s">
        <v>1035</v>
      </c>
      <c r="E1065" s="148">
        <f>[12]자재단가!$P$110</f>
        <v>578567</v>
      </c>
      <c r="F1065" s="149">
        <v>1</v>
      </c>
      <c r="G1065" s="148">
        <f t="shared" si="310"/>
        <v>578567</v>
      </c>
      <c r="H1065" s="149">
        <v>1</v>
      </c>
      <c r="I1065" s="148">
        <f t="shared" si="311"/>
        <v>578567</v>
      </c>
      <c r="J1065" s="149">
        <v>1</v>
      </c>
      <c r="K1065" s="148">
        <f t="shared" si="312"/>
        <v>578567</v>
      </c>
      <c r="L1065" s="149">
        <v>1</v>
      </c>
      <c r="M1065" s="148">
        <f t="shared" si="313"/>
        <v>578567</v>
      </c>
      <c r="N1065" s="149">
        <v>1</v>
      </c>
      <c r="O1065" s="148">
        <f t="shared" si="314"/>
        <v>578567</v>
      </c>
    </row>
    <row r="1066" spans="1:15" ht="21" customHeight="1">
      <c r="A1066" s="151"/>
      <c r="B1066" s="152" t="s">
        <v>1092</v>
      </c>
      <c r="C1066" s="147" t="s">
        <v>1089</v>
      </c>
      <c r="D1066" s="147" t="s">
        <v>1035</v>
      </c>
      <c r="E1066" s="148">
        <f>[12]자재단가!$P$115</f>
        <v>694280</v>
      </c>
      <c r="F1066" s="149">
        <v>1</v>
      </c>
      <c r="G1066" s="148">
        <f t="shared" si="310"/>
        <v>694280</v>
      </c>
      <c r="H1066" s="149">
        <v>1</v>
      </c>
      <c r="I1066" s="148">
        <f t="shared" si="311"/>
        <v>694280</v>
      </c>
      <c r="J1066" s="149">
        <v>1</v>
      </c>
      <c r="K1066" s="148">
        <f t="shared" si="312"/>
        <v>694280</v>
      </c>
      <c r="L1066" s="149">
        <v>1</v>
      </c>
      <c r="M1066" s="148">
        <f t="shared" si="313"/>
        <v>694280</v>
      </c>
      <c r="N1066" s="149">
        <v>1</v>
      </c>
      <c r="O1066" s="148">
        <f t="shared" si="314"/>
        <v>694280</v>
      </c>
    </row>
    <row r="1067" spans="1:15" ht="21" customHeight="1">
      <c r="A1067" s="151"/>
      <c r="B1067" s="198" t="s">
        <v>1402</v>
      </c>
      <c r="C1067" s="204" t="s">
        <v>1491</v>
      </c>
      <c r="D1067" s="162" t="s">
        <v>1035</v>
      </c>
      <c r="E1067" s="163">
        <f>[12]자재단가!P123</f>
        <v>236686</v>
      </c>
      <c r="F1067" s="149">
        <v>4</v>
      </c>
      <c r="G1067" s="148">
        <f>TRUNC($E1067*F1067)</f>
        <v>946744</v>
      </c>
      <c r="H1067" s="149">
        <v>4</v>
      </c>
      <c r="I1067" s="148">
        <f>TRUNC($E1067*H1067)</f>
        <v>946744</v>
      </c>
      <c r="J1067" s="149">
        <v>4</v>
      </c>
      <c r="K1067" s="148">
        <f>TRUNC($E1067*J1067)</f>
        <v>946744</v>
      </c>
      <c r="L1067" s="149">
        <v>4</v>
      </c>
      <c r="M1067" s="148">
        <f>TRUNC($E1067*L1067)</f>
        <v>946744</v>
      </c>
      <c r="N1067" s="149">
        <v>4</v>
      </c>
      <c r="O1067" s="148">
        <f>TRUNC($E1067*N1067)</f>
        <v>946744</v>
      </c>
    </row>
    <row r="1068" spans="1:15" ht="21" customHeight="1">
      <c r="A1068" s="151"/>
      <c r="B1068" s="161" t="s">
        <v>1096</v>
      </c>
      <c r="C1068" s="162" t="s">
        <v>1097</v>
      </c>
      <c r="D1068" s="162" t="s">
        <v>1039</v>
      </c>
      <c r="E1068" s="163">
        <v>0</v>
      </c>
      <c r="F1068" s="149">
        <v>2</v>
      </c>
      <c r="G1068" s="148">
        <f t="shared" si="310"/>
        <v>0</v>
      </c>
      <c r="H1068" s="149">
        <v>2</v>
      </c>
      <c r="I1068" s="148">
        <f t="shared" si="311"/>
        <v>0</v>
      </c>
      <c r="J1068" s="149">
        <v>2</v>
      </c>
      <c r="K1068" s="148">
        <f t="shared" si="312"/>
        <v>0</v>
      </c>
      <c r="L1068" s="149">
        <v>2</v>
      </c>
      <c r="M1068" s="148">
        <f t="shared" si="313"/>
        <v>0</v>
      </c>
      <c r="N1068" s="149">
        <v>2</v>
      </c>
      <c r="O1068" s="148">
        <f t="shared" si="314"/>
        <v>0</v>
      </c>
    </row>
    <row r="1069" spans="1:15" ht="21" customHeight="1">
      <c r="A1069" s="151"/>
      <c r="B1069" s="152" t="s">
        <v>1099</v>
      </c>
      <c r="C1069" s="147" t="s">
        <v>1100</v>
      </c>
      <c r="D1069" s="147" t="s">
        <v>1039</v>
      </c>
      <c r="E1069" s="148">
        <f>[12]자재단가!$P$125</f>
        <v>21038</v>
      </c>
      <c r="F1069" s="149">
        <v>1</v>
      </c>
      <c r="G1069" s="148">
        <f t="shared" si="310"/>
        <v>21038</v>
      </c>
      <c r="H1069" s="149">
        <v>1</v>
      </c>
      <c r="I1069" s="148">
        <f t="shared" si="311"/>
        <v>21038</v>
      </c>
      <c r="J1069" s="149">
        <v>1</v>
      </c>
      <c r="K1069" s="148">
        <f t="shared" si="312"/>
        <v>21038</v>
      </c>
      <c r="L1069" s="149">
        <v>1</v>
      </c>
      <c r="M1069" s="148">
        <f t="shared" si="313"/>
        <v>21038</v>
      </c>
      <c r="N1069" s="149">
        <v>1</v>
      </c>
      <c r="O1069" s="148">
        <f t="shared" si="314"/>
        <v>21038</v>
      </c>
    </row>
    <row r="1070" spans="1:15" ht="21" customHeight="1">
      <c r="A1070" s="151"/>
      <c r="B1070" s="119" t="s">
        <v>1101</v>
      </c>
      <c r="C1070" s="147" t="s">
        <v>1097</v>
      </c>
      <c r="D1070" s="147" t="s">
        <v>1039</v>
      </c>
      <c r="E1070" s="148">
        <f>[12]자재단가!$P$127</f>
        <v>29454</v>
      </c>
      <c r="F1070" s="149">
        <v>1</v>
      </c>
      <c r="G1070" s="148">
        <f t="shared" si="310"/>
        <v>29454</v>
      </c>
      <c r="H1070" s="149">
        <v>1</v>
      </c>
      <c r="I1070" s="148">
        <f t="shared" si="311"/>
        <v>29454</v>
      </c>
      <c r="J1070" s="149">
        <v>1</v>
      </c>
      <c r="K1070" s="148">
        <f t="shared" si="312"/>
        <v>29454</v>
      </c>
      <c r="L1070" s="149">
        <v>1</v>
      </c>
      <c r="M1070" s="148">
        <f t="shared" si="313"/>
        <v>29454</v>
      </c>
      <c r="N1070" s="149">
        <v>1</v>
      </c>
      <c r="O1070" s="148">
        <f t="shared" si="314"/>
        <v>29454</v>
      </c>
    </row>
    <row r="1071" spans="1:15" ht="21" customHeight="1">
      <c r="A1071" s="151"/>
      <c r="B1071" s="152" t="s">
        <v>1102</v>
      </c>
      <c r="C1071" s="147" t="s">
        <v>1103</v>
      </c>
      <c r="D1071" s="147" t="s">
        <v>1039</v>
      </c>
      <c r="E1071" s="148">
        <f>[12]자재단가!$P$128</f>
        <v>12623</v>
      </c>
      <c r="F1071" s="149">
        <v>4</v>
      </c>
      <c r="G1071" s="148">
        <f t="shared" si="310"/>
        <v>50492</v>
      </c>
      <c r="H1071" s="149">
        <v>4</v>
      </c>
      <c r="I1071" s="148">
        <f t="shared" si="311"/>
        <v>50492</v>
      </c>
      <c r="J1071" s="149">
        <v>4</v>
      </c>
      <c r="K1071" s="148">
        <f t="shared" si="312"/>
        <v>50492</v>
      </c>
      <c r="L1071" s="149">
        <v>4</v>
      </c>
      <c r="M1071" s="148">
        <f t="shared" si="313"/>
        <v>50492</v>
      </c>
      <c r="N1071" s="149">
        <v>4</v>
      </c>
      <c r="O1071" s="148">
        <f t="shared" si="314"/>
        <v>50492</v>
      </c>
    </row>
    <row r="1072" spans="1:15" ht="21" customHeight="1">
      <c r="A1072" s="151"/>
      <c r="B1072" s="152" t="s">
        <v>1270</v>
      </c>
      <c r="C1072" s="147" t="s">
        <v>1106</v>
      </c>
      <c r="D1072" s="147" t="s">
        <v>1039</v>
      </c>
      <c r="E1072" s="148">
        <f>[12]자재단가!$P$130</f>
        <v>18934</v>
      </c>
      <c r="F1072" s="149">
        <v>5</v>
      </c>
      <c r="G1072" s="148">
        <f t="shared" si="310"/>
        <v>94670</v>
      </c>
      <c r="H1072" s="149">
        <v>5</v>
      </c>
      <c r="I1072" s="148">
        <f t="shared" si="311"/>
        <v>94670</v>
      </c>
      <c r="J1072" s="149">
        <v>5</v>
      </c>
      <c r="K1072" s="148">
        <f t="shared" si="312"/>
        <v>94670</v>
      </c>
      <c r="L1072" s="149">
        <v>5</v>
      </c>
      <c r="M1072" s="148">
        <f t="shared" si="313"/>
        <v>94670</v>
      </c>
      <c r="N1072" s="149">
        <v>5</v>
      </c>
      <c r="O1072" s="148">
        <f t="shared" si="314"/>
        <v>94670</v>
      </c>
    </row>
    <row r="1073" spans="1:15" ht="21" customHeight="1">
      <c r="A1073" s="151"/>
      <c r="B1073" s="152" t="s">
        <v>1108</v>
      </c>
      <c r="C1073" s="147" t="s">
        <v>1079</v>
      </c>
      <c r="D1073" s="147" t="s">
        <v>1035</v>
      </c>
      <c r="E1073" s="148">
        <f>[12]자재단가!$P$132</f>
        <v>195660</v>
      </c>
      <c r="F1073" s="149">
        <v>1</v>
      </c>
      <c r="G1073" s="148">
        <f t="shared" si="310"/>
        <v>195660</v>
      </c>
      <c r="H1073" s="149">
        <v>1</v>
      </c>
      <c r="I1073" s="148">
        <f t="shared" si="311"/>
        <v>195660</v>
      </c>
      <c r="J1073" s="149">
        <v>1</v>
      </c>
      <c r="K1073" s="148">
        <f t="shared" si="312"/>
        <v>195660</v>
      </c>
      <c r="L1073" s="149">
        <v>1</v>
      </c>
      <c r="M1073" s="148">
        <f t="shared" si="313"/>
        <v>195660</v>
      </c>
      <c r="N1073" s="149">
        <v>1</v>
      </c>
      <c r="O1073" s="148">
        <f t="shared" si="314"/>
        <v>195660</v>
      </c>
    </row>
    <row r="1074" spans="1:15" ht="21" customHeight="1">
      <c r="A1074" s="151"/>
      <c r="B1074" s="152" t="s">
        <v>1528</v>
      </c>
      <c r="C1074" s="158" t="s">
        <v>1111</v>
      </c>
      <c r="D1074" s="147" t="s">
        <v>1035</v>
      </c>
      <c r="E1074" s="148">
        <f>$E$42</f>
        <v>1141943</v>
      </c>
      <c r="F1074" s="149">
        <v>1</v>
      </c>
      <c r="G1074" s="148">
        <f t="shared" si="310"/>
        <v>1141943</v>
      </c>
      <c r="H1074" s="149">
        <v>1</v>
      </c>
      <c r="I1074" s="148">
        <f t="shared" si="311"/>
        <v>1141943</v>
      </c>
      <c r="J1074" s="149">
        <v>1</v>
      </c>
      <c r="K1074" s="148">
        <f t="shared" si="312"/>
        <v>1141943</v>
      </c>
      <c r="L1074" s="149">
        <v>1</v>
      </c>
      <c r="M1074" s="148">
        <f t="shared" si="313"/>
        <v>1141943</v>
      </c>
      <c r="N1074" s="149">
        <v>1</v>
      </c>
      <c r="O1074" s="148">
        <f t="shared" si="314"/>
        <v>1141943</v>
      </c>
    </row>
    <row r="1075" spans="1:15" ht="21" customHeight="1">
      <c r="A1075" s="151"/>
      <c r="B1075" s="152" t="s">
        <v>1112</v>
      </c>
      <c r="C1075" s="164" t="s">
        <v>1113</v>
      </c>
      <c r="D1075" s="147" t="s">
        <v>1035</v>
      </c>
      <c r="E1075" s="148">
        <f>$E$43</f>
        <v>1775626</v>
      </c>
      <c r="F1075" s="149">
        <v>1</v>
      </c>
      <c r="G1075" s="148">
        <f t="shared" si="310"/>
        <v>1775626</v>
      </c>
      <c r="H1075" s="149">
        <v>1</v>
      </c>
      <c r="I1075" s="148">
        <f t="shared" si="311"/>
        <v>1775626</v>
      </c>
      <c r="J1075" s="149">
        <v>1</v>
      </c>
      <c r="K1075" s="148">
        <f t="shared" si="312"/>
        <v>1775626</v>
      </c>
      <c r="L1075" s="149">
        <v>1</v>
      </c>
      <c r="M1075" s="148">
        <f t="shared" si="313"/>
        <v>1775626</v>
      </c>
      <c r="N1075" s="149">
        <v>1</v>
      </c>
      <c r="O1075" s="148">
        <f t="shared" si="314"/>
        <v>1775626</v>
      </c>
    </row>
    <row r="1076" spans="1:15" ht="21" customHeight="1">
      <c r="A1076" s="151"/>
      <c r="B1076" s="152" t="s">
        <v>1114</v>
      </c>
      <c r="C1076" s="158" t="s">
        <v>1116</v>
      </c>
      <c r="D1076" s="147" t="s">
        <v>1035</v>
      </c>
      <c r="E1076" s="148">
        <f>[12]자재단가!$P$143</f>
        <v>1111613</v>
      </c>
      <c r="F1076" s="149">
        <v>1</v>
      </c>
      <c r="G1076" s="148">
        <f t="shared" si="310"/>
        <v>1111613</v>
      </c>
      <c r="H1076" s="149">
        <v>1</v>
      </c>
      <c r="I1076" s="148">
        <f t="shared" si="311"/>
        <v>1111613</v>
      </c>
      <c r="J1076" s="149">
        <v>1</v>
      </c>
      <c r="K1076" s="148">
        <f t="shared" si="312"/>
        <v>1111613</v>
      </c>
      <c r="L1076" s="149">
        <v>1</v>
      </c>
      <c r="M1076" s="148">
        <f t="shared" si="313"/>
        <v>1111613</v>
      </c>
      <c r="N1076" s="149">
        <v>1</v>
      </c>
      <c r="O1076" s="148">
        <f t="shared" si="314"/>
        <v>1111613</v>
      </c>
    </row>
    <row r="1077" spans="1:15" ht="21" customHeight="1">
      <c r="A1077" s="151"/>
      <c r="B1077" s="152" t="s">
        <v>1529</v>
      </c>
      <c r="C1077" s="158" t="s">
        <v>1530</v>
      </c>
      <c r="D1077" s="147"/>
      <c r="E1077" s="148">
        <f>[12]자재단가!$P$155</f>
        <v>1505564</v>
      </c>
      <c r="F1077" s="149">
        <v>1</v>
      </c>
      <c r="G1077" s="148">
        <f t="shared" si="310"/>
        <v>1505564</v>
      </c>
      <c r="H1077" s="149">
        <v>1</v>
      </c>
      <c r="I1077" s="148">
        <f t="shared" si="311"/>
        <v>1505564</v>
      </c>
      <c r="J1077" s="149">
        <v>1</v>
      </c>
      <c r="K1077" s="148">
        <f t="shared" si="312"/>
        <v>1505564</v>
      </c>
      <c r="L1077" s="149">
        <v>1</v>
      </c>
      <c r="M1077" s="148">
        <f t="shared" si="313"/>
        <v>1505564</v>
      </c>
      <c r="N1077" s="149">
        <v>1</v>
      </c>
      <c r="O1077" s="148">
        <f t="shared" si="314"/>
        <v>1505564</v>
      </c>
    </row>
    <row r="1078" spans="1:15" ht="21" customHeight="1">
      <c r="A1078" s="151"/>
      <c r="B1078" s="152" t="s">
        <v>1120</v>
      </c>
      <c r="C1078" s="158" t="s">
        <v>1121</v>
      </c>
      <c r="D1078" s="147" t="s">
        <v>1035</v>
      </c>
      <c r="E1078" s="148">
        <f>[12]자재단가!$P$158</f>
        <v>225115</v>
      </c>
      <c r="F1078" s="149">
        <v>1</v>
      </c>
      <c r="G1078" s="148">
        <f t="shared" si="310"/>
        <v>225115</v>
      </c>
      <c r="H1078" s="149">
        <v>1</v>
      </c>
      <c r="I1078" s="148">
        <f t="shared" si="311"/>
        <v>225115</v>
      </c>
      <c r="J1078" s="149">
        <v>1</v>
      </c>
      <c r="K1078" s="148">
        <f t="shared" si="312"/>
        <v>225115</v>
      </c>
      <c r="L1078" s="149">
        <v>1</v>
      </c>
      <c r="M1078" s="148">
        <f t="shared" si="313"/>
        <v>225115</v>
      </c>
      <c r="N1078" s="149">
        <v>1</v>
      </c>
      <c r="O1078" s="148">
        <f t="shared" si="314"/>
        <v>225115</v>
      </c>
    </row>
    <row r="1079" spans="1:15" ht="21" customHeight="1">
      <c r="A1079" s="151"/>
      <c r="B1079" s="152" t="s">
        <v>1122</v>
      </c>
      <c r="C1079" s="158" t="s">
        <v>1071</v>
      </c>
      <c r="D1079" s="147" t="s">
        <v>1035</v>
      </c>
      <c r="E1079" s="148">
        <f>[12]자재단가!$P$160</f>
        <v>190429</v>
      </c>
      <c r="F1079" s="149">
        <v>1</v>
      </c>
      <c r="G1079" s="148">
        <f t="shared" si="310"/>
        <v>190429</v>
      </c>
      <c r="H1079" s="149">
        <v>1</v>
      </c>
      <c r="I1079" s="148">
        <f t="shared" si="311"/>
        <v>190429</v>
      </c>
      <c r="J1079" s="149">
        <v>1</v>
      </c>
      <c r="K1079" s="148">
        <f t="shared" si="312"/>
        <v>190429</v>
      </c>
      <c r="L1079" s="149">
        <v>1</v>
      </c>
      <c r="M1079" s="148">
        <f t="shared" si="313"/>
        <v>190429</v>
      </c>
      <c r="N1079" s="149">
        <v>1</v>
      </c>
      <c r="O1079" s="148">
        <f t="shared" si="314"/>
        <v>190429</v>
      </c>
    </row>
    <row r="1080" spans="1:15" ht="21" customHeight="1">
      <c r="A1080" s="151"/>
      <c r="B1080" s="152" t="s">
        <v>1122</v>
      </c>
      <c r="C1080" s="158" t="s">
        <v>1072</v>
      </c>
      <c r="D1080" s="147"/>
      <c r="E1080" s="148">
        <f>[12]자재단가!$P$163</f>
        <v>292419</v>
      </c>
      <c r="F1080" s="149">
        <v>1</v>
      </c>
      <c r="G1080" s="148">
        <f t="shared" si="310"/>
        <v>292419</v>
      </c>
      <c r="H1080" s="149">
        <v>1</v>
      </c>
      <c r="I1080" s="148">
        <f t="shared" si="311"/>
        <v>292419</v>
      </c>
      <c r="J1080" s="149">
        <v>1</v>
      </c>
      <c r="K1080" s="148">
        <f t="shared" si="312"/>
        <v>292419</v>
      </c>
      <c r="L1080" s="149">
        <v>1</v>
      </c>
      <c r="M1080" s="148">
        <f t="shared" si="313"/>
        <v>292419</v>
      </c>
      <c r="N1080" s="149">
        <v>1</v>
      </c>
      <c r="O1080" s="148">
        <f t="shared" si="314"/>
        <v>292419</v>
      </c>
    </row>
    <row r="1081" spans="1:15" ht="21" customHeight="1">
      <c r="A1081" s="151"/>
      <c r="B1081" s="152" t="s">
        <v>1123</v>
      </c>
      <c r="C1081" s="147" t="s">
        <v>1124</v>
      </c>
      <c r="D1081" s="147" t="s">
        <v>1039</v>
      </c>
      <c r="E1081" s="148">
        <f>[12]자재단가!$P$165</f>
        <v>149375</v>
      </c>
      <c r="F1081" s="149">
        <v>1</v>
      </c>
      <c r="G1081" s="148">
        <f t="shared" si="310"/>
        <v>149375</v>
      </c>
      <c r="H1081" s="149">
        <v>1</v>
      </c>
      <c r="I1081" s="148">
        <f t="shared" si="311"/>
        <v>149375</v>
      </c>
      <c r="J1081" s="149">
        <v>1</v>
      </c>
      <c r="K1081" s="148">
        <f t="shared" si="312"/>
        <v>149375</v>
      </c>
      <c r="L1081" s="149">
        <v>1</v>
      </c>
      <c r="M1081" s="148">
        <f t="shared" si="313"/>
        <v>149375</v>
      </c>
      <c r="N1081" s="149">
        <v>1</v>
      </c>
      <c r="O1081" s="148">
        <f t="shared" si="314"/>
        <v>149375</v>
      </c>
    </row>
    <row r="1082" spans="1:15" ht="21" customHeight="1">
      <c r="A1082" s="151"/>
      <c r="B1082" s="152" t="s">
        <v>1125</v>
      </c>
      <c r="C1082" s="147"/>
      <c r="D1082" s="147" t="s">
        <v>1035</v>
      </c>
      <c r="E1082" s="148"/>
      <c r="F1082" s="149">
        <v>1</v>
      </c>
      <c r="G1082" s="148">
        <f>O956+[12]자재단가!$P$269</f>
        <v>620636</v>
      </c>
      <c r="H1082" s="149">
        <v>1</v>
      </c>
      <c r="I1082" s="148">
        <f>G1082+[12]자재단가!$P$269</f>
        <v>631155</v>
      </c>
      <c r="J1082" s="149">
        <v>1</v>
      </c>
      <c r="K1082" s="148">
        <f>I1082+[12]자재단가!$P$269</f>
        <v>641674</v>
      </c>
      <c r="L1082" s="149">
        <v>1</v>
      </c>
      <c r="M1082" s="148">
        <f>K1082+[12]자재단가!$P$269</f>
        <v>652193</v>
      </c>
      <c r="N1082" s="149">
        <v>1</v>
      </c>
      <c r="O1082" s="148">
        <f>M1082+[12]자재단가!$P$269</f>
        <v>662712</v>
      </c>
    </row>
    <row r="1083" spans="1:15" ht="21" customHeight="1">
      <c r="A1083" s="151"/>
      <c r="B1083" s="152" t="s">
        <v>1531</v>
      </c>
      <c r="C1083" s="147"/>
      <c r="D1083" s="147" t="s">
        <v>1035</v>
      </c>
      <c r="E1083" s="148">
        <f>[12]자재단가!$P$166</f>
        <v>640631</v>
      </c>
      <c r="F1083" s="149">
        <v>1</v>
      </c>
      <c r="G1083" s="148">
        <f t="shared" ref="G1083:G1088" si="315">TRUNC($E1083*F1083)</f>
        <v>640631</v>
      </c>
      <c r="H1083" s="149">
        <v>1</v>
      </c>
      <c r="I1083" s="148">
        <f t="shared" ref="I1083:I1088" si="316">TRUNC($E1083*H1083)</f>
        <v>640631</v>
      </c>
      <c r="J1083" s="149">
        <v>1</v>
      </c>
      <c r="K1083" s="148">
        <f t="shared" ref="K1083:K1092" si="317">TRUNC($E1083*J1083)</f>
        <v>640631</v>
      </c>
      <c r="L1083" s="149">
        <v>1</v>
      </c>
      <c r="M1083" s="148">
        <f t="shared" ref="M1083:M1092" si="318">TRUNC($E1083*L1083)</f>
        <v>640631</v>
      </c>
      <c r="N1083" s="149">
        <v>1</v>
      </c>
      <c r="O1083" s="148">
        <f t="shared" ref="O1083:O1088" si="319">TRUNC($E1083*N1083)</f>
        <v>640631</v>
      </c>
    </row>
    <row r="1084" spans="1:15" ht="21" customHeight="1">
      <c r="A1084" s="151" t="s">
        <v>1074</v>
      </c>
      <c r="B1084" s="152" t="s">
        <v>1128</v>
      </c>
      <c r="C1084" s="147" t="s">
        <v>1129</v>
      </c>
      <c r="D1084" s="147" t="s">
        <v>1035</v>
      </c>
      <c r="E1084" s="148">
        <f>[12]자재단가!$P$167</f>
        <v>199868</v>
      </c>
      <c r="F1084" s="149">
        <v>1</v>
      </c>
      <c r="G1084" s="148">
        <f t="shared" si="315"/>
        <v>199868</v>
      </c>
      <c r="H1084" s="149">
        <v>1</v>
      </c>
      <c r="I1084" s="148">
        <f t="shared" si="316"/>
        <v>199868</v>
      </c>
      <c r="J1084" s="149">
        <v>1</v>
      </c>
      <c r="K1084" s="148">
        <f t="shared" si="317"/>
        <v>199868</v>
      </c>
      <c r="L1084" s="149">
        <v>1</v>
      </c>
      <c r="M1084" s="148">
        <f t="shared" si="318"/>
        <v>199868</v>
      </c>
      <c r="N1084" s="149">
        <v>1</v>
      </c>
      <c r="O1084" s="148">
        <f t="shared" si="319"/>
        <v>199868</v>
      </c>
    </row>
    <row r="1085" spans="1:15" ht="21" customHeight="1">
      <c r="A1085" s="151"/>
      <c r="B1085" s="152" t="s">
        <v>1130</v>
      </c>
      <c r="C1085" s="147" t="s">
        <v>1131</v>
      </c>
      <c r="D1085" s="147" t="s">
        <v>1035</v>
      </c>
      <c r="E1085" s="148">
        <f>[12]자재단가!$P$168</f>
        <v>370282</v>
      </c>
      <c r="F1085" s="149">
        <v>1</v>
      </c>
      <c r="G1085" s="148">
        <f t="shared" si="315"/>
        <v>370282</v>
      </c>
      <c r="H1085" s="149">
        <v>1</v>
      </c>
      <c r="I1085" s="148">
        <f t="shared" si="316"/>
        <v>370282</v>
      </c>
      <c r="J1085" s="149">
        <v>1</v>
      </c>
      <c r="K1085" s="148">
        <f t="shared" si="317"/>
        <v>370282</v>
      </c>
      <c r="L1085" s="149">
        <v>1</v>
      </c>
      <c r="M1085" s="148">
        <f t="shared" si="318"/>
        <v>370282</v>
      </c>
      <c r="N1085" s="149">
        <v>1</v>
      </c>
      <c r="O1085" s="148">
        <f t="shared" si="319"/>
        <v>370282</v>
      </c>
    </row>
    <row r="1086" spans="1:15" ht="21" customHeight="1">
      <c r="A1086" s="151"/>
      <c r="B1086" s="152" t="s">
        <v>1132</v>
      </c>
      <c r="C1086" s="147"/>
      <c r="D1086" s="147" t="s">
        <v>1035</v>
      </c>
      <c r="E1086" s="148">
        <f>[12]자재단가!$P$169</f>
        <v>86259</v>
      </c>
      <c r="F1086" s="149">
        <v>1</v>
      </c>
      <c r="G1086" s="148">
        <f t="shared" si="315"/>
        <v>86259</v>
      </c>
      <c r="H1086" s="149">
        <v>1</v>
      </c>
      <c r="I1086" s="148">
        <f t="shared" si="316"/>
        <v>86259</v>
      </c>
      <c r="J1086" s="149">
        <v>1</v>
      </c>
      <c r="K1086" s="148">
        <f t="shared" si="317"/>
        <v>86259</v>
      </c>
      <c r="L1086" s="149">
        <v>1</v>
      </c>
      <c r="M1086" s="148">
        <f t="shared" si="318"/>
        <v>86259</v>
      </c>
      <c r="N1086" s="149">
        <v>1</v>
      </c>
      <c r="O1086" s="148">
        <f t="shared" si="319"/>
        <v>86259</v>
      </c>
    </row>
    <row r="1087" spans="1:15" ht="21" customHeight="1">
      <c r="A1087" s="151"/>
      <c r="B1087" s="152" t="s">
        <v>1133</v>
      </c>
      <c r="C1087" s="147"/>
      <c r="D1087" s="147" t="s">
        <v>1035</v>
      </c>
      <c r="E1087" s="148">
        <f>[12]자재단가!$P$170</f>
        <v>69428</v>
      </c>
      <c r="F1087" s="149">
        <v>1</v>
      </c>
      <c r="G1087" s="148">
        <f t="shared" si="315"/>
        <v>69428</v>
      </c>
      <c r="H1087" s="149">
        <v>1</v>
      </c>
      <c r="I1087" s="148">
        <f t="shared" si="316"/>
        <v>69428</v>
      </c>
      <c r="J1087" s="149">
        <v>1</v>
      </c>
      <c r="K1087" s="148">
        <f t="shared" si="317"/>
        <v>69428</v>
      </c>
      <c r="L1087" s="149">
        <v>1</v>
      </c>
      <c r="M1087" s="148">
        <f t="shared" si="318"/>
        <v>69428</v>
      </c>
      <c r="N1087" s="149">
        <v>1</v>
      </c>
      <c r="O1087" s="148">
        <f t="shared" si="319"/>
        <v>69428</v>
      </c>
    </row>
    <row r="1088" spans="1:15" ht="21" customHeight="1">
      <c r="A1088" s="151"/>
      <c r="B1088" s="165" t="s">
        <v>1134</v>
      </c>
      <c r="C1088" s="147"/>
      <c r="D1088" s="147" t="s">
        <v>1039</v>
      </c>
      <c r="E1088" s="148">
        <f>[12]자재단가!$P$265</f>
        <v>273504</v>
      </c>
      <c r="F1088" s="149">
        <v>1</v>
      </c>
      <c r="G1088" s="148">
        <f t="shared" si="315"/>
        <v>273504</v>
      </c>
      <c r="H1088" s="149">
        <v>1</v>
      </c>
      <c r="I1088" s="148">
        <f t="shared" si="316"/>
        <v>273504</v>
      </c>
      <c r="J1088" s="149">
        <v>1</v>
      </c>
      <c r="K1088" s="148">
        <f t="shared" si="317"/>
        <v>273504</v>
      </c>
      <c r="L1088" s="149">
        <v>1</v>
      </c>
      <c r="M1088" s="148">
        <f t="shared" si="318"/>
        <v>273504</v>
      </c>
      <c r="N1088" s="149">
        <v>1</v>
      </c>
      <c r="O1088" s="148">
        <f t="shared" si="319"/>
        <v>273504</v>
      </c>
    </row>
    <row r="1089" spans="1:23" ht="23.25" customHeight="1">
      <c r="A1089" s="151"/>
      <c r="B1089" s="166" t="s">
        <v>1532</v>
      </c>
      <c r="C1089" s="154"/>
      <c r="D1089" s="154" t="s">
        <v>1533</v>
      </c>
      <c r="E1089" s="155">
        <f>[12]자재단가!$P$275</f>
        <v>262985</v>
      </c>
      <c r="F1089" s="156">
        <v>1</v>
      </c>
      <c r="G1089" s="155">
        <f>TRUNC(E1089*F1089)</f>
        <v>262985</v>
      </c>
      <c r="H1089" s="156">
        <v>1</v>
      </c>
      <c r="I1089" s="155">
        <f t="shared" ref="I1089:I1090" si="320">TRUNC(E1089*H1089)</f>
        <v>262985</v>
      </c>
      <c r="J1089" s="156">
        <v>1</v>
      </c>
      <c r="K1089" s="155">
        <f t="shared" si="317"/>
        <v>262985</v>
      </c>
      <c r="L1089" s="156">
        <v>1</v>
      </c>
      <c r="M1089" s="155">
        <f t="shared" si="318"/>
        <v>262985</v>
      </c>
      <c r="N1089" s="156">
        <v>1</v>
      </c>
      <c r="O1089" s="155">
        <f t="shared" ref="O1089:O1090" si="321">TRUNC(E1089*N1089)</f>
        <v>262985</v>
      </c>
    </row>
    <row r="1090" spans="1:23" ht="23.25" customHeight="1">
      <c r="A1090" s="151"/>
      <c r="B1090" s="166" t="s">
        <v>1139</v>
      </c>
      <c r="C1090" s="154" t="s">
        <v>1141</v>
      </c>
      <c r="D1090" s="154" t="s">
        <v>1231</v>
      </c>
      <c r="E1090" s="155">
        <f>[12]자재단가!$P$276</f>
        <v>1051940</v>
      </c>
      <c r="F1090" s="156">
        <v>1</v>
      </c>
      <c r="G1090" s="155">
        <f>TRUNC(E1090*F1090)</f>
        <v>1051940</v>
      </c>
      <c r="H1090" s="156">
        <v>1</v>
      </c>
      <c r="I1090" s="155">
        <f t="shared" si="320"/>
        <v>1051940</v>
      </c>
      <c r="J1090" s="156">
        <v>1</v>
      </c>
      <c r="K1090" s="155">
        <f t="shared" si="317"/>
        <v>1051940</v>
      </c>
      <c r="L1090" s="156">
        <v>1</v>
      </c>
      <c r="M1090" s="155">
        <f t="shared" si="318"/>
        <v>1051940</v>
      </c>
      <c r="N1090" s="156">
        <v>1</v>
      </c>
      <c r="O1090" s="155">
        <f t="shared" si="321"/>
        <v>1051940</v>
      </c>
    </row>
    <row r="1091" spans="1:23" ht="23.25" customHeight="1">
      <c r="A1091" s="151"/>
      <c r="B1091" s="167" t="s">
        <v>1534</v>
      </c>
      <c r="C1091" s="158"/>
      <c r="D1091" s="168" t="s">
        <v>1039</v>
      </c>
      <c r="E1091" s="155">
        <f>[12]자재단가!$P$329</f>
        <v>20000</v>
      </c>
      <c r="F1091" s="169">
        <v>1</v>
      </c>
      <c r="G1091" s="155">
        <f t="shared" ref="G1091:G1092" si="322">TRUNC($E1091*F1091)</f>
        <v>20000</v>
      </c>
      <c r="H1091" s="169">
        <v>1</v>
      </c>
      <c r="I1091" s="155">
        <f t="shared" ref="I1091:I1092" si="323">TRUNC($E1091*H1091)</f>
        <v>20000</v>
      </c>
      <c r="J1091" s="169">
        <v>1</v>
      </c>
      <c r="K1091" s="155">
        <f t="shared" si="317"/>
        <v>20000</v>
      </c>
      <c r="L1091" s="169">
        <v>1</v>
      </c>
      <c r="M1091" s="155">
        <f t="shared" si="318"/>
        <v>20000</v>
      </c>
      <c r="N1091" s="169">
        <v>1</v>
      </c>
      <c r="O1091" s="155">
        <f t="shared" ref="O1091:O1092" si="324">TRUNC($E1091*N1091)</f>
        <v>20000</v>
      </c>
    </row>
    <row r="1092" spans="1:23" ht="23.25" customHeight="1">
      <c r="A1092" s="151"/>
      <c r="B1092" s="167" t="s">
        <v>1535</v>
      </c>
      <c r="C1092" s="158"/>
      <c r="D1092" s="170" t="s">
        <v>1035</v>
      </c>
      <c r="E1092" s="155">
        <f>[12]자재단가!$P$330</f>
        <v>500000</v>
      </c>
      <c r="F1092" s="169">
        <v>1</v>
      </c>
      <c r="G1092" s="155">
        <f t="shared" si="322"/>
        <v>500000</v>
      </c>
      <c r="H1092" s="169">
        <v>1</v>
      </c>
      <c r="I1092" s="155">
        <f t="shared" si="323"/>
        <v>500000</v>
      </c>
      <c r="J1092" s="169">
        <v>1</v>
      </c>
      <c r="K1092" s="155">
        <f t="shared" si="317"/>
        <v>500000</v>
      </c>
      <c r="L1092" s="169">
        <v>1</v>
      </c>
      <c r="M1092" s="155">
        <f t="shared" si="318"/>
        <v>500000</v>
      </c>
      <c r="N1092" s="169">
        <v>1</v>
      </c>
      <c r="O1092" s="155">
        <f t="shared" si="324"/>
        <v>500000</v>
      </c>
    </row>
    <row r="1093" spans="1:23" ht="21" customHeight="1">
      <c r="A1093" s="151"/>
      <c r="B1093" s="157" t="s">
        <v>1536</v>
      </c>
      <c r="C1093" s="147"/>
      <c r="D1093" s="147"/>
      <c r="E1093" s="148"/>
      <c r="F1093" s="149"/>
      <c r="G1093" s="148">
        <f>G1064+G1065+G1066+G1067+G1068+G1069+G1070+G1071+G1072+G1073+G1074+G1076+G1078+G1079+G1081+G1082+G1083+G1084+G1085+G1086+G1087+G1088+G1089+G1090+G1091+G1092</f>
        <v>9803102</v>
      </c>
      <c r="H1093" s="149"/>
      <c r="I1093" s="148">
        <f>I1064+I1065+I1066+I1067+I1068+I1069+I1070+I1071+I1072+I1073+I1074+I1076+I1078+I1079+I1081+I1082+I1083+I1084+I1085+I1086+I1087+I1088+I1089+I1090+I1091+I1092</f>
        <v>9813621</v>
      </c>
      <c r="J1093" s="149"/>
      <c r="K1093" s="148">
        <f>K1064+K1065+K1066+K1067+K1068+K1069+K1070+K1071+K1072+K1073+K1074+K1076+K1078+K1079+K1081+K1082+K1083+K1084+K1085+K1086+K1087+K1088+K1089+K1090+K1091+K1092</f>
        <v>9824140</v>
      </c>
      <c r="L1093" s="149"/>
      <c r="M1093" s="148">
        <f>M1064+M1065+M1066+M1067+M1068+M1069+M1070+M1071+M1072+M1073+M1074+M1076+M1078+M1079+M1081+M1082+M1083+M1084+M1085+M1086+M1087+M1088+M1089+M1090+M1091+M1092</f>
        <v>9834659</v>
      </c>
      <c r="N1093" s="149"/>
      <c r="O1093" s="148">
        <f>O1064+O1065+O1066+O1067+O1068+O1069+O1070+O1071+O1072+O1073+O1074+O1076+O1078+O1079+O1081+O1082+O1083+O1084+O1085+O1086+O1087+O1088+O1089+O1090+O1091+O1092</f>
        <v>9845178</v>
      </c>
    </row>
    <row r="1094" spans="1:23" ht="21" customHeight="1">
      <c r="A1094" s="151"/>
      <c r="B1094" s="157" t="s">
        <v>1537</v>
      </c>
      <c r="C1094" s="147"/>
      <c r="D1094" s="147"/>
      <c r="E1094" s="148"/>
      <c r="F1094" s="149"/>
      <c r="G1094" s="148">
        <f>G1064+G1065+G1066+G1067+G1068+G1069+G1070+G1071+G1072+G1073+G1075+G1077+G1078+G1080+G1081+G1082+G1083+G1084+G1085+G1086+G1087+G1088+G1089+G1090+G1091+G1092</f>
        <v>10932726</v>
      </c>
      <c r="H1094" s="149"/>
      <c r="I1094" s="148">
        <f>I1064+I1065+I1066+I1067+I1068+I1069+I1070+I1071+I1072+I1073+I1075+I1077+I1078+I1080+I1081+I1082+I1083+I1084+I1085+I1086+I1087+I1088+I1089+I1090+I1091+I1092</f>
        <v>10943245</v>
      </c>
      <c r="J1094" s="149"/>
      <c r="K1094" s="148">
        <f>K1064+K1065+K1066+K1067+K1068+K1069+K1070+K1071+K1072+K1073+K1075+K1077+K1078+K1080+K1081+K1082+K1083+K1084+K1085+K1086+K1087+K1088+K1089+K1090+K1091+K1092</f>
        <v>10953764</v>
      </c>
      <c r="L1094" s="149"/>
      <c r="M1094" s="148">
        <f>M1064+M1065+M1066+M1067+M1068+M1069+M1070+M1071+M1072+M1073+M1075+M1077+M1078+M1080+M1081+M1082+M1083+M1084+M1085+M1086+M1087+M1088+M1089+M1090+M1091+M1092</f>
        <v>10964283</v>
      </c>
      <c r="N1094" s="149"/>
      <c r="O1094" s="148">
        <f>O1064+O1065+O1066+O1067+O1068+O1069+O1070+O1071+O1072+O1073+O1075+O1077+O1078+O1080+O1081+O1082+O1083+O1084+O1085+O1086+O1087+O1088+O1089+O1090+O1091+O1092</f>
        <v>10974802</v>
      </c>
    </row>
    <row r="1095" spans="1:23" ht="21" customHeight="1">
      <c r="A1095" s="151"/>
      <c r="B1095" s="157" t="s">
        <v>1538</v>
      </c>
      <c r="C1095" s="147"/>
      <c r="D1095" s="147" t="s">
        <v>1074</v>
      </c>
      <c r="E1095" s="148"/>
      <c r="F1095" s="149"/>
      <c r="G1095" s="185">
        <f>G1064+G1065+G1066+G1067+G1068+G1069+G1070+G1071+G1072+G1073+G1074+G1076+G1078+G1079+G1081+G1082+G1083+G1084+G1085+G1086+G1087+G1088+G1089+G1090+G1091+G1092</f>
        <v>9803102</v>
      </c>
      <c r="H1095" s="149"/>
      <c r="I1095" s="185">
        <f>I1064+I1065+I1066+I1067+I1068+I1069+I1070+I1071+I1072+I1073+I1074+I1076+I1078+I1079+I1081+I1082+I1083+I1084+I1085+I1086+I1087+I1088+I1089+I1090+I1091+I1092</f>
        <v>9813621</v>
      </c>
      <c r="J1095" s="149"/>
      <c r="K1095" s="185">
        <f>K1064+K1065+K1066+K1067+K1068+K1069+K1070+K1071+K1072+K1073+K1074+K1076+K1078+K1079+K1081+K1082+K1083+K1084+K1085+K1086+K1087+K1088+K1089+K1090+K1091+K1092</f>
        <v>9824140</v>
      </c>
      <c r="L1095" s="149"/>
      <c r="M1095" s="185">
        <f>M1064+M1065+M1066+M1067+M1068+M1069+M1070+M1071+M1072+M1073+M1074+M1076+M1078+M1079+M1081+M1082+M1083+M1084+M1085+M1086+M1087+M1088+M1089+M1090+M1091+M1092</f>
        <v>9834659</v>
      </c>
      <c r="N1095" s="149"/>
      <c r="O1095" s="185">
        <f>O1064+O1065+O1066+O1067+O1068+O1069+O1070+O1071+O1072+O1073+O1074+O1076+O1078+O1079+O1081+O1082+O1083+O1084+O1085+O1086+O1087+O1088+O1089+O1090+O1091+O1092</f>
        <v>9845178</v>
      </c>
    </row>
    <row r="1096" spans="1:23" ht="21" customHeight="1">
      <c r="A1096" s="157"/>
      <c r="B1096" s="157" t="s">
        <v>1496</v>
      </c>
      <c r="C1096" s="147"/>
      <c r="D1096" s="147"/>
      <c r="E1096" s="148"/>
      <c r="F1096" s="149"/>
      <c r="G1096" s="185">
        <f>G1064+G1065+G1066+G1067+G1068+G1069+G1070+G1071+G1072+G1073+G1075+G1077+G1078+G1080+G1081+G1082+G1083+G1084+G1085+G1086+G1087+G1088+G1089+G1090+G1091+G1092</f>
        <v>10932726</v>
      </c>
      <c r="H1096" s="149"/>
      <c r="I1096" s="185">
        <f>I1064+I1065+I1066+I1067+I1068+I1069+I1070+I1071+I1072+I1073+I1075+I1077+I1078+I1080+I1081+I1082+I1083+I1084+I1085+I1086+I1087+I1088+I1089+I1090+I1091+I1092</f>
        <v>10943245</v>
      </c>
      <c r="J1096" s="149"/>
      <c r="K1096" s="185">
        <f>K1064+K1065+K1066+K1067+K1068+K1069+K1070+K1071+K1072+K1073+K1075+K1077+K1078+K1080+K1081+K1082+K1083+K1084+K1085+K1086+K1087+K1088+K1089+K1090+K1091+K1092</f>
        <v>10953764</v>
      </c>
      <c r="L1096" s="149"/>
      <c r="M1096" s="185">
        <f>M1064+M1065+M1066+M1067+M1068+M1069+M1070+M1071+M1072+M1073+M1075+M1077+M1078+M1080+M1081+M1082+M1083+M1084+M1085+M1086+M1087+M1088+M1089+M1090+M1091+M1092</f>
        <v>10964283</v>
      </c>
      <c r="N1096" s="149"/>
      <c r="O1096" s="185">
        <f>O1064+O1065+O1066+O1067+O1068+O1069+O1070+O1071+O1072+O1073+O1075+O1077+O1078+O1080+O1081+O1082+O1083+O1084+O1085+O1086+O1087+O1088+O1089+O1090+O1091+O1092</f>
        <v>10974802</v>
      </c>
    </row>
    <row r="1097" spans="1:23" ht="20.100000000000001" customHeight="1">
      <c r="A1097" s="171"/>
      <c r="D1097" s="135"/>
    </row>
    <row r="1098" spans="1:23" s="100" customFormat="1" ht="20.100000000000001" customHeight="1">
      <c r="A1098" s="100" t="s">
        <v>1013</v>
      </c>
      <c r="C1098" s="137"/>
      <c r="D1098" s="137"/>
      <c r="E1098" s="138"/>
      <c r="F1098" s="139"/>
      <c r="G1098" s="138"/>
      <c r="H1098" s="139"/>
      <c r="I1098" s="138"/>
      <c r="J1098" s="139"/>
      <c r="K1098" s="138"/>
      <c r="L1098" s="139"/>
      <c r="M1098" s="138"/>
      <c r="N1098" s="139"/>
      <c r="O1098" s="140" t="s">
        <v>1539</v>
      </c>
      <c r="U1098" s="138"/>
      <c r="V1098" s="138"/>
      <c r="W1098" s="138"/>
    </row>
    <row r="1099" spans="1:23" s="100" customFormat="1" ht="20.100000000000001" customHeight="1">
      <c r="A1099" s="465" t="s">
        <v>1016</v>
      </c>
      <c r="B1099" s="465" t="s">
        <v>1017</v>
      </c>
      <c r="C1099" s="465" t="s">
        <v>1018</v>
      </c>
      <c r="D1099" s="465" t="s">
        <v>1019</v>
      </c>
      <c r="E1099" s="457" t="s">
        <v>1149</v>
      </c>
      <c r="F1099" s="469" t="s">
        <v>1510</v>
      </c>
      <c r="G1099" s="470"/>
      <c r="H1099" s="469" t="s">
        <v>1512</v>
      </c>
      <c r="I1099" s="470"/>
      <c r="J1099" s="469" t="s">
        <v>1513</v>
      </c>
      <c r="K1099" s="470"/>
      <c r="L1099" s="469" t="s">
        <v>1514</v>
      </c>
      <c r="M1099" s="470"/>
      <c r="N1099" s="469" t="s">
        <v>1515</v>
      </c>
      <c r="O1099" s="470"/>
      <c r="U1099" s="138"/>
      <c r="V1099" s="138"/>
      <c r="W1099" s="138"/>
    </row>
    <row r="1100" spans="1:23" s="100" customFormat="1" ht="20.100000000000001" customHeight="1">
      <c r="A1100" s="466"/>
      <c r="B1100" s="466"/>
      <c r="C1100" s="466"/>
      <c r="D1100" s="466"/>
      <c r="E1100" s="458"/>
      <c r="F1100" s="179" t="s">
        <v>1029</v>
      </c>
      <c r="G1100" s="180" t="s">
        <v>1030</v>
      </c>
      <c r="H1100" s="179" t="s">
        <v>1029</v>
      </c>
      <c r="I1100" s="180" t="s">
        <v>1030</v>
      </c>
      <c r="J1100" s="179" t="s">
        <v>1029</v>
      </c>
      <c r="K1100" s="180" t="s">
        <v>1030</v>
      </c>
      <c r="L1100" s="179" t="s">
        <v>1029</v>
      </c>
      <c r="M1100" s="180" t="s">
        <v>1030</v>
      </c>
      <c r="N1100" s="179" t="s">
        <v>1029</v>
      </c>
      <c r="O1100" s="180" t="s">
        <v>1030</v>
      </c>
      <c r="U1100" s="138"/>
      <c r="V1100" s="138"/>
      <c r="W1100" s="138"/>
    </row>
    <row r="1101" spans="1:23" ht="26.25" customHeight="1">
      <c r="A1101" s="151" t="s">
        <v>1150</v>
      </c>
      <c r="B1101" s="152" t="s">
        <v>1151</v>
      </c>
      <c r="C1101" s="147" t="s">
        <v>1152</v>
      </c>
      <c r="D1101" s="147" t="s">
        <v>1153</v>
      </c>
      <c r="E1101" s="148">
        <f>[12]자재단가!$P$171</f>
        <v>2708</v>
      </c>
      <c r="F1101" s="149">
        <v>10</v>
      </c>
      <c r="G1101" s="148">
        <f t="shared" ref="G1101:G1127" si="325">TRUNC($E1101*F1101)</f>
        <v>27080</v>
      </c>
      <c r="H1101" s="149">
        <v>10</v>
      </c>
      <c r="I1101" s="148">
        <f t="shared" ref="I1101:I1114" si="326">TRUNC($E1101*H1101)</f>
        <v>27080</v>
      </c>
      <c r="J1101" s="149">
        <v>10</v>
      </c>
      <c r="K1101" s="148">
        <f t="shared" ref="K1101:K1114" si="327">TRUNC($E1101*J1101)</f>
        <v>27080</v>
      </c>
      <c r="L1101" s="149">
        <v>10</v>
      </c>
      <c r="M1101" s="148">
        <f t="shared" ref="M1101:M1114" si="328">TRUNC($E1101*L1101)</f>
        <v>27080</v>
      </c>
      <c r="N1101" s="149">
        <v>10</v>
      </c>
      <c r="O1101" s="148">
        <f t="shared" ref="O1101:O1114" si="329">TRUNC($E1101*N1101)</f>
        <v>27080</v>
      </c>
      <c r="Q1101" s="108">
        <v>2575</v>
      </c>
      <c r="R1101" s="108">
        <v>10</v>
      </c>
      <c r="S1101" s="108">
        <v>25750</v>
      </c>
      <c r="U1101" s="150">
        <f>E1101-Q1101</f>
        <v>133</v>
      </c>
      <c r="V1101" s="150">
        <f t="shared" ref="V1101:W1116" si="330">F1101-R1101</f>
        <v>0</v>
      </c>
      <c r="W1101" s="150">
        <f t="shared" si="330"/>
        <v>1330</v>
      </c>
    </row>
    <row r="1102" spans="1:23" ht="26.25" customHeight="1">
      <c r="A1102" s="151"/>
      <c r="B1102" s="152" t="s">
        <v>1154</v>
      </c>
      <c r="C1102" s="147" t="s">
        <v>1155</v>
      </c>
      <c r="D1102" s="147" t="s">
        <v>1153</v>
      </c>
      <c r="E1102" s="148">
        <f>[12]자재단가!$P$172</f>
        <v>2524</v>
      </c>
      <c r="F1102" s="149">
        <v>15</v>
      </c>
      <c r="G1102" s="148">
        <f t="shared" si="325"/>
        <v>37860</v>
      </c>
      <c r="H1102" s="149">
        <v>15</v>
      </c>
      <c r="I1102" s="148">
        <f t="shared" si="326"/>
        <v>37860</v>
      </c>
      <c r="J1102" s="149">
        <v>15</v>
      </c>
      <c r="K1102" s="148">
        <f t="shared" si="327"/>
        <v>37860</v>
      </c>
      <c r="L1102" s="149">
        <v>15</v>
      </c>
      <c r="M1102" s="148">
        <f t="shared" si="328"/>
        <v>37860</v>
      </c>
      <c r="N1102" s="149">
        <v>15</v>
      </c>
      <c r="O1102" s="148">
        <f t="shared" si="329"/>
        <v>37860</v>
      </c>
      <c r="Q1102" s="108">
        <v>2400</v>
      </c>
      <c r="R1102" s="108">
        <v>15</v>
      </c>
      <c r="S1102" s="108">
        <v>36000</v>
      </c>
      <c r="U1102" s="150">
        <f t="shared" ref="U1102:W1140" si="331">E1102-Q1102</f>
        <v>124</v>
      </c>
      <c r="V1102" s="150">
        <f t="shared" si="330"/>
        <v>0</v>
      </c>
      <c r="W1102" s="150">
        <f t="shared" si="330"/>
        <v>1860</v>
      </c>
    </row>
    <row r="1103" spans="1:23" ht="26.25" customHeight="1">
      <c r="A1103" s="151"/>
      <c r="B1103" s="152" t="s">
        <v>1156</v>
      </c>
      <c r="C1103" s="147" t="s">
        <v>1157</v>
      </c>
      <c r="D1103" s="147" t="s">
        <v>1035</v>
      </c>
      <c r="E1103" s="148">
        <f>[12]자재단가!$P$174</f>
        <v>366075</v>
      </c>
      <c r="F1103" s="149">
        <v>1</v>
      </c>
      <c r="G1103" s="148">
        <f t="shared" si="325"/>
        <v>366075</v>
      </c>
      <c r="H1103" s="149">
        <v>1</v>
      </c>
      <c r="I1103" s="148">
        <f t="shared" si="326"/>
        <v>366075</v>
      </c>
      <c r="J1103" s="149">
        <v>1</v>
      </c>
      <c r="K1103" s="148">
        <f t="shared" si="327"/>
        <v>366075</v>
      </c>
      <c r="L1103" s="149">
        <v>1</v>
      </c>
      <c r="M1103" s="148">
        <f t="shared" si="328"/>
        <v>366075</v>
      </c>
      <c r="N1103" s="149">
        <v>1</v>
      </c>
      <c r="O1103" s="148">
        <f t="shared" si="329"/>
        <v>366075</v>
      </c>
      <c r="Q1103" s="108">
        <v>348000</v>
      </c>
      <c r="R1103" s="108">
        <v>1</v>
      </c>
      <c r="S1103" s="108">
        <v>348000</v>
      </c>
      <c r="U1103" s="150">
        <f t="shared" si="331"/>
        <v>18075</v>
      </c>
      <c r="V1103" s="150">
        <f t="shared" si="330"/>
        <v>0</v>
      </c>
      <c r="W1103" s="150">
        <f t="shared" si="330"/>
        <v>18075</v>
      </c>
    </row>
    <row r="1104" spans="1:23" ht="24.75" customHeight="1">
      <c r="A1104" s="151"/>
      <c r="B1104" s="173" t="s">
        <v>1158</v>
      </c>
      <c r="C1104" s="158" t="s">
        <v>1160</v>
      </c>
      <c r="D1104" s="158" t="s">
        <v>1540</v>
      </c>
      <c r="E1104" s="148">
        <f>+[12]자재단가!$P$419</f>
        <v>96016.42948495537</v>
      </c>
      <c r="F1104" s="149">
        <v>2.5</v>
      </c>
      <c r="G1104" s="148">
        <f>TRUNC($E$70*F1104)</f>
        <v>240041</v>
      </c>
      <c r="H1104" s="149">
        <v>2.5</v>
      </c>
      <c r="I1104" s="148">
        <f>TRUNC($E$70*H1104)</f>
        <v>240041</v>
      </c>
      <c r="J1104" s="149">
        <v>2.5</v>
      </c>
      <c r="K1104" s="148">
        <f>TRUNC($E$70*J1104)</f>
        <v>240041</v>
      </c>
      <c r="L1104" s="149">
        <v>2.5</v>
      </c>
      <c r="M1104" s="148">
        <f>TRUNC($E$70*L1104)</f>
        <v>240041</v>
      </c>
      <c r="N1104" s="149">
        <v>2.5</v>
      </c>
      <c r="O1104" s="148">
        <f>TRUNC($E$70*N1104)</f>
        <v>240041</v>
      </c>
      <c r="Q1104" s="108">
        <v>127982.96451165347</v>
      </c>
      <c r="R1104" s="108">
        <v>2.5</v>
      </c>
      <c r="S1104" s="108">
        <v>319957</v>
      </c>
      <c r="U1104" s="150">
        <f t="shared" si="331"/>
        <v>-31966.535026698097</v>
      </c>
      <c r="V1104" s="150">
        <f t="shared" si="330"/>
        <v>0</v>
      </c>
      <c r="W1104" s="150">
        <f t="shared" si="330"/>
        <v>-79916</v>
      </c>
    </row>
    <row r="1105" spans="1:23" ht="26.25" customHeight="1">
      <c r="A1105" s="151"/>
      <c r="B1105" s="152" t="s">
        <v>1163</v>
      </c>
      <c r="C1105" s="147" t="s">
        <v>1164</v>
      </c>
      <c r="D1105" s="147" t="s">
        <v>1039</v>
      </c>
      <c r="E1105" s="148">
        <f>[12]자재단가!$P$176</f>
        <v>35765</v>
      </c>
      <c r="F1105" s="149">
        <f>N979</f>
        <v>41</v>
      </c>
      <c r="G1105" s="148">
        <f t="shared" si="325"/>
        <v>1466365</v>
      </c>
      <c r="H1105" s="149">
        <f>F1105</f>
        <v>41</v>
      </c>
      <c r="I1105" s="148">
        <f t="shared" si="326"/>
        <v>1466365</v>
      </c>
      <c r="J1105" s="149">
        <f>H1105</f>
        <v>41</v>
      </c>
      <c r="K1105" s="148">
        <f t="shared" si="327"/>
        <v>1466365</v>
      </c>
      <c r="L1105" s="149">
        <f>J1105</f>
        <v>41</v>
      </c>
      <c r="M1105" s="148">
        <f t="shared" si="328"/>
        <v>1466365</v>
      </c>
      <c r="N1105" s="149">
        <f>L1105</f>
        <v>41</v>
      </c>
      <c r="O1105" s="148">
        <f t="shared" si="329"/>
        <v>1466365</v>
      </c>
      <c r="Q1105" s="108">
        <v>34000</v>
      </c>
      <c r="R1105" s="108">
        <v>47</v>
      </c>
      <c r="S1105" s="108">
        <v>1598000</v>
      </c>
      <c r="U1105" s="150">
        <f t="shared" si="331"/>
        <v>1765</v>
      </c>
      <c r="V1105" s="150">
        <f t="shared" si="330"/>
        <v>-6</v>
      </c>
      <c r="W1105" s="150">
        <f t="shared" si="330"/>
        <v>-131635</v>
      </c>
    </row>
    <row r="1106" spans="1:23" ht="26.25" customHeight="1">
      <c r="A1106" s="151"/>
      <c r="B1106" s="175" t="s">
        <v>1541</v>
      </c>
      <c r="C1106" s="162" t="s">
        <v>1461</v>
      </c>
      <c r="D1106" s="162" t="s">
        <v>1039</v>
      </c>
      <c r="E1106" s="163">
        <f>[12]자재단가!P182</f>
        <v>36817</v>
      </c>
      <c r="F1106" s="149">
        <v>4</v>
      </c>
      <c r="G1106" s="148">
        <f t="shared" si="325"/>
        <v>147268</v>
      </c>
      <c r="H1106" s="149">
        <v>4</v>
      </c>
      <c r="I1106" s="148">
        <f t="shared" si="326"/>
        <v>147268</v>
      </c>
      <c r="J1106" s="149">
        <v>4</v>
      </c>
      <c r="K1106" s="148">
        <f t="shared" si="327"/>
        <v>147268</v>
      </c>
      <c r="L1106" s="149">
        <v>4</v>
      </c>
      <c r="M1106" s="148">
        <f t="shared" si="328"/>
        <v>147268</v>
      </c>
      <c r="N1106" s="149">
        <v>4</v>
      </c>
      <c r="O1106" s="148">
        <f t="shared" si="329"/>
        <v>147268</v>
      </c>
      <c r="Q1106" s="108">
        <v>35000</v>
      </c>
      <c r="R1106" s="108">
        <v>4</v>
      </c>
      <c r="S1106" s="108">
        <v>140000</v>
      </c>
      <c r="U1106" s="150">
        <f t="shared" si="331"/>
        <v>1817</v>
      </c>
      <c r="V1106" s="150">
        <f t="shared" si="330"/>
        <v>0</v>
      </c>
      <c r="W1106" s="150">
        <f t="shared" si="330"/>
        <v>7268</v>
      </c>
    </row>
    <row r="1107" spans="1:23" ht="26.25" customHeight="1">
      <c r="A1107" s="151"/>
      <c r="B1107" s="175" t="s">
        <v>1170</v>
      </c>
      <c r="C1107" s="162" t="s">
        <v>1461</v>
      </c>
      <c r="D1107" s="162" t="s">
        <v>1039</v>
      </c>
      <c r="E1107" s="163">
        <v>0</v>
      </c>
      <c r="F1107" s="149">
        <v>2</v>
      </c>
      <c r="G1107" s="148">
        <f t="shared" si="325"/>
        <v>0</v>
      </c>
      <c r="H1107" s="149">
        <v>2</v>
      </c>
      <c r="I1107" s="148">
        <f t="shared" si="326"/>
        <v>0</v>
      </c>
      <c r="J1107" s="149">
        <v>2</v>
      </c>
      <c r="K1107" s="148">
        <f t="shared" si="327"/>
        <v>0</v>
      </c>
      <c r="L1107" s="149">
        <v>2</v>
      </c>
      <c r="M1107" s="148">
        <f t="shared" si="328"/>
        <v>0</v>
      </c>
      <c r="N1107" s="149">
        <v>2</v>
      </c>
      <c r="O1107" s="148">
        <f t="shared" si="329"/>
        <v>0</v>
      </c>
      <c r="Q1107" s="108">
        <v>0</v>
      </c>
      <c r="R1107" s="108">
        <v>2</v>
      </c>
      <c r="S1107" s="108">
        <v>0</v>
      </c>
      <c r="U1107" s="150">
        <f t="shared" si="331"/>
        <v>0</v>
      </c>
      <c r="V1107" s="150">
        <f t="shared" si="330"/>
        <v>0</v>
      </c>
      <c r="W1107" s="150">
        <f t="shared" si="330"/>
        <v>0</v>
      </c>
    </row>
    <row r="1108" spans="1:23" ht="26.25" customHeight="1">
      <c r="A1108" s="151"/>
      <c r="B1108" s="152" t="s">
        <v>1174</v>
      </c>
      <c r="C1108" s="147" t="s">
        <v>1106</v>
      </c>
      <c r="D1108" s="147" t="s">
        <v>1039</v>
      </c>
      <c r="E1108" s="148">
        <f>[12]자재단가!$P$187</f>
        <v>19986</v>
      </c>
      <c r="F1108" s="149">
        <v>6</v>
      </c>
      <c r="G1108" s="148">
        <f t="shared" si="325"/>
        <v>119916</v>
      </c>
      <c r="H1108" s="149">
        <v>6</v>
      </c>
      <c r="I1108" s="148">
        <f t="shared" si="326"/>
        <v>119916</v>
      </c>
      <c r="J1108" s="149">
        <v>6</v>
      </c>
      <c r="K1108" s="148">
        <f t="shared" si="327"/>
        <v>119916</v>
      </c>
      <c r="L1108" s="149">
        <v>6</v>
      </c>
      <c r="M1108" s="148">
        <f t="shared" si="328"/>
        <v>119916</v>
      </c>
      <c r="N1108" s="149">
        <v>6</v>
      </c>
      <c r="O1108" s="148">
        <f t="shared" si="329"/>
        <v>119916</v>
      </c>
      <c r="Q1108" s="108">
        <v>19000</v>
      </c>
      <c r="R1108" s="108">
        <v>6</v>
      </c>
      <c r="S1108" s="108">
        <v>114000</v>
      </c>
      <c r="U1108" s="150">
        <f t="shared" si="331"/>
        <v>986</v>
      </c>
      <c r="V1108" s="150">
        <f t="shared" si="330"/>
        <v>0</v>
      </c>
      <c r="W1108" s="150">
        <f t="shared" si="330"/>
        <v>5916</v>
      </c>
    </row>
    <row r="1109" spans="1:23" ht="26.25" customHeight="1">
      <c r="A1109" s="151"/>
      <c r="B1109" s="152" t="s">
        <v>1176</v>
      </c>
      <c r="C1109" s="147" t="s">
        <v>1425</v>
      </c>
      <c r="D1109" s="147" t="s">
        <v>1178</v>
      </c>
      <c r="E1109" s="148">
        <f>[12]자재단가!P190</f>
        <v>124620</v>
      </c>
      <c r="F1109" s="149">
        <v>42</v>
      </c>
      <c r="G1109" s="148">
        <f t="shared" si="325"/>
        <v>5234040</v>
      </c>
      <c r="H1109" s="149">
        <v>43</v>
      </c>
      <c r="I1109" s="148">
        <f t="shared" si="326"/>
        <v>5358660</v>
      </c>
      <c r="J1109" s="149">
        <v>44</v>
      </c>
      <c r="K1109" s="148">
        <f t="shared" si="327"/>
        <v>5483280</v>
      </c>
      <c r="L1109" s="149">
        <v>45</v>
      </c>
      <c r="M1109" s="148">
        <f t="shared" si="328"/>
        <v>5607900</v>
      </c>
      <c r="N1109" s="149">
        <v>46</v>
      </c>
      <c r="O1109" s="148">
        <f t="shared" si="329"/>
        <v>5732520</v>
      </c>
      <c r="Q1109" s="108">
        <v>138600</v>
      </c>
      <c r="R1109" s="108">
        <v>42</v>
      </c>
      <c r="S1109" s="108">
        <v>5821200</v>
      </c>
      <c r="U1109" s="150">
        <f t="shared" si="331"/>
        <v>-13980</v>
      </c>
      <c r="V1109" s="150">
        <f t="shared" si="330"/>
        <v>0</v>
      </c>
      <c r="W1109" s="150">
        <f t="shared" si="330"/>
        <v>-587160</v>
      </c>
    </row>
    <row r="1110" spans="1:23" ht="26.25" customHeight="1">
      <c r="A1110" s="151"/>
      <c r="B1110" s="175" t="s">
        <v>1179</v>
      </c>
      <c r="C1110" s="162" t="s">
        <v>1542</v>
      </c>
      <c r="D1110" s="162" t="s">
        <v>1178</v>
      </c>
      <c r="E1110" s="163">
        <f>[12]자재단가!P193</f>
        <v>92060</v>
      </c>
      <c r="F1110" s="149">
        <v>42</v>
      </c>
      <c r="G1110" s="148">
        <f t="shared" si="325"/>
        <v>3866520</v>
      </c>
      <c r="H1110" s="149">
        <v>43</v>
      </c>
      <c r="I1110" s="148">
        <f t="shared" si="326"/>
        <v>3958580</v>
      </c>
      <c r="J1110" s="149">
        <v>44</v>
      </c>
      <c r="K1110" s="148">
        <f t="shared" si="327"/>
        <v>4050640</v>
      </c>
      <c r="L1110" s="149">
        <v>45</v>
      </c>
      <c r="M1110" s="148">
        <f t="shared" si="328"/>
        <v>4142700</v>
      </c>
      <c r="N1110" s="149">
        <v>46</v>
      </c>
      <c r="O1110" s="148">
        <f t="shared" si="329"/>
        <v>4234760</v>
      </c>
      <c r="Q1110" s="108">
        <v>102500</v>
      </c>
      <c r="R1110" s="108">
        <v>42</v>
      </c>
      <c r="S1110" s="108">
        <v>4305000</v>
      </c>
      <c r="U1110" s="150">
        <f t="shared" si="331"/>
        <v>-10440</v>
      </c>
      <c r="V1110" s="150">
        <f t="shared" si="330"/>
        <v>0</v>
      </c>
      <c r="W1110" s="150">
        <f t="shared" si="330"/>
        <v>-438480</v>
      </c>
    </row>
    <row r="1111" spans="1:23" ht="26.25" customHeight="1">
      <c r="A1111" s="151"/>
      <c r="B1111" s="152" t="s">
        <v>1182</v>
      </c>
      <c r="C1111" s="147" t="s">
        <v>1543</v>
      </c>
      <c r="D1111" s="147" t="s">
        <v>1035</v>
      </c>
      <c r="E1111" s="148">
        <f>[12]자재단가!P196</f>
        <v>10898</v>
      </c>
      <c r="F1111" s="149">
        <v>40</v>
      </c>
      <c r="G1111" s="148">
        <f t="shared" si="325"/>
        <v>435920</v>
      </c>
      <c r="H1111" s="149">
        <v>41</v>
      </c>
      <c r="I1111" s="148">
        <f t="shared" si="326"/>
        <v>446818</v>
      </c>
      <c r="J1111" s="149">
        <v>42</v>
      </c>
      <c r="K1111" s="148">
        <f t="shared" si="327"/>
        <v>457716</v>
      </c>
      <c r="L1111" s="149">
        <v>43</v>
      </c>
      <c r="M1111" s="148">
        <f t="shared" si="328"/>
        <v>468614</v>
      </c>
      <c r="N1111" s="149">
        <v>44</v>
      </c>
      <c r="O1111" s="148">
        <f t="shared" si="329"/>
        <v>479512</v>
      </c>
      <c r="Q1111" s="108">
        <v>10360</v>
      </c>
      <c r="R1111" s="108">
        <v>40</v>
      </c>
      <c r="S1111" s="108">
        <v>414400</v>
      </c>
      <c r="U1111" s="150">
        <f t="shared" si="331"/>
        <v>538</v>
      </c>
      <c r="V1111" s="150">
        <f t="shared" si="330"/>
        <v>0</v>
      </c>
      <c r="W1111" s="150">
        <f t="shared" si="330"/>
        <v>21520</v>
      </c>
    </row>
    <row r="1112" spans="1:23" ht="26.25" customHeight="1">
      <c r="A1112" s="151"/>
      <c r="B1112" s="146" t="s">
        <v>1183</v>
      </c>
      <c r="C1112" s="147" t="s">
        <v>1461</v>
      </c>
      <c r="D1112" s="147" t="s">
        <v>1035</v>
      </c>
      <c r="E1112" s="148">
        <f>[12]자재단가!P200</f>
        <v>8099</v>
      </c>
      <c r="F1112" s="149">
        <v>40</v>
      </c>
      <c r="G1112" s="148">
        <f t="shared" si="325"/>
        <v>323960</v>
      </c>
      <c r="H1112" s="149">
        <v>41</v>
      </c>
      <c r="I1112" s="148">
        <f t="shared" si="326"/>
        <v>332059</v>
      </c>
      <c r="J1112" s="149">
        <v>42</v>
      </c>
      <c r="K1112" s="148">
        <f t="shared" si="327"/>
        <v>340158</v>
      </c>
      <c r="L1112" s="149">
        <v>43</v>
      </c>
      <c r="M1112" s="148">
        <f t="shared" si="328"/>
        <v>348257</v>
      </c>
      <c r="N1112" s="149">
        <v>44</v>
      </c>
      <c r="O1112" s="148">
        <f t="shared" si="329"/>
        <v>356356</v>
      </c>
      <c r="Q1112" s="108">
        <v>7700</v>
      </c>
      <c r="R1112" s="108">
        <v>40</v>
      </c>
      <c r="S1112" s="108">
        <v>308000</v>
      </c>
      <c r="U1112" s="150">
        <f t="shared" si="331"/>
        <v>399</v>
      </c>
      <c r="V1112" s="150">
        <f t="shared" si="330"/>
        <v>0</v>
      </c>
      <c r="W1112" s="150">
        <f t="shared" si="330"/>
        <v>15960</v>
      </c>
    </row>
    <row r="1113" spans="1:23" ht="26.25" customHeight="1">
      <c r="A1113" s="151"/>
      <c r="B1113" s="152" t="s">
        <v>1184</v>
      </c>
      <c r="C1113" s="147" t="s">
        <v>1544</v>
      </c>
      <c r="D1113" s="147" t="s">
        <v>1035</v>
      </c>
      <c r="E1113" s="148">
        <f>[12]자재단가!P203</f>
        <v>631</v>
      </c>
      <c r="F1113" s="149">
        <v>168</v>
      </c>
      <c r="G1113" s="148">
        <f t="shared" si="325"/>
        <v>106008</v>
      </c>
      <c r="H1113" s="149">
        <v>172</v>
      </c>
      <c r="I1113" s="148">
        <f t="shared" si="326"/>
        <v>108532</v>
      </c>
      <c r="J1113" s="149">
        <v>176</v>
      </c>
      <c r="K1113" s="148">
        <f t="shared" si="327"/>
        <v>111056</v>
      </c>
      <c r="L1113" s="149">
        <v>180</v>
      </c>
      <c r="M1113" s="148">
        <f t="shared" si="328"/>
        <v>113580</v>
      </c>
      <c r="N1113" s="149">
        <v>184</v>
      </c>
      <c r="O1113" s="148">
        <f t="shared" si="329"/>
        <v>116104</v>
      </c>
      <c r="Q1113" s="108">
        <v>600</v>
      </c>
      <c r="R1113" s="108">
        <v>168</v>
      </c>
      <c r="S1113" s="108">
        <v>100800</v>
      </c>
      <c r="U1113" s="150">
        <f t="shared" si="331"/>
        <v>31</v>
      </c>
      <c r="V1113" s="150">
        <f t="shared" si="330"/>
        <v>0</v>
      </c>
      <c r="W1113" s="150">
        <f t="shared" si="330"/>
        <v>5208</v>
      </c>
    </row>
    <row r="1114" spans="1:23" ht="26.25" customHeight="1">
      <c r="A1114" s="151" t="s">
        <v>1074</v>
      </c>
      <c r="B1114" s="146" t="s">
        <v>1185</v>
      </c>
      <c r="C1114" s="147" t="s">
        <v>1545</v>
      </c>
      <c r="D1114" s="147" t="s">
        <v>1035</v>
      </c>
      <c r="E1114" s="148">
        <f>[12]자재단가!P206</f>
        <v>420</v>
      </c>
      <c r="F1114" s="149">
        <v>168</v>
      </c>
      <c r="G1114" s="148">
        <f t="shared" si="325"/>
        <v>70560</v>
      </c>
      <c r="H1114" s="149">
        <v>172</v>
      </c>
      <c r="I1114" s="148">
        <f t="shared" si="326"/>
        <v>72240</v>
      </c>
      <c r="J1114" s="149">
        <v>176</v>
      </c>
      <c r="K1114" s="148">
        <f t="shared" si="327"/>
        <v>73920</v>
      </c>
      <c r="L1114" s="149">
        <v>180</v>
      </c>
      <c r="M1114" s="148">
        <f t="shared" si="328"/>
        <v>75600</v>
      </c>
      <c r="N1114" s="149">
        <v>184</v>
      </c>
      <c r="O1114" s="148">
        <f t="shared" si="329"/>
        <v>77280</v>
      </c>
      <c r="Q1114" s="108">
        <v>400</v>
      </c>
      <c r="R1114" s="108">
        <v>168</v>
      </c>
      <c r="S1114" s="108">
        <v>67200</v>
      </c>
      <c r="U1114" s="150">
        <f t="shared" si="331"/>
        <v>20</v>
      </c>
      <c r="V1114" s="150">
        <f t="shared" si="330"/>
        <v>0</v>
      </c>
      <c r="W1114" s="150">
        <f t="shared" si="330"/>
        <v>3360</v>
      </c>
    </row>
    <row r="1115" spans="1:23" ht="26.25" customHeight="1">
      <c r="A1115" s="151"/>
      <c r="B1115" s="146" t="s">
        <v>1187</v>
      </c>
      <c r="C1115" s="176" t="s">
        <v>1546</v>
      </c>
      <c r="D1115" s="147" t="s">
        <v>1039</v>
      </c>
      <c r="E1115" s="148">
        <f>[12]자재단가!P212</f>
        <v>313562</v>
      </c>
      <c r="F1115" s="149">
        <v>1</v>
      </c>
      <c r="G1115" s="148">
        <f t="shared" si="325"/>
        <v>313562</v>
      </c>
      <c r="H1115" s="149">
        <v>1</v>
      </c>
      <c r="I1115" s="148">
        <f>TRUNC($E1115*H1115)</f>
        <v>313562</v>
      </c>
      <c r="J1115" s="149">
        <v>1</v>
      </c>
      <c r="K1115" s="148">
        <f>TRUNC($E1115*J1115)</f>
        <v>313562</v>
      </c>
      <c r="L1115" s="149">
        <v>1</v>
      </c>
      <c r="M1115" s="148">
        <f>TRUNC($E1115*L1115)</f>
        <v>313562</v>
      </c>
      <c r="N1115" s="149">
        <v>1</v>
      </c>
      <c r="O1115" s="148">
        <f>TRUNC($E1115*N1115)</f>
        <v>313562</v>
      </c>
      <c r="Q1115" s="108">
        <v>298080</v>
      </c>
      <c r="R1115" s="108">
        <v>1</v>
      </c>
      <c r="S1115" s="108">
        <v>298080</v>
      </c>
      <c r="U1115" s="150">
        <f t="shared" si="331"/>
        <v>15482</v>
      </c>
      <c r="V1115" s="150">
        <f t="shared" si="330"/>
        <v>0</v>
      </c>
      <c r="W1115" s="150">
        <f t="shared" si="330"/>
        <v>15482</v>
      </c>
    </row>
    <row r="1116" spans="1:23" ht="26.25" customHeight="1">
      <c r="A1116" s="151"/>
      <c r="B1116" s="146" t="s">
        <v>1187</v>
      </c>
      <c r="C1116" s="176" t="s">
        <v>1502</v>
      </c>
      <c r="D1116" s="147" t="s">
        <v>1039</v>
      </c>
      <c r="E1116" s="148">
        <f>[12]자재단가!P213</f>
        <v>324923</v>
      </c>
      <c r="F1116" s="149">
        <v>1</v>
      </c>
      <c r="G1116" s="148">
        <f t="shared" si="325"/>
        <v>324923</v>
      </c>
      <c r="H1116" s="149">
        <v>1</v>
      </c>
      <c r="I1116" s="148">
        <f>TRUNC($E1116*H1116)</f>
        <v>324923</v>
      </c>
      <c r="J1116" s="149">
        <v>1</v>
      </c>
      <c r="K1116" s="148">
        <f>TRUNC($E1116*J1116)</f>
        <v>324923</v>
      </c>
      <c r="L1116" s="149">
        <v>1</v>
      </c>
      <c r="M1116" s="148">
        <f>TRUNC($E1116*L1116)</f>
        <v>324923</v>
      </c>
      <c r="N1116" s="149">
        <v>1</v>
      </c>
      <c r="O1116" s="148">
        <f>TRUNC($E1116*N1116)</f>
        <v>324923</v>
      </c>
      <c r="Q1116" s="108">
        <v>308880</v>
      </c>
      <c r="R1116" s="108">
        <v>1</v>
      </c>
      <c r="S1116" s="108">
        <v>308880</v>
      </c>
      <c r="U1116" s="150">
        <f t="shared" si="331"/>
        <v>16043</v>
      </c>
      <c r="V1116" s="150">
        <f t="shared" si="330"/>
        <v>0</v>
      </c>
      <c r="W1116" s="150">
        <f t="shared" si="330"/>
        <v>16043</v>
      </c>
    </row>
    <row r="1117" spans="1:23" ht="26.25" customHeight="1">
      <c r="A1117" s="151"/>
      <c r="B1117" s="146" t="s">
        <v>1190</v>
      </c>
      <c r="C1117" s="176" t="s">
        <v>1466</v>
      </c>
      <c r="D1117" s="147" t="s">
        <v>1039</v>
      </c>
      <c r="E1117" s="148">
        <f>[12]자재단가!P219</f>
        <v>309017</v>
      </c>
      <c r="F1117" s="149">
        <v>1</v>
      </c>
      <c r="G1117" s="148">
        <f t="shared" si="325"/>
        <v>309017</v>
      </c>
      <c r="H1117" s="149">
        <v>1</v>
      </c>
      <c r="I1117" s="148">
        <f>TRUNC($E1117*H1117)</f>
        <v>309017</v>
      </c>
      <c r="J1117" s="149">
        <v>1</v>
      </c>
      <c r="K1117" s="148">
        <f>TRUNC($E1117*J1117)</f>
        <v>309017</v>
      </c>
      <c r="L1117" s="149">
        <v>1</v>
      </c>
      <c r="M1117" s="148">
        <f>TRUNC($E1117*L1117)</f>
        <v>309017</v>
      </c>
      <c r="N1117" s="149">
        <v>1</v>
      </c>
      <c r="O1117" s="148">
        <f>TRUNC($E1117*N1117)</f>
        <v>309017</v>
      </c>
      <c r="Q1117" s="108">
        <v>293760</v>
      </c>
      <c r="R1117" s="108">
        <v>1</v>
      </c>
      <c r="S1117" s="108">
        <v>293760</v>
      </c>
      <c r="U1117" s="150">
        <f t="shared" si="331"/>
        <v>15257</v>
      </c>
      <c r="V1117" s="150">
        <f t="shared" si="331"/>
        <v>0</v>
      </c>
      <c r="W1117" s="150">
        <f t="shared" si="331"/>
        <v>15257</v>
      </c>
    </row>
    <row r="1118" spans="1:23" ht="26.25" customHeight="1">
      <c r="A1118" s="151"/>
      <c r="B1118" s="146" t="s">
        <v>1190</v>
      </c>
      <c r="C1118" s="176" t="s">
        <v>1547</v>
      </c>
      <c r="D1118" s="147" t="s">
        <v>1039</v>
      </c>
      <c r="E1118" s="148">
        <f>[12]자재단가!P220</f>
        <v>324923</v>
      </c>
      <c r="F1118" s="149">
        <v>1</v>
      </c>
      <c r="G1118" s="148">
        <f t="shared" si="325"/>
        <v>324923</v>
      </c>
      <c r="H1118" s="149">
        <v>1</v>
      </c>
      <c r="I1118" s="148">
        <f>TRUNC($E1118*H1118)</f>
        <v>324923</v>
      </c>
      <c r="J1118" s="149">
        <v>1</v>
      </c>
      <c r="K1118" s="148">
        <f>TRUNC($E1118*J1118)</f>
        <v>324923</v>
      </c>
      <c r="L1118" s="149">
        <v>1</v>
      </c>
      <c r="M1118" s="148">
        <f>TRUNC($E1118*L1118)</f>
        <v>324923</v>
      </c>
      <c r="N1118" s="149">
        <v>1</v>
      </c>
      <c r="O1118" s="148">
        <f>TRUNC($E1118*N1118)</f>
        <v>324923</v>
      </c>
      <c r="Q1118" s="108">
        <v>308880</v>
      </c>
      <c r="R1118" s="108">
        <v>1</v>
      </c>
      <c r="S1118" s="108">
        <v>308880</v>
      </c>
      <c r="U1118" s="150">
        <f t="shared" si="331"/>
        <v>16043</v>
      </c>
      <c r="V1118" s="150">
        <f t="shared" si="331"/>
        <v>0</v>
      </c>
      <c r="W1118" s="150">
        <f t="shared" si="331"/>
        <v>16043</v>
      </c>
    </row>
    <row r="1119" spans="1:23" ht="26.25" customHeight="1">
      <c r="A1119" s="151"/>
      <c r="B1119" s="152" t="s">
        <v>1193</v>
      </c>
      <c r="C1119" s="147" t="s">
        <v>1194</v>
      </c>
      <c r="D1119" s="147" t="s">
        <v>1035</v>
      </c>
      <c r="E1119" s="148">
        <f>[12]자재단가!$P$223</f>
        <v>124970</v>
      </c>
      <c r="F1119" s="149">
        <v>1</v>
      </c>
      <c r="G1119" s="148">
        <f t="shared" si="325"/>
        <v>124970</v>
      </c>
      <c r="H1119" s="149">
        <v>1</v>
      </c>
      <c r="I1119" s="148">
        <f t="shared" ref="I1119:I1127" si="332">TRUNC($E1119*H1119)</f>
        <v>124970</v>
      </c>
      <c r="J1119" s="149">
        <v>1</v>
      </c>
      <c r="K1119" s="148">
        <f t="shared" ref="K1119:K1127" si="333">TRUNC($E1119*J1119)</f>
        <v>124970</v>
      </c>
      <c r="L1119" s="149">
        <v>1</v>
      </c>
      <c r="M1119" s="148">
        <f t="shared" ref="M1119:M1127" si="334">TRUNC($E1119*L1119)</f>
        <v>124970</v>
      </c>
      <c r="N1119" s="149">
        <v>1</v>
      </c>
      <c r="O1119" s="148">
        <f t="shared" ref="O1119:O1127" si="335">TRUNC($E1119*N1119)</f>
        <v>124970</v>
      </c>
      <c r="Q1119" s="108">
        <v>118800.00000000001</v>
      </c>
      <c r="R1119" s="108">
        <v>1</v>
      </c>
      <c r="S1119" s="108">
        <v>118800</v>
      </c>
      <c r="U1119" s="150">
        <f t="shared" si="331"/>
        <v>6169.9999999999854</v>
      </c>
      <c r="V1119" s="150">
        <f t="shared" si="331"/>
        <v>0</v>
      </c>
      <c r="W1119" s="150">
        <f t="shared" si="331"/>
        <v>6170</v>
      </c>
    </row>
    <row r="1120" spans="1:23" ht="26.25" customHeight="1">
      <c r="A1120" s="151"/>
      <c r="B1120" s="152" t="s">
        <v>1195</v>
      </c>
      <c r="C1120" s="147" t="s">
        <v>1157</v>
      </c>
      <c r="D1120" s="147" t="s">
        <v>1035</v>
      </c>
      <c r="E1120" s="148">
        <f>[12]자재단가!$P$225</f>
        <v>96568</v>
      </c>
      <c r="F1120" s="149">
        <v>1</v>
      </c>
      <c r="G1120" s="148">
        <f t="shared" si="325"/>
        <v>96568</v>
      </c>
      <c r="H1120" s="149">
        <v>1</v>
      </c>
      <c r="I1120" s="148">
        <f t="shared" si="332"/>
        <v>96568</v>
      </c>
      <c r="J1120" s="149">
        <v>1</v>
      </c>
      <c r="K1120" s="148">
        <f t="shared" si="333"/>
        <v>96568</v>
      </c>
      <c r="L1120" s="149">
        <v>1</v>
      </c>
      <c r="M1120" s="148">
        <f t="shared" si="334"/>
        <v>96568</v>
      </c>
      <c r="N1120" s="149">
        <v>1</v>
      </c>
      <c r="O1120" s="148">
        <f t="shared" si="335"/>
        <v>96568</v>
      </c>
      <c r="Q1120" s="108">
        <v>91800</v>
      </c>
      <c r="R1120" s="108">
        <v>1</v>
      </c>
      <c r="S1120" s="108">
        <v>91800</v>
      </c>
      <c r="U1120" s="150">
        <f t="shared" si="331"/>
        <v>4768</v>
      </c>
      <c r="V1120" s="150">
        <f t="shared" si="331"/>
        <v>0</v>
      </c>
      <c r="W1120" s="150">
        <f t="shared" si="331"/>
        <v>4768</v>
      </c>
    </row>
    <row r="1121" spans="1:23" ht="26.25" customHeight="1">
      <c r="A1121" s="151"/>
      <c r="B1121" s="152" t="s">
        <v>1196</v>
      </c>
      <c r="C1121" s="147"/>
      <c r="D1121" s="147" t="s">
        <v>1039</v>
      </c>
      <c r="E1121" s="148">
        <f>[12]자재단가!$P$226</f>
        <v>1525</v>
      </c>
      <c r="F1121" s="149">
        <v>4</v>
      </c>
      <c r="G1121" s="148">
        <f t="shared" si="325"/>
        <v>6100</v>
      </c>
      <c r="H1121" s="149">
        <v>4</v>
      </c>
      <c r="I1121" s="148">
        <f t="shared" si="332"/>
        <v>6100</v>
      </c>
      <c r="J1121" s="149">
        <v>4</v>
      </c>
      <c r="K1121" s="148">
        <f t="shared" si="333"/>
        <v>6100</v>
      </c>
      <c r="L1121" s="149">
        <v>4</v>
      </c>
      <c r="M1121" s="148">
        <f t="shared" si="334"/>
        <v>6100</v>
      </c>
      <c r="N1121" s="149">
        <v>4</v>
      </c>
      <c r="O1121" s="148">
        <f t="shared" si="335"/>
        <v>6100</v>
      </c>
      <c r="Q1121" s="108">
        <v>1450</v>
      </c>
      <c r="R1121" s="108">
        <v>4</v>
      </c>
      <c r="S1121" s="108">
        <v>5800</v>
      </c>
      <c r="U1121" s="150">
        <f t="shared" si="331"/>
        <v>75</v>
      </c>
      <c r="V1121" s="150">
        <f t="shared" si="331"/>
        <v>0</v>
      </c>
      <c r="W1121" s="150">
        <f t="shared" si="331"/>
        <v>300</v>
      </c>
    </row>
    <row r="1122" spans="1:23" ht="26.25" customHeight="1">
      <c r="A1122" s="151"/>
      <c r="B1122" s="152" t="s">
        <v>1197</v>
      </c>
      <c r="C1122" s="147" t="s">
        <v>1198</v>
      </c>
      <c r="D1122" s="147" t="s">
        <v>1199</v>
      </c>
      <c r="E1122" s="148">
        <f>[12]자재단가!$P$227</f>
        <v>2235</v>
      </c>
      <c r="F1122" s="149">
        <v>652.20000000000005</v>
      </c>
      <c r="G1122" s="148">
        <f t="shared" si="325"/>
        <v>1457667</v>
      </c>
      <c r="H1122" s="149">
        <v>668.4</v>
      </c>
      <c r="I1122" s="148">
        <f t="shared" si="332"/>
        <v>1493874</v>
      </c>
      <c r="J1122" s="149">
        <v>684.6</v>
      </c>
      <c r="K1122" s="148">
        <f t="shared" si="333"/>
        <v>1530081</v>
      </c>
      <c r="L1122" s="149">
        <v>700.8</v>
      </c>
      <c r="M1122" s="148">
        <f t="shared" si="334"/>
        <v>1566288</v>
      </c>
      <c r="N1122" s="149">
        <v>717</v>
      </c>
      <c r="O1122" s="148">
        <f t="shared" si="335"/>
        <v>1602495</v>
      </c>
      <c r="Q1122" s="108">
        <v>2125</v>
      </c>
      <c r="R1122" s="108">
        <v>652.20000000000005</v>
      </c>
      <c r="S1122" s="108">
        <v>1385925</v>
      </c>
      <c r="U1122" s="150">
        <f t="shared" si="331"/>
        <v>110</v>
      </c>
      <c r="V1122" s="150">
        <f t="shared" si="331"/>
        <v>0</v>
      </c>
      <c r="W1122" s="150">
        <f t="shared" si="331"/>
        <v>71742</v>
      </c>
    </row>
    <row r="1123" spans="1:23" ht="26.25" customHeight="1">
      <c r="A1123" s="151"/>
      <c r="B1123" s="152" t="s">
        <v>1200</v>
      </c>
      <c r="C1123" s="147" t="s">
        <v>1548</v>
      </c>
      <c r="D1123" s="147" t="s">
        <v>1199</v>
      </c>
      <c r="E1123" s="148">
        <f>[12]자재단가!$P$228</f>
        <v>1209</v>
      </c>
      <c r="F1123" s="149">
        <v>207</v>
      </c>
      <c r="G1123" s="148">
        <f t="shared" si="325"/>
        <v>250263</v>
      </c>
      <c r="H1123" s="149">
        <v>212.4</v>
      </c>
      <c r="I1123" s="148">
        <f t="shared" si="332"/>
        <v>256791</v>
      </c>
      <c r="J1123" s="149">
        <v>217.8</v>
      </c>
      <c r="K1123" s="148">
        <f t="shared" si="333"/>
        <v>263320</v>
      </c>
      <c r="L1123" s="149">
        <v>223.2</v>
      </c>
      <c r="M1123" s="148">
        <f t="shared" si="334"/>
        <v>269848</v>
      </c>
      <c r="N1123" s="149">
        <v>228.6</v>
      </c>
      <c r="O1123" s="148">
        <f t="shared" si="335"/>
        <v>276377</v>
      </c>
      <c r="Q1123" s="108">
        <v>1150</v>
      </c>
      <c r="R1123" s="108">
        <v>207</v>
      </c>
      <c r="S1123" s="108">
        <v>238050</v>
      </c>
      <c r="U1123" s="150">
        <f t="shared" si="331"/>
        <v>59</v>
      </c>
      <c r="V1123" s="150">
        <f t="shared" si="331"/>
        <v>0</v>
      </c>
      <c r="W1123" s="150">
        <f t="shared" si="331"/>
        <v>12213</v>
      </c>
    </row>
    <row r="1124" spans="1:23" ht="26.25" customHeight="1">
      <c r="A1124" s="151"/>
      <c r="B1124" s="152" t="s">
        <v>1356</v>
      </c>
      <c r="C1124" s="147" t="s">
        <v>1549</v>
      </c>
      <c r="D1124" s="147" t="s">
        <v>1199</v>
      </c>
      <c r="E1124" s="148">
        <f>[12]자재단가!$P$231</f>
        <v>3050</v>
      </c>
      <c r="F1124" s="205">
        <v>196.6</v>
      </c>
      <c r="G1124" s="148">
        <f t="shared" si="325"/>
        <v>599630</v>
      </c>
      <c r="H1124" s="205">
        <v>202</v>
      </c>
      <c r="I1124" s="148">
        <f>TRUNC($E1124*H1124)</f>
        <v>616100</v>
      </c>
      <c r="J1124" s="205">
        <v>206.4</v>
      </c>
      <c r="K1124" s="148">
        <v>207.4</v>
      </c>
      <c r="L1124" s="205">
        <v>212.8</v>
      </c>
      <c r="M1124" s="148">
        <f>TRUNC($E1124*L1124)</f>
        <v>649040</v>
      </c>
      <c r="N1124" s="205">
        <v>218.2</v>
      </c>
      <c r="O1124" s="148">
        <f t="shared" si="335"/>
        <v>665510</v>
      </c>
      <c r="Q1124" s="108">
        <v>2900</v>
      </c>
      <c r="R1124" s="108">
        <v>196.6</v>
      </c>
      <c r="S1124" s="108">
        <v>570140</v>
      </c>
      <c r="U1124" s="150">
        <f t="shared" si="331"/>
        <v>150</v>
      </c>
      <c r="V1124" s="150">
        <f t="shared" si="331"/>
        <v>0</v>
      </c>
      <c r="W1124" s="150">
        <f t="shared" si="331"/>
        <v>29490</v>
      </c>
    </row>
    <row r="1125" spans="1:23" ht="26.25" customHeight="1">
      <c r="A1125" s="151"/>
      <c r="B1125" s="152" t="s">
        <v>1359</v>
      </c>
      <c r="C1125" s="147" t="s">
        <v>1360</v>
      </c>
      <c r="D1125" s="147" t="s">
        <v>1035</v>
      </c>
      <c r="E1125" s="148">
        <f>[12]자재단가!$P$232</f>
        <v>21038</v>
      </c>
      <c r="F1125" s="149">
        <v>1</v>
      </c>
      <c r="G1125" s="148">
        <f t="shared" si="325"/>
        <v>21038</v>
      </c>
      <c r="H1125" s="149">
        <v>1</v>
      </c>
      <c r="I1125" s="148">
        <f t="shared" si="332"/>
        <v>21038</v>
      </c>
      <c r="J1125" s="149">
        <v>1</v>
      </c>
      <c r="K1125" s="148">
        <f t="shared" si="333"/>
        <v>21038</v>
      </c>
      <c r="L1125" s="149">
        <v>1</v>
      </c>
      <c r="M1125" s="148">
        <f t="shared" si="334"/>
        <v>21038</v>
      </c>
      <c r="N1125" s="149">
        <v>1</v>
      </c>
      <c r="O1125" s="148">
        <f t="shared" si="335"/>
        <v>21038</v>
      </c>
      <c r="Q1125" s="108">
        <v>20000</v>
      </c>
      <c r="R1125" s="108">
        <v>1</v>
      </c>
      <c r="S1125" s="108">
        <v>20000</v>
      </c>
      <c r="U1125" s="150">
        <f t="shared" si="331"/>
        <v>1038</v>
      </c>
      <c r="V1125" s="150">
        <f t="shared" si="331"/>
        <v>0</v>
      </c>
      <c r="W1125" s="150">
        <f t="shared" si="331"/>
        <v>1038</v>
      </c>
    </row>
    <row r="1126" spans="1:23" ht="26.25" customHeight="1">
      <c r="A1126" s="151"/>
      <c r="B1126" s="152" t="s">
        <v>1203</v>
      </c>
      <c r="C1126" s="147" t="s">
        <v>1204</v>
      </c>
      <c r="D1126" s="147" t="s">
        <v>1035</v>
      </c>
      <c r="E1126" s="148">
        <f>[12]자재단가!$P$233</f>
        <v>27350</v>
      </c>
      <c r="F1126" s="149">
        <v>1</v>
      </c>
      <c r="G1126" s="148">
        <f t="shared" si="325"/>
        <v>27350</v>
      </c>
      <c r="H1126" s="149">
        <v>1</v>
      </c>
      <c r="I1126" s="148">
        <f t="shared" si="332"/>
        <v>27350</v>
      </c>
      <c r="J1126" s="149">
        <v>1</v>
      </c>
      <c r="K1126" s="148">
        <f t="shared" si="333"/>
        <v>27350</v>
      </c>
      <c r="L1126" s="149">
        <v>1</v>
      </c>
      <c r="M1126" s="148">
        <f t="shared" si="334"/>
        <v>27350</v>
      </c>
      <c r="N1126" s="149">
        <v>1</v>
      </c>
      <c r="O1126" s="148">
        <f t="shared" si="335"/>
        <v>27350</v>
      </c>
      <c r="Q1126" s="108">
        <v>26000</v>
      </c>
      <c r="R1126" s="108">
        <v>1</v>
      </c>
      <c r="S1126" s="108">
        <v>26000</v>
      </c>
      <c r="U1126" s="150">
        <f t="shared" si="331"/>
        <v>1350</v>
      </c>
      <c r="V1126" s="150">
        <f t="shared" si="331"/>
        <v>0</v>
      </c>
      <c r="W1126" s="150">
        <f t="shared" si="331"/>
        <v>1350</v>
      </c>
    </row>
    <row r="1127" spans="1:23" ht="26.25" customHeight="1">
      <c r="A1127" s="151"/>
      <c r="B1127" s="152" t="s">
        <v>1205</v>
      </c>
      <c r="C1127" s="147" t="s">
        <v>1206</v>
      </c>
      <c r="D1127" s="147" t="s">
        <v>1035</v>
      </c>
      <c r="E1127" s="148">
        <f>[12]자재단가!$P$234</f>
        <v>73635</v>
      </c>
      <c r="F1127" s="149">
        <v>1</v>
      </c>
      <c r="G1127" s="148">
        <f t="shared" si="325"/>
        <v>73635</v>
      </c>
      <c r="H1127" s="149">
        <v>1</v>
      </c>
      <c r="I1127" s="148">
        <f t="shared" si="332"/>
        <v>73635</v>
      </c>
      <c r="J1127" s="149">
        <v>1</v>
      </c>
      <c r="K1127" s="148">
        <f t="shared" si="333"/>
        <v>73635</v>
      </c>
      <c r="L1127" s="149">
        <v>1</v>
      </c>
      <c r="M1127" s="148">
        <f t="shared" si="334"/>
        <v>73635</v>
      </c>
      <c r="N1127" s="149">
        <v>1</v>
      </c>
      <c r="O1127" s="148">
        <f t="shared" si="335"/>
        <v>73635</v>
      </c>
      <c r="Q1127" s="108">
        <v>70000</v>
      </c>
      <c r="R1127" s="108">
        <v>1</v>
      </c>
      <c r="S1127" s="108">
        <v>70000</v>
      </c>
      <c r="U1127" s="150">
        <f t="shared" si="331"/>
        <v>3635</v>
      </c>
      <c r="V1127" s="150">
        <f t="shared" si="331"/>
        <v>0</v>
      </c>
      <c r="W1127" s="150">
        <f t="shared" si="331"/>
        <v>3635</v>
      </c>
    </row>
    <row r="1128" spans="1:23" ht="26.25" customHeight="1">
      <c r="A1128" s="151"/>
      <c r="B1128" s="152" t="s">
        <v>1207</v>
      </c>
      <c r="C1128" s="147"/>
      <c r="D1128" s="147" t="s">
        <v>1035</v>
      </c>
      <c r="E1128" s="148" t="s">
        <v>1550</v>
      </c>
      <c r="F1128" s="149">
        <v>1</v>
      </c>
      <c r="G1128" s="148">
        <f>[12]기타자재산출!$O$413</f>
        <v>690033</v>
      </c>
      <c r="H1128" s="149">
        <v>1</v>
      </c>
      <c r="I1128" s="148">
        <f>[12]기타자재산출!$I$459</f>
        <v>707915</v>
      </c>
      <c r="J1128" s="149">
        <v>1</v>
      </c>
      <c r="K1128" s="148">
        <f>[12]기타자재산출!$K$459</f>
        <v>725797</v>
      </c>
      <c r="L1128" s="149">
        <v>1</v>
      </c>
      <c r="M1128" s="148">
        <f>[12]기타자재산출!$M$459</f>
        <v>743679</v>
      </c>
      <c r="N1128" s="149">
        <v>1</v>
      </c>
      <c r="O1128" s="148">
        <f>[12]기타자재산출!$O$459</f>
        <v>761561</v>
      </c>
      <c r="Q1128" s="108" t="s">
        <v>1074</v>
      </c>
      <c r="R1128" s="108">
        <v>1</v>
      </c>
      <c r="S1128" s="108">
        <v>655300</v>
      </c>
      <c r="U1128" s="150" t="e">
        <f t="shared" si="331"/>
        <v>#VALUE!</v>
      </c>
      <c r="V1128" s="150">
        <f t="shared" si="331"/>
        <v>0</v>
      </c>
      <c r="W1128" s="150">
        <f t="shared" si="331"/>
        <v>34733</v>
      </c>
    </row>
    <row r="1129" spans="1:23" ht="26.25" customHeight="1">
      <c r="A1129" s="151"/>
      <c r="B1129" s="152" t="s">
        <v>1361</v>
      </c>
      <c r="C1129" s="147"/>
      <c r="D1129" s="147" t="s">
        <v>1035</v>
      </c>
      <c r="E1129" s="148">
        <f>[12]자재단가!$P$235</f>
        <v>19986</v>
      </c>
      <c r="F1129" s="149">
        <v>1</v>
      </c>
      <c r="G1129" s="148">
        <f>TRUNC($E1129*F1129)</f>
        <v>19986</v>
      </c>
      <c r="H1129" s="149">
        <v>1</v>
      </c>
      <c r="I1129" s="148">
        <f>TRUNC($E1129*H1129)</f>
        <v>19986</v>
      </c>
      <c r="J1129" s="149">
        <v>1</v>
      </c>
      <c r="K1129" s="148">
        <f>TRUNC($E1129*J1129)</f>
        <v>19986</v>
      </c>
      <c r="L1129" s="149">
        <v>1</v>
      </c>
      <c r="M1129" s="148">
        <f>TRUNC($E1129*L1129)</f>
        <v>19986</v>
      </c>
      <c r="N1129" s="149">
        <v>1</v>
      </c>
      <c r="O1129" s="148">
        <f>TRUNC($E1129*N1129)</f>
        <v>19986</v>
      </c>
      <c r="Q1129" s="108">
        <v>19000</v>
      </c>
      <c r="R1129" s="108">
        <v>1</v>
      </c>
      <c r="S1129" s="108">
        <v>19000</v>
      </c>
      <c r="U1129" s="150">
        <f t="shared" si="331"/>
        <v>986</v>
      </c>
      <c r="V1129" s="150">
        <f t="shared" si="331"/>
        <v>0</v>
      </c>
      <c r="W1129" s="150">
        <f t="shared" si="331"/>
        <v>986</v>
      </c>
    </row>
    <row r="1130" spans="1:23" ht="26.25" customHeight="1">
      <c r="A1130" s="151"/>
      <c r="B1130" s="152" t="s">
        <v>1210</v>
      </c>
      <c r="C1130" s="147"/>
      <c r="D1130" s="147" t="s">
        <v>1035</v>
      </c>
      <c r="E1130" s="148" t="s">
        <v>1551</v>
      </c>
      <c r="F1130" s="149">
        <v>1</v>
      </c>
      <c r="G1130" s="148">
        <f>[12]기타자재산출!$O$407</f>
        <v>3089394</v>
      </c>
      <c r="H1130" s="149">
        <v>1</v>
      </c>
      <c r="I1130" s="148">
        <f>[12]기타자재산출!$I$453</f>
        <v>3161224</v>
      </c>
      <c r="J1130" s="149">
        <v>1</v>
      </c>
      <c r="K1130" s="148">
        <f>[12]기타자재산출!$K$453</f>
        <v>3233056</v>
      </c>
      <c r="L1130" s="149">
        <v>1</v>
      </c>
      <c r="M1130" s="148">
        <f>[12]기타자재산출!$M$453</f>
        <v>3304888</v>
      </c>
      <c r="N1130" s="149">
        <v>1</v>
      </c>
      <c r="O1130" s="148">
        <f>[12]기타자재산출!$O$453</f>
        <v>3376721</v>
      </c>
      <c r="Q1130" s="108" t="s">
        <v>1074</v>
      </c>
      <c r="R1130" s="108">
        <v>1</v>
      </c>
      <c r="S1130" s="108">
        <v>3181631</v>
      </c>
      <c r="U1130" s="150" t="e">
        <f t="shared" si="331"/>
        <v>#VALUE!</v>
      </c>
      <c r="V1130" s="150">
        <f t="shared" si="331"/>
        <v>0</v>
      </c>
      <c r="W1130" s="150">
        <f t="shared" si="331"/>
        <v>-92237</v>
      </c>
    </row>
    <row r="1131" spans="1:23" ht="26.25" customHeight="1">
      <c r="A1131" s="151"/>
      <c r="B1131" s="152" t="s">
        <v>1552</v>
      </c>
      <c r="C1131" s="147"/>
      <c r="D1131" s="147" t="s">
        <v>1035</v>
      </c>
      <c r="E1131" s="148" t="s">
        <v>1553</v>
      </c>
      <c r="F1131" s="149">
        <v>1</v>
      </c>
      <c r="G1131" s="148">
        <f>[12]기타자재산출!$O$375</f>
        <v>3240906</v>
      </c>
      <c r="H1131" s="149">
        <v>1</v>
      </c>
      <c r="I1131" s="148">
        <f>[12]기타자재산출!$I$421</f>
        <v>3317663</v>
      </c>
      <c r="J1131" s="149">
        <v>1</v>
      </c>
      <c r="K1131" s="148">
        <f>[12]기타자재산출!$K$421</f>
        <v>3394422</v>
      </c>
      <c r="L1131" s="149">
        <v>1</v>
      </c>
      <c r="M1131" s="148">
        <f>[12]기타자재산출!$M$421</f>
        <v>3471180</v>
      </c>
      <c r="N1131" s="149">
        <v>1</v>
      </c>
      <c r="O1131" s="148">
        <f>[12]기타자재산출!$O$421</f>
        <v>3547939</v>
      </c>
      <c r="Q1131" s="108" t="s">
        <v>1074</v>
      </c>
      <c r="R1131" s="108">
        <v>1</v>
      </c>
      <c r="S1131" s="108">
        <v>3097152</v>
      </c>
      <c r="U1131" s="150" t="e">
        <f t="shared" si="331"/>
        <v>#VALUE!</v>
      </c>
      <c r="V1131" s="150">
        <f t="shared" si="331"/>
        <v>0</v>
      </c>
      <c r="W1131" s="150">
        <f t="shared" si="331"/>
        <v>143754</v>
      </c>
    </row>
    <row r="1132" spans="1:23" ht="26.25" customHeight="1">
      <c r="A1132" s="160"/>
      <c r="B1132" s="152" t="s">
        <v>1213</v>
      </c>
      <c r="C1132" s="147" t="s">
        <v>1214</v>
      </c>
      <c r="D1132" s="147" t="s">
        <v>1039</v>
      </c>
      <c r="E1132" s="148">
        <f>[12]자재단가!$P$236</f>
        <v>14727</v>
      </c>
      <c r="F1132" s="149">
        <v>36</v>
      </c>
      <c r="G1132" s="148">
        <f>TRUNC($E1132*F1132)</f>
        <v>530172</v>
      </c>
      <c r="H1132" s="149">
        <v>37</v>
      </c>
      <c r="I1132" s="148">
        <f>TRUNC($E1132*H1132)</f>
        <v>544899</v>
      </c>
      <c r="J1132" s="149">
        <v>38</v>
      </c>
      <c r="K1132" s="148">
        <f>TRUNC($E1132*J1132)</f>
        <v>559626</v>
      </c>
      <c r="L1132" s="149">
        <v>39</v>
      </c>
      <c r="M1132" s="148">
        <f>TRUNC($E1132*L1132)</f>
        <v>574353</v>
      </c>
      <c r="N1132" s="149">
        <v>40</v>
      </c>
      <c r="O1132" s="148">
        <f>TRUNC($E1132*N1132)</f>
        <v>589080</v>
      </c>
      <c r="Q1132" s="108">
        <v>14000</v>
      </c>
      <c r="R1132" s="108">
        <v>36</v>
      </c>
      <c r="S1132" s="108">
        <v>504000</v>
      </c>
      <c r="U1132" s="150">
        <f t="shared" si="331"/>
        <v>727</v>
      </c>
      <c r="V1132" s="150">
        <f t="shared" si="331"/>
        <v>0</v>
      </c>
      <c r="W1132" s="150">
        <f t="shared" si="331"/>
        <v>26172</v>
      </c>
    </row>
    <row r="1133" spans="1:23" ht="26.25" customHeight="1">
      <c r="A1133" s="151"/>
      <c r="B1133" s="152" t="s">
        <v>1215</v>
      </c>
      <c r="C1133" s="147"/>
      <c r="D1133" s="147" t="s">
        <v>1039</v>
      </c>
      <c r="E1133" s="148">
        <f>[12]자재단가!$P$238</f>
        <v>28928</v>
      </c>
      <c r="F1133" s="149">
        <v>36</v>
      </c>
      <c r="G1133" s="148">
        <f>TRUNC($E1133*F1133)</f>
        <v>1041408</v>
      </c>
      <c r="H1133" s="149">
        <v>37</v>
      </c>
      <c r="I1133" s="148">
        <f>TRUNC($E1133*H1133)</f>
        <v>1070336</v>
      </c>
      <c r="J1133" s="149">
        <v>38</v>
      </c>
      <c r="K1133" s="148">
        <f>TRUNC($E1133*J1133)</f>
        <v>1099264</v>
      </c>
      <c r="L1133" s="149">
        <v>39</v>
      </c>
      <c r="M1133" s="148">
        <f>TRUNC($E1133*L1133)</f>
        <v>1128192</v>
      </c>
      <c r="N1133" s="149">
        <v>40</v>
      </c>
      <c r="O1133" s="148">
        <f>TRUNC($E1133*N1133)</f>
        <v>1157120</v>
      </c>
      <c r="Q1133" s="108">
        <v>27500.000000000004</v>
      </c>
      <c r="R1133" s="108">
        <v>36</v>
      </c>
      <c r="S1133" s="108">
        <v>990000</v>
      </c>
      <c r="U1133" s="150">
        <f t="shared" si="331"/>
        <v>1427.9999999999964</v>
      </c>
      <c r="V1133" s="150">
        <f t="shared" si="331"/>
        <v>0</v>
      </c>
      <c r="W1133" s="150">
        <f t="shared" si="331"/>
        <v>51408</v>
      </c>
    </row>
    <row r="1134" spans="1:23" ht="26.25" customHeight="1">
      <c r="A1134" s="151"/>
      <c r="B1134" s="146" t="s">
        <v>1216</v>
      </c>
      <c r="C1134" s="147" t="s">
        <v>1554</v>
      </c>
      <c r="D1134" s="147" t="s">
        <v>1039</v>
      </c>
      <c r="E1134" s="148">
        <f>[12]자재단가!P241</f>
        <v>14727</v>
      </c>
      <c r="F1134" s="149">
        <v>84</v>
      </c>
      <c r="G1134" s="148">
        <f>TRUNC($E1134*F1134)</f>
        <v>1237068</v>
      </c>
      <c r="H1134" s="149">
        <v>86</v>
      </c>
      <c r="I1134" s="148">
        <f>TRUNC($E1134*H1134)</f>
        <v>1266522</v>
      </c>
      <c r="J1134" s="149">
        <v>88</v>
      </c>
      <c r="K1134" s="148">
        <f>TRUNC($E1134*J1134)</f>
        <v>1295976</v>
      </c>
      <c r="L1134" s="149">
        <v>90</v>
      </c>
      <c r="M1134" s="148">
        <f>TRUNC($E1134*L1134)</f>
        <v>1325430</v>
      </c>
      <c r="N1134" s="149">
        <v>92</v>
      </c>
      <c r="O1134" s="148">
        <f>TRUNC($E1134*N1134)</f>
        <v>1354884</v>
      </c>
      <c r="Q1134" s="108">
        <v>14000</v>
      </c>
      <c r="R1134" s="108">
        <v>84</v>
      </c>
      <c r="S1134" s="108">
        <v>1176000</v>
      </c>
      <c r="U1134" s="150">
        <f t="shared" si="331"/>
        <v>727</v>
      </c>
      <c r="V1134" s="150">
        <f t="shared" si="331"/>
        <v>0</v>
      </c>
      <c r="W1134" s="150">
        <f t="shared" si="331"/>
        <v>61068</v>
      </c>
    </row>
    <row r="1135" spans="1:23" ht="26.25" customHeight="1">
      <c r="A1135" s="151"/>
      <c r="B1135" s="152" t="s">
        <v>1217</v>
      </c>
      <c r="C1135" s="147" t="s">
        <v>1555</v>
      </c>
      <c r="D1135" s="147" t="s">
        <v>1039</v>
      </c>
      <c r="E1135" s="148">
        <f>[12]자재단가!P244</f>
        <v>23142</v>
      </c>
      <c r="F1135" s="149">
        <v>84</v>
      </c>
      <c r="G1135" s="148">
        <f>TRUNC($E1135*F1135)</f>
        <v>1943928</v>
      </c>
      <c r="H1135" s="149">
        <v>86</v>
      </c>
      <c r="I1135" s="148">
        <f>TRUNC($E1135*H1135)</f>
        <v>1990212</v>
      </c>
      <c r="J1135" s="149">
        <v>88</v>
      </c>
      <c r="K1135" s="148">
        <f>TRUNC($E1135*J1135)</f>
        <v>2036496</v>
      </c>
      <c r="L1135" s="149">
        <v>90</v>
      </c>
      <c r="M1135" s="148">
        <f>TRUNC($E1135*L1135)</f>
        <v>2082780</v>
      </c>
      <c r="N1135" s="149">
        <v>92</v>
      </c>
      <c r="O1135" s="148">
        <f>TRUNC($E1135*N1135)</f>
        <v>2129064</v>
      </c>
      <c r="Q1135" s="108">
        <v>22000</v>
      </c>
      <c r="R1135" s="108">
        <v>84</v>
      </c>
      <c r="S1135" s="108">
        <v>1848000</v>
      </c>
      <c r="U1135" s="150">
        <f t="shared" si="331"/>
        <v>1142</v>
      </c>
      <c r="V1135" s="150">
        <f t="shared" si="331"/>
        <v>0</v>
      </c>
      <c r="W1135" s="150">
        <f t="shared" si="331"/>
        <v>95928</v>
      </c>
    </row>
    <row r="1136" spans="1:23" ht="26.25" customHeight="1">
      <c r="A1136" s="151" t="s">
        <v>1074</v>
      </c>
      <c r="B1136" s="152" t="s">
        <v>1218</v>
      </c>
      <c r="C1136" s="147" t="s">
        <v>1219</v>
      </c>
      <c r="D1136" s="147" t="s">
        <v>1035</v>
      </c>
      <c r="E1136" s="148">
        <f>[12]자재단가!$P$245</f>
        <v>37869</v>
      </c>
      <c r="F1136" s="149">
        <v>1</v>
      </c>
      <c r="G1136" s="148">
        <f>TRUNC($E1136*F1136)</f>
        <v>37869</v>
      </c>
      <c r="H1136" s="149">
        <v>1</v>
      </c>
      <c r="I1136" s="148">
        <f>TRUNC($E1136*H1136)</f>
        <v>37869</v>
      </c>
      <c r="J1136" s="149">
        <v>1</v>
      </c>
      <c r="K1136" s="148">
        <f>TRUNC($E1136*J1136)</f>
        <v>37869</v>
      </c>
      <c r="L1136" s="149">
        <v>1</v>
      </c>
      <c r="M1136" s="148">
        <f>TRUNC($E1136*L1136)</f>
        <v>37869</v>
      </c>
      <c r="N1136" s="149">
        <v>1</v>
      </c>
      <c r="O1136" s="148">
        <f>TRUNC($E1136*N1136)</f>
        <v>37869</v>
      </c>
      <c r="Q1136" s="108">
        <v>36000</v>
      </c>
      <c r="R1136" s="108">
        <v>1</v>
      </c>
      <c r="S1136" s="108">
        <v>36000</v>
      </c>
      <c r="U1136" s="150">
        <f t="shared" si="331"/>
        <v>1869</v>
      </c>
      <c r="V1136" s="150">
        <f t="shared" si="331"/>
        <v>0</v>
      </c>
      <c r="W1136" s="150">
        <f t="shared" si="331"/>
        <v>1869</v>
      </c>
    </row>
    <row r="1137" spans="1:23" ht="25.5" customHeight="1">
      <c r="A1137" s="151"/>
      <c r="B1137" s="166" t="s">
        <v>1556</v>
      </c>
      <c r="C1137" s="154" t="s">
        <v>1557</v>
      </c>
      <c r="D1137" s="154" t="s">
        <v>1558</v>
      </c>
      <c r="E1137" s="155">
        <f>[12]자재단가!$P$271</f>
        <v>36817</v>
      </c>
      <c r="F1137" s="156">
        <v>5</v>
      </c>
      <c r="G1137" s="155">
        <f t="shared" ref="G1137:G1140" si="336">TRUNC(E1137*F1137)</f>
        <v>184085</v>
      </c>
      <c r="H1137" s="156">
        <v>5</v>
      </c>
      <c r="I1137" s="155">
        <f t="shared" ref="I1137:I1140" si="337">TRUNC(E1137*H1137)</f>
        <v>184085</v>
      </c>
      <c r="J1137" s="156">
        <v>5</v>
      </c>
      <c r="K1137" s="155">
        <f t="shared" ref="K1137:K1140" si="338">TRUNC($E1137*J1137)</f>
        <v>184085</v>
      </c>
      <c r="L1137" s="156">
        <v>5</v>
      </c>
      <c r="M1137" s="155">
        <f t="shared" ref="M1137:M1140" si="339">TRUNC($E1137*L1137)</f>
        <v>184085</v>
      </c>
      <c r="N1137" s="156">
        <v>5</v>
      </c>
      <c r="O1137" s="155">
        <f>TRUNC(E1137*N1137)</f>
        <v>184085</v>
      </c>
      <c r="Q1137" s="108">
        <v>35000</v>
      </c>
      <c r="R1137" s="108">
        <v>5</v>
      </c>
      <c r="S1137" s="108">
        <v>175000</v>
      </c>
      <c r="U1137" s="150">
        <f t="shared" si="331"/>
        <v>1817</v>
      </c>
      <c r="V1137" s="150">
        <f t="shared" si="331"/>
        <v>0</v>
      </c>
      <c r="W1137" s="150">
        <f t="shared" si="331"/>
        <v>9085</v>
      </c>
    </row>
    <row r="1138" spans="1:23" ht="25.5" customHeight="1">
      <c r="A1138" s="151"/>
      <c r="B1138" s="166" t="s">
        <v>1559</v>
      </c>
      <c r="C1138" s="154" t="s">
        <v>1560</v>
      </c>
      <c r="D1138" s="154" t="s">
        <v>1561</v>
      </c>
      <c r="E1138" s="155">
        <f>[12]자재단가!$P$272</f>
        <v>57856</v>
      </c>
      <c r="F1138" s="156">
        <v>4</v>
      </c>
      <c r="G1138" s="155">
        <f t="shared" si="336"/>
        <v>231424</v>
      </c>
      <c r="H1138" s="156">
        <v>4</v>
      </c>
      <c r="I1138" s="155">
        <f t="shared" si="337"/>
        <v>231424</v>
      </c>
      <c r="J1138" s="156">
        <v>4</v>
      </c>
      <c r="K1138" s="155">
        <f t="shared" si="338"/>
        <v>231424</v>
      </c>
      <c r="L1138" s="156">
        <v>4</v>
      </c>
      <c r="M1138" s="155">
        <f t="shared" si="339"/>
        <v>231424</v>
      </c>
      <c r="N1138" s="156">
        <v>4</v>
      </c>
      <c r="O1138" s="155">
        <f t="shared" ref="O1138:O1140" si="340">TRUNC(E1138*N1138)</f>
        <v>231424</v>
      </c>
      <c r="Q1138" s="108">
        <v>17000</v>
      </c>
      <c r="R1138" s="108">
        <v>4</v>
      </c>
      <c r="S1138" s="108">
        <v>68000</v>
      </c>
      <c r="U1138" s="150">
        <f t="shared" si="331"/>
        <v>40856</v>
      </c>
      <c r="V1138" s="150">
        <f t="shared" si="331"/>
        <v>0</v>
      </c>
      <c r="W1138" s="150">
        <f t="shared" si="331"/>
        <v>163424</v>
      </c>
    </row>
    <row r="1139" spans="1:23" ht="25.5" customHeight="1">
      <c r="A1139" s="151"/>
      <c r="B1139" s="166" t="s">
        <v>1562</v>
      </c>
      <c r="C1139" s="154" t="s">
        <v>1560</v>
      </c>
      <c r="D1139" s="154" t="s">
        <v>1563</v>
      </c>
      <c r="E1139" s="155">
        <f>[12]자재단가!$P$273</f>
        <v>105194</v>
      </c>
      <c r="F1139" s="156">
        <v>0</v>
      </c>
      <c r="G1139" s="155">
        <f t="shared" si="336"/>
        <v>0</v>
      </c>
      <c r="H1139" s="156">
        <v>0</v>
      </c>
      <c r="I1139" s="155">
        <f t="shared" si="337"/>
        <v>0</v>
      </c>
      <c r="J1139" s="156">
        <v>0</v>
      </c>
      <c r="K1139" s="155">
        <f t="shared" si="338"/>
        <v>0</v>
      </c>
      <c r="L1139" s="156">
        <v>0</v>
      </c>
      <c r="M1139" s="155">
        <f t="shared" si="339"/>
        <v>0</v>
      </c>
      <c r="N1139" s="156">
        <v>0</v>
      </c>
      <c r="O1139" s="155">
        <f t="shared" si="340"/>
        <v>0</v>
      </c>
      <c r="Q1139" s="108">
        <v>100000</v>
      </c>
      <c r="R1139" s="108">
        <v>0</v>
      </c>
      <c r="S1139" s="108">
        <v>0</v>
      </c>
      <c r="U1139" s="150">
        <f t="shared" si="331"/>
        <v>5194</v>
      </c>
      <c r="V1139" s="150">
        <f t="shared" si="331"/>
        <v>0</v>
      </c>
      <c r="W1139" s="150">
        <f t="shared" si="331"/>
        <v>0</v>
      </c>
    </row>
    <row r="1140" spans="1:23" ht="25.5" customHeight="1">
      <c r="A1140" s="151"/>
      <c r="B1140" s="166" t="s">
        <v>1564</v>
      </c>
      <c r="C1140" s="154"/>
      <c r="D1140" s="154" t="s">
        <v>1561</v>
      </c>
      <c r="E1140" s="155">
        <f>[12]자재단가!$P$274</f>
        <v>315582</v>
      </c>
      <c r="F1140" s="156">
        <v>1</v>
      </c>
      <c r="G1140" s="155">
        <f t="shared" si="336"/>
        <v>315582</v>
      </c>
      <c r="H1140" s="156">
        <v>1</v>
      </c>
      <c r="I1140" s="155">
        <f t="shared" si="337"/>
        <v>315582</v>
      </c>
      <c r="J1140" s="156">
        <v>1</v>
      </c>
      <c r="K1140" s="155">
        <f t="shared" si="338"/>
        <v>315582</v>
      </c>
      <c r="L1140" s="156">
        <v>1</v>
      </c>
      <c r="M1140" s="155">
        <f t="shared" si="339"/>
        <v>315582</v>
      </c>
      <c r="N1140" s="156">
        <v>1</v>
      </c>
      <c r="O1140" s="155">
        <f t="shared" si="340"/>
        <v>315582</v>
      </c>
      <c r="Q1140" s="108">
        <v>0</v>
      </c>
      <c r="R1140" s="108">
        <v>1</v>
      </c>
      <c r="S1140" s="108">
        <v>0</v>
      </c>
      <c r="U1140" s="150">
        <f t="shared" si="331"/>
        <v>315582</v>
      </c>
      <c r="V1140" s="150">
        <f t="shared" si="331"/>
        <v>0</v>
      </c>
      <c r="W1140" s="150">
        <f t="shared" si="331"/>
        <v>315582</v>
      </c>
    </row>
    <row r="1141" spans="1:23" ht="26.25" customHeight="1">
      <c r="A1141" s="151"/>
      <c r="B1141" s="157" t="s">
        <v>1565</v>
      </c>
      <c r="C1141" s="147"/>
      <c r="D1141" s="147"/>
      <c r="E1141" s="148"/>
      <c r="F1141" s="149"/>
      <c r="G1141" s="148">
        <f>G1101+G1102+G1103+G1105+G1106+G1107+G1108+G1109+G1110+G1111+G1112+G1113+G1114+G1115+G1117+G1119+G1121+G1122+G1123+G1124+G1125+G1126+G1127+G1128+G1129+G1130+G1131+G1132+G1133+G1134+G1135+G1136+G1120+G1104+G1137+G1138+G1139+G1140</f>
        <v>28283268</v>
      </c>
      <c r="H1141" s="149"/>
      <c r="I1141" s="148">
        <f>I1101+I1102+I1103+I1105+I1106+I1107+I1108+I1109+I1110+I1111+I1112+I1113+I1114+I1115+I1117+I1119+I1121+I1122+I1123+I1124+I1125+I1126+I1127+I1128+I1129+I1130+I1131+I1132+I1133+I1134+I1135+I1136+I1120+I1104+I1137+I1138+I1139+I1140</f>
        <v>28868216</v>
      </c>
      <c r="J1141" s="149"/>
      <c r="K1141" s="148">
        <f>K1101+K1102+K1103+K1105+K1106+K1107+K1108+K1109+K1110+K1111+K1112+K1113+K1114+K1115+K1117+K1119+K1121+K1122+K1123+K1124+K1125+K1126+K1127+K1128+K1129+K1130+K1131+K1132+K1133+K1134+K1135+K1136+K1120+K1104+K1137+K1138+K1139+K1140</f>
        <v>28820806.399999999</v>
      </c>
      <c r="L1141" s="149"/>
      <c r="M1141" s="148">
        <f>M1101+M1102+M1103+M1105+M1106+M1107+M1108+M1109+M1110+M1111+M1112+M1113+M1114+M1115+M1117+M1119+M1121+M1122+M1123+M1124+M1125+M1126+M1127+M1128+M1129+M1130+M1131+M1132+M1133+M1134+M1135+M1136+M1120+M1104+M1137+M1138+M1139+M1140</f>
        <v>30038120</v>
      </c>
      <c r="N1141" s="149"/>
      <c r="O1141" s="148">
        <f>O1101+O1102+O1103+O1105+O1106+O1107+O1108+O1109+O1110+O1111+O1112+O1113+O1114+O1115+O1117+O1119+O1121+O1122+O1123+O1124+O1125+O1126+O1127+O1128+O1129+O1130+O1131+O1132+O1133+O1134+O1135+O1136+O1120+O1104+O1137+O1138+O1139+O1140</f>
        <v>30623074</v>
      </c>
    </row>
    <row r="1142" spans="1:23" ht="26.25" customHeight="1">
      <c r="A1142" s="151"/>
      <c r="B1142" s="157" t="s">
        <v>1566</v>
      </c>
      <c r="C1142" s="147"/>
      <c r="D1142" s="147"/>
      <c r="E1142" s="148"/>
      <c r="F1142" s="149"/>
      <c r="G1142" s="148">
        <f>G1101+G1102+G1103+G1105+G1106+G1107+G1108+G1109+G1110+G1111+G1112+G1113+G1114+G1116+G1118+G1119+G1121+G1122+G1123+G1124+G1125+G1126+G1127+G1128+G1129+G1130+G1131+G1132+G1133+G1134+G1135+G1136+G1120+G1104+G1137+G1138+G1139+G1140</f>
        <v>28310535</v>
      </c>
      <c r="H1142" s="149"/>
      <c r="I1142" s="148">
        <f>I1101+I1102+I1103+I1105+I1106+I1107+I1108+I1109+I1110+I1111+I1112+I1113+I1114+I1116+I1118+I1119+I1121+I1122+I1123+I1124+I1125+I1126+I1127+I1128+I1129+I1130+I1131+I1132+I1133+I1134+I1135+I1136+I1120+I1104+I1137+I1138+I1139+I1140</f>
        <v>28895483</v>
      </c>
      <c r="J1142" s="149"/>
      <c r="K1142" s="148">
        <f>K1101+K1102+K1103+K1105+K1106+K1107+K1108+K1109+K1110+K1111+K1112+K1113+K1114+K1116+K1118+K1119+K1121+K1122+K1123+K1124+K1125+K1126+K1127+K1128+K1129+K1130+K1131+K1132+K1133+K1134+K1135+K1136+K1120+K1104+K1137+K1138+K1139+K1140</f>
        <v>28848073.399999999</v>
      </c>
      <c r="L1142" s="149"/>
      <c r="M1142" s="148">
        <f>M1101+M1102+M1103+M1105+M1106+M1107+M1108+M1109+M1110+M1111+M1112+M1113+M1114+M1116+M1118+M1119+M1121+M1122+M1123+M1124+M1125+M1126+M1127+M1128+M1129+M1130+M1131+M1132+M1133+M1134+M1135+M1136+M1120+M1104+M1137+M1138+M1139+M1140</f>
        <v>30065387</v>
      </c>
      <c r="N1142" s="149"/>
      <c r="O1142" s="148">
        <f>O1101+O1102+O1103+O1105+O1106+O1107+O1108+O1109+O1110+O1111+O1112+O1113+O1114+O1116+O1118+O1119+O1121+O1122+O1123+O1124+O1125+O1126+O1127+O1128+O1129+O1130+O1131+O1132+O1133+O1134+O1135+O1136+O1120+O1104+O1137+O1138+O1139+O1140</f>
        <v>30650341</v>
      </c>
    </row>
    <row r="1143" spans="1:23" ht="26.25" customHeight="1">
      <c r="A1143" s="145" t="s">
        <v>1236</v>
      </c>
      <c r="B1143" s="152" t="s">
        <v>1292</v>
      </c>
      <c r="C1143" s="147"/>
      <c r="D1143" s="147" t="s">
        <v>1035</v>
      </c>
      <c r="E1143" s="148">
        <f>[12]자재단가!$P$246</f>
        <v>256883</v>
      </c>
      <c r="F1143" s="149">
        <v>1</v>
      </c>
      <c r="G1143" s="148">
        <f>TRUNC($E1143*F1143)</f>
        <v>256883</v>
      </c>
      <c r="H1143" s="149">
        <v>1</v>
      </c>
      <c r="I1143" s="148">
        <f>TRUNC($E1143*H1143)</f>
        <v>256883</v>
      </c>
      <c r="J1143" s="149">
        <v>1</v>
      </c>
      <c r="K1143" s="148">
        <f>TRUNC($E1143*J1143)</f>
        <v>256883</v>
      </c>
      <c r="L1143" s="149">
        <v>1</v>
      </c>
      <c r="M1143" s="148">
        <f>TRUNC($E1143*L1143)</f>
        <v>256883</v>
      </c>
      <c r="N1143" s="149">
        <v>1</v>
      </c>
      <c r="O1143" s="148">
        <f>TRUNC($E1143*N1143)</f>
        <v>256883</v>
      </c>
    </row>
    <row r="1144" spans="1:23" ht="26.25" customHeight="1">
      <c r="A1144" s="151"/>
      <c r="B1144" s="152" t="s">
        <v>1567</v>
      </c>
      <c r="C1144" s="147"/>
      <c r="D1144" s="147" t="s">
        <v>1035</v>
      </c>
      <c r="E1144" s="148"/>
      <c r="F1144" s="149">
        <v>1</v>
      </c>
      <c r="G1144" s="148">
        <f>'[12]제조원가(장애자용)'!$AO$13</f>
        <v>407413</v>
      </c>
      <c r="H1144" s="149">
        <v>1</v>
      </c>
      <c r="I1144" s="148">
        <f>'[12]제조원가(장애자용)'!$AP$13</f>
        <v>413119</v>
      </c>
      <c r="J1144" s="149">
        <v>1</v>
      </c>
      <c r="K1144" s="148">
        <f>'[12]제조원가(장애자용)'!$AQ$13</f>
        <v>418825</v>
      </c>
      <c r="L1144" s="149">
        <v>1</v>
      </c>
      <c r="M1144" s="148">
        <f>'[12]제조원가(장애자용)'!$AR$13</f>
        <v>424531</v>
      </c>
      <c r="N1144" s="149">
        <v>1</v>
      </c>
      <c r="O1144" s="148">
        <f>'[12]제조원가(장애자용)'!$AS$13</f>
        <v>430238</v>
      </c>
    </row>
    <row r="1145" spans="1:23" ht="26.25" customHeight="1">
      <c r="A1145" s="151"/>
      <c r="B1145" s="146" t="s">
        <v>1568</v>
      </c>
      <c r="C1145" s="147"/>
      <c r="D1145" s="147" t="s">
        <v>1039</v>
      </c>
      <c r="E1145" s="148">
        <f>[12]자재단가!$P$247</f>
        <v>11045</v>
      </c>
      <c r="F1145" s="149">
        <v>1</v>
      </c>
      <c r="G1145" s="148">
        <f>TRUNC($E1145*F1145)</f>
        <v>11045</v>
      </c>
      <c r="H1145" s="149">
        <v>1</v>
      </c>
      <c r="I1145" s="148">
        <f>TRUNC($E1145*H1145)</f>
        <v>11045</v>
      </c>
      <c r="J1145" s="149">
        <v>1</v>
      </c>
      <c r="K1145" s="148">
        <f>TRUNC($E1145*J1145)</f>
        <v>11045</v>
      </c>
      <c r="L1145" s="149">
        <v>1</v>
      </c>
      <c r="M1145" s="148">
        <f>TRUNC($E1145*L1145)</f>
        <v>11045</v>
      </c>
      <c r="N1145" s="149">
        <v>1</v>
      </c>
      <c r="O1145" s="148">
        <f>TRUNC($E1145*N1145)</f>
        <v>11045</v>
      </c>
    </row>
    <row r="1146" spans="1:23" ht="26.25" customHeight="1">
      <c r="A1146" s="157"/>
      <c r="B1146" s="145" t="s">
        <v>1295</v>
      </c>
      <c r="C1146" s="147"/>
      <c r="D1146" s="147"/>
      <c r="E1146" s="148"/>
      <c r="F1146" s="149"/>
      <c r="G1146" s="148">
        <f>SUM(G1143:G1145)</f>
        <v>675341</v>
      </c>
      <c r="H1146" s="149"/>
      <c r="I1146" s="148">
        <f>SUM(I1143:I1145)</f>
        <v>681047</v>
      </c>
      <c r="J1146" s="149"/>
      <c r="K1146" s="148">
        <f>SUM(K1143:K1145)</f>
        <v>686753</v>
      </c>
      <c r="L1146" s="149"/>
      <c r="M1146" s="148">
        <f>SUM(M1143:M1145)</f>
        <v>692459</v>
      </c>
      <c r="N1146" s="149"/>
      <c r="O1146" s="148">
        <f>SUM(O1143:O1145)</f>
        <v>698166</v>
      </c>
    </row>
    <row r="1147" spans="1:23" ht="26.25" customHeight="1">
      <c r="A1147" s="467" t="s">
        <v>1569</v>
      </c>
      <c r="B1147" s="468"/>
      <c r="C1147" s="147"/>
      <c r="D1147" s="147"/>
      <c r="E1147" s="148"/>
      <c r="F1147" s="149"/>
      <c r="G1147" s="148">
        <f>SUM(G1050+G1062+G1093+G1141+G1146)</f>
        <v>78871226</v>
      </c>
      <c r="H1147" s="149"/>
      <c r="I1147" s="148">
        <f>SUM(I1050+I1062+I1093+I1141+I1146)</f>
        <v>80010191</v>
      </c>
      <c r="J1147" s="149"/>
      <c r="K1147" s="148">
        <f>SUM(K1050+K1062+K1093+K1141+K1146)</f>
        <v>80516798.400000006</v>
      </c>
      <c r="L1147" s="149"/>
      <c r="M1147" s="148">
        <f>SUM(M1050+M1062+M1093+M1141+M1146)</f>
        <v>82288129</v>
      </c>
      <c r="N1147" s="149"/>
      <c r="O1147" s="148">
        <f>SUM(O1050+O1062+O1093+O1141+O1146)</f>
        <v>83427101</v>
      </c>
    </row>
    <row r="1148" spans="1:23" ht="26.25" customHeight="1">
      <c r="A1148" s="467" t="s">
        <v>1570</v>
      </c>
      <c r="B1148" s="468"/>
      <c r="C1148" s="147"/>
      <c r="D1148" s="147"/>
      <c r="E1148" s="148"/>
      <c r="F1148" s="149"/>
      <c r="G1148" s="148">
        <f>SUM(G1050+G1063+G1094+G1141+G1146)</f>
        <v>80325586</v>
      </c>
      <c r="H1148" s="149"/>
      <c r="I1148" s="148">
        <f>SUM(I1050+I1063+I1094+I1141+I1146)</f>
        <v>81464551</v>
      </c>
      <c r="J1148" s="149"/>
      <c r="K1148" s="148">
        <f>SUM(K1050+K1063+K1094+K1141+K1146)</f>
        <v>81971158.400000006</v>
      </c>
      <c r="L1148" s="149"/>
      <c r="M1148" s="148">
        <f>SUM(M1050+M1063+M1094+M1141+M1146)</f>
        <v>83742489</v>
      </c>
      <c r="N1148" s="149"/>
      <c r="O1148" s="148">
        <f>SUM(O1050+O1063+O1094+O1141+O1146)</f>
        <v>84881461</v>
      </c>
    </row>
    <row r="1149" spans="1:23" ht="26.25" customHeight="1">
      <c r="A1149" s="467" t="s">
        <v>1571</v>
      </c>
      <c r="B1149" s="468"/>
      <c r="C1149" s="147"/>
      <c r="D1149" s="152"/>
      <c r="E1149" s="185"/>
      <c r="F1149" s="186"/>
      <c r="G1149" s="185">
        <f>SUM(G1051+G1062+G1095+G1142+G1146)</f>
        <v>81324822</v>
      </c>
      <c r="H1149" s="186"/>
      <c r="I1149" s="185">
        <f>SUM(I1051+I1062+I1095+I1142+I1146)</f>
        <v>82463787</v>
      </c>
      <c r="J1149" s="186"/>
      <c r="K1149" s="185">
        <f>SUM(K1051+K1062+K1095+K1142+K1146)</f>
        <v>82970394.400000006</v>
      </c>
      <c r="L1149" s="186"/>
      <c r="M1149" s="185">
        <f>SUM(M1051+M1062+M1095+M1142+M1146)</f>
        <v>84741725</v>
      </c>
      <c r="N1149" s="186"/>
      <c r="O1149" s="185">
        <f>SUM(O1051+O1062+O1095+O1142+O1146)</f>
        <v>85880697</v>
      </c>
    </row>
    <row r="1150" spans="1:23" ht="26.25" customHeight="1">
      <c r="A1150" s="467" t="s">
        <v>1572</v>
      </c>
      <c r="B1150" s="468"/>
      <c r="C1150" s="147"/>
      <c r="D1150" s="152"/>
      <c r="E1150" s="185"/>
      <c r="F1150" s="186"/>
      <c r="G1150" s="185">
        <f>SUM(G1051+G1063+G1096+G1142+G1146)</f>
        <v>82779182</v>
      </c>
      <c r="H1150" s="186"/>
      <c r="I1150" s="185">
        <f>SUM(I1051+I1063+I1096+I1142+I1146)</f>
        <v>83918147</v>
      </c>
      <c r="J1150" s="186"/>
      <c r="K1150" s="185">
        <f>SUM(K1051+K1063+K1096+K1142+K1146)</f>
        <v>84424754.400000006</v>
      </c>
      <c r="L1150" s="186"/>
      <c r="M1150" s="185">
        <f>SUM(M1051+M1063+M1096+M1142+M1146)</f>
        <v>86196085</v>
      </c>
      <c r="N1150" s="186"/>
      <c r="O1150" s="185">
        <f>SUM(O1051+O1063+O1096+O1142+O1146)</f>
        <v>87335057</v>
      </c>
    </row>
    <row r="1151" spans="1:23" ht="25.5" customHeight="1">
      <c r="A1151" s="181"/>
      <c r="B1151" s="181"/>
      <c r="C1151" s="181"/>
      <c r="D1151" s="119"/>
      <c r="E1151" s="187"/>
      <c r="F1151" s="188"/>
      <c r="G1151" s="187"/>
      <c r="H1151" s="188"/>
      <c r="I1151" s="187"/>
      <c r="J1151" s="188"/>
      <c r="K1151" s="187"/>
      <c r="L1151" s="188"/>
      <c r="M1151" s="187"/>
      <c r="N1151" s="188"/>
      <c r="O1151" s="187"/>
    </row>
    <row r="1152" spans="1:23" ht="25.5" customHeight="1">
      <c r="A1152" s="181"/>
      <c r="B1152" s="181"/>
      <c r="C1152" s="181"/>
      <c r="D1152" s="119"/>
      <c r="E1152" s="187"/>
      <c r="F1152" s="188"/>
      <c r="G1152" s="187"/>
      <c r="H1152" s="188"/>
      <c r="I1152" s="187"/>
      <c r="J1152" s="188"/>
      <c r="K1152" s="187"/>
      <c r="L1152" s="188"/>
      <c r="M1152" s="187"/>
      <c r="N1152" s="188"/>
      <c r="O1152" s="187"/>
    </row>
    <row r="1153" spans="1:23" ht="25.5" customHeight="1">
      <c r="A1153" s="181"/>
      <c r="B1153" s="181"/>
      <c r="C1153" s="181"/>
      <c r="D1153" s="119"/>
      <c r="E1153" s="187"/>
      <c r="F1153" s="188"/>
      <c r="G1153" s="187"/>
      <c r="H1153" s="188"/>
      <c r="I1153" s="187"/>
      <c r="J1153" s="188"/>
      <c r="K1153" s="187"/>
      <c r="L1153" s="188"/>
      <c r="M1153" s="187"/>
      <c r="N1153" s="188"/>
      <c r="O1153" s="187"/>
    </row>
    <row r="1154" spans="1:23" ht="25.5" customHeight="1">
      <c r="A1154" s="181"/>
      <c r="B1154" s="181"/>
      <c r="C1154" s="181"/>
      <c r="D1154" s="119"/>
      <c r="E1154" s="187"/>
      <c r="F1154" s="188"/>
      <c r="G1154" s="187"/>
      <c r="H1154" s="188"/>
      <c r="I1154" s="187"/>
      <c r="J1154" s="188"/>
      <c r="K1154" s="187"/>
      <c r="L1154" s="188"/>
      <c r="M1154" s="187"/>
      <c r="N1154" s="188"/>
      <c r="O1154" s="187"/>
    </row>
    <row r="1155" spans="1:23" s="100" customFormat="1" ht="20.100000000000001" customHeight="1">
      <c r="A1155" s="100" t="s">
        <v>1573</v>
      </c>
      <c r="C1155" s="137"/>
      <c r="D1155" s="137"/>
      <c r="E1155" s="138"/>
      <c r="F1155" s="139"/>
      <c r="G1155" s="138"/>
      <c r="H1155" s="139"/>
      <c r="I1155" s="138"/>
      <c r="J1155" s="139"/>
      <c r="K1155" s="138"/>
      <c r="L1155" s="139"/>
      <c r="M1155" s="138"/>
      <c r="N1155" s="139"/>
      <c r="O1155" s="140" t="s">
        <v>1574</v>
      </c>
      <c r="U1155" s="138"/>
      <c r="V1155" s="138"/>
      <c r="W1155" s="138"/>
    </row>
    <row r="1156" spans="1:23" s="100" customFormat="1" ht="20.100000000000001" customHeight="1">
      <c r="A1156" s="465" t="s">
        <v>1016</v>
      </c>
      <c r="B1156" s="465" t="s">
        <v>1017</v>
      </c>
      <c r="C1156" s="465" t="s">
        <v>1018</v>
      </c>
      <c r="D1156" s="465" t="s">
        <v>1019</v>
      </c>
      <c r="E1156" s="457" t="s">
        <v>1020</v>
      </c>
      <c r="F1156" s="141" t="s">
        <v>1575</v>
      </c>
      <c r="G1156" s="142"/>
      <c r="H1156" s="459" t="s">
        <v>1576</v>
      </c>
      <c r="I1156" s="460"/>
      <c r="J1156" s="460"/>
      <c r="K1156" s="460"/>
      <c r="L1156" s="460"/>
      <c r="M1156" s="460"/>
      <c r="N1156" s="460"/>
      <c r="O1156" s="461"/>
      <c r="U1156" s="138"/>
      <c r="V1156" s="138"/>
      <c r="W1156" s="138"/>
    </row>
    <row r="1157" spans="1:23" s="100" customFormat="1" ht="20.100000000000001" customHeight="1">
      <c r="A1157" s="466"/>
      <c r="B1157" s="466"/>
      <c r="C1157" s="466"/>
      <c r="D1157" s="466"/>
      <c r="E1157" s="458"/>
      <c r="F1157" s="179" t="s">
        <v>1029</v>
      </c>
      <c r="G1157" s="180" t="s">
        <v>1030</v>
      </c>
      <c r="H1157" s="462"/>
      <c r="I1157" s="463"/>
      <c r="J1157" s="463"/>
      <c r="K1157" s="463"/>
      <c r="L1157" s="463"/>
      <c r="M1157" s="463"/>
      <c r="N1157" s="463"/>
      <c r="O1157" s="464"/>
      <c r="U1157" s="138"/>
      <c r="V1157" s="138"/>
      <c r="W1157" s="138"/>
    </row>
    <row r="1158" spans="1:23" ht="22.5" customHeight="1">
      <c r="A1158" s="145" t="s">
        <v>1031</v>
      </c>
      <c r="B1158" s="146" t="s">
        <v>1032</v>
      </c>
      <c r="C1158" s="147" t="s">
        <v>1577</v>
      </c>
      <c r="D1158" s="147" t="s">
        <v>1035</v>
      </c>
      <c r="E1158" s="148">
        <f>[12]자재단가!P12</f>
        <v>12546505</v>
      </c>
      <c r="F1158" s="149">
        <v>1</v>
      </c>
      <c r="G1158" s="148">
        <f>TRUNC($E1158*F1158)</f>
        <v>12546505</v>
      </c>
      <c r="H1158" s="208"/>
      <c r="I1158" s="209"/>
      <c r="J1158" s="210"/>
      <c r="K1158" s="209"/>
      <c r="L1158" s="210"/>
      <c r="M1158" s="209"/>
      <c r="N1158" s="210"/>
      <c r="O1158" s="211"/>
    </row>
    <row r="1159" spans="1:23" ht="22.5" customHeight="1">
      <c r="A1159" s="151"/>
      <c r="B1159" s="152" t="s">
        <v>1036</v>
      </c>
      <c r="C1159" s="147" t="s">
        <v>1578</v>
      </c>
      <c r="D1159" s="147" t="s">
        <v>1039</v>
      </c>
      <c r="E1159" s="148">
        <f>[12]자재단가!$P$20</f>
        <v>382906</v>
      </c>
      <c r="F1159" s="149">
        <v>1</v>
      </c>
      <c r="G1159" s="148">
        <f t="shared" ref="G1159:G1170" si="341">TRUNC(E1159*F1159)</f>
        <v>382906</v>
      </c>
      <c r="H1159" s="202"/>
      <c r="I1159" s="182"/>
      <c r="J1159" s="183"/>
      <c r="K1159" s="182"/>
      <c r="L1159" s="183"/>
      <c r="M1159" s="182"/>
      <c r="N1159" s="183"/>
      <c r="O1159" s="189"/>
    </row>
    <row r="1160" spans="1:23" ht="22.5" customHeight="1">
      <c r="A1160" s="151"/>
      <c r="B1160" s="146" t="s">
        <v>1040</v>
      </c>
      <c r="C1160" s="147" t="s">
        <v>1577</v>
      </c>
      <c r="D1160" s="147" t="s">
        <v>1035</v>
      </c>
      <c r="E1160" s="148">
        <f>[12]자재단가!P29</f>
        <v>614333</v>
      </c>
      <c r="F1160" s="149">
        <v>1</v>
      </c>
      <c r="G1160" s="148">
        <f t="shared" si="341"/>
        <v>614333</v>
      </c>
      <c r="H1160" s="202"/>
      <c r="I1160" s="182"/>
      <c r="J1160" s="183"/>
      <c r="K1160" s="182"/>
      <c r="L1160" s="183"/>
      <c r="M1160" s="182"/>
      <c r="N1160" s="183"/>
      <c r="O1160" s="189"/>
    </row>
    <row r="1161" spans="1:23" ht="22.5" customHeight="1">
      <c r="A1161" s="151"/>
      <c r="B1161" s="146" t="s">
        <v>1041</v>
      </c>
      <c r="C1161" s="147" t="s">
        <v>1579</v>
      </c>
      <c r="D1161" s="147" t="s">
        <v>1039</v>
      </c>
      <c r="E1161" s="148">
        <f>[12]자재단가!P37</f>
        <v>57856</v>
      </c>
      <c r="F1161" s="149">
        <v>8</v>
      </c>
      <c r="G1161" s="148">
        <f t="shared" si="341"/>
        <v>462848</v>
      </c>
      <c r="H1161" s="202"/>
      <c r="I1161" s="182"/>
      <c r="J1161" s="183"/>
      <c r="K1161" s="182"/>
      <c r="L1161" s="183"/>
      <c r="M1161" s="182"/>
      <c r="N1161" s="183"/>
      <c r="O1161" s="189"/>
    </row>
    <row r="1162" spans="1:23" ht="22.5" customHeight="1">
      <c r="A1162" s="151"/>
      <c r="B1162" s="152" t="s">
        <v>1042</v>
      </c>
      <c r="C1162" s="147" t="s">
        <v>1043</v>
      </c>
      <c r="D1162" s="147" t="s">
        <v>1035</v>
      </c>
      <c r="E1162" s="148">
        <f>[12]자재단가!$P$39</f>
        <v>237738</v>
      </c>
      <c r="F1162" s="149">
        <v>1</v>
      </c>
      <c r="G1162" s="148">
        <f t="shared" si="341"/>
        <v>237738</v>
      </c>
      <c r="H1162" s="202"/>
      <c r="I1162" s="182"/>
      <c r="J1162" s="183"/>
      <c r="K1162" s="182"/>
      <c r="L1162" s="183"/>
      <c r="M1162" s="182"/>
      <c r="N1162" s="183"/>
      <c r="O1162" s="189"/>
    </row>
    <row r="1163" spans="1:23" ht="22.5" customHeight="1">
      <c r="A1163" s="151"/>
      <c r="B1163" s="152" t="s">
        <v>1044</v>
      </c>
      <c r="C1163" s="147" t="s">
        <v>1045</v>
      </c>
      <c r="D1163" s="147" t="s">
        <v>1039</v>
      </c>
      <c r="E1163" s="148">
        <f>[12]자재단가!$P$41</f>
        <v>345036</v>
      </c>
      <c r="F1163" s="149">
        <v>1</v>
      </c>
      <c r="G1163" s="148">
        <f t="shared" si="341"/>
        <v>345036</v>
      </c>
      <c r="H1163" s="202"/>
      <c r="I1163" s="182"/>
      <c r="J1163" s="183"/>
      <c r="K1163" s="182"/>
      <c r="L1163" s="183"/>
      <c r="M1163" s="182"/>
      <c r="N1163" s="183"/>
      <c r="O1163" s="189"/>
    </row>
    <row r="1164" spans="1:23" ht="22.5" customHeight="1">
      <c r="A1164" s="151"/>
      <c r="B1164" s="153" t="s">
        <v>1580</v>
      </c>
      <c r="C1164" s="154" t="s">
        <v>1581</v>
      </c>
      <c r="D1164" s="154" t="s">
        <v>1035</v>
      </c>
      <c r="E1164" s="155">
        <f>[12]자재단가!P51+950000</f>
        <v>7112729</v>
      </c>
      <c r="F1164" s="156">
        <v>1</v>
      </c>
      <c r="G1164" s="155">
        <f t="shared" si="341"/>
        <v>7112729</v>
      </c>
      <c r="H1164" s="202"/>
      <c r="I1164" s="182"/>
      <c r="J1164" s="183"/>
      <c r="K1164" s="182"/>
      <c r="L1164" s="183"/>
      <c r="M1164" s="182"/>
      <c r="N1164" s="183"/>
      <c r="O1164" s="189"/>
      <c r="Q1164" s="108" t="s">
        <v>1582</v>
      </c>
    </row>
    <row r="1165" spans="1:23" ht="22.5" customHeight="1">
      <c r="A1165" s="151"/>
      <c r="B1165" s="146" t="s">
        <v>1052</v>
      </c>
      <c r="C1165" s="147" t="s">
        <v>1577</v>
      </c>
      <c r="D1165" s="147" t="s">
        <v>1035</v>
      </c>
      <c r="E1165" s="148">
        <f>[12]자재단가!P65</f>
        <v>568047</v>
      </c>
      <c r="F1165" s="149">
        <v>1</v>
      </c>
      <c r="G1165" s="148">
        <f t="shared" si="341"/>
        <v>568047</v>
      </c>
      <c r="H1165" s="202"/>
      <c r="I1165" s="182"/>
      <c r="J1165" s="183"/>
      <c r="K1165" s="182"/>
      <c r="L1165" s="183"/>
      <c r="M1165" s="182"/>
      <c r="N1165" s="183"/>
      <c r="O1165" s="189"/>
    </row>
    <row r="1166" spans="1:23" ht="22.5" customHeight="1">
      <c r="A1166" s="151"/>
      <c r="B1166" s="152" t="s">
        <v>1053</v>
      </c>
      <c r="C1166" s="147"/>
      <c r="D1166" s="147" t="s">
        <v>1035</v>
      </c>
      <c r="E1166" s="148">
        <f>[12]자재단가!$P$70</f>
        <v>213964</v>
      </c>
      <c r="F1166" s="149">
        <v>1</v>
      </c>
      <c r="G1166" s="148">
        <f t="shared" si="341"/>
        <v>213964</v>
      </c>
      <c r="H1166" s="202"/>
      <c r="I1166" s="182"/>
      <c r="J1166" s="183"/>
      <c r="K1166" s="182"/>
      <c r="L1166" s="183"/>
      <c r="M1166" s="182"/>
      <c r="N1166" s="183"/>
      <c r="O1166" s="189"/>
    </row>
    <row r="1167" spans="1:23" ht="22.5" customHeight="1">
      <c r="A1167" s="151"/>
      <c r="B1167" s="152" t="s">
        <v>1054</v>
      </c>
      <c r="C1167" s="147"/>
      <c r="D1167" s="147" t="s">
        <v>1035</v>
      </c>
      <c r="E1167" s="148">
        <f>[12]자재단가!$P$71</f>
        <v>44181</v>
      </c>
      <c r="F1167" s="149">
        <v>1</v>
      </c>
      <c r="G1167" s="148">
        <f t="shared" si="341"/>
        <v>44181</v>
      </c>
      <c r="H1167" s="202"/>
      <c r="I1167" s="182"/>
      <c r="J1167" s="183"/>
      <c r="K1167" s="182"/>
      <c r="L1167" s="183"/>
      <c r="M1167" s="182"/>
      <c r="N1167" s="183"/>
      <c r="O1167" s="189"/>
    </row>
    <row r="1168" spans="1:23" ht="22.5" customHeight="1">
      <c r="A1168" s="151"/>
      <c r="B1168" s="152" t="s">
        <v>1055</v>
      </c>
      <c r="C1168" s="147"/>
      <c r="D1168" s="147" t="s">
        <v>1035</v>
      </c>
      <c r="E1168" s="148">
        <f>[12]자재단가!$P$72</f>
        <v>3471</v>
      </c>
      <c r="F1168" s="149">
        <v>1</v>
      </c>
      <c r="G1168" s="148">
        <f t="shared" si="341"/>
        <v>3471</v>
      </c>
      <c r="H1168" s="202"/>
      <c r="I1168" s="182"/>
      <c r="J1168" s="183"/>
      <c r="K1168" s="182"/>
      <c r="L1168" s="183"/>
      <c r="M1168" s="182"/>
      <c r="N1168" s="183"/>
      <c r="O1168" s="189"/>
    </row>
    <row r="1169" spans="1:15" ht="22.5" customHeight="1">
      <c r="A1169" s="151"/>
      <c r="B1169" s="152" t="s">
        <v>1583</v>
      </c>
      <c r="C1169" s="147"/>
      <c r="D1169" s="147" t="s">
        <v>1035</v>
      </c>
      <c r="E1169" s="148">
        <f>[12]자재단가!$P$73</f>
        <v>24194</v>
      </c>
      <c r="F1169" s="149">
        <v>1</v>
      </c>
      <c r="G1169" s="148">
        <f t="shared" si="341"/>
        <v>24194</v>
      </c>
      <c r="H1169" s="202"/>
      <c r="I1169" s="182"/>
      <c r="J1169" s="183"/>
      <c r="K1169" s="182"/>
      <c r="L1169" s="183"/>
      <c r="M1169" s="182"/>
      <c r="N1169" s="183"/>
      <c r="O1169" s="189"/>
    </row>
    <row r="1170" spans="1:15" ht="22.5" customHeight="1">
      <c r="A1170" s="151"/>
      <c r="B1170" s="152" t="s">
        <v>1584</v>
      </c>
      <c r="C1170" s="147"/>
      <c r="D1170" s="147" t="s">
        <v>1035</v>
      </c>
      <c r="E1170" s="148">
        <f>[12]자재단가!$P$74</f>
        <v>378698</v>
      </c>
      <c r="F1170" s="149">
        <v>1</v>
      </c>
      <c r="G1170" s="148">
        <f t="shared" si="341"/>
        <v>378698</v>
      </c>
      <c r="H1170" s="202"/>
      <c r="I1170" s="182"/>
      <c r="J1170" s="183"/>
      <c r="K1170" s="182"/>
      <c r="L1170" s="183"/>
      <c r="M1170" s="182"/>
      <c r="N1170" s="183"/>
      <c r="O1170" s="189"/>
    </row>
    <row r="1171" spans="1:15" ht="22.5" customHeight="1">
      <c r="A1171" s="157"/>
      <c r="B1171" s="157" t="s">
        <v>1585</v>
      </c>
      <c r="C1171" s="147"/>
      <c r="D1171" s="147"/>
      <c r="E1171" s="148"/>
      <c r="F1171" s="149"/>
      <c r="G1171" s="148">
        <f>SUM(G1158:G1170)</f>
        <v>22934650</v>
      </c>
      <c r="H1171" s="202"/>
      <c r="I1171" s="182"/>
      <c r="J1171" s="183"/>
      <c r="K1171" s="182"/>
      <c r="L1171" s="183"/>
      <c r="M1171" s="182"/>
      <c r="N1171" s="183"/>
      <c r="O1171" s="189"/>
    </row>
    <row r="1172" spans="1:15" ht="22.5" customHeight="1">
      <c r="A1172" s="151" t="s">
        <v>1062</v>
      </c>
      <c r="B1172" s="152" t="s">
        <v>1586</v>
      </c>
      <c r="C1172" s="158" t="s">
        <v>1587</v>
      </c>
      <c r="D1172" s="147" t="s">
        <v>1035</v>
      </c>
      <c r="E1172" s="148">
        <f>[12]자재단가!$P$76</f>
        <v>317685</v>
      </c>
      <c r="F1172" s="149">
        <v>1</v>
      </c>
      <c r="G1172" s="148">
        <f t="shared" ref="G1172:G1181" si="342">TRUNC($E1172*F1172)</f>
        <v>317685</v>
      </c>
      <c r="H1172" s="202"/>
      <c r="I1172" s="182"/>
      <c r="J1172" s="183"/>
      <c r="K1172" s="182"/>
      <c r="L1172" s="183"/>
      <c r="M1172" s="182"/>
      <c r="N1172" s="183"/>
      <c r="O1172" s="189"/>
    </row>
    <row r="1173" spans="1:15" ht="22.5" customHeight="1">
      <c r="A1173" s="151"/>
      <c r="B1173" s="152" t="s">
        <v>1586</v>
      </c>
      <c r="C1173" s="158" t="s">
        <v>1588</v>
      </c>
      <c r="D1173" s="147" t="s">
        <v>1035</v>
      </c>
      <c r="E1173" s="148">
        <f>[12]자재단가!$P$91</f>
        <v>562788</v>
      </c>
      <c r="F1173" s="149">
        <v>1</v>
      </c>
      <c r="G1173" s="148">
        <f t="shared" si="342"/>
        <v>562788</v>
      </c>
      <c r="H1173" s="202"/>
      <c r="I1173" s="182"/>
      <c r="J1173" s="183"/>
      <c r="K1173" s="182"/>
      <c r="L1173" s="183"/>
      <c r="M1173" s="182"/>
      <c r="N1173" s="183"/>
      <c r="O1173" s="189"/>
    </row>
    <row r="1174" spans="1:15" ht="22.5" customHeight="1">
      <c r="A1174" s="151"/>
      <c r="B1174" s="159" t="s">
        <v>1069</v>
      </c>
      <c r="C1174" s="158" t="s">
        <v>1589</v>
      </c>
      <c r="D1174" s="147" t="s">
        <v>1035</v>
      </c>
      <c r="E1174" s="148">
        <f>[12]자재단가!$P$79</f>
        <v>105194</v>
      </c>
      <c r="F1174" s="149">
        <v>40</v>
      </c>
      <c r="G1174" s="148">
        <f t="shared" si="342"/>
        <v>4207760</v>
      </c>
      <c r="H1174" s="202"/>
      <c r="I1174" s="182"/>
      <c r="J1174" s="183"/>
      <c r="K1174" s="182"/>
      <c r="L1174" s="183"/>
      <c r="M1174" s="182"/>
      <c r="N1174" s="183"/>
      <c r="O1174" s="189"/>
    </row>
    <row r="1175" spans="1:15" ht="22.5" customHeight="1">
      <c r="A1175" s="160"/>
      <c r="B1175" s="152" t="s">
        <v>1070</v>
      </c>
      <c r="C1175" s="158" t="s">
        <v>1071</v>
      </c>
      <c r="D1175" s="147" t="s">
        <v>1035</v>
      </c>
      <c r="E1175" s="148">
        <f>[12]자재단가!$P$85</f>
        <v>155939</v>
      </c>
      <c r="F1175" s="149">
        <v>1</v>
      </c>
      <c r="G1175" s="148">
        <f t="shared" si="342"/>
        <v>155939</v>
      </c>
      <c r="H1175" s="202"/>
      <c r="I1175" s="182"/>
      <c r="J1175" s="183"/>
      <c r="K1175" s="182"/>
      <c r="L1175" s="183"/>
      <c r="M1175" s="182"/>
      <c r="N1175" s="183"/>
      <c r="O1175" s="189"/>
    </row>
    <row r="1176" spans="1:15" ht="22.5" customHeight="1">
      <c r="A1176" s="160"/>
      <c r="B1176" s="152" t="s">
        <v>1070</v>
      </c>
      <c r="C1176" s="158" t="s">
        <v>1590</v>
      </c>
      <c r="D1176" s="147" t="s">
        <v>1035</v>
      </c>
      <c r="E1176" s="148">
        <f>[12]자재단가!$P$94</f>
        <v>235572</v>
      </c>
      <c r="F1176" s="149">
        <v>1</v>
      </c>
      <c r="G1176" s="148">
        <f t="shared" si="342"/>
        <v>235572</v>
      </c>
      <c r="H1176" s="202"/>
      <c r="I1176" s="182"/>
      <c r="J1176" s="183"/>
      <c r="K1176" s="182"/>
      <c r="L1176" s="183"/>
      <c r="M1176" s="182"/>
      <c r="N1176" s="183"/>
      <c r="O1176" s="189"/>
    </row>
    <row r="1177" spans="1:15" ht="22.5" customHeight="1">
      <c r="A1177" s="151" t="s">
        <v>1074</v>
      </c>
      <c r="B1177" s="152" t="s">
        <v>1075</v>
      </c>
      <c r="C1177" s="158" t="s">
        <v>1591</v>
      </c>
      <c r="D1177" s="147" t="s">
        <v>1035</v>
      </c>
      <c r="E1177" s="148">
        <f>[12]자재단가!$P$88</f>
        <v>155939</v>
      </c>
      <c r="F1177" s="149">
        <v>40</v>
      </c>
      <c r="G1177" s="148">
        <f t="shared" si="342"/>
        <v>6237560</v>
      </c>
      <c r="H1177" s="202"/>
      <c r="I1177" s="182"/>
      <c r="J1177" s="183"/>
      <c r="K1177" s="182"/>
      <c r="L1177" s="183"/>
      <c r="M1177" s="182"/>
      <c r="N1177" s="183"/>
      <c r="O1177" s="189"/>
    </row>
    <row r="1178" spans="1:15" ht="22.5" customHeight="1">
      <c r="A1178" s="151"/>
      <c r="B1178" s="152" t="s">
        <v>1078</v>
      </c>
      <c r="C1178" s="147" t="s">
        <v>1079</v>
      </c>
      <c r="D1178" s="147" t="s">
        <v>1035</v>
      </c>
      <c r="E1178" s="148">
        <f>[12]자재단가!$P$97</f>
        <v>47337</v>
      </c>
      <c r="F1178" s="149">
        <v>41</v>
      </c>
      <c r="G1178" s="148">
        <f t="shared" si="342"/>
        <v>1940817</v>
      </c>
      <c r="H1178" s="202"/>
      <c r="I1178" s="182"/>
      <c r="J1178" s="183"/>
      <c r="K1178" s="182"/>
      <c r="L1178" s="183"/>
      <c r="M1178" s="182"/>
      <c r="N1178" s="183"/>
      <c r="O1178" s="189"/>
    </row>
    <row r="1179" spans="1:15" ht="22.5" customHeight="1">
      <c r="A1179" s="151"/>
      <c r="B1179" s="152" t="s">
        <v>1080</v>
      </c>
      <c r="C1179" s="147" t="s">
        <v>1079</v>
      </c>
      <c r="D1179" s="147" t="s">
        <v>1035</v>
      </c>
      <c r="E1179" s="148">
        <f>[12]자재단가!$P$100</f>
        <v>134648</v>
      </c>
      <c r="F1179" s="149">
        <v>41</v>
      </c>
      <c r="G1179" s="148">
        <f t="shared" si="342"/>
        <v>5520568</v>
      </c>
      <c r="H1179" s="202"/>
      <c r="I1179" s="182"/>
      <c r="J1179" s="183"/>
      <c r="K1179" s="182"/>
      <c r="L1179" s="183"/>
      <c r="M1179" s="182"/>
      <c r="N1179" s="183"/>
      <c r="O1179" s="189"/>
    </row>
    <row r="1180" spans="1:15" ht="22.5" customHeight="1">
      <c r="A1180" s="151"/>
      <c r="B1180" s="152" t="s">
        <v>1081</v>
      </c>
      <c r="C1180" s="147" t="s">
        <v>1082</v>
      </c>
      <c r="D1180" s="147" t="s">
        <v>1035</v>
      </c>
      <c r="E1180" s="148">
        <f>[12]자재단가!$P$102</f>
        <v>94674</v>
      </c>
      <c r="F1180" s="149">
        <v>41</v>
      </c>
      <c r="G1180" s="148">
        <f t="shared" si="342"/>
        <v>3881634</v>
      </c>
      <c r="H1180" s="202"/>
      <c r="I1180" s="182"/>
      <c r="J1180" s="183"/>
      <c r="K1180" s="182"/>
      <c r="L1180" s="183"/>
      <c r="M1180" s="182"/>
      <c r="N1180" s="183"/>
      <c r="O1180" s="189"/>
    </row>
    <row r="1181" spans="1:15" ht="22.5" customHeight="1">
      <c r="A1181" s="151"/>
      <c r="B1181" s="152" t="s">
        <v>1083</v>
      </c>
      <c r="C1181" s="147"/>
      <c r="D1181" s="147" t="s">
        <v>1039</v>
      </c>
      <c r="E1181" s="148">
        <f>[12]자재단가!$P$103</f>
        <v>28191</v>
      </c>
      <c r="F1181" s="149">
        <v>1</v>
      </c>
      <c r="G1181" s="148">
        <f t="shared" si="342"/>
        <v>28191</v>
      </c>
      <c r="H1181" s="202"/>
      <c r="I1181" s="182"/>
      <c r="J1181" s="183"/>
      <c r="K1181" s="182"/>
      <c r="L1181" s="183"/>
      <c r="M1181" s="182"/>
      <c r="N1181" s="183"/>
      <c r="O1181" s="189"/>
    </row>
    <row r="1182" spans="1:15" ht="22.5" customHeight="1">
      <c r="A1182" s="151"/>
      <c r="B1182" s="157" t="s">
        <v>1147</v>
      </c>
      <c r="C1182" s="147"/>
      <c r="D1182" s="147"/>
      <c r="E1182" s="148"/>
      <c r="F1182" s="149"/>
      <c r="G1182" s="148">
        <f>SUM(G1172,G1174,G1175,G1177,G1178,G1179,G1180,G1181)</f>
        <v>22290154</v>
      </c>
      <c r="H1182" s="202"/>
      <c r="I1182" s="182"/>
      <c r="J1182" s="183"/>
      <c r="K1182" s="182"/>
      <c r="L1182" s="183"/>
      <c r="M1182" s="182"/>
      <c r="N1182" s="183"/>
      <c r="O1182" s="189"/>
    </row>
    <row r="1183" spans="1:15" ht="22.5" customHeight="1">
      <c r="A1183" s="157"/>
      <c r="B1183" s="157" t="s">
        <v>1148</v>
      </c>
      <c r="C1183" s="147"/>
      <c r="D1183" s="147"/>
      <c r="E1183" s="148"/>
      <c r="F1183" s="149"/>
      <c r="G1183" s="148">
        <f>SUM(G1173,G1174,G1176,G1177,G1178,G1179,G1180,G1181)</f>
        <v>22614890</v>
      </c>
      <c r="H1183" s="202"/>
      <c r="I1183" s="182"/>
      <c r="J1183" s="183"/>
      <c r="K1183" s="182"/>
      <c r="L1183" s="183"/>
      <c r="M1183" s="182"/>
      <c r="N1183" s="183"/>
      <c r="O1183" s="189"/>
    </row>
    <row r="1184" spans="1:15" ht="22.5" customHeight="1">
      <c r="A1184" s="151" t="s">
        <v>1087</v>
      </c>
      <c r="B1184" s="152" t="s">
        <v>1088</v>
      </c>
      <c r="C1184" s="147" t="s">
        <v>1089</v>
      </c>
      <c r="D1184" s="147" t="s">
        <v>1035</v>
      </c>
      <c r="E1184" s="148">
        <f>[12]자재단가!$P$107</f>
        <v>278189</v>
      </c>
      <c r="F1184" s="149">
        <v>1</v>
      </c>
      <c r="G1184" s="148">
        <f t="shared" ref="G1184:G1201" si="343">TRUNC($E1184*F1184)</f>
        <v>278189</v>
      </c>
      <c r="H1184" s="202"/>
      <c r="I1184" s="182"/>
      <c r="J1184" s="183"/>
      <c r="K1184" s="182"/>
      <c r="L1184" s="183"/>
      <c r="M1184" s="182"/>
      <c r="N1184" s="183"/>
      <c r="O1184" s="189"/>
    </row>
    <row r="1185" spans="1:15" ht="22.5" customHeight="1">
      <c r="A1185" s="151"/>
      <c r="B1185" s="152" t="s">
        <v>1268</v>
      </c>
      <c r="C1185" s="147" t="s">
        <v>1091</v>
      </c>
      <c r="D1185" s="147" t="s">
        <v>1035</v>
      </c>
      <c r="E1185" s="148">
        <f>[12]자재단가!$P$110</f>
        <v>578567</v>
      </c>
      <c r="F1185" s="149">
        <v>1</v>
      </c>
      <c r="G1185" s="148">
        <f t="shared" si="343"/>
        <v>578567</v>
      </c>
      <c r="H1185" s="202"/>
      <c r="I1185" s="182"/>
      <c r="J1185" s="183"/>
      <c r="K1185" s="182"/>
      <c r="L1185" s="183"/>
      <c r="M1185" s="182"/>
      <c r="N1185" s="183"/>
      <c r="O1185" s="189"/>
    </row>
    <row r="1186" spans="1:15" ht="22.5" customHeight="1">
      <c r="A1186" s="151"/>
      <c r="B1186" s="152" t="s">
        <v>1092</v>
      </c>
      <c r="C1186" s="147" t="s">
        <v>1089</v>
      </c>
      <c r="D1186" s="147" t="s">
        <v>1035</v>
      </c>
      <c r="E1186" s="148">
        <f>[12]자재단가!$P$115</f>
        <v>694280</v>
      </c>
      <c r="F1186" s="149">
        <v>1</v>
      </c>
      <c r="G1186" s="148">
        <f t="shared" si="343"/>
        <v>694280</v>
      </c>
      <c r="H1186" s="202"/>
      <c r="I1186" s="182"/>
      <c r="J1186" s="183"/>
      <c r="K1186" s="182"/>
      <c r="L1186" s="183"/>
      <c r="M1186" s="182"/>
      <c r="N1186" s="183"/>
      <c r="O1186" s="189"/>
    </row>
    <row r="1187" spans="1:15" ht="22.5" customHeight="1">
      <c r="A1187" s="151"/>
      <c r="B1187" s="198" t="s">
        <v>1402</v>
      </c>
      <c r="C1187" s="204" t="s">
        <v>1491</v>
      </c>
      <c r="D1187" s="162" t="s">
        <v>1035</v>
      </c>
      <c r="E1187" s="163">
        <f>[12]자재단가!P123</f>
        <v>236686</v>
      </c>
      <c r="F1187" s="149">
        <v>4</v>
      </c>
      <c r="G1187" s="148">
        <f t="shared" si="343"/>
        <v>946744</v>
      </c>
      <c r="H1187" s="202"/>
      <c r="I1187" s="182"/>
      <c r="J1187" s="183"/>
      <c r="K1187" s="182"/>
      <c r="L1187" s="183"/>
      <c r="M1187" s="182"/>
      <c r="N1187" s="183"/>
      <c r="O1187" s="189"/>
    </row>
    <row r="1188" spans="1:15" ht="22.5" customHeight="1">
      <c r="A1188" s="151"/>
      <c r="B1188" s="161" t="s">
        <v>1096</v>
      </c>
      <c r="C1188" s="162" t="s">
        <v>1097</v>
      </c>
      <c r="D1188" s="162" t="s">
        <v>1039</v>
      </c>
      <c r="E1188" s="163">
        <v>0</v>
      </c>
      <c r="F1188" s="149">
        <v>2</v>
      </c>
      <c r="G1188" s="148">
        <f t="shared" si="343"/>
        <v>0</v>
      </c>
      <c r="H1188" s="202"/>
      <c r="I1188" s="182"/>
      <c r="J1188" s="183"/>
      <c r="K1188" s="182"/>
      <c r="L1188" s="183"/>
      <c r="M1188" s="182"/>
      <c r="N1188" s="183"/>
      <c r="O1188" s="189"/>
    </row>
    <row r="1189" spans="1:15" ht="22.5" customHeight="1">
      <c r="A1189" s="151"/>
      <c r="B1189" s="152" t="s">
        <v>1099</v>
      </c>
      <c r="C1189" s="147" t="s">
        <v>1100</v>
      </c>
      <c r="D1189" s="147" t="s">
        <v>1039</v>
      </c>
      <c r="E1189" s="148">
        <f>[12]자재단가!$P$125</f>
        <v>21038</v>
      </c>
      <c r="F1189" s="149">
        <v>1</v>
      </c>
      <c r="G1189" s="148">
        <f t="shared" si="343"/>
        <v>21038</v>
      </c>
      <c r="H1189" s="202"/>
      <c r="I1189" s="182"/>
      <c r="J1189" s="183"/>
      <c r="K1189" s="182"/>
      <c r="L1189" s="183"/>
      <c r="M1189" s="182"/>
      <c r="N1189" s="183"/>
      <c r="O1189" s="189"/>
    </row>
    <row r="1190" spans="1:15" ht="22.5" customHeight="1">
      <c r="A1190" s="151"/>
      <c r="B1190" s="119" t="s">
        <v>1101</v>
      </c>
      <c r="C1190" s="147" t="s">
        <v>1097</v>
      </c>
      <c r="D1190" s="147" t="s">
        <v>1039</v>
      </c>
      <c r="E1190" s="148">
        <f>[12]자재단가!$P$127</f>
        <v>29454</v>
      </c>
      <c r="F1190" s="149">
        <v>1</v>
      </c>
      <c r="G1190" s="148">
        <f t="shared" si="343"/>
        <v>29454</v>
      </c>
      <c r="H1190" s="202"/>
      <c r="I1190" s="182"/>
      <c r="J1190" s="183"/>
      <c r="K1190" s="182"/>
      <c r="L1190" s="183"/>
      <c r="M1190" s="182"/>
      <c r="N1190" s="183"/>
      <c r="O1190" s="189"/>
    </row>
    <row r="1191" spans="1:15" ht="22.5" customHeight="1">
      <c r="A1191" s="151"/>
      <c r="B1191" s="152" t="s">
        <v>1102</v>
      </c>
      <c r="C1191" s="147" t="s">
        <v>1103</v>
      </c>
      <c r="D1191" s="147" t="s">
        <v>1039</v>
      </c>
      <c r="E1191" s="148">
        <f>[12]자재단가!$P$128</f>
        <v>12623</v>
      </c>
      <c r="F1191" s="149">
        <v>4</v>
      </c>
      <c r="G1191" s="148">
        <f t="shared" si="343"/>
        <v>50492</v>
      </c>
      <c r="H1191" s="202"/>
      <c r="I1191" s="182"/>
      <c r="J1191" s="183"/>
      <c r="K1191" s="182"/>
      <c r="L1191" s="183"/>
      <c r="M1191" s="182"/>
      <c r="N1191" s="183"/>
      <c r="O1191" s="189"/>
    </row>
    <row r="1192" spans="1:15" ht="22.5" customHeight="1">
      <c r="A1192" s="151"/>
      <c r="B1192" s="152" t="s">
        <v>1270</v>
      </c>
      <c r="C1192" s="147" t="s">
        <v>1592</v>
      </c>
      <c r="D1192" s="147" t="s">
        <v>1039</v>
      </c>
      <c r="E1192" s="148">
        <f>[12]자재단가!$P$130</f>
        <v>18934</v>
      </c>
      <c r="F1192" s="149">
        <v>5</v>
      </c>
      <c r="G1192" s="148">
        <f t="shared" si="343"/>
        <v>94670</v>
      </c>
      <c r="H1192" s="202"/>
      <c r="I1192" s="182"/>
      <c r="J1192" s="183"/>
      <c r="K1192" s="182"/>
      <c r="L1192" s="183"/>
      <c r="M1192" s="182"/>
      <c r="N1192" s="183"/>
      <c r="O1192" s="189"/>
    </row>
    <row r="1193" spans="1:15" ht="22.5" customHeight="1">
      <c r="A1193" s="151"/>
      <c r="B1193" s="152" t="s">
        <v>1108</v>
      </c>
      <c r="C1193" s="147" t="s">
        <v>1079</v>
      </c>
      <c r="D1193" s="147" t="s">
        <v>1035</v>
      </c>
      <c r="E1193" s="148">
        <f>[12]자재단가!$P$132</f>
        <v>195660</v>
      </c>
      <c r="F1193" s="149">
        <v>1</v>
      </c>
      <c r="G1193" s="148">
        <f t="shared" si="343"/>
        <v>195660</v>
      </c>
      <c r="H1193" s="202"/>
      <c r="I1193" s="182"/>
      <c r="J1193" s="183"/>
      <c r="K1193" s="182"/>
      <c r="L1193" s="183"/>
      <c r="M1193" s="182"/>
      <c r="N1193" s="183"/>
      <c r="O1193" s="189"/>
    </row>
    <row r="1194" spans="1:15" ht="22.5" customHeight="1">
      <c r="A1194" s="151"/>
      <c r="B1194" s="152" t="s">
        <v>1112</v>
      </c>
      <c r="C1194" s="158" t="s">
        <v>1111</v>
      </c>
      <c r="D1194" s="147" t="s">
        <v>1035</v>
      </c>
      <c r="E1194" s="148">
        <f>$E$42</f>
        <v>1141943</v>
      </c>
      <c r="F1194" s="149">
        <v>1</v>
      </c>
      <c r="G1194" s="148">
        <f t="shared" si="343"/>
        <v>1141943</v>
      </c>
      <c r="H1194" s="202"/>
      <c r="I1194" s="182"/>
      <c r="J1194" s="183"/>
      <c r="K1194" s="182"/>
      <c r="L1194" s="183"/>
      <c r="M1194" s="182"/>
      <c r="N1194" s="183"/>
      <c r="O1194" s="189"/>
    </row>
    <row r="1195" spans="1:15" ht="22.5" customHeight="1">
      <c r="A1195" s="151"/>
      <c r="B1195" s="152" t="s">
        <v>1593</v>
      </c>
      <c r="C1195" s="164" t="s">
        <v>1113</v>
      </c>
      <c r="D1195" s="147" t="s">
        <v>1035</v>
      </c>
      <c r="E1195" s="148">
        <f>$E$43</f>
        <v>1775626</v>
      </c>
      <c r="F1195" s="149">
        <v>1</v>
      </c>
      <c r="G1195" s="148">
        <f t="shared" si="343"/>
        <v>1775626</v>
      </c>
      <c r="H1195" s="202"/>
      <c r="I1195" s="182"/>
      <c r="J1195" s="183"/>
      <c r="K1195" s="182"/>
      <c r="L1195" s="183"/>
      <c r="M1195" s="182"/>
      <c r="N1195" s="183"/>
      <c r="O1195" s="189"/>
    </row>
    <row r="1196" spans="1:15" ht="22.5" customHeight="1">
      <c r="A1196" s="151"/>
      <c r="B1196" s="152" t="s">
        <v>1594</v>
      </c>
      <c r="C1196" s="158" t="s">
        <v>1595</v>
      </c>
      <c r="D1196" s="147" t="s">
        <v>1035</v>
      </c>
      <c r="E1196" s="148">
        <f>[12]자재단가!$P$143</f>
        <v>1111613</v>
      </c>
      <c r="F1196" s="149">
        <v>1</v>
      </c>
      <c r="G1196" s="148">
        <f t="shared" si="343"/>
        <v>1111613</v>
      </c>
      <c r="H1196" s="202"/>
      <c r="I1196" s="182"/>
      <c r="J1196" s="183"/>
      <c r="K1196" s="182"/>
      <c r="L1196" s="183"/>
      <c r="M1196" s="182"/>
      <c r="N1196" s="183"/>
      <c r="O1196" s="189"/>
    </row>
    <row r="1197" spans="1:15" ht="22.5" customHeight="1">
      <c r="A1197" s="151"/>
      <c r="B1197" s="152" t="s">
        <v>1594</v>
      </c>
      <c r="C1197" s="158" t="s">
        <v>1596</v>
      </c>
      <c r="D1197" s="147"/>
      <c r="E1197" s="148">
        <f>[12]자재단가!$P$155</f>
        <v>1505564</v>
      </c>
      <c r="F1197" s="149">
        <v>1</v>
      </c>
      <c r="G1197" s="148">
        <f t="shared" si="343"/>
        <v>1505564</v>
      </c>
      <c r="H1197" s="202"/>
      <c r="I1197" s="182"/>
      <c r="J1197" s="183"/>
      <c r="K1197" s="182"/>
      <c r="L1197" s="183"/>
      <c r="M1197" s="182"/>
      <c r="N1197" s="183"/>
      <c r="O1197" s="189"/>
    </row>
    <row r="1198" spans="1:15" ht="22.5" customHeight="1">
      <c r="A1198" s="151"/>
      <c r="B1198" s="152" t="s">
        <v>1120</v>
      </c>
      <c r="C1198" s="158" t="s">
        <v>1121</v>
      </c>
      <c r="D1198" s="147" t="s">
        <v>1035</v>
      </c>
      <c r="E1198" s="148">
        <f>[12]자재단가!$P$158</f>
        <v>225115</v>
      </c>
      <c r="F1198" s="149">
        <v>1</v>
      </c>
      <c r="G1198" s="148">
        <f t="shared" si="343"/>
        <v>225115</v>
      </c>
      <c r="H1198" s="202"/>
      <c r="I1198" s="182"/>
      <c r="J1198" s="183"/>
      <c r="K1198" s="182"/>
      <c r="L1198" s="183"/>
      <c r="M1198" s="182"/>
      <c r="N1198" s="183"/>
      <c r="O1198" s="189"/>
    </row>
    <row r="1199" spans="1:15" ht="22.5" customHeight="1">
      <c r="A1199" s="151"/>
      <c r="B1199" s="152" t="s">
        <v>1122</v>
      </c>
      <c r="C1199" s="158" t="s">
        <v>1071</v>
      </c>
      <c r="D1199" s="147" t="s">
        <v>1035</v>
      </c>
      <c r="E1199" s="148">
        <f>[12]자재단가!$P$160</f>
        <v>190429</v>
      </c>
      <c r="F1199" s="149">
        <v>1</v>
      </c>
      <c r="G1199" s="148">
        <f t="shared" si="343"/>
        <v>190429</v>
      </c>
      <c r="H1199" s="202"/>
      <c r="I1199" s="182"/>
      <c r="J1199" s="183"/>
      <c r="K1199" s="182"/>
      <c r="L1199" s="183"/>
      <c r="M1199" s="182"/>
      <c r="N1199" s="183"/>
      <c r="O1199" s="189"/>
    </row>
    <row r="1200" spans="1:15" ht="22.5" customHeight="1">
      <c r="A1200" s="151"/>
      <c r="B1200" s="152" t="s">
        <v>1122</v>
      </c>
      <c r="C1200" s="158" t="s">
        <v>1590</v>
      </c>
      <c r="D1200" s="147"/>
      <c r="E1200" s="148">
        <f>[12]자재단가!$P$163</f>
        <v>292419</v>
      </c>
      <c r="F1200" s="149">
        <v>1</v>
      </c>
      <c r="G1200" s="148">
        <f t="shared" si="343"/>
        <v>292419</v>
      </c>
      <c r="H1200" s="202"/>
      <c r="I1200" s="182"/>
      <c r="J1200" s="183"/>
      <c r="K1200" s="182"/>
      <c r="L1200" s="183"/>
      <c r="M1200" s="182"/>
      <c r="N1200" s="183"/>
      <c r="O1200" s="189"/>
    </row>
    <row r="1201" spans="1:15" ht="22.5" customHeight="1">
      <c r="A1201" s="151"/>
      <c r="B1201" s="152" t="s">
        <v>1123</v>
      </c>
      <c r="C1201" s="147" t="s">
        <v>1124</v>
      </c>
      <c r="D1201" s="147" t="s">
        <v>1039</v>
      </c>
      <c r="E1201" s="148">
        <f>[12]자재단가!$P$165</f>
        <v>149375</v>
      </c>
      <c r="F1201" s="149">
        <v>1</v>
      </c>
      <c r="G1201" s="148">
        <f t="shared" si="343"/>
        <v>149375</v>
      </c>
      <c r="H1201" s="202"/>
      <c r="I1201" s="182"/>
      <c r="J1201" s="183"/>
      <c r="K1201" s="182"/>
      <c r="L1201" s="183"/>
      <c r="M1201" s="182"/>
      <c r="N1201" s="183"/>
      <c r="O1201" s="189"/>
    </row>
    <row r="1202" spans="1:15" ht="22.5" customHeight="1">
      <c r="A1202" s="151"/>
      <c r="B1202" s="152" t="s">
        <v>1125</v>
      </c>
      <c r="C1202" s="147"/>
      <c r="D1202" s="147" t="s">
        <v>1035</v>
      </c>
      <c r="E1202" s="148"/>
      <c r="F1202" s="149">
        <v>1</v>
      </c>
      <c r="G1202" s="148">
        <f>O1082+[12]자재단가!$P$269</f>
        <v>673231</v>
      </c>
      <c r="H1202" s="202"/>
      <c r="I1202" s="182"/>
      <c r="J1202" s="183"/>
      <c r="K1202" s="182"/>
      <c r="L1202" s="183"/>
      <c r="M1202" s="182"/>
      <c r="N1202" s="183"/>
      <c r="O1202" s="189"/>
    </row>
    <row r="1203" spans="1:15" ht="22.5" customHeight="1">
      <c r="A1203" s="151"/>
      <c r="B1203" s="152" t="s">
        <v>1597</v>
      </c>
      <c r="C1203" s="147"/>
      <c r="D1203" s="147" t="s">
        <v>1035</v>
      </c>
      <c r="E1203" s="148">
        <f>[12]자재단가!$P$166</f>
        <v>640631</v>
      </c>
      <c r="F1203" s="149">
        <v>1</v>
      </c>
      <c r="G1203" s="148">
        <f t="shared" ref="G1203:G1208" si="344">TRUNC($E1203*F1203)</f>
        <v>640631</v>
      </c>
      <c r="H1203" s="202"/>
      <c r="I1203" s="182"/>
      <c r="J1203" s="183"/>
      <c r="K1203" s="182"/>
      <c r="L1203" s="183"/>
      <c r="M1203" s="182"/>
      <c r="N1203" s="183"/>
      <c r="O1203" s="189"/>
    </row>
    <row r="1204" spans="1:15" ht="22.5" customHeight="1">
      <c r="A1204" s="151" t="s">
        <v>1074</v>
      </c>
      <c r="B1204" s="152" t="s">
        <v>1128</v>
      </c>
      <c r="C1204" s="147" t="s">
        <v>1129</v>
      </c>
      <c r="D1204" s="147" t="s">
        <v>1035</v>
      </c>
      <c r="E1204" s="148">
        <f>[12]자재단가!$P$167</f>
        <v>199868</v>
      </c>
      <c r="F1204" s="149">
        <v>1</v>
      </c>
      <c r="G1204" s="148">
        <f t="shared" si="344"/>
        <v>199868</v>
      </c>
      <c r="H1204" s="202"/>
      <c r="I1204" s="182"/>
      <c r="J1204" s="183"/>
      <c r="K1204" s="182"/>
      <c r="L1204" s="183"/>
      <c r="M1204" s="182"/>
      <c r="N1204" s="183"/>
      <c r="O1204" s="189"/>
    </row>
    <row r="1205" spans="1:15" ht="22.5" customHeight="1">
      <c r="A1205" s="151"/>
      <c r="B1205" s="152" t="s">
        <v>1130</v>
      </c>
      <c r="C1205" s="147" t="s">
        <v>1131</v>
      </c>
      <c r="D1205" s="147" t="s">
        <v>1035</v>
      </c>
      <c r="E1205" s="148">
        <f>[12]자재단가!$P$168</f>
        <v>370282</v>
      </c>
      <c r="F1205" s="149">
        <v>1</v>
      </c>
      <c r="G1205" s="148">
        <f t="shared" si="344"/>
        <v>370282</v>
      </c>
      <c r="H1205" s="202"/>
      <c r="I1205" s="182"/>
      <c r="J1205" s="183"/>
      <c r="K1205" s="182"/>
      <c r="L1205" s="183"/>
      <c r="M1205" s="182"/>
      <c r="N1205" s="183"/>
      <c r="O1205" s="189"/>
    </row>
    <row r="1206" spans="1:15" ht="22.5" customHeight="1">
      <c r="A1206" s="151"/>
      <c r="B1206" s="152" t="s">
        <v>1132</v>
      </c>
      <c r="C1206" s="147"/>
      <c r="D1206" s="147" t="s">
        <v>1035</v>
      </c>
      <c r="E1206" s="148">
        <f>[12]자재단가!$P$169</f>
        <v>86259</v>
      </c>
      <c r="F1206" s="149">
        <v>1</v>
      </c>
      <c r="G1206" s="148">
        <f t="shared" si="344"/>
        <v>86259</v>
      </c>
      <c r="H1206" s="202"/>
      <c r="I1206" s="182"/>
      <c r="J1206" s="183"/>
      <c r="K1206" s="182"/>
      <c r="L1206" s="183"/>
      <c r="M1206" s="182"/>
      <c r="N1206" s="183"/>
      <c r="O1206" s="189"/>
    </row>
    <row r="1207" spans="1:15" ht="22.5" customHeight="1">
      <c r="A1207" s="151"/>
      <c r="B1207" s="152" t="s">
        <v>1133</v>
      </c>
      <c r="C1207" s="147"/>
      <c r="D1207" s="147" t="s">
        <v>1035</v>
      </c>
      <c r="E1207" s="148">
        <f>[12]자재단가!$P$170</f>
        <v>69428</v>
      </c>
      <c r="F1207" s="149">
        <v>1</v>
      </c>
      <c r="G1207" s="148">
        <f t="shared" si="344"/>
        <v>69428</v>
      </c>
      <c r="H1207" s="202"/>
      <c r="I1207" s="182"/>
      <c r="J1207" s="183"/>
      <c r="K1207" s="182"/>
      <c r="L1207" s="183"/>
      <c r="M1207" s="182"/>
      <c r="N1207" s="183"/>
      <c r="O1207" s="189"/>
    </row>
    <row r="1208" spans="1:15" ht="22.5" customHeight="1">
      <c r="A1208" s="151"/>
      <c r="B1208" s="165" t="s">
        <v>1134</v>
      </c>
      <c r="C1208" s="147"/>
      <c r="D1208" s="147" t="s">
        <v>1039</v>
      </c>
      <c r="E1208" s="148">
        <f>[12]자재단가!$P$265</f>
        <v>273504</v>
      </c>
      <c r="F1208" s="149">
        <v>1</v>
      </c>
      <c r="G1208" s="148">
        <f t="shared" si="344"/>
        <v>273504</v>
      </c>
      <c r="H1208" s="202"/>
      <c r="I1208" s="182"/>
      <c r="J1208" s="183"/>
      <c r="K1208" s="182"/>
      <c r="L1208" s="183"/>
      <c r="M1208" s="182"/>
      <c r="N1208" s="183"/>
      <c r="O1208" s="189"/>
    </row>
    <row r="1209" spans="1:15" ht="23.25" customHeight="1">
      <c r="A1209" s="151"/>
      <c r="B1209" s="166" t="s">
        <v>1598</v>
      </c>
      <c r="C1209" s="154"/>
      <c r="D1209" s="154" t="s">
        <v>1599</v>
      </c>
      <c r="E1209" s="155">
        <f>[12]자재단가!$P$275</f>
        <v>262985</v>
      </c>
      <c r="F1209" s="156">
        <v>1</v>
      </c>
      <c r="G1209" s="155">
        <f>TRUNC(E1209*F1209)</f>
        <v>262985</v>
      </c>
      <c r="H1209" s="202"/>
      <c r="I1209" s="182"/>
      <c r="J1209" s="183"/>
      <c r="K1209" s="182"/>
      <c r="L1209" s="183"/>
      <c r="M1209" s="182"/>
      <c r="N1209" s="183"/>
      <c r="O1209" s="189"/>
    </row>
    <row r="1210" spans="1:15" ht="23.25" customHeight="1">
      <c r="A1210" s="151"/>
      <c r="B1210" s="166" t="s">
        <v>1600</v>
      </c>
      <c r="C1210" s="154" t="s">
        <v>1601</v>
      </c>
      <c r="D1210" s="154" t="s">
        <v>1599</v>
      </c>
      <c r="E1210" s="155">
        <f>[12]자재단가!$P$276</f>
        <v>1051940</v>
      </c>
      <c r="F1210" s="156">
        <v>1</v>
      </c>
      <c r="G1210" s="155">
        <f>TRUNC(E1210*F1210)</f>
        <v>1051940</v>
      </c>
      <c r="H1210" s="202"/>
      <c r="I1210" s="182"/>
      <c r="J1210" s="183"/>
      <c r="K1210" s="182"/>
      <c r="L1210" s="183"/>
      <c r="M1210" s="182"/>
      <c r="N1210" s="183"/>
      <c r="O1210" s="189"/>
    </row>
    <row r="1211" spans="1:15" ht="23.25" customHeight="1">
      <c r="A1211" s="151"/>
      <c r="B1211" s="167" t="s">
        <v>1602</v>
      </c>
      <c r="C1211" s="158"/>
      <c r="D1211" s="168" t="s">
        <v>1039</v>
      </c>
      <c r="E1211" s="155">
        <f>[12]자재단가!$P$329</f>
        <v>20000</v>
      </c>
      <c r="F1211" s="169">
        <v>1</v>
      </c>
      <c r="G1211" s="155">
        <f t="shared" ref="G1211:G1212" si="345">TRUNC($E1211*F1211)</f>
        <v>20000</v>
      </c>
      <c r="H1211" s="202"/>
      <c r="I1211" s="182"/>
      <c r="J1211" s="183"/>
      <c r="K1211" s="182"/>
      <c r="L1211" s="183"/>
      <c r="M1211" s="182"/>
      <c r="N1211" s="183"/>
      <c r="O1211" s="189"/>
    </row>
    <row r="1212" spans="1:15" ht="23.25" customHeight="1">
      <c r="A1212" s="151"/>
      <c r="B1212" s="167" t="s">
        <v>1603</v>
      </c>
      <c r="C1212" s="158"/>
      <c r="D1212" s="170" t="s">
        <v>1035</v>
      </c>
      <c r="E1212" s="155">
        <f>[12]자재단가!$P$330</f>
        <v>500000</v>
      </c>
      <c r="F1212" s="169">
        <v>1</v>
      </c>
      <c r="G1212" s="155">
        <f t="shared" si="345"/>
        <v>500000</v>
      </c>
      <c r="H1212" s="202"/>
      <c r="I1212" s="182"/>
      <c r="J1212" s="183"/>
      <c r="K1212" s="182"/>
      <c r="L1212" s="183"/>
      <c r="M1212" s="182"/>
      <c r="N1212" s="183"/>
      <c r="O1212" s="189"/>
    </row>
    <row r="1213" spans="1:15" ht="22.5" customHeight="1">
      <c r="A1213" s="151"/>
      <c r="B1213" s="157" t="s">
        <v>1147</v>
      </c>
      <c r="C1213" s="147"/>
      <c r="D1213" s="147" t="s">
        <v>1074</v>
      </c>
      <c r="E1213" s="148"/>
      <c r="F1213" s="149"/>
      <c r="G1213" s="148">
        <f>G1184+G1185+G1186+G1187+G1188+G1189+G1190+G1191+G1192+G1193+G1194+G1196+G1198+G1199+G1201+G1202+G1203+G1204+G1205+G1206+G1207+G1208+G1209+G1210+G1211+G1212</f>
        <v>9855697</v>
      </c>
      <c r="H1213" s="202"/>
      <c r="I1213" s="182"/>
      <c r="J1213" s="183"/>
      <c r="K1213" s="182"/>
      <c r="L1213" s="183"/>
      <c r="M1213" s="182"/>
      <c r="N1213" s="183"/>
      <c r="O1213" s="189"/>
    </row>
    <row r="1214" spans="1:15" ht="22.5" customHeight="1">
      <c r="A1214" s="157"/>
      <c r="B1214" s="157" t="s">
        <v>1148</v>
      </c>
      <c r="C1214" s="147"/>
      <c r="D1214" s="147"/>
      <c r="E1214" s="148"/>
      <c r="F1214" s="149"/>
      <c r="G1214" s="148">
        <f>G1184+G1185+G1186+G1187+G1188+G1189+G1190+G1191+G1192+G1193+G1195+G1197+G1198+G1200+G1201+G1202+G1203+G1204+G1205+G1206+G1207+G1208+G1209+G1210+G1211+G1212</f>
        <v>10985321</v>
      </c>
      <c r="H1214" s="202"/>
      <c r="I1214" s="182"/>
      <c r="J1214" s="183"/>
      <c r="K1214" s="182"/>
      <c r="L1214" s="183"/>
      <c r="M1214" s="182"/>
      <c r="N1214" s="183"/>
      <c r="O1214" s="189"/>
    </row>
    <row r="1215" spans="1:15" ht="20.100000000000001" customHeight="1">
      <c r="A1215" s="171"/>
      <c r="D1215" s="135"/>
      <c r="G1215" s="187"/>
      <c r="H1215" s="183"/>
      <c r="I1215" s="182"/>
      <c r="J1215" s="183"/>
      <c r="K1215" s="182"/>
      <c r="L1215" s="183"/>
      <c r="M1215" s="182"/>
      <c r="N1215" s="183"/>
      <c r="O1215" s="189"/>
    </row>
    <row r="1216" spans="1:15" ht="20.100000000000001" customHeight="1">
      <c r="A1216" s="171"/>
      <c r="D1216" s="135"/>
      <c r="G1216" s="187"/>
      <c r="H1216" s="183"/>
      <c r="I1216" s="182"/>
      <c r="J1216" s="183"/>
      <c r="K1216" s="182"/>
      <c r="L1216" s="183"/>
      <c r="M1216" s="182"/>
      <c r="N1216" s="183"/>
      <c r="O1216" s="189"/>
    </row>
    <row r="1217" spans="1:23" ht="20.100000000000001" customHeight="1">
      <c r="A1217" s="171"/>
      <c r="D1217" s="135"/>
      <c r="G1217" s="187"/>
      <c r="H1217" s="183"/>
      <c r="I1217" s="182"/>
      <c r="J1217" s="183"/>
      <c r="K1217" s="182"/>
      <c r="L1217" s="183"/>
      <c r="M1217" s="182"/>
      <c r="N1217" s="183"/>
      <c r="O1217" s="189"/>
    </row>
    <row r="1218" spans="1:23" ht="20.100000000000001" customHeight="1">
      <c r="A1218" s="171"/>
      <c r="D1218" s="135"/>
    </row>
    <row r="1219" spans="1:23" ht="20.100000000000001" customHeight="1">
      <c r="A1219" s="171"/>
      <c r="D1219" s="135"/>
    </row>
    <row r="1220" spans="1:23" s="100" customFormat="1" ht="20.100000000000001" customHeight="1">
      <c r="A1220" s="100" t="s">
        <v>1604</v>
      </c>
      <c r="C1220" s="137"/>
      <c r="D1220" s="137"/>
      <c r="E1220" s="138"/>
      <c r="F1220" s="139"/>
      <c r="G1220" s="138"/>
      <c r="H1220" s="139"/>
      <c r="I1220" s="138"/>
      <c r="J1220" s="139"/>
      <c r="K1220" s="138"/>
      <c r="L1220" s="139"/>
      <c r="M1220" s="138"/>
      <c r="N1220" s="139"/>
      <c r="O1220" s="140" t="s">
        <v>1605</v>
      </c>
      <c r="U1220" s="138"/>
      <c r="V1220" s="138"/>
      <c r="W1220" s="138"/>
    </row>
    <row r="1221" spans="1:23" s="100" customFormat="1" ht="20.100000000000001" customHeight="1">
      <c r="A1221" s="465" t="s">
        <v>1016</v>
      </c>
      <c r="B1221" s="465" t="s">
        <v>1017</v>
      </c>
      <c r="C1221" s="465" t="s">
        <v>1018</v>
      </c>
      <c r="D1221" s="465" t="s">
        <v>1019</v>
      </c>
      <c r="E1221" s="457" t="s">
        <v>1606</v>
      </c>
      <c r="F1221" s="141" t="s">
        <v>1607</v>
      </c>
      <c r="G1221" s="142"/>
      <c r="H1221" s="459" t="s">
        <v>1608</v>
      </c>
      <c r="I1221" s="460"/>
      <c r="J1221" s="460"/>
      <c r="K1221" s="460"/>
      <c r="L1221" s="460"/>
      <c r="M1221" s="460"/>
      <c r="N1221" s="460"/>
      <c r="O1221" s="461"/>
      <c r="U1221" s="138"/>
      <c r="V1221" s="138"/>
      <c r="W1221" s="138"/>
    </row>
    <row r="1222" spans="1:23" s="100" customFormat="1" ht="20.100000000000001" customHeight="1">
      <c r="A1222" s="466"/>
      <c r="B1222" s="466"/>
      <c r="C1222" s="466"/>
      <c r="D1222" s="466"/>
      <c r="E1222" s="458"/>
      <c r="F1222" s="179" t="s">
        <v>1029</v>
      </c>
      <c r="G1222" s="180" t="s">
        <v>1030</v>
      </c>
      <c r="H1222" s="462"/>
      <c r="I1222" s="463"/>
      <c r="J1222" s="463"/>
      <c r="K1222" s="463"/>
      <c r="L1222" s="463"/>
      <c r="M1222" s="463"/>
      <c r="N1222" s="463"/>
      <c r="O1222" s="464"/>
      <c r="U1222" s="138"/>
      <c r="V1222" s="138"/>
      <c r="W1222" s="138"/>
    </row>
    <row r="1223" spans="1:23" ht="27.75" customHeight="1">
      <c r="A1223" s="151" t="s">
        <v>1150</v>
      </c>
      <c r="B1223" s="152" t="s">
        <v>1151</v>
      </c>
      <c r="C1223" s="147" t="s">
        <v>1152</v>
      </c>
      <c r="D1223" s="147" t="s">
        <v>1153</v>
      </c>
      <c r="E1223" s="148">
        <f>[12]자재단가!$P$171</f>
        <v>2708</v>
      </c>
      <c r="F1223" s="149">
        <v>10</v>
      </c>
      <c r="G1223" s="148">
        <f t="shared" ref="G1223:G1247" si="346">TRUNC($E1223*F1223)</f>
        <v>27080</v>
      </c>
      <c r="H1223" s="208"/>
      <c r="I1223" s="209"/>
      <c r="J1223" s="210"/>
      <c r="K1223" s="209"/>
      <c r="L1223" s="210"/>
      <c r="M1223" s="209"/>
      <c r="N1223" s="210"/>
      <c r="O1223" s="211"/>
    </row>
    <row r="1224" spans="1:23" ht="27.75" customHeight="1">
      <c r="A1224" s="151"/>
      <c r="B1224" s="152" t="s">
        <v>1154</v>
      </c>
      <c r="C1224" s="147" t="s">
        <v>1155</v>
      </c>
      <c r="D1224" s="147" t="s">
        <v>1153</v>
      </c>
      <c r="E1224" s="148">
        <f>[12]자재단가!$P$172</f>
        <v>2524</v>
      </c>
      <c r="F1224" s="149">
        <v>15</v>
      </c>
      <c r="G1224" s="148">
        <f t="shared" si="346"/>
        <v>37860</v>
      </c>
      <c r="H1224" s="202"/>
      <c r="I1224" s="182"/>
      <c r="J1224" s="183"/>
      <c r="K1224" s="182"/>
      <c r="L1224" s="183"/>
      <c r="M1224" s="182"/>
      <c r="N1224" s="183"/>
      <c r="O1224" s="189"/>
    </row>
    <row r="1225" spans="1:23" ht="27.75" customHeight="1">
      <c r="A1225" s="151"/>
      <c r="B1225" s="152" t="s">
        <v>1156</v>
      </c>
      <c r="C1225" s="147" t="s">
        <v>1157</v>
      </c>
      <c r="D1225" s="147" t="s">
        <v>1035</v>
      </c>
      <c r="E1225" s="148">
        <f>[12]자재단가!$P$174</f>
        <v>366075</v>
      </c>
      <c r="F1225" s="149">
        <v>1</v>
      </c>
      <c r="G1225" s="148">
        <f t="shared" si="346"/>
        <v>366075</v>
      </c>
      <c r="H1225" s="202"/>
      <c r="I1225" s="182"/>
      <c r="J1225" s="183"/>
      <c r="K1225" s="182"/>
      <c r="L1225" s="183"/>
      <c r="M1225" s="182"/>
      <c r="N1225" s="183"/>
      <c r="O1225" s="189"/>
    </row>
    <row r="1226" spans="1:23" ht="24.75" customHeight="1">
      <c r="A1226" s="151"/>
      <c r="B1226" s="173" t="s">
        <v>1609</v>
      </c>
      <c r="C1226" s="158" t="s">
        <v>1160</v>
      </c>
      <c r="D1226" s="158" t="s">
        <v>1610</v>
      </c>
      <c r="E1226" s="148">
        <f>+[12]자재단가!$P$419</f>
        <v>96016.42948495537</v>
      </c>
      <c r="F1226" s="149">
        <v>2.5</v>
      </c>
      <c r="G1226" s="148">
        <f>TRUNC($E$70*F1226)</f>
        <v>240041</v>
      </c>
      <c r="H1226" s="202"/>
      <c r="I1226" s="182"/>
      <c r="J1226" s="183"/>
      <c r="K1226" s="182"/>
      <c r="L1226" s="183"/>
      <c r="M1226" s="182"/>
      <c r="N1226" s="183"/>
      <c r="O1226" s="189"/>
    </row>
    <row r="1227" spans="1:23" ht="27.75" customHeight="1">
      <c r="A1227" s="151"/>
      <c r="B1227" s="152" t="s">
        <v>1163</v>
      </c>
      <c r="C1227" s="147" t="s">
        <v>1164</v>
      </c>
      <c r="D1227" s="147" t="s">
        <v>1039</v>
      </c>
      <c r="E1227" s="148">
        <f>[12]자재단가!$P$176</f>
        <v>35765</v>
      </c>
      <c r="F1227" s="149">
        <f>L1105</f>
        <v>41</v>
      </c>
      <c r="G1227" s="148">
        <f t="shared" si="346"/>
        <v>1466365</v>
      </c>
      <c r="H1227" s="202"/>
      <c r="I1227" s="182"/>
      <c r="J1227" s="183"/>
      <c r="K1227" s="182"/>
      <c r="L1227" s="183"/>
      <c r="M1227" s="182"/>
      <c r="N1227" s="183"/>
      <c r="O1227" s="189"/>
    </row>
    <row r="1228" spans="1:23" ht="27.75" customHeight="1">
      <c r="A1228" s="151"/>
      <c r="B1228" s="175" t="s">
        <v>1611</v>
      </c>
      <c r="C1228" s="162" t="s">
        <v>1554</v>
      </c>
      <c r="D1228" s="162" t="s">
        <v>1039</v>
      </c>
      <c r="E1228" s="163">
        <f>[12]자재단가!P182</f>
        <v>36817</v>
      </c>
      <c r="F1228" s="149">
        <v>4</v>
      </c>
      <c r="G1228" s="148">
        <f t="shared" si="346"/>
        <v>147268</v>
      </c>
      <c r="H1228" s="202"/>
      <c r="I1228" s="182"/>
      <c r="J1228" s="183"/>
      <c r="K1228" s="182"/>
      <c r="L1228" s="183"/>
      <c r="M1228" s="182"/>
      <c r="N1228" s="183"/>
      <c r="O1228" s="189"/>
    </row>
    <row r="1229" spans="1:23" ht="27.75" customHeight="1">
      <c r="A1229" s="151"/>
      <c r="B1229" s="175" t="s">
        <v>1170</v>
      </c>
      <c r="C1229" s="162" t="s">
        <v>1612</v>
      </c>
      <c r="D1229" s="162" t="s">
        <v>1039</v>
      </c>
      <c r="E1229" s="163">
        <v>0</v>
      </c>
      <c r="F1229" s="149">
        <v>2</v>
      </c>
      <c r="G1229" s="148">
        <f t="shared" si="346"/>
        <v>0</v>
      </c>
      <c r="H1229" s="202"/>
      <c r="I1229" s="182"/>
      <c r="J1229" s="183"/>
      <c r="K1229" s="182"/>
      <c r="L1229" s="183"/>
      <c r="M1229" s="182"/>
      <c r="N1229" s="183"/>
      <c r="O1229" s="189"/>
    </row>
    <row r="1230" spans="1:23" ht="27.75" customHeight="1">
      <c r="A1230" s="151"/>
      <c r="B1230" s="152" t="s">
        <v>1174</v>
      </c>
      <c r="C1230" s="147" t="s">
        <v>1613</v>
      </c>
      <c r="D1230" s="147" t="s">
        <v>1039</v>
      </c>
      <c r="E1230" s="148">
        <f>[12]자재단가!$P$187</f>
        <v>19986</v>
      </c>
      <c r="F1230" s="149">
        <v>6</v>
      </c>
      <c r="G1230" s="148">
        <f t="shared" si="346"/>
        <v>119916</v>
      </c>
      <c r="H1230" s="202"/>
      <c r="I1230" s="182"/>
      <c r="J1230" s="183"/>
      <c r="K1230" s="182"/>
      <c r="L1230" s="183"/>
      <c r="M1230" s="182"/>
      <c r="N1230" s="183"/>
      <c r="O1230" s="189"/>
    </row>
    <row r="1231" spans="1:23" ht="27.75" customHeight="1">
      <c r="A1231" s="151"/>
      <c r="B1231" s="152" t="s">
        <v>1176</v>
      </c>
      <c r="C1231" s="147" t="s">
        <v>1614</v>
      </c>
      <c r="D1231" s="147" t="s">
        <v>1178</v>
      </c>
      <c r="E1231" s="148">
        <f>[12]자재단가!P190</f>
        <v>124620</v>
      </c>
      <c r="F1231" s="149">
        <v>47</v>
      </c>
      <c r="G1231" s="148">
        <f t="shared" si="346"/>
        <v>5857140</v>
      </c>
      <c r="H1231" s="202"/>
      <c r="I1231" s="182"/>
      <c r="J1231" s="183"/>
      <c r="K1231" s="182"/>
      <c r="L1231" s="183"/>
      <c r="M1231" s="182"/>
      <c r="N1231" s="183"/>
      <c r="O1231" s="189"/>
    </row>
    <row r="1232" spans="1:23" ht="27.75" customHeight="1">
      <c r="A1232" s="151"/>
      <c r="B1232" s="146" t="s">
        <v>1179</v>
      </c>
      <c r="C1232" s="147" t="s">
        <v>1615</v>
      </c>
      <c r="D1232" s="147" t="s">
        <v>1178</v>
      </c>
      <c r="E1232" s="148">
        <f>[12]자재단가!P193</f>
        <v>92060</v>
      </c>
      <c r="F1232" s="149">
        <v>47</v>
      </c>
      <c r="G1232" s="148">
        <f t="shared" si="346"/>
        <v>4326820</v>
      </c>
      <c r="H1232" s="202"/>
      <c r="I1232" s="182"/>
      <c r="J1232" s="183"/>
      <c r="K1232" s="182"/>
      <c r="L1232" s="183"/>
      <c r="M1232" s="182"/>
      <c r="N1232" s="183"/>
      <c r="O1232" s="189"/>
    </row>
    <row r="1233" spans="1:15" ht="27.75" customHeight="1">
      <c r="A1233" s="151"/>
      <c r="B1233" s="152" t="s">
        <v>1182</v>
      </c>
      <c r="C1233" s="147" t="s">
        <v>1616</v>
      </c>
      <c r="D1233" s="147" t="s">
        <v>1035</v>
      </c>
      <c r="E1233" s="148">
        <f>[12]자재단가!P196</f>
        <v>10898</v>
      </c>
      <c r="F1233" s="149">
        <v>45</v>
      </c>
      <c r="G1233" s="148">
        <f t="shared" si="346"/>
        <v>490410</v>
      </c>
      <c r="H1233" s="202"/>
      <c r="I1233" s="182"/>
      <c r="J1233" s="183"/>
      <c r="K1233" s="182"/>
      <c r="L1233" s="183"/>
      <c r="M1233" s="182"/>
      <c r="N1233" s="183"/>
      <c r="O1233" s="189"/>
    </row>
    <row r="1234" spans="1:15" ht="27.75" customHeight="1">
      <c r="A1234" s="151"/>
      <c r="B1234" s="146" t="s">
        <v>1183</v>
      </c>
      <c r="C1234" s="147" t="s">
        <v>1554</v>
      </c>
      <c r="D1234" s="147" t="s">
        <v>1035</v>
      </c>
      <c r="E1234" s="148">
        <f>[12]자재단가!P200</f>
        <v>8099</v>
      </c>
      <c r="F1234" s="149">
        <v>45</v>
      </c>
      <c r="G1234" s="148">
        <f t="shared" si="346"/>
        <v>364455</v>
      </c>
      <c r="H1234" s="202"/>
      <c r="I1234" s="182"/>
      <c r="J1234" s="183"/>
      <c r="K1234" s="182"/>
      <c r="L1234" s="183"/>
      <c r="M1234" s="182"/>
      <c r="N1234" s="183"/>
      <c r="O1234" s="189"/>
    </row>
    <row r="1235" spans="1:15" ht="27.75" customHeight="1">
      <c r="A1235" s="151"/>
      <c r="B1235" s="152" t="s">
        <v>1184</v>
      </c>
      <c r="C1235" s="147" t="s">
        <v>1616</v>
      </c>
      <c r="D1235" s="147" t="s">
        <v>1035</v>
      </c>
      <c r="E1235" s="148">
        <f>[12]자재단가!P203</f>
        <v>631</v>
      </c>
      <c r="F1235" s="149">
        <v>188</v>
      </c>
      <c r="G1235" s="148">
        <f t="shared" si="346"/>
        <v>118628</v>
      </c>
      <c r="H1235" s="202"/>
      <c r="I1235" s="182"/>
      <c r="J1235" s="183"/>
      <c r="K1235" s="182"/>
      <c r="L1235" s="183"/>
      <c r="M1235" s="182"/>
      <c r="N1235" s="183"/>
      <c r="O1235" s="189"/>
    </row>
    <row r="1236" spans="1:15" ht="27.75" customHeight="1">
      <c r="A1236" s="151" t="s">
        <v>1074</v>
      </c>
      <c r="B1236" s="146" t="s">
        <v>1185</v>
      </c>
      <c r="C1236" s="147" t="s">
        <v>1612</v>
      </c>
      <c r="D1236" s="147" t="s">
        <v>1035</v>
      </c>
      <c r="E1236" s="148">
        <f>[12]자재단가!P206</f>
        <v>420</v>
      </c>
      <c r="F1236" s="149">
        <v>188</v>
      </c>
      <c r="G1236" s="148">
        <f t="shared" si="346"/>
        <v>78960</v>
      </c>
      <c r="H1236" s="202"/>
      <c r="I1236" s="182"/>
      <c r="J1236" s="183"/>
      <c r="K1236" s="182"/>
      <c r="L1236" s="183"/>
      <c r="M1236" s="182"/>
      <c r="N1236" s="183"/>
      <c r="O1236" s="189"/>
    </row>
    <row r="1237" spans="1:15" ht="27.75" customHeight="1">
      <c r="A1237" s="151"/>
      <c r="B1237" s="146" t="s">
        <v>1187</v>
      </c>
      <c r="C1237" s="164" t="s">
        <v>1617</v>
      </c>
      <c r="D1237" s="147" t="s">
        <v>1039</v>
      </c>
      <c r="E1237" s="148">
        <f>[12]자재단가!P213</f>
        <v>324923</v>
      </c>
      <c r="F1237" s="149">
        <v>1</v>
      </c>
      <c r="G1237" s="148">
        <f t="shared" si="346"/>
        <v>324923</v>
      </c>
      <c r="H1237" s="202"/>
      <c r="I1237" s="182"/>
      <c r="J1237" s="183"/>
      <c r="K1237" s="182"/>
      <c r="L1237" s="183"/>
      <c r="M1237" s="182"/>
      <c r="N1237" s="183"/>
      <c r="O1237" s="189"/>
    </row>
    <row r="1238" spans="1:15" ht="27.75" customHeight="1">
      <c r="A1238" s="151"/>
      <c r="B1238" s="146" t="s">
        <v>1190</v>
      </c>
      <c r="C1238" s="164" t="s">
        <v>1617</v>
      </c>
      <c r="D1238" s="147" t="s">
        <v>1039</v>
      </c>
      <c r="E1238" s="148">
        <f>[12]자재단가!P220</f>
        <v>324923</v>
      </c>
      <c r="F1238" s="149">
        <v>1</v>
      </c>
      <c r="G1238" s="148">
        <f t="shared" si="346"/>
        <v>324923</v>
      </c>
      <c r="H1238" s="202"/>
      <c r="I1238" s="182"/>
      <c r="J1238" s="183"/>
      <c r="K1238" s="182"/>
      <c r="L1238" s="183"/>
      <c r="M1238" s="182"/>
      <c r="N1238" s="183"/>
      <c r="O1238" s="189"/>
    </row>
    <row r="1239" spans="1:15" ht="27.75" customHeight="1">
      <c r="A1239" s="151"/>
      <c r="B1239" s="152" t="s">
        <v>1193</v>
      </c>
      <c r="C1239" s="147" t="s">
        <v>1194</v>
      </c>
      <c r="D1239" s="147" t="s">
        <v>1035</v>
      </c>
      <c r="E1239" s="148">
        <f>[12]자재단가!$P$223</f>
        <v>124970</v>
      </c>
      <c r="F1239" s="149">
        <v>1</v>
      </c>
      <c r="G1239" s="148">
        <f t="shared" si="346"/>
        <v>124970</v>
      </c>
      <c r="H1239" s="202"/>
      <c r="I1239" s="182"/>
      <c r="J1239" s="183"/>
      <c r="K1239" s="182"/>
      <c r="L1239" s="183"/>
      <c r="M1239" s="182"/>
      <c r="N1239" s="183"/>
      <c r="O1239" s="189"/>
    </row>
    <row r="1240" spans="1:15" ht="27.75" customHeight="1">
      <c r="A1240" s="151"/>
      <c r="B1240" s="152" t="s">
        <v>1195</v>
      </c>
      <c r="C1240" s="147" t="s">
        <v>1157</v>
      </c>
      <c r="D1240" s="147" t="s">
        <v>1035</v>
      </c>
      <c r="E1240" s="148">
        <f>[12]자재단가!$P$225</f>
        <v>96568</v>
      </c>
      <c r="F1240" s="149">
        <v>1</v>
      </c>
      <c r="G1240" s="148">
        <f t="shared" si="346"/>
        <v>96568</v>
      </c>
      <c r="H1240" s="202"/>
      <c r="I1240" s="182"/>
      <c r="J1240" s="183"/>
      <c r="K1240" s="182"/>
      <c r="L1240" s="183"/>
      <c r="M1240" s="182"/>
      <c r="N1240" s="183"/>
      <c r="O1240" s="189"/>
    </row>
    <row r="1241" spans="1:15" ht="27.75" customHeight="1">
      <c r="A1241" s="151"/>
      <c r="B1241" s="152" t="s">
        <v>1196</v>
      </c>
      <c r="C1241" s="147"/>
      <c r="D1241" s="147" t="s">
        <v>1039</v>
      </c>
      <c r="E1241" s="148">
        <f>[12]자재단가!$P$226</f>
        <v>1525</v>
      </c>
      <c r="F1241" s="149">
        <v>4</v>
      </c>
      <c r="G1241" s="148">
        <f t="shared" si="346"/>
        <v>6100</v>
      </c>
      <c r="H1241" s="202"/>
      <c r="I1241" s="182"/>
      <c r="J1241" s="183"/>
      <c r="K1241" s="182"/>
      <c r="L1241" s="183"/>
      <c r="M1241" s="182"/>
      <c r="N1241" s="183"/>
      <c r="O1241" s="189"/>
    </row>
    <row r="1242" spans="1:15" ht="27.75" customHeight="1">
      <c r="A1242" s="151"/>
      <c r="B1242" s="152" t="s">
        <v>1197</v>
      </c>
      <c r="C1242" s="147" t="s">
        <v>1198</v>
      </c>
      <c r="D1242" s="147" t="s">
        <v>1199</v>
      </c>
      <c r="E1242" s="148">
        <f>[12]자재단가!$P$227</f>
        <v>2235</v>
      </c>
      <c r="F1242" s="149">
        <v>733.2</v>
      </c>
      <c r="G1242" s="148">
        <f t="shared" si="346"/>
        <v>1638702</v>
      </c>
      <c r="H1242" s="202"/>
      <c r="I1242" s="182"/>
      <c r="J1242" s="183"/>
      <c r="K1242" s="182"/>
      <c r="L1242" s="183"/>
      <c r="M1242" s="182"/>
      <c r="N1242" s="183"/>
      <c r="O1242" s="189"/>
    </row>
    <row r="1243" spans="1:15" ht="27.75" customHeight="1">
      <c r="A1243" s="151"/>
      <c r="B1243" s="152" t="s">
        <v>1200</v>
      </c>
      <c r="C1243" s="147" t="s">
        <v>1618</v>
      </c>
      <c r="D1243" s="147" t="s">
        <v>1199</v>
      </c>
      <c r="E1243" s="148">
        <f>[12]자재단가!$P$228</f>
        <v>1209</v>
      </c>
      <c r="F1243" s="149">
        <v>234</v>
      </c>
      <c r="G1243" s="148">
        <f t="shared" si="346"/>
        <v>282906</v>
      </c>
      <c r="H1243" s="202"/>
      <c r="I1243" s="182"/>
      <c r="J1243" s="183"/>
      <c r="K1243" s="182"/>
      <c r="L1243" s="183"/>
      <c r="M1243" s="182"/>
      <c r="N1243" s="183"/>
      <c r="O1243" s="189"/>
    </row>
    <row r="1244" spans="1:15" ht="27.75" customHeight="1">
      <c r="A1244" s="151"/>
      <c r="B1244" s="152" t="s">
        <v>1356</v>
      </c>
      <c r="C1244" s="147" t="s">
        <v>1549</v>
      </c>
      <c r="D1244" s="147" t="s">
        <v>1199</v>
      </c>
      <c r="E1244" s="148">
        <f>[12]자재단가!$P$231</f>
        <v>3050</v>
      </c>
      <c r="F1244" s="205">
        <v>223.6</v>
      </c>
      <c r="G1244" s="148">
        <f t="shared" si="346"/>
        <v>681980</v>
      </c>
      <c r="H1244" s="202"/>
      <c r="I1244" s="182"/>
      <c r="J1244" s="183"/>
      <c r="K1244" s="182"/>
      <c r="L1244" s="183"/>
      <c r="M1244" s="182"/>
      <c r="N1244" s="183"/>
      <c r="O1244" s="189"/>
    </row>
    <row r="1245" spans="1:15" ht="27.75" customHeight="1">
      <c r="A1245" s="151"/>
      <c r="B1245" s="152" t="s">
        <v>1359</v>
      </c>
      <c r="C1245" s="147" t="s">
        <v>1360</v>
      </c>
      <c r="D1245" s="147" t="s">
        <v>1035</v>
      </c>
      <c r="E1245" s="148">
        <f>[12]자재단가!$P$232</f>
        <v>21038</v>
      </c>
      <c r="F1245" s="149">
        <v>1</v>
      </c>
      <c r="G1245" s="148">
        <f t="shared" si="346"/>
        <v>21038</v>
      </c>
      <c r="H1245" s="202"/>
      <c r="I1245" s="182"/>
      <c r="J1245" s="183"/>
      <c r="K1245" s="182"/>
      <c r="L1245" s="183"/>
      <c r="M1245" s="182"/>
      <c r="N1245" s="183"/>
      <c r="O1245" s="189"/>
    </row>
    <row r="1246" spans="1:15" ht="27.75" customHeight="1">
      <c r="A1246" s="151"/>
      <c r="B1246" s="152" t="s">
        <v>1203</v>
      </c>
      <c r="C1246" s="147" t="s">
        <v>1204</v>
      </c>
      <c r="D1246" s="147" t="s">
        <v>1035</v>
      </c>
      <c r="E1246" s="148">
        <f>[12]자재단가!$P$233</f>
        <v>27350</v>
      </c>
      <c r="F1246" s="149">
        <v>1</v>
      </c>
      <c r="G1246" s="148">
        <f t="shared" si="346"/>
        <v>27350</v>
      </c>
      <c r="H1246" s="202"/>
      <c r="I1246" s="182"/>
      <c r="J1246" s="183"/>
      <c r="K1246" s="182"/>
      <c r="L1246" s="183"/>
      <c r="M1246" s="182"/>
      <c r="N1246" s="183"/>
      <c r="O1246" s="189"/>
    </row>
    <row r="1247" spans="1:15" ht="27.75" customHeight="1">
      <c r="A1247" s="151"/>
      <c r="B1247" s="152" t="s">
        <v>1205</v>
      </c>
      <c r="C1247" s="147" t="s">
        <v>1206</v>
      </c>
      <c r="D1247" s="147" t="s">
        <v>1035</v>
      </c>
      <c r="E1247" s="148">
        <f>[12]자재단가!$P$234</f>
        <v>73635</v>
      </c>
      <c r="F1247" s="149">
        <v>1</v>
      </c>
      <c r="G1247" s="148">
        <f t="shared" si="346"/>
        <v>73635</v>
      </c>
      <c r="H1247" s="202"/>
      <c r="I1247" s="182"/>
      <c r="J1247" s="183"/>
      <c r="K1247" s="182"/>
      <c r="L1247" s="183"/>
      <c r="M1247" s="182"/>
      <c r="N1247" s="183"/>
      <c r="O1247" s="189"/>
    </row>
    <row r="1248" spans="1:15" ht="27.75" customHeight="1">
      <c r="A1248" s="151"/>
      <c r="B1248" s="152" t="s">
        <v>1207</v>
      </c>
      <c r="C1248" s="147"/>
      <c r="D1248" s="147" t="s">
        <v>1035</v>
      </c>
      <c r="E1248" s="148" t="s">
        <v>1553</v>
      </c>
      <c r="F1248" s="149">
        <v>1</v>
      </c>
      <c r="G1248" s="148">
        <f>[12]기타자재산출!$I$505</f>
        <v>779443</v>
      </c>
      <c r="H1248" s="202"/>
      <c r="I1248" s="182"/>
      <c r="J1248" s="183"/>
      <c r="K1248" s="182"/>
      <c r="L1248" s="183"/>
      <c r="M1248" s="182"/>
      <c r="N1248" s="183"/>
      <c r="O1248" s="189"/>
    </row>
    <row r="1249" spans="1:15" ht="27.75" customHeight="1">
      <c r="A1249" s="151"/>
      <c r="B1249" s="152" t="s">
        <v>1361</v>
      </c>
      <c r="C1249" s="147"/>
      <c r="D1249" s="147" t="s">
        <v>1035</v>
      </c>
      <c r="E1249" s="148">
        <f>[12]자재단가!$P$235</f>
        <v>19986</v>
      </c>
      <c r="F1249" s="149">
        <v>1</v>
      </c>
      <c r="G1249" s="148">
        <f>TRUNC($E1249*F1249)</f>
        <v>19986</v>
      </c>
      <c r="H1249" s="202"/>
      <c r="I1249" s="182"/>
      <c r="J1249" s="183"/>
      <c r="K1249" s="182"/>
      <c r="L1249" s="183"/>
      <c r="M1249" s="182"/>
      <c r="N1249" s="183"/>
      <c r="O1249" s="189"/>
    </row>
    <row r="1250" spans="1:15" ht="27.75" customHeight="1">
      <c r="A1250" s="151"/>
      <c r="B1250" s="152" t="s">
        <v>1210</v>
      </c>
      <c r="C1250" s="147"/>
      <c r="D1250" s="147" t="s">
        <v>1035</v>
      </c>
      <c r="E1250" s="148" t="s">
        <v>1619</v>
      </c>
      <c r="F1250" s="149">
        <v>1</v>
      </c>
      <c r="G1250" s="148">
        <f>[12]기타자재산출!$I$499</f>
        <v>3448548</v>
      </c>
      <c r="H1250" s="202"/>
      <c r="I1250" s="182"/>
      <c r="J1250" s="183"/>
      <c r="K1250" s="182"/>
      <c r="L1250" s="183"/>
      <c r="M1250" s="182"/>
      <c r="N1250" s="183"/>
      <c r="O1250" s="189"/>
    </row>
    <row r="1251" spans="1:15" ht="27.75" customHeight="1">
      <c r="A1251" s="151"/>
      <c r="B1251" s="152" t="s">
        <v>1620</v>
      </c>
      <c r="C1251" s="147"/>
      <c r="D1251" s="147" t="s">
        <v>1035</v>
      </c>
      <c r="E1251" s="148" t="s">
        <v>1553</v>
      </c>
      <c r="F1251" s="149">
        <v>1</v>
      </c>
      <c r="G1251" s="148">
        <f>[12]기타자재산출!$I$467</f>
        <v>3624697</v>
      </c>
      <c r="H1251" s="202"/>
      <c r="I1251" s="182"/>
      <c r="J1251" s="183"/>
      <c r="K1251" s="182"/>
      <c r="L1251" s="183"/>
      <c r="M1251" s="182"/>
      <c r="N1251" s="183"/>
      <c r="O1251" s="189"/>
    </row>
    <row r="1252" spans="1:15" ht="27.75" customHeight="1">
      <c r="A1252" s="160"/>
      <c r="B1252" s="152" t="s">
        <v>1213</v>
      </c>
      <c r="C1252" s="147" t="s">
        <v>1214</v>
      </c>
      <c r="D1252" s="147" t="s">
        <v>1039</v>
      </c>
      <c r="E1252" s="148">
        <f>[12]자재단가!$P$236</f>
        <v>14727</v>
      </c>
      <c r="F1252" s="149">
        <v>41</v>
      </c>
      <c r="G1252" s="148">
        <f>TRUNC($E1252*F1252)</f>
        <v>603807</v>
      </c>
      <c r="H1252" s="202"/>
      <c r="I1252" s="182"/>
      <c r="J1252" s="183"/>
      <c r="K1252" s="182"/>
      <c r="L1252" s="183"/>
      <c r="M1252" s="182"/>
      <c r="N1252" s="183"/>
      <c r="O1252" s="189"/>
    </row>
    <row r="1253" spans="1:15" ht="27.75" customHeight="1">
      <c r="A1253" s="151"/>
      <c r="B1253" s="152" t="s">
        <v>1215</v>
      </c>
      <c r="C1253" s="147"/>
      <c r="D1253" s="147" t="s">
        <v>1039</v>
      </c>
      <c r="E1253" s="148">
        <f>[12]자재단가!$P$238</f>
        <v>28928</v>
      </c>
      <c r="F1253" s="149">
        <v>41</v>
      </c>
      <c r="G1253" s="148">
        <f>TRUNC($E1253*F1253)</f>
        <v>1186048</v>
      </c>
      <c r="H1253" s="202"/>
      <c r="I1253" s="182"/>
      <c r="J1253" s="183"/>
      <c r="K1253" s="182"/>
      <c r="L1253" s="183"/>
      <c r="M1253" s="182"/>
      <c r="N1253" s="183"/>
      <c r="O1253" s="189"/>
    </row>
    <row r="1254" spans="1:15" ht="27.75" customHeight="1">
      <c r="A1254" s="151"/>
      <c r="B1254" s="146" t="s">
        <v>1216</v>
      </c>
      <c r="C1254" s="147" t="s">
        <v>1621</v>
      </c>
      <c r="D1254" s="147" t="s">
        <v>1039</v>
      </c>
      <c r="E1254" s="148">
        <f>[12]자재단가!P241</f>
        <v>14727</v>
      </c>
      <c r="F1254" s="149">
        <v>94</v>
      </c>
      <c r="G1254" s="148">
        <f>TRUNC($E1254*F1254)</f>
        <v>1384338</v>
      </c>
      <c r="H1254" s="202"/>
      <c r="I1254" s="182"/>
      <c r="J1254" s="183"/>
      <c r="K1254" s="182"/>
      <c r="L1254" s="183"/>
      <c r="M1254" s="182"/>
      <c r="N1254" s="183"/>
      <c r="O1254" s="189"/>
    </row>
    <row r="1255" spans="1:15" ht="27.75" customHeight="1">
      <c r="A1255" s="151"/>
      <c r="B1255" s="152" t="s">
        <v>1217</v>
      </c>
      <c r="C1255" s="147" t="s">
        <v>1555</v>
      </c>
      <c r="D1255" s="147" t="s">
        <v>1039</v>
      </c>
      <c r="E1255" s="148">
        <f>[12]자재단가!P244</f>
        <v>23142</v>
      </c>
      <c r="F1255" s="149">
        <v>94</v>
      </c>
      <c r="G1255" s="148">
        <f>TRUNC($E1255*F1255)</f>
        <v>2175348</v>
      </c>
      <c r="H1255" s="202"/>
      <c r="I1255" s="182"/>
      <c r="J1255" s="183"/>
      <c r="K1255" s="182"/>
      <c r="L1255" s="183"/>
      <c r="M1255" s="182"/>
      <c r="N1255" s="183"/>
      <c r="O1255" s="189"/>
    </row>
    <row r="1256" spans="1:15" ht="27.75" customHeight="1">
      <c r="A1256" s="151" t="s">
        <v>1074</v>
      </c>
      <c r="B1256" s="152" t="s">
        <v>1218</v>
      </c>
      <c r="C1256" s="147" t="s">
        <v>1219</v>
      </c>
      <c r="D1256" s="147" t="s">
        <v>1035</v>
      </c>
      <c r="E1256" s="148">
        <f>[12]자재단가!$P$245</f>
        <v>37869</v>
      </c>
      <c r="F1256" s="149">
        <v>1</v>
      </c>
      <c r="G1256" s="148">
        <f>TRUNC($E1256*F1256)</f>
        <v>37869</v>
      </c>
      <c r="H1256" s="202"/>
      <c r="I1256" s="182"/>
      <c r="J1256" s="183"/>
      <c r="K1256" s="182"/>
      <c r="L1256" s="183"/>
      <c r="M1256" s="182"/>
      <c r="N1256" s="183"/>
      <c r="O1256" s="189"/>
    </row>
    <row r="1257" spans="1:15" ht="25.5" customHeight="1">
      <c r="A1257" s="151"/>
      <c r="B1257" s="166" t="s">
        <v>1622</v>
      </c>
      <c r="C1257" s="154" t="s">
        <v>1366</v>
      </c>
      <c r="D1257" s="154" t="s">
        <v>1623</v>
      </c>
      <c r="E1257" s="155">
        <f>[12]자재단가!$P$271</f>
        <v>36817</v>
      </c>
      <c r="F1257" s="156">
        <v>5</v>
      </c>
      <c r="G1257" s="155">
        <f t="shared" ref="G1257:G1260" si="347">TRUNC(E1257*F1257)</f>
        <v>184085</v>
      </c>
      <c r="H1257" s="202"/>
      <c r="I1257" s="182"/>
      <c r="J1257" s="183"/>
      <c r="K1257" s="182"/>
      <c r="L1257" s="183"/>
      <c r="M1257" s="182"/>
      <c r="N1257" s="183"/>
      <c r="O1257" s="189"/>
    </row>
    <row r="1258" spans="1:15" ht="25.5" customHeight="1">
      <c r="A1258" s="151"/>
      <c r="B1258" s="166" t="s">
        <v>1624</v>
      </c>
      <c r="C1258" s="154" t="s">
        <v>1625</v>
      </c>
      <c r="D1258" s="154" t="s">
        <v>1626</v>
      </c>
      <c r="E1258" s="155">
        <f>[12]자재단가!$P$272</f>
        <v>57856</v>
      </c>
      <c r="F1258" s="156">
        <v>4</v>
      </c>
      <c r="G1258" s="155">
        <f t="shared" si="347"/>
        <v>231424</v>
      </c>
      <c r="H1258" s="202"/>
      <c r="I1258" s="182"/>
      <c r="J1258" s="183"/>
      <c r="K1258" s="182"/>
      <c r="L1258" s="183"/>
      <c r="M1258" s="182"/>
      <c r="N1258" s="183"/>
      <c r="O1258" s="189"/>
    </row>
    <row r="1259" spans="1:15" ht="25.5" customHeight="1">
      <c r="A1259" s="151"/>
      <c r="B1259" s="166" t="s">
        <v>1562</v>
      </c>
      <c r="C1259" s="154" t="s">
        <v>1557</v>
      </c>
      <c r="D1259" s="154" t="s">
        <v>1599</v>
      </c>
      <c r="E1259" s="155">
        <f>[12]자재단가!$P$273</f>
        <v>105194</v>
      </c>
      <c r="F1259" s="156">
        <v>0</v>
      </c>
      <c r="G1259" s="155">
        <f t="shared" si="347"/>
        <v>0</v>
      </c>
      <c r="H1259" s="202"/>
      <c r="I1259" s="182"/>
      <c r="J1259" s="183"/>
      <c r="K1259" s="182"/>
      <c r="L1259" s="183"/>
      <c r="M1259" s="182"/>
      <c r="N1259" s="183"/>
      <c r="O1259" s="189"/>
    </row>
    <row r="1260" spans="1:15" ht="25.5" customHeight="1">
      <c r="A1260" s="151"/>
      <c r="B1260" s="166" t="s">
        <v>1627</v>
      </c>
      <c r="C1260" s="154"/>
      <c r="D1260" s="154" t="s">
        <v>1561</v>
      </c>
      <c r="E1260" s="155">
        <f>[12]자재단가!$P$274</f>
        <v>315582</v>
      </c>
      <c r="F1260" s="156">
        <v>1</v>
      </c>
      <c r="G1260" s="155">
        <f t="shared" si="347"/>
        <v>315582</v>
      </c>
      <c r="H1260" s="202"/>
      <c r="I1260" s="182"/>
      <c r="J1260" s="183"/>
      <c r="K1260" s="182"/>
      <c r="L1260" s="183"/>
      <c r="M1260" s="182"/>
      <c r="N1260" s="183"/>
      <c r="O1260" s="189"/>
    </row>
    <row r="1261" spans="1:15" ht="27.75" customHeight="1">
      <c r="A1261" s="151"/>
      <c r="B1261" s="157" t="s">
        <v>1628</v>
      </c>
      <c r="C1261" s="147"/>
      <c r="D1261" s="147"/>
      <c r="E1261" s="148"/>
      <c r="F1261" s="149"/>
      <c r="G1261" s="148">
        <f>G1223+G1224+G1225+G1227+G1228+G1229+G1230+G1231+G1232+G1233+G1234+G1235+G1236+G1237+G1238+G1239+G1241+G1242+G1243+G1244+G1245+G1246+G1247+G1248+G1249+G1250+G1251+G1252+G1253+G1254+G1255+G1256+G1240+G1226+G1257+G1258+G1259+G1260</f>
        <v>31235288</v>
      </c>
      <c r="H1261" s="202"/>
      <c r="I1261" s="182"/>
      <c r="J1261" s="183"/>
      <c r="K1261" s="182"/>
      <c r="L1261" s="183"/>
      <c r="M1261" s="182"/>
      <c r="N1261" s="183"/>
      <c r="O1261" s="189"/>
    </row>
    <row r="1262" spans="1:15" ht="27.75" customHeight="1">
      <c r="A1262" s="145" t="s">
        <v>1236</v>
      </c>
      <c r="B1262" s="152" t="s">
        <v>1292</v>
      </c>
      <c r="C1262" s="147"/>
      <c r="D1262" s="147" t="s">
        <v>1035</v>
      </c>
      <c r="E1262" s="148">
        <f>[12]자재단가!$P$246</f>
        <v>256883</v>
      </c>
      <c r="F1262" s="149">
        <v>1</v>
      </c>
      <c r="G1262" s="148">
        <f>TRUNC($E1262*F1262)</f>
        <v>256883</v>
      </c>
      <c r="H1262" s="202"/>
      <c r="I1262" s="182"/>
      <c r="J1262" s="183"/>
      <c r="K1262" s="182"/>
      <c r="L1262" s="183"/>
      <c r="M1262" s="182"/>
      <c r="N1262" s="183"/>
      <c r="O1262" s="189"/>
    </row>
    <row r="1263" spans="1:15" ht="27.75" customHeight="1">
      <c r="A1263" s="151"/>
      <c r="B1263" s="152" t="s">
        <v>1629</v>
      </c>
      <c r="C1263" s="147"/>
      <c r="D1263" s="147" t="s">
        <v>1035</v>
      </c>
      <c r="E1263" s="148"/>
      <c r="F1263" s="149">
        <v>1</v>
      </c>
      <c r="G1263" s="148">
        <f>'[12]제조원가(장애자용)'!$AT$13</f>
        <v>435944</v>
      </c>
      <c r="H1263" s="202"/>
      <c r="I1263" s="182"/>
      <c r="J1263" s="183"/>
      <c r="K1263" s="182"/>
      <c r="L1263" s="183"/>
      <c r="M1263" s="182"/>
      <c r="N1263" s="183"/>
      <c r="O1263" s="189"/>
    </row>
    <row r="1264" spans="1:15" ht="27.75" customHeight="1">
      <c r="A1264" s="151"/>
      <c r="B1264" s="146" t="s">
        <v>1568</v>
      </c>
      <c r="C1264" s="147"/>
      <c r="D1264" s="147" t="s">
        <v>1039</v>
      </c>
      <c r="E1264" s="148">
        <f>[12]자재단가!$P$247</f>
        <v>11045</v>
      </c>
      <c r="F1264" s="149">
        <v>1</v>
      </c>
      <c r="G1264" s="148">
        <f>TRUNC($E1264*F1264)</f>
        <v>11045</v>
      </c>
      <c r="H1264" s="202"/>
      <c r="I1264" s="182"/>
      <c r="J1264" s="183"/>
      <c r="K1264" s="182"/>
      <c r="L1264" s="183"/>
      <c r="M1264" s="182"/>
      <c r="N1264" s="183"/>
      <c r="O1264" s="189"/>
    </row>
    <row r="1265" spans="1:15" ht="27.75" customHeight="1">
      <c r="A1265" s="157"/>
      <c r="B1265" s="145" t="s">
        <v>1295</v>
      </c>
      <c r="C1265" s="147"/>
      <c r="D1265" s="147"/>
      <c r="E1265" s="148"/>
      <c r="F1265" s="149"/>
      <c r="G1265" s="148">
        <f>SUM(G1262:G1264)</f>
        <v>703872</v>
      </c>
      <c r="H1265" s="202"/>
      <c r="I1265" s="182"/>
      <c r="J1265" s="183"/>
      <c r="K1265" s="182"/>
      <c r="L1265" s="183"/>
      <c r="M1265" s="182"/>
      <c r="N1265" s="183"/>
      <c r="O1265" s="189"/>
    </row>
    <row r="1266" spans="1:15" ht="27.75" customHeight="1">
      <c r="A1266" s="177" t="s">
        <v>1630</v>
      </c>
      <c r="B1266" s="178"/>
      <c r="C1266" s="147"/>
      <c r="D1266" s="147"/>
      <c r="E1266" s="148"/>
      <c r="F1266" s="149"/>
      <c r="G1266" s="148">
        <f>SUM(G1171+G1182+G1213+G1261+G1265)</f>
        <v>87019661</v>
      </c>
      <c r="H1266" s="202"/>
      <c r="I1266" s="182"/>
      <c r="J1266" s="183"/>
      <c r="K1266" s="182"/>
      <c r="L1266" s="183"/>
      <c r="M1266" s="182"/>
      <c r="N1266" s="183"/>
      <c r="O1266" s="189"/>
    </row>
    <row r="1267" spans="1:15" ht="27.75" customHeight="1">
      <c r="A1267" s="177" t="s">
        <v>1631</v>
      </c>
      <c r="B1267" s="178"/>
      <c r="C1267" s="147"/>
      <c r="D1267" s="147"/>
      <c r="E1267" s="148"/>
      <c r="F1267" s="149"/>
      <c r="G1267" s="148">
        <f>SUM(G1171+G1183+G1214+G1261+G1265)</f>
        <v>88474021</v>
      </c>
      <c r="H1267" s="212"/>
      <c r="I1267" s="201"/>
      <c r="J1267" s="190"/>
      <c r="K1267" s="201"/>
      <c r="L1267" s="190"/>
      <c r="M1267" s="201"/>
      <c r="N1267" s="190"/>
      <c r="O1267" s="191"/>
    </row>
    <row r="1268" spans="1:15" ht="20.100000000000001" customHeight="1"/>
    <row r="1269" spans="1:15" ht="20.100000000000001" customHeight="1"/>
  </sheetData>
  <mergeCells count="168">
    <mergeCell ref="D120:D121"/>
    <mergeCell ref="E120:E121"/>
    <mergeCell ref="A184:A185"/>
    <mergeCell ref="B184:B185"/>
    <mergeCell ref="C184:C185"/>
    <mergeCell ref="D184:D185"/>
    <mergeCell ref="E184:E185"/>
    <mergeCell ref="A2:A3"/>
    <mergeCell ref="B2:B3"/>
    <mergeCell ref="C2:C3"/>
    <mergeCell ref="D2:D3"/>
    <mergeCell ref="E2:E3"/>
    <mergeCell ref="A65:A66"/>
    <mergeCell ref="B65:B66"/>
    <mergeCell ref="C65:C66"/>
    <mergeCell ref="D65:D66"/>
    <mergeCell ref="E65:E66"/>
    <mergeCell ref="A235:B235"/>
    <mergeCell ref="A236:B236"/>
    <mergeCell ref="A237:B237"/>
    <mergeCell ref="A238:B238"/>
    <mergeCell ref="A241:A242"/>
    <mergeCell ref="B241:B242"/>
    <mergeCell ref="A120:A121"/>
    <mergeCell ref="B120:B121"/>
    <mergeCell ref="C120:C121"/>
    <mergeCell ref="A360:B360"/>
    <mergeCell ref="A361:B361"/>
    <mergeCell ref="A362:B362"/>
    <mergeCell ref="A363:B363"/>
    <mergeCell ref="A364:B364"/>
    <mergeCell ref="A365:B365"/>
    <mergeCell ref="C241:C242"/>
    <mergeCell ref="D241:D242"/>
    <mergeCell ref="E241:E242"/>
    <mergeCell ref="A306:A307"/>
    <mergeCell ref="B306:B307"/>
    <mergeCell ref="C306:C307"/>
    <mergeCell ref="D306:D307"/>
    <mergeCell ref="E306:E307"/>
    <mergeCell ref="D437:D438"/>
    <mergeCell ref="E437:E438"/>
    <mergeCell ref="N437:O438"/>
    <mergeCell ref="A372:A373"/>
    <mergeCell ref="B372:B373"/>
    <mergeCell ref="C372:C373"/>
    <mergeCell ref="D372:D373"/>
    <mergeCell ref="E372:E373"/>
    <mergeCell ref="N372:O373"/>
    <mergeCell ref="A494:B494"/>
    <mergeCell ref="A495:B495"/>
    <mergeCell ref="A496:B496"/>
    <mergeCell ref="A497:B497"/>
    <mergeCell ref="A498:B498"/>
    <mergeCell ref="A499:B499"/>
    <mergeCell ref="A437:A438"/>
    <mergeCell ref="B437:B438"/>
    <mergeCell ref="C437:C438"/>
    <mergeCell ref="A571:A572"/>
    <mergeCell ref="B571:B572"/>
    <mergeCell ref="C571:C572"/>
    <mergeCell ref="D571:D572"/>
    <mergeCell ref="E571:E572"/>
    <mergeCell ref="J571:O572"/>
    <mergeCell ref="A503:A504"/>
    <mergeCell ref="B503:B504"/>
    <mergeCell ref="C503:C504"/>
    <mergeCell ref="D503:D504"/>
    <mergeCell ref="E503:E504"/>
    <mergeCell ref="J503:O504"/>
    <mergeCell ref="A699:A700"/>
    <mergeCell ref="B699:B700"/>
    <mergeCell ref="C699:C700"/>
    <mergeCell ref="D699:D700"/>
    <mergeCell ref="E699:E700"/>
    <mergeCell ref="N699:O700"/>
    <mergeCell ref="A631:A632"/>
    <mergeCell ref="B631:B632"/>
    <mergeCell ref="C631:C632"/>
    <mergeCell ref="D631:D632"/>
    <mergeCell ref="E631:E632"/>
    <mergeCell ref="N631:O632"/>
    <mergeCell ref="N833:O833"/>
    <mergeCell ref="A895:B895"/>
    <mergeCell ref="A896:B896"/>
    <mergeCell ref="H759:I759"/>
    <mergeCell ref="J759:K759"/>
    <mergeCell ref="L759:M759"/>
    <mergeCell ref="N759:O759"/>
    <mergeCell ref="A833:A834"/>
    <mergeCell ref="B833:B834"/>
    <mergeCell ref="C833:C834"/>
    <mergeCell ref="D833:D834"/>
    <mergeCell ref="E833:E834"/>
    <mergeCell ref="F833:G833"/>
    <mergeCell ref="A759:A760"/>
    <mergeCell ref="B759:B760"/>
    <mergeCell ref="C759:C760"/>
    <mergeCell ref="D759:D760"/>
    <mergeCell ref="E759:E760"/>
    <mergeCell ref="F759:G759"/>
    <mergeCell ref="A897:B897"/>
    <mergeCell ref="A898:B898"/>
    <mergeCell ref="A899:B899"/>
    <mergeCell ref="A900:B900"/>
    <mergeCell ref="A904:A905"/>
    <mergeCell ref="B904:B905"/>
    <mergeCell ref="H833:I833"/>
    <mergeCell ref="J833:K833"/>
    <mergeCell ref="L833:M833"/>
    <mergeCell ref="L973:M973"/>
    <mergeCell ref="N973:O973"/>
    <mergeCell ref="A1021:B1021"/>
    <mergeCell ref="A1022:B1022"/>
    <mergeCell ref="A1023:B1023"/>
    <mergeCell ref="A1024:B1024"/>
    <mergeCell ref="L904:M904"/>
    <mergeCell ref="N904:O904"/>
    <mergeCell ref="A973:A974"/>
    <mergeCell ref="B973:B974"/>
    <mergeCell ref="C973:C974"/>
    <mergeCell ref="D973:D974"/>
    <mergeCell ref="E973:E974"/>
    <mergeCell ref="F973:G973"/>
    <mergeCell ref="H973:I973"/>
    <mergeCell ref="J973:K973"/>
    <mergeCell ref="C904:C905"/>
    <mergeCell ref="D904:D905"/>
    <mergeCell ref="E904:E905"/>
    <mergeCell ref="F904:G904"/>
    <mergeCell ref="H904:I904"/>
    <mergeCell ref="J904:K904"/>
    <mergeCell ref="H1099:I1099"/>
    <mergeCell ref="J1099:K1099"/>
    <mergeCell ref="L1099:M1099"/>
    <mergeCell ref="N1099:O1099"/>
    <mergeCell ref="A1147:B1147"/>
    <mergeCell ref="A1148:B1148"/>
    <mergeCell ref="H1030:I1030"/>
    <mergeCell ref="J1030:K1030"/>
    <mergeCell ref="L1030:M1030"/>
    <mergeCell ref="N1030:O1030"/>
    <mergeCell ref="A1099:A1100"/>
    <mergeCell ref="B1099:B1100"/>
    <mergeCell ref="C1099:C1100"/>
    <mergeCell ref="D1099:D1100"/>
    <mergeCell ref="E1099:E1100"/>
    <mergeCell ref="F1099:G1099"/>
    <mergeCell ref="A1030:A1031"/>
    <mergeCell ref="B1030:B1031"/>
    <mergeCell ref="C1030:C1031"/>
    <mergeCell ref="D1030:D1031"/>
    <mergeCell ref="E1030:E1031"/>
    <mergeCell ref="F1030:G1030"/>
    <mergeCell ref="E1156:E1157"/>
    <mergeCell ref="H1156:O1157"/>
    <mergeCell ref="A1221:A1222"/>
    <mergeCell ref="B1221:B1222"/>
    <mergeCell ref="C1221:C1222"/>
    <mergeCell ref="D1221:D1222"/>
    <mergeCell ref="E1221:E1222"/>
    <mergeCell ref="H1221:O1222"/>
    <mergeCell ref="A1149:B1149"/>
    <mergeCell ref="A1150:B1150"/>
    <mergeCell ref="A1156:A1157"/>
    <mergeCell ref="B1156:B1157"/>
    <mergeCell ref="C1156:C1157"/>
    <mergeCell ref="D1156:D1157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44" orientation="portrait" r:id="rId1"/>
  <headerFooter scaleWithDoc="0">
    <oddFooter>&amp;C&amp;"바탕체,보통"&amp;10- &amp;P -&amp;R&amp;G</oddFooter>
  </headerFooter>
  <rowBreaks count="16" manualBreakCount="16">
    <brk id="62" max="14" man="1"/>
    <brk id="303" max="14" man="1"/>
    <brk id="365" max="14" man="1"/>
    <brk id="435" max="14" man="1"/>
    <brk id="499" max="14" man="1"/>
    <brk id="569" max="14" man="1"/>
    <brk id="629" max="14" man="1"/>
    <brk id="697" max="14" man="1"/>
    <brk id="757" max="14" man="1"/>
    <brk id="831" max="14" man="1"/>
    <brk id="902" max="14" man="1"/>
    <brk id="971" max="14" man="1"/>
    <brk id="1028" max="14" man="1"/>
    <brk id="1097" max="14" man="1"/>
    <brk id="1154" max="14" man="1"/>
    <brk id="1219" max="14" man="1"/>
  </rowBreaks>
  <colBreaks count="1" manualBreakCount="1">
    <brk id="15" max="1205" man="1"/>
  </col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8</vt:i4>
      </vt:variant>
      <vt:variant>
        <vt:lpstr>이름이 지정된 범위</vt:lpstr>
      </vt:variant>
      <vt:variant>
        <vt:i4>8</vt:i4>
      </vt:variant>
    </vt:vector>
  </HeadingPairs>
  <TitlesOfParts>
    <vt:vector size="16" baseType="lpstr">
      <vt:lpstr>원가계산서(승강기)_종합</vt:lpstr>
      <vt:lpstr>검사수수료기준</vt:lpstr>
      <vt:lpstr>발주집계</vt:lpstr>
      <vt:lpstr>타입입력</vt:lpstr>
      <vt:lpstr>집계표</vt:lpstr>
      <vt:lpstr>승강기(지급)</vt:lpstr>
      <vt:lpstr>제조원가(기계실유)</vt:lpstr>
      <vt:lpstr>재료비(15인승유)</vt:lpstr>
      <vt:lpstr>'승강기(지급)'!Print_Area</vt:lpstr>
      <vt:lpstr>'재료비(15인승유)'!Print_Area</vt:lpstr>
      <vt:lpstr>'제조원가(기계실유)'!Print_Area</vt:lpstr>
      <vt:lpstr>집계표!Print_Area</vt:lpstr>
      <vt:lpstr>타입입력!Print_Area</vt:lpstr>
      <vt:lpstr>'제조원가(기계실유)'!Print_Titles</vt:lpstr>
      <vt:lpstr>타입입력!Print_Titles</vt:lpstr>
      <vt:lpstr>타입입력!타입입력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2020-10-21T01:12:03Z</cp:lastPrinted>
  <dcterms:created xsi:type="dcterms:W3CDTF">2007-05-21T19:41:34Z</dcterms:created>
  <dcterms:modified xsi:type="dcterms:W3CDTF">2020-11-25T05:30:14Z</dcterms:modified>
</cp:coreProperties>
</file>